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bin" ContentType="application/vnd.openxmlformats-officedocument.spreadsheetml.printerSettings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worksheets/sheet5.xml" ContentType="application/vnd.openxmlformats-officedocument.spreadsheetml.worksheet+xml"/>
  <Override PartName="/xl/ctrProps/ctrProp1.xml" ContentType="application/vnd.ms-excel.controlproperties+xml"/>
  <Override PartName="/xl/drawings/drawing3.xml" ContentType="application/vnd.openxmlformats-officedocument.drawing+xml"/>
  <Default Extension="vml" ContentType="application/vnd.openxmlformats-officedocument.vmlDrawing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worksheets/sheet7.xml" ContentType="application/vnd.openxmlformats-officedocument.spreadsheetml.worksheet+xml"/>
  <Override PartName="/xl/drawings/drawing5.xml" ContentType="application/vnd.openxmlformats-officedocument.drawing+xml"/>
  <Override PartName="/xl/worksheets/sheet8.xml" ContentType="application/vnd.openxmlformats-officedocument.spreadsheetml.worksheet+xml"/>
  <Override PartName="/xl/drawings/drawing6.xml" ContentType="application/vnd.openxmlformats-officedocument.drawing+xml"/>
  <Override PartName="/xl/worksheets/sheet9.xml" ContentType="application/vnd.openxmlformats-officedocument.spreadsheetml.worksheet+xml"/>
  <Override PartName="/xl/drawings/drawing7.xml" ContentType="application/vnd.openxmlformats-officedocument.drawing+xml"/>
  <Override PartName="/xl/worksheets/sheet10.xml" ContentType="application/vnd.openxmlformats-officedocument.spreadsheetml.worksheet+xml"/>
  <Override PartName="/xl/drawings/drawing8.xml" ContentType="application/vnd.openxmlformats-officedocument.drawing+xml"/>
  <Override PartName="/xl/worksheets/sheet11.xml" ContentType="application/vnd.openxmlformats-officedocument.spreadsheetml.worksheet+xml"/>
  <Override PartName="/xl/drawings/drawing9.xml" ContentType="application/vnd.openxmlformats-officedocument.drawing+xml"/>
  <Override PartName="/xl/worksheets/sheet12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1.xml" ContentType="application/vnd.openxmlformats-officedocument.drawing+xml"/>
  <Override PartName="/xl/worksheets/sheet14.xml" ContentType="application/vnd.openxmlformats-officedocument.spreadsheetml.worksheet+xml"/>
  <Override PartName="/xl/drawings/drawing12.xml" ContentType="application/vnd.openxmlformats-officedocument.drawing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drawings/drawing13.xml" ContentType="application/vnd.openxmlformats-officedocument.drawing+xml"/>
  <Override PartName="/xl/worksheets/sheet17.xml" ContentType="application/vnd.openxmlformats-officedocument.spreadsheetml.worksheet+xml"/>
  <Override PartName="/xl/drawings/drawing14.xml" ContentType="application/vnd.openxmlformats-officedocument.drawing+xml"/>
  <Override PartName="/xl/worksheets/sheet18.xml" ContentType="application/vnd.openxmlformats-officedocument.spreadsheetml.worksheet+xml"/>
  <Override PartName="/xl/drawings/drawing15.xml" ContentType="application/vnd.openxmlformats-officedocument.drawing+xml"/>
  <Override PartName="/xl/worksheets/sheet19.xml" ContentType="application/vnd.openxmlformats-officedocument.spreadsheetml.worksheet+xml"/>
  <Override PartName="/xl/drawings/drawing16.xml" ContentType="application/vnd.openxmlformats-officedocument.drawing+xml"/>
  <Override PartName="/xl/worksheets/sheet20.xml" ContentType="application/vnd.openxmlformats-officedocument.spreadsheetml.worksheet+xml"/>
  <Override PartName="/xl/drawings/drawing17.xml" ContentType="application/vnd.openxmlformats-officedocument.drawing+xml"/>
  <Override PartName="/xl/worksheets/sheet21.xml" ContentType="application/vnd.openxmlformats-officedocument.spreadsheetml.worksheet+xml"/>
  <Override PartName="/xl/drawings/drawing18.xml" ContentType="application/vnd.openxmlformats-officedocument.drawing+xml"/>
  <Override PartName="/xl/worksheets/sheet22.xml" ContentType="application/vnd.openxmlformats-officedocument.spreadsheetml.worksheet+xml"/>
  <Override PartName="/xl/drawings/drawing19.xml" ContentType="application/vnd.openxmlformats-officedocument.drawing+xml"/>
  <Override PartName="/xl/worksheets/sheet23.xml" ContentType="application/vnd.openxmlformats-officedocument.spreadsheetml.worksheet+xml"/>
  <Override PartName="/xl/drawings/drawing20.xml" ContentType="application/vnd.openxmlformats-officedocument.drawing+xml"/>
  <Override PartName="/xl/worksheets/sheet24.xml" ContentType="application/vnd.openxmlformats-officedocument.spreadsheetml.worksheet+xml"/>
  <Override PartName="/xl/drawings/drawing21.xml" ContentType="application/vnd.openxmlformats-officedocument.drawing+xml"/>
  <Override PartName="/xl/worksheets/sheet25.xml" ContentType="application/vnd.openxmlformats-officedocument.spreadsheetml.worksheet+xml"/>
  <Override PartName="/xl/drawings/drawing22.xml" ContentType="application/vnd.openxmlformats-officedocument.drawing+xml"/>
  <Override PartName="/xl/worksheets/sheet26.xml" ContentType="application/vnd.openxmlformats-officedocument.spreadsheetml.worksheet+xml"/>
  <Override PartName="/xl/drawings/drawing23.xml" ContentType="application/vnd.openxmlformats-officedocument.drawing+xml"/>
  <Override PartName="/xl/worksheets/sheet27.xml" ContentType="application/vnd.openxmlformats-officedocument.spreadsheetml.worksheet+xml"/>
  <Override PartName="/xl/drawings/drawing24.xml" ContentType="application/vnd.openxmlformats-officedocument.drawing+xml"/>
  <Override PartName="/xl/worksheets/sheet28.xml" ContentType="application/vnd.openxmlformats-officedocument.spreadsheetml.worksheet+xml"/>
  <Override PartName="/xl/drawings/drawing25.xml" ContentType="application/vnd.openxmlformats-officedocument.drawing+xml"/>
  <Override PartName="/xl/worksheets/sheet29.xml" ContentType="application/vnd.openxmlformats-officedocument.spreadsheetml.worksheet+xml"/>
  <Override PartName="/xl/drawings/drawing26.xml" ContentType="application/vnd.openxmlformats-officedocument.drawing+xml"/>
  <Override PartName="/xl/worksheets/sheet30.xml" ContentType="application/vnd.openxmlformats-officedocument.spreadsheetml.worksheet+xml"/>
  <Override PartName="/xl/drawings/drawing27.xml" ContentType="application/vnd.openxmlformats-officedocument.drawing+xml"/>
  <Override PartName="/xl/worksheets/sheet31.xml" ContentType="application/vnd.openxmlformats-officedocument.spreadsheetml.worksheet+xml"/>
  <Override PartName="/xl/drawings/drawing28.xml" ContentType="application/vnd.openxmlformats-officedocument.drawing+xml"/>
  <Override PartName="/xl/worksheets/sheet32.xml" ContentType="application/vnd.openxmlformats-officedocument.spreadsheetml.worksheet+xml"/>
  <Override PartName="/xl/drawings/drawing29.xml" ContentType="application/vnd.openxmlformats-officedocument.drawing+xml"/>
  <Override PartName="/xl/worksheets/sheet33.xml" ContentType="application/vnd.openxmlformats-officedocument.spreadsheetml.worksheet+xml"/>
  <Override PartName="/xl/ctrProps/ctrProp2.xml" ContentType="application/vnd.ms-excel.controlproperties+xml"/>
  <Override PartName="/xl/ctrProps/ctrProp3.xml" ContentType="application/vnd.ms-excel.controlproperties+xml"/>
  <Override PartName="/xl/ctrProps/ctrProp4.xml" ContentType="application/vnd.ms-excel.controlproperties+xml"/>
  <Override PartName="/xl/ctrProps/ctrProp5.xml" ContentType="application/vnd.ms-excel.controlproperties+xml"/>
  <Override PartName="/xl/ctrProps/ctrProp6.xml" ContentType="application/vnd.ms-excel.controlproperties+xml"/>
  <Override PartName="/xl/ctrProps/ctrProp7.xml" ContentType="application/vnd.ms-excel.controlproperties+xml"/>
  <Override PartName="/xl/ctrProps/ctrProp8.xml" ContentType="application/vnd.ms-excel.controlproperties+xml"/>
  <Override PartName="/xl/ctrProps/ctrProp9.xml" ContentType="application/vnd.ms-excel.controlproperties+xml"/>
  <Override PartName="/xl/ctrProps/ctrProp10.xml" ContentType="application/vnd.ms-excel.controlproperties+xml"/>
  <Override PartName="/xl/ctrProps/ctrProp11.xml" ContentType="application/vnd.ms-excel.controlproperties+xml"/>
  <Override PartName="/xl/ctrProps/ctrProp12.xml" ContentType="application/vnd.ms-excel.controlproperties+xml"/>
  <Override PartName="/xl/ctrProps/ctrProp13.xml" ContentType="application/vnd.ms-excel.controlproperties+xml"/>
  <Override PartName="/xl/ctrProps/ctrProp14.xml" ContentType="application/vnd.ms-excel.controlproperties+xml"/>
  <Override PartName="/xl/ctrProps/ctrProp15.xml" ContentType="application/vnd.ms-excel.controlproperties+xml"/>
  <Override PartName="/xl/ctrProps/ctrProp16.xml" ContentType="application/vnd.ms-excel.controlproperties+xml"/>
  <Override PartName="/xl/ctrProps/ctrProp17.xml" ContentType="application/vnd.ms-excel.controlproperties+xml"/>
  <Override PartName="/xl/ctrProps/ctrProp18.xml" ContentType="application/vnd.ms-excel.controlproperties+xml"/>
  <Override PartName="/xl/ctrProps/ctrProp19.xml" ContentType="application/vnd.ms-excel.controlproperties+xml"/>
  <Override PartName="/xl/ctrProps/ctrProp20.xml" ContentType="application/vnd.ms-excel.controlproperties+xml"/>
  <Override PartName="/xl/ctrProps/ctrProp21.xml" ContentType="application/vnd.ms-excel.controlproperties+xml"/>
  <Override PartName="/xl/drawings/drawing30.xml" ContentType="application/vnd.openxmlformats-officedocument.drawing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drawings/drawing31.xml" ContentType="application/vnd.openxmlformats-officedocument.drawing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drawings/drawing32.xml" ContentType="application/vnd.openxmlformats-officedocument.drawing+xml"/>
  <Override PartName="/xl/worksheets/sheet40.xml" ContentType="application/vnd.openxmlformats-officedocument.spreadsheetml.worksheet+xml"/>
  <Override PartName="/xl/tables/table1.xml" ContentType="application/vnd.openxmlformats-officedocument.spreadsheetml.table+xml"/>
  <Override PartName="/xl/worksheets/sheet41.xml" ContentType="application/vnd.openxmlformats-officedocument.spreadsheetml.worksheet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2783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0127287\Downloads\"/>
    </mc:Choice>
  </mc:AlternateContent>
  <bookViews>
    <workbookView xWindow="-795" yWindow="-16320" windowWidth="29040" windowHeight="15720" firstSheet="33" activeTab="38"/>
  </bookViews>
  <sheets>
    <sheet name="Admin" sheetId="1" r:id="rId3"/>
    <sheet name="OPEN ITEMS" sheetId="65" r:id="rId4"/>
    <sheet name="Index" sheetId="2" r:id="rId5"/>
    <sheet name="Diagnostics" sheetId="3" r:id="rId6"/>
    <sheet name="Questionnaire" sheetId="5" r:id="rId7"/>
    <sheet name="GL Navigation Schedule" sheetId="7" r:id="rId8"/>
    <sheet name="106050" sheetId="31" state="hidden" r:id="rId9"/>
    <sheet name="112100" sheetId="35" state="hidden" r:id="rId10"/>
    <sheet name="112113" sheetId="36" state="hidden" r:id="rId11"/>
    <sheet name="134042" sheetId="37" state="hidden" r:id="rId12"/>
    <sheet name="134101" sheetId="38" state="hidden" r:id="rId13"/>
    <sheet name="204101" sheetId="39" state="hidden" r:id="rId14"/>
    <sheet name="204102" sheetId="40" state="hidden" r:id="rId15"/>
    <sheet name="204120" sheetId="41" state="hidden" r:id="rId16"/>
    <sheet name="204250" sheetId="42" state="hidden" r:id="rId17"/>
    <sheet name="214034" sheetId="33" r:id="rId18"/>
    <sheet name="214034 Contract Input" sheetId="34" r:id="rId19"/>
    <sheet name="214113" sheetId="43" state="hidden" r:id="rId20"/>
    <sheet name="214118" sheetId="44" state="hidden" r:id="rId21"/>
    <sheet name="318001" sheetId="45" state="hidden" r:id="rId22"/>
    <sheet name="424180" sheetId="46" state="hidden" r:id="rId23"/>
    <sheet name="430001" sheetId="56" state="hidden" r:id="rId24"/>
    <sheet name="439001" sheetId="54" state="hidden" r:id="rId25"/>
    <sheet name="439010_439011" sheetId="55" state="hidden" r:id="rId26"/>
    <sheet name="441010" sheetId="48" state="hidden" r:id="rId27"/>
    <sheet name="444001" sheetId="52" state="hidden" r:id="rId28"/>
    <sheet name="444007" sheetId="22" state="hidden" r:id="rId29"/>
    <sheet name="444015" sheetId="50" state="hidden" r:id="rId30"/>
    <sheet name="444029" sheetId="51" state="hidden" r:id="rId31"/>
    <sheet name="444041" sheetId="49" state="hidden" r:id="rId32"/>
    <sheet name="444049" sheetId="53" state="hidden" r:id="rId33"/>
    <sheet name="444054" sheetId="57" state="hidden" r:id="rId34"/>
    <sheet name="Equity Roll Forward" sheetId="25" r:id="rId35"/>
    <sheet name="CbC" sheetId="21" r:id="rId36"/>
    <sheet name="CbC Detail" sheetId="63" r:id="rId37"/>
    <sheet name="CbC_Reporting" sheetId="64" r:id="rId38"/>
    <sheet name="BS Reclassifications" sheetId="18" r:id="rId39"/>
    <sheet name="BS JE" sheetId="61" r:id="rId40"/>
    <sheet name="IS Reclassifications" sheetId="20" r:id="rId41"/>
    <sheet name="IS JE" sheetId="62" r:id="rId42"/>
    <sheet name="Trial Balance" sheetId="12" r:id="rId43"/>
    <sheet name="SAP Acct Map" sheetId="30" r:id="rId44"/>
    <sheet name="#FunctionReport#" sheetId="66" r:id="rId45"/>
  </sheets>
  <definedNames>
    <definedName name="_106050_Bal">'106050'!$B$4</definedName>
    <definedName name="_106050_BB_DCRange">'106050'!$T$9:$U$58</definedName>
    <definedName name="_106050_BOYAdj_DCRange">'106050'!$D$64:$H$67</definedName>
    <definedName name="_106050_BOYAdj_HL">'106050'!$D$63</definedName>
    <definedName name="_106050_CYAct_DCRange">'106050'!$D$71:$J$74</definedName>
    <definedName name="_106050_CYAct_HL">'106050'!$D$70</definedName>
    <definedName name="_106050_Diag">'106050'!$B$3</definedName>
    <definedName name="_106050_EB_DCRange">'106050'!$R$9:$S$58</definedName>
    <definedName name="_106050_HL">'106050'!$A$1</definedName>
    <definedName name="_106050_ManAdj_DCRange">'106050'!$E$85:$H$88</definedName>
    <definedName name="_106050_ManAdj_HL">'106050'!$D$84</definedName>
    <definedName name="_106050_VarExplain_DCRange">'106050'!$D$78:$G$81</definedName>
    <definedName name="_106050_VarExplain_HL">'106050'!$D$77</definedName>
    <definedName name="_112100_Bal">'112100'!$B$4</definedName>
    <definedName name="_112100_BB_DCRange">'112100'!$T$9:$U$58</definedName>
    <definedName name="_112100_BOYAdj_DCRange">'112100'!$D$64:$H$67</definedName>
    <definedName name="_112100_BOYAdj_HL">'112100'!$D$63</definedName>
    <definedName name="_112100_CYAct_DCRange">'112100'!$D$71:$H$74</definedName>
    <definedName name="_112100_CYAct_HL">'112100'!$D$70</definedName>
    <definedName name="_112100_Diag">'112100'!$B$3</definedName>
    <definedName name="_112100_EB_DCRange">'112100'!$R$9:$S$58</definedName>
    <definedName name="_112100_HL">'112100'!$A$1</definedName>
    <definedName name="_112100_ManAdj_DCRange">'112100'!$E$85:$H$88</definedName>
    <definedName name="_112100_ManAdj_HL">'112100'!$D$84</definedName>
    <definedName name="_112100_VarExplain_DCRange">'112100'!$D$78:$G$81</definedName>
    <definedName name="_112100_VarExplain_HL">'112100'!$D$77</definedName>
    <definedName name="_112113_Bal">'112113'!$B$4</definedName>
    <definedName name="_112113_BB_DCRange">'112113'!$T$9:$U$58</definedName>
    <definedName name="_112113_BOYAdj_DCRange">'112113'!$D$64:$H$67</definedName>
    <definedName name="_112113_BOYAdj_HL">'112113'!$D$63</definedName>
    <definedName name="_112113_CYAct_DCRange">'112113'!$D$71:$H$74</definedName>
    <definedName name="_112113_CYAct_HL">'112113'!$D$70</definedName>
    <definedName name="_112113_Diag">'112113'!$B$3</definedName>
    <definedName name="_112113_EB_DCRange">'112113'!$R$9:$S$58</definedName>
    <definedName name="_112113_HL">'112113'!$A$1</definedName>
    <definedName name="_112113_ManAdj_DCRange">'112113'!$E$85:$H$88</definedName>
    <definedName name="_112113_ManAdj_HL">'112113'!$D$84</definedName>
    <definedName name="_112113_VarExplain_DCRange">'112113'!$D$78:$G$81</definedName>
    <definedName name="_112113_VarExplain_HL">'112113'!$D$77</definedName>
    <definedName name="_134042_Bal">'134042'!$B$4</definedName>
    <definedName name="_134042_BB_DCRange">'134042'!$T$9:$U$58</definedName>
    <definedName name="_134042_BOYAdj_DCRange">'134042'!$D$64:$H$67</definedName>
    <definedName name="_134042_BOYAdj_HL">'134042'!$D$63</definedName>
    <definedName name="_134042_CYAct_DCRange">'134042'!$D$71:$H$74</definedName>
    <definedName name="_134042_CYAct_HL">'134042'!$D$70</definedName>
    <definedName name="_134042_Diag">'134042'!$B$3</definedName>
    <definedName name="_134042_EB_DCRange">'134042'!$R$9:$S$58</definedName>
    <definedName name="_134042_HL">'134042'!$A$1</definedName>
    <definedName name="_134042_ManAdj_DCRange">'134042'!$E$85:$H$88</definedName>
    <definedName name="_134042_ManAdj_HL">'134042'!$D$84</definedName>
    <definedName name="_134042_VarExplain_DCRange">'134042'!$D$78:$G$81</definedName>
    <definedName name="_134042_VarExplain_HL">'134042'!$D$77</definedName>
    <definedName name="_134101_Bal">'134101'!$B$4</definedName>
    <definedName name="_134101_BB_DCRange">'134101'!$T$9:$U$58</definedName>
    <definedName name="_134101_BOYAdj_DCRange">'134101'!$D$64:$H$67</definedName>
    <definedName name="_134101_BOYAdj_HL">'134101'!$D$63</definedName>
    <definedName name="_134101_CYAct_DCRange">'134101'!$D$71:$H$74</definedName>
    <definedName name="_134101_CYAct_HL">'134101'!$D$70</definedName>
    <definedName name="_134101_Diag">'134101'!$B$3</definedName>
    <definedName name="_134101_EB_DCRange">'134101'!$R$9:$S$58</definedName>
    <definedName name="_134101_HL">'134101'!$A$1</definedName>
    <definedName name="_134101_ManAdj_DCRange">'134101'!$E$85:$H$88</definedName>
    <definedName name="_134101_ManAdj_HL">'134101'!$D$84</definedName>
    <definedName name="_134101_VarExplain_DCRange">'134101'!$D$78:$G$81</definedName>
    <definedName name="_134101_VarExplain_HL">'134101'!$D$77</definedName>
    <definedName name="_204101_Bal">'204101'!$B$4</definedName>
    <definedName name="_204101_BB_DCRange">'204101'!$T$9:$U$58</definedName>
    <definedName name="_204101_BOYAdj_DCRange">'204101'!$D$64:$H$67</definedName>
    <definedName name="_204101_BOYAdj_HL">'204101'!$D$63</definedName>
    <definedName name="_204101_CYAct_DCRange">'204101'!$D$71:$H$74</definedName>
    <definedName name="_204101_CYAct_HL">'204101'!$D$70</definedName>
    <definedName name="_204101_Diag">'204101'!$B$3</definedName>
    <definedName name="_204101_EB_DCRange">'204101'!$R$9:$S$58</definedName>
    <definedName name="_204101_HL">'204101'!$A$1</definedName>
    <definedName name="_204101_ManAdj_DCRange">'204101'!$E$85:$H$88</definedName>
    <definedName name="_204101_ManAdj_HL">'204101'!$D$84</definedName>
    <definedName name="_204101_VarExplain_DCRange">'204101'!$D$78:$G$81</definedName>
    <definedName name="_204101_VarExplain_HL">'204101'!$D$77</definedName>
    <definedName name="_204102_Bal">'204102'!$B$4</definedName>
    <definedName name="_204102_BB_DCRange">'204102'!$T$9:$U$58</definedName>
    <definedName name="_204102_BOYAdj_DCRange">'204102'!$D$64:$H$67</definedName>
    <definedName name="_204102_BOYAdj_HL">'204102'!$D$63</definedName>
    <definedName name="_204102_CYAct_DCRange">'204102'!$D$71:$J$74</definedName>
    <definedName name="_204102_CYAct_HL">'204102'!$D$70</definedName>
    <definedName name="_204102_Diag">'204102'!$B$3</definedName>
    <definedName name="_204102_EB_DCRange">'204102'!$R$9:$S$58</definedName>
    <definedName name="_204102_HL">'204102'!$A$1</definedName>
    <definedName name="_204102_ManAdj_DCRange">'204102'!$E$85:$H$88</definedName>
    <definedName name="_204102_ManAdj_HL">'204102'!$D$84</definedName>
    <definedName name="_204102_VarExplain_DCRange">'204102'!$D$78:$G$81</definedName>
    <definedName name="_204102_VarExplain_HL">'204102'!$D$77</definedName>
    <definedName name="_204120_Bal">'204120'!$B$4</definedName>
    <definedName name="_204120_BB_DCRange">'204120'!$T$9:$U$58</definedName>
    <definedName name="_204120_BOYAdj_DCRange">'204120'!$D$64:$H$67</definedName>
    <definedName name="_204120_BOYAdj_HL">'204120'!$D$63</definedName>
    <definedName name="_204120_CYAct_DCRange">'204120'!$D$71:$J$74</definedName>
    <definedName name="_204120_CYAct_HL">'204120'!$D$70</definedName>
    <definedName name="_204120_Diag">'204120'!$B$3</definedName>
    <definedName name="_204120_EB_DCRange">'204120'!$R$9:$S$58</definedName>
    <definedName name="_204120_HL">'204120'!$A$1</definedName>
    <definedName name="_204120_ManAdj_DCRange">'204120'!$E$85:$H$88</definedName>
    <definedName name="_204120_ManAdj_HL">'204120'!$D$84</definedName>
    <definedName name="_204120_VarExplain_DCRange">'204120'!$D$78:$G$81</definedName>
    <definedName name="_204120_VarExplain_HL">'204120'!$D$77</definedName>
    <definedName name="_204250_Bal">'204250'!$B$4</definedName>
    <definedName name="_204250_BB_DCRange">'204250'!$T$9:$U$58</definedName>
    <definedName name="_204250_BOYAdj_DCRange">'204250'!$D$64:$H$67</definedName>
    <definedName name="_204250_BOYAdj_HL">'204250'!$D$63</definedName>
    <definedName name="_204250_CYAct_DCRange">'204250'!$D$71:$H$74</definedName>
    <definedName name="_204250_CYAct_HL">'204250'!$D$70</definedName>
    <definedName name="_204250_Diag">'204250'!$B$3</definedName>
    <definedName name="_204250_EB_DCRange">'204250'!$R$9:$S$58</definedName>
    <definedName name="_204250_HL">'204250'!$A$1</definedName>
    <definedName name="_204250_ManAdj_DCRange">'204250'!$E$85:$H$88</definedName>
    <definedName name="_204250_ManAdj_HL">'204250'!$D$84</definedName>
    <definedName name="_204250_VarExplain_DCRange">'204250'!$D$78:$G$81</definedName>
    <definedName name="_204250_VarExplain_HL">'204250'!$D$77</definedName>
    <definedName name="_214034_BB_DCRange">'214034'!$P$63:$R$82</definedName>
    <definedName name="_214034_ContractInput_01_DCRange">'214034 Contract Input'!$E$7:$M$10</definedName>
    <definedName name="_214034_ContractInput_02_DCRange">'214034 Contract Input'!$E$12:$M$15</definedName>
    <definedName name="_214034_ContractInput_03_DCRange">'214034 Contract Input'!$E$17:$M$19</definedName>
    <definedName name="_214034_ContractInput_04_DCRange">'214034 Contract Input'!$E$21:$M$23</definedName>
    <definedName name="_214034_ContractInput_05_DCRange">'214034 Contract Input'!$E$25:$M$27</definedName>
    <definedName name="_214034_ContractInput_06_DCRange">'214034 Contract Input'!$E$29:$M$31</definedName>
    <definedName name="_214034_ContractInput_07_DCRange">'214034 Contract Input'!$E$33:$M$35</definedName>
    <definedName name="_214034_ContractInput_08_DCRange">'214034 Contract Input'!$E$37:$M$39</definedName>
    <definedName name="_214034_ContractInput_09_DCRange">'214034 Contract Input'!$E$41:$M$43</definedName>
    <definedName name="_214034_ContractInput_10_DCRange">'214034 Contract Input'!$E$45:$M$47</definedName>
    <definedName name="_214034_ContractInput_11_DCRange">'214034 Contract Input'!$E$49:$M$51</definedName>
    <definedName name="_214034_ContractInput_12_DCRange">'214034 Contract Input'!$E$53:$M$55</definedName>
    <definedName name="_214034_ContractInput_13_DCRange">'214034 Contract Input'!$E$57:$M$59</definedName>
    <definedName name="_214034_ContractInput_14_DCRange">'214034 Contract Input'!$E$61:$M$63</definedName>
    <definedName name="_214034_ContractInput_15_DCRange">'214034 Contract Input'!$E$65:$M$67</definedName>
    <definedName name="_214034_ContractInput_16_DCRange">'214034 Contract Input'!$E$69:$M$71</definedName>
    <definedName name="_214034_ContractInput_17_DCRange">'214034 Contract Input'!$E$73:$M$75</definedName>
    <definedName name="_214034_ContractInput_18_DCRange">'214034 Contract Input'!$E$77:$M$79</definedName>
    <definedName name="_214034_ContractInput_19_DCRange">'214034 Contract Input'!$E$81:$M$83</definedName>
    <definedName name="_214034_ContractInput_20_DCRange">'214034 Contract Input'!$E$85:$M$87</definedName>
    <definedName name="_214034_ContractLvlSumm_DCRange">'214034'!$B$63:$C$82</definedName>
    <definedName name="_214034_EB_DCRange">'214034'!$M$63:$O$82</definedName>
    <definedName name="_214113_Bal">'214113'!$B$4</definedName>
    <definedName name="_214113_BB_DCRange">'214113'!$T$9:$U$58</definedName>
    <definedName name="_214113_BOYAdj_DCRange">'214113'!$D$64:$H$67</definedName>
    <definedName name="_214113_BOYAdj_HL">'214113'!$D$63</definedName>
    <definedName name="_214113_CYAct_DCRange">'214113'!$D$71:$H$74</definedName>
    <definedName name="_214113_CYAct_HL">'214113'!$D$70</definedName>
    <definedName name="_214113_Diag">'214113'!$B$3</definedName>
    <definedName name="_214113_EB_DCRange">'214113'!$R$9:$S$58</definedName>
    <definedName name="_214113_HL">'214113'!$A$1</definedName>
    <definedName name="_214113_ManAdj_DCRange">'214113'!$E$85:$H$88</definedName>
    <definedName name="_214113_ManAdj_HL">'214113'!$D$84</definedName>
    <definedName name="_214113_VarExplain_DCRange">'214113'!$D$78:$G$81</definedName>
    <definedName name="_214113_VarExplain_HL">'214113'!$D$77</definedName>
    <definedName name="_214118_Bal">'214118'!$B$4</definedName>
    <definedName name="_214118_BB_DCRange">'214118'!$T$9:$U$58</definedName>
    <definedName name="_214118_BOYAdj_DCRange">'214118'!$D$64:$H$67</definedName>
    <definedName name="_214118_BOYAdj_HL">'214118'!$D$63</definedName>
    <definedName name="_214118_CYAct_DCRange">'214118'!$D$71:$H$74</definedName>
    <definedName name="_214118_CYAct_HL">'214118'!$D$70</definedName>
    <definedName name="_214118_Diag">'214118'!$B$3</definedName>
    <definedName name="_214118_EB_DCRange">'214118'!$R$9:$S$58</definedName>
    <definedName name="_214118_HL">'214118'!$A$1</definedName>
    <definedName name="_214118_ManAdj_DCRange">'214118'!$E$85:$H$88</definedName>
    <definedName name="_214118_ManAdj_HL">'214118'!$D$84</definedName>
    <definedName name="_214118_VarExplain_DCRange">'214118'!$D$78:$G$81</definedName>
    <definedName name="_214118_VarExplain_HL">'214118'!$D$77</definedName>
    <definedName name="_318001_Bal">'318001'!$B$4</definedName>
    <definedName name="_318001_Details_DCRange">'318001'!$D$64:$H$67</definedName>
    <definedName name="_318001_Diag">'318001'!$B$3</definedName>
    <definedName name="_318001_HL">'318001'!$A$1</definedName>
    <definedName name="_318001_ManAdj_DCRange">'318001'!$E$71:$F$74</definedName>
    <definedName name="_318001_ManAdj_HL">'318001'!$D$70</definedName>
    <definedName name="_424180_Bal">'424180'!$B$4</definedName>
    <definedName name="_424180_Details_DCRange">'424180'!$D$64:$G$67</definedName>
    <definedName name="_424180_Diag">'424180'!$B$3</definedName>
    <definedName name="_424180_HL">'424180'!$A$1</definedName>
    <definedName name="_424180_ManAdj_DCRange">'424180'!$E$79:$F$82</definedName>
    <definedName name="_424180_ManAdj_HL">'424180'!$D$78</definedName>
    <definedName name="_424180_PropTaxBills_DCRange">'424180'!$E$72:$E$75</definedName>
    <definedName name="_430001_Bal">'430001'!$B$4</definedName>
    <definedName name="_430001_Details_DCRange">'430001'!$D$64:$J$67</definedName>
    <definedName name="_430001_Diag">'430001'!$B$3</definedName>
    <definedName name="_430001_HL">'430001'!$A$1</definedName>
    <definedName name="_430001_ManAdj_DCRange">'430001'!$E$71:$F$74</definedName>
    <definedName name="_430001_ManAdj_HL">'430001'!$D$70</definedName>
    <definedName name="_439001_01_DCRange">'439001'!$D$91:$I$94</definedName>
    <definedName name="_439001_02_DCRange">'439001'!$D$98:$I$101</definedName>
    <definedName name="_439001_03_DCRange">'439001'!$D$105:$I$108</definedName>
    <definedName name="_439001_04_DCRange">'439001'!$D$112:$I$115</definedName>
    <definedName name="_439001_05_DCRange">'439001'!$D$119:$I$122</definedName>
    <definedName name="_439001_06_DCRange">'439001'!$D$126:$I$129</definedName>
    <definedName name="_439001_07_DCRange">'439001'!$D$133:$I$136</definedName>
    <definedName name="_439001_08_DCRange">'439001'!$D$140:$I$143</definedName>
    <definedName name="_439001_09_DCRange">'439001'!$D$147:$I$150</definedName>
    <definedName name="_439001_10_DCRange">'439001'!$D$154:$I$157</definedName>
    <definedName name="_439001_Bal">'439001'!$B$4</definedName>
    <definedName name="_439001_Desc_01">'439001'!$E$96</definedName>
    <definedName name="_439001_Desc_02">'439001'!$E$103</definedName>
    <definedName name="_439001_Desc_03">'439001'!$E$110</definedName>
    <definedName name="_439001_Desc_04">'439001'!$E$117</definedName>
    <definedName name="_439001_Desc_05">'439001'!$E$124</definedName>
    <definedName name="_439001_Desc_06">'439001'!$E$131</definedName>
    <definedName name="_439001_Desc_07">'439001'!$E$138</definedName>
    <definedName name="_439001_Desc_08">'439001'!$E$145</definedName>
    <definedName name="_439001_Desc_09">'439001'!$E$152</definedName>
    <definedName name="_439001_Desc_10">'439001'!$E$159</definedName>
    <definedName name="_439001_Diag">'439001'!$B$3</definedName>
    <definedName name="_439001_HL">'439001'!$A$1</definedName>
    <definedName name="_439001_Legend_HL">'439001'!$D$162</definedName>
    <definedName name="_439010_Bal">'439010_439011'!$B$4</definedName>
    <definedName name="_439010_HL">'439010_439011'!$E$8</definedName>
    <definedName name="_439010_ManAdj_DCRange">'439010_439011'!$E$64:$F$67</definedName>
    <definedName name="_439010_ManAdj_HL">'439010_439011'!$D$63</definedName>
    <definedName name="_439011_Bal">'439010_439011'!$B$5</definedName>
    <definedName name="_439011_HL">'439010_439011'!$E$79</definedName>
    <definedName name="_439011_ManAdj_DCRange">'439010_439011'!$E$135:$F$138</definedName>
    <definedName name="_439011_ManAdj_HL">'439010_439011'!$D$134</definedName>
    <definedName name="_441010_Bal">'441010'!$B$4</definedName>
    <definedName name="_441010_Details_DCRange">'441010'!$D$64:$J$67</definedName>
    <definedName name="_441010_Diag">'441010'!$B$3</definedName>
    <definedName name="_441010_HL">'441010'!$A$1</definedName>
    <definedName name="_441010_ManAdj_DCRange">'441010'!$E$71:$F$74</definedName>
    <definedName name="_441010_ManAdj_HL">'441010'!$D$70</definedName>
    <definedName name="_444001_Bal">'444001'!$B$4</definedName>
    <definedName name="_444001_Details_DCRange">'444001'!$D$64:$H$67</definedName>
    <definedName name="_444001_Diag">'444001'!$B$3</definedName>
    <definedName name="_444001_HL">'444001'!$A$1</definedName>
    <definedName name="_444001_ManAdj_DCRange">'444001'!$E$71:$F$74</definedName>
    <definedName name="_444001_ManAdj_HL">'444001'!$D$70</definedName>
    <definedName name="_444007_Bal">'444007'!$B$4</definedName>
    <definedName name="_444007_Details_DCRange">'444007'!$D$64:$J$67</definedName>
    <definedName name="_444007_Diag">'444007'!$B$3</definedName>
    <definedName name="_444007_HL">'444007'!$A$1</definedName>
    <definedName name="_444007_ManAdj_DCRange">'444007'!$E$71:$F$74</definedName>
    <definedName name="_444007_ManAdj_HL">'444007'!$D$70</definedName>
    <definedName name="_444015_Bal">'444015'!$B$4</definedName>
    <definedName name="_444015_Details_DCRange">'444015'!$D$64:$J$67</definedName>
    <definedName name="_444015_Diag">'444015'!$B$3</definedName>
    <definedName name="_444015_HL">'444015'!$A$1</definedName>
    <definedName name="_444015_ManAdj_DCRange">'444015'!$E$71:$F$74</definedName>
    <definedName name="_444015_ManAdj_HL">'444015'!$D$70</definedName>
    <definedName name="_444029_Bal">'444029'!$B$4</definedName>
    <definedName name="_444029_Details_DCRange">'444029'!$D$64:$K$67</definedName>
    <definedName name="_444029_Diag">'444029'!$B$3</definedName>
    <definedName name="_444029_HL">'444029'!$A$1</definedName>
    <definedName name="_444029_ManAdj_DCRange">'444029'!$E$71:$F$74</definedName>
    <definedName name="_444029_ManAdj_HL">'444029'!$D$70</definedName>
    <definedName name="_444041_Bal">'444041'!$B$4</definedName>
    <definedName name="_444041_Details_DCRange">'444041'!$D$64:$L$67</definedName>
    <definedName name="_444041_Diag">'444041'!$B$3</definedName>
    <definedName name="_444041_HL">'444041'!$A$1</definedName>
    <definedName name="_444041_ManAdj_DCRange">'444041'!$E$71:$F$74</definedName>
    <definedName name="_444041_ManAdj_HL">'444041'!$D$70</definedName>
    <definedName name="_444049_Bal">'444049'!$B$4</definedName>
    <definedName name="_444049_Details_DCRange">'444049'!$D$64:$K$67</definedName>
    <definedName name="_444049_Diag">'444049'!$B$3</definedName>
    <definedName name="_444049_HL">'444049'!$A$1</definedName>
    <definedName name="_444049_ManAdj_DCRange">'444049'!$E$71:$F$74</definedName>
    <definedName name="_444049_ManAdj_HL">'444049'!$D$70</definedName>
    <definedName name="_444054_Bal">'444054'!$B$4</definedName>
    <definedName name="_444054_Details_DCRange">'444054'!$E$15:$G$18</definedName>
    <definedName name="_444054_Diag">'444054'!$B$3</definedName>
    <definedName name="_444054_HL">'444054'!$A$1</definedName>
    <definedName name="_444054_Q1">'444054'!$J$9</definedName>
    <definedName name="_444054_Q2">'444054'!$J$10</definedName>
    <definedName name="_444054_Q3">'444054'!$J$11</definedName>
    <definedName name="_xlnm._FilterDatabase" localSheetId="42" hidden="1">'#FunctionReport#'!$A$1:$C$262</definedName>
    <definedName name="_xlnm._FilterDatabase" localSheetId="36" hidden="1">'BS Reclassifications'!$F$12:$T$12</definedName>
    <definedName name="_xlnm._FilterDatabase" localSheetId="34" hidden="1">'CbC Detail'!$A$7:$E$7</definedName>
    <definedName name="_xlnm._FilterDatabase" localSheetId="38" hidden="1">'IS Reclassifications'!$D$12:$T$12</definedName>
    <definedName name="AddRow001" localSheetId="7" hidden="1">'112100'!$D$64:$I$67</definedName>
    <definedName name="AddRow001" localSheetId="8" hidden="1">'112113'!$D$85:$I$88</definedName>
    <definedName name="AddRow001" localSheetId="9" hidden="1">'134042'!$D$78:$G$81</definedName>
    <definedName name="AddRow001" localSheetId="10" hidden="1">'134101'!$D$78:$G$81</definedName>
    <definedName name="AddRow001" localSheetId="11" hidden="1">'204101'!$D$85:$I$88</definedName>
    <definedName name="AddRow001" localSheetId="12" hidden="1">'204102'!$D$64:$I$67</definedName>
    <definedName name="AddRow001" localSheetId="13" hidden="1">'204120'!$D$64:$I$67</definedName>
    <definedName name="AddRow001" localSheetId="14" hidden="1">'204250'!$D$64:$I$67</definedName>
    <definedName name="AddRow001" localSheetId="16" hidden="1">'214034 Contract Input'!$A$8:$M$10</definedName>
    <definedName name="AddRow001" localSheetId="17" hidden="1">'214113'!$D$64:$I$67</definedName>
    <definedName name="AddRow001" localSheetId="18" hidden="1">'214118'!$D$78:$G$81</definedName>
    <definedName name="AddRow001" localSheetId="19" hidden="1">'318001'!$B$71:$F$74</definedName>
    <definedName name="AddRow001" localSheetId="20" hidden="1">'424180'!$A$64:$H$67</definedName>
    <definedName name="AddRow001" localSheetId="21" hidden="1">'430001'!$A$71:$F$74</definedName>
    <definedName name="AddRow001" localSheetId="22" hidden="1">'439001'!$D$92:$L$94</definedName>
    <definedName name="AddRow001" localSheetId="23" hidden="1">'439010_439011'!$A$64:$F$67</definedName>
    <definedName name="AddRow001" localSheetId="24" hidden="1">'441010'!$A$64:$K$67</definedName>
    <definedName name="AddRow001" localSheetId="25" hidden="1">'444001'!$A$64:$I$67</definedName>
    <definedName name="AddRow001" localSheetId="26" hidden="1">'444007'!$A$64:$K$67</definedName>
    <definedName name="AddRow001" localSheetId="27" hidden="1">'444015'!$A$64:$K$67</definedName>
    <definedName name="AddRow001" localSheetId="28" hidden="1">'444029'!$A$64:$L$67</definedName>
    <definedName name="AddRow001" localSheetId="29" hidden="1">'444041'!$A$64:$M$67</definedName>
    <definedName name="AddRow001" localSheetId="30" hidden="1">'444049'!$A$71:$F$74</definedName>
    <definedName name="AddRow001" localSheetId="31" hidden="1">'444054'!$A$15:$H$18</definedName>
    <definedName name="AddRow001" localSheetId="37" hidden="1">'BS JE'!$D$8:$J$10</definedName>
    <definedName name="AddRow001" localSheetId="32" hidden="1">'Equity Roll Forward'!$A$41:$J$44</definedName>
    <definedName name="AddRow001" localSheetId="39" hidden="1">'IS JE'!$D$8:$J$10</definedName>
    <definedName name="AddRow002" localSheetId="8" hidden="1">'112113'!$D$78:$G$81</definedName>
    <definedName name="AddRow002" localSheetId="9" hidden="1">'134042'!$D$64:$I$67</definedName>
    <definedName name="AddRow002" localSheetId="10" hidden="1">'134101'!$D$64:$I$67</definedName>
    <definedName name="AddRow002" localSheetId="11" hidden="1">'204101'!$D$78:$G$81</definedName>
    <definedName name="AddRow002" localSheetId="16" hidden="1">'214034 Contract Input'!$B$13:$M$15</definedName>
    <definedName name="AddRow002" localSheetId="19" hidden="1">'318001'!$A$64:$I$67</definedName>
    <definedName name="AddRow002" localSheetId="20" hidden="1">'424180'!$A$72:$E$75</definedName>
    <definedName name="AddRow002" localSheetId="21" hidden="1">'430001'!$A$64:$K$67</definedName>
    <definedName name="AddRow002" localSheetId="22" hidden="1">'439001'!$D$99:$L$101</definedName>
    <definedName name="AddRow002" localSheetId="23" hidden="1">'439010_439011'!$A$135:$F$138</definedName>
    <definedName name="AddRow002" localSheetId="24" hidden="1">'441010'!$A$71:$F$74</definedName>
    <definedName name="AddRow002" localSheetId="25" hidden="1">'444001'!$A$71:$F$74</definedName>
    <definedName name="AddRow002" localSheetId="26" hidden="1">'444007'!$A$71:$F$74</definedName>
    <definedName name="AddRow002" localSheetId="27" hidden="1">'444015'!$A$71:$F$74</definedName>
    <definedName name="AddRow002" localSheetId="28" hidden="1">'444029'!$A$71:$F$74</definedName>
    <definedName name="AddRow002" localSheetId="29" hidden="1">'444041'!$A$71:$F$74</definedName>
    <definedName name="AddRow002" localSheetId="30" hidden="1">'444049'!$A$64:$L$67</definedName>
    <definedName name="AddRow002" localSheetId="37" hidden="1">'BS JE'!$D$16:$J$18</definedName>
    <definedName name="AddRow002" localSheetId="39" hidden="1">'IS JE'!$D$16:$J$18</definedName>
    <definedName name="AddRow003" localSheetId="7" hidden="1">'112100'!$D$78:$G$81</definedName>
    <definedName name="AddRow003" localSheetId="12" hidden="1">'204102'!$D$78:$G$81</definedName>
    <definedName name="AddRow003" localSheetId="13" hidden="1">'204120'!$D$78:$G$81</definedName>
    <definedName name="AddRow003" localSheetId="14" hidden="1">'204250'!$D$78:$G$81</definedName>
    <definedName name="AddRow003" localSheetId="17" hidden="1">'214113'!$D$78:$G$81</definedName>
    <definedName name="AddRow003" localSheetId="18" hidden="1">'214118'!$D$64:$I$67</definedName>
    <definedName name="AddRow003" localSheetId="20" hidden="1">'424180'!$A$79:$F$82</definedName>
    <definedName name="AddRow003" localSheetId="22" hidden="1">'439001'!$D$106:$L$108</definedName>
    <definedName name="AddRow003" localSheetId="37" hidden="1">'BS JE'!$D$24:$J$26</definedName>
    <definedName name="AddRow003" localSheetId="39" hidden="1">'IS JE'!$D$24:$J$26</definedName>
    <definedName name="AddRow004" localSheetId="7" hidden="1">'112100'!$D$85:$I$88</definedName>
    <definedName name="AddRow004" localSheetId="8" hidden="1">'112113'!$D$64:$I$67</definedName>
    <definedName name="AddRow004" localSheetId="9" hidden="1">'134042'!$D$85:$I$88</definedName>
    <definedName name="AddRow004" localSheetId="10" hidden="1">'134101'!$D$85:$I$88</definedName>
    <definedName name="AddRow004" localSheetId="11" hidden="1">'204101'!$D$64:$I$67</definedName>
    <definedName name="AddRow004" localSheetId="12" hidden="1">'204102'!$D$85:$I$88</definedName>
    <definedName name="AddRow004" localSheetId="13" hidden="1">'204120'!$D$85:$I$88</definedName>
    <definedName name="AddRow004" localSheetId="14" hidden="1">'204250'!$D$85:$I$88</definedName>
    <definedName name="AddRow004" localSheetId="17" hidden="1">'214113'!$D$85:$I$88</definedName>
    <definedName name="AddRow004" localSheetId="18" hidden="1">'214118'!$D$85:$I$88</definedName>
    <definedName name="AddRow004" localSheetId="22" hidden="1">'439001'!$D$113:$L$115</definedName>
    <definedName name="AddRow004" localSheetId="37" hidden="1">'BS JE'!$D$32:$J$34</definedName>
    <definedName name="AddRow004" localSheetId="39" hidden="1">'IS JE'!$D$32:$J$34</definedName>
    <definedName name="AddRow005" localSheetId="7" hidden="1">'112100'!$A$71:$I$74</definedName>
    <definedName name="AddRow005" localSheetId="8" hidden="1">'112113'!$A$71:$I$74</definedName>
    <definedName name="AddRow005" localSheetId="9" hidden="1">'134042'!$A$71:$I$74</definedName>
    <definedName name="AddRow005" localSheetId="10" hidden="1">'134101'!$A$71:$I$74</definedName>
    <definedName name="AddRow005" localSheetId="11" hidden="1">'204101'!$A$71:$I$74</definedName>
    <definedName name="AddRow005" localSheetId="12" hidden="1">'204102'!$A$71:$I$74</definedName>
    <definedName name="AddRow005" localSheetId="13" hidden="1">'204120'!$A$71:$I$74</definedName>
    <definedName name="AddRow005" localSheetId="14" hidden="1">'204250'!$A$71:$I$74</definedName>
    <definedName name="AddRow005" localSheetId="17" hidden="1">'214113'!$A$71:$I$74</definedName>
    <definedName name="AddRow005" localSheetId="18" hidden="1">'214118'!$A$71:$I$74</definedName>
    <definedName name="AddRow005" localSheetId="22" hidden="1">'439001'!$D$120:$L$122</definedName>
    <definedName name="AddRow005" localSheetId="37" hidden="1">'BS JE'!$D$40:$J$42</definedName>
    <definedName name="AddRow005" localSheetId="39" hidden="1">'IS JE'!$D$40:$J$42</definedName>
    <definedName name="AddRow006" localSheetId="6" hidden="1">'106050'!$D$78:$G$81</definedName>
    <definedName name="AddRow006" localSheetId="22" hidden="1">'439001'!$D$127:$L$129</definedName>
    <definedName name="AddRow006" localSheetId="37" hidden="1">'BS JE'!$D$48:$J$50</definedName>
    <definedName name="AddRow006" localSheetId="39" hidden="1">'IS JE'!$D$48:$J$50</definedName>
    <definedName name="AddRow007" localSheetId="22" hidden="1">'439001'!$D$134:$L$136</definedName>
    <definedName name="AddRow007" localSheetId="37" hidden="1">'BS JE'!$D$56:$J$58</definedName>
    <definedName name="AddRow007" localSheetId="39" hidden="1">'IS JE'!$D$56:$J$58</definedName>
    <definedName name="AddRow008" localSheetId="6" hidden="1">'106050'!$D$64:$I$67</definedName>
    <definedName name="AddRow008" localSheetId="22" hidden="1">'439001'!$D$141:$L$143</definedName>
    <definedName name="AddRow008" localSheetId="37" hidden="1">'BS JE'!$D$64:$J$66</definedName>
    <definedName name="AddRow008" localSheetId="39" hidden="1">'IS JE'!$D$64:$J$66</definedName>
    <definedName name="AddRow009" localSheetId="6" hidden="1">'106050'!$E$85:$I$88</definedName>
    <definedName name="AddRow009" localSheetId="22" hidden="1">'439001'!$D$148:$L$150</definedName>
    <definedName name="AddRow009" localSheetId="37" hidden="1">'BS JE'!$D$72:$J$74</definedName>
    <definedName name="AddRow009" localSheetId="39" hidden="1">'IS JE'!$D$72:$J$74</definedName>
    <definedName name="AddRow010" localSheetId="6" hidden="1">'106050'!$A$71:$I$74</definedName>
    <definedName name="AddRow010" localSheetId="22" hidden="1">'439001'!$D$155:$L$157</definedName>
    <definedName name="AddRow010" localSheetId="37" hidden="1">'BS JE'!$D$80:$J$82</definedName>
    <definedName name="AddRow010" localSheetId="39" hidden="1">'IS JE'!$D$80:$J$82</definedName>
    <definedName name="Book_Reclass">Admin!$A$36:$A$39</definedName>
    <definedName name="BS_JE_01_DCRange">'BS JE'!$E$8:$I$10</definedName>
    <definedName name="BS_JE_02_DCRange">'BS JE'!$E$16:$I$18</definedName>
    <definedName name="BS_JE_03_DCRange">'BS JE'!$E$24:$I$26</definedName>
    <definedName name="BS_JE_04_DCRange">'BS JE'!$E$32:$I$34</definedName>
    <definedName name="BS_JE_05_DCRange">'BS JE'!$E$40:$I$42</definedName>
    <definedName name="BS_JE_06_DCRange">'BS JE'!$E$48:$I$50</definedName>
    <definedName name="BS_JE_07_DCRange">'BS JE'!$E$56:$I$58</definedName>
    <definedName name="BS_JE_08_DCRange">'BS JE'!$E$64:$I$66</definedName>
    <definedName name="BS_JE_09_DCRange">'BS JE'!$E$72:$I$74</definedName>
    <definedName name="BS_JE_10_DCRange">'BS JE'!$E$80:$I$82</definedName>
    <definedName name="BS_JE_Desc_01_DCRange">'BS JE'!$F$13:$F$14</definedName>
    <definedName name="BS_JE_Desc_02_DCRange">'BS JE'!$F$21:$F$22</definedName>
    <definedName name="BS_JE_Desc_03_DCRange">'BS JE'!$F$29:$F$30</definedName>
    <definedName name="BS_JE_Desc_04_DCRange">'BS JE'!$F$37:$F$38</definedName>
    <definedName name="BS_JE_Desc_05_DCRange">'BS JE'!$F$45:$F$46</definedName>
    <definedName name="BS_JE_Desc_06_DCRange">'BS JE'!$F$53:$F$54</definedName>
    <definedName name="BS_JE_Desc_07_DCRange">'BS JE'!$F$61:$F$62</definedName>
    <definedName name="BS_JE_Desc_08_DCRange">'BS JE'!$F$69:$F$70</definedName>
    <definedName name="BS_JE_Desc_09_DCRange">'BS JE'!$F$77:$F$78</definedName>
    <definedName name="BS_JE_Desc_10_DCRange">'BS JE'!$F$85:$F$86</definedName>
    <definedName name="BS_JE_Diag">'BS JE'!$B$3</definedName>
    <definedName name="BS_JE_HL">'BS JE'!$A$1</definedName>
    <definedName name="BSReclass_HL">'BS Reclassifications'!$A$1</definedName>
    <definedName name="CbC_BB_DCRange">CbC!$U$8:$V$2447</definedName>
    <definedName name="CbC_Diag">CbC!$B$2</definedName>
    <definedName name="CbC_EB_DCRange">CbC!$S$8:$T$2447</definedName>
    <definedName name="CbC_Explain_DCRange">CbC!$P$9:$P$2447</definedName>
    <definedName name="CbC_HL">CbC!$A$1</definedName>
    <definedName name="CbCDetail_HL">'CbC Detail'!$A$1</definedName>
    <definedName name="Codes">Admin!$B$11</definedName>
    <definedName name="DC_InputColors" hidden="1">"&lt;i&gt;&lt;c&gt;16772300&lt;/c&gt;&lt;/i&gt;"</definedName>
    <definedName name="DFATTACHMENTS_1">Questionnaire!$P$10</definedName>
    <definedName name="DFATTACHMENTS_11">'106050'!$G$76</definedName>
    <definedName name="DFATTACHMENTS_12">'106050'!$H$79</definedName>
    <definedName name="DFATTACHMENTS_13">'106050'!$H$80</definedName>
    <definedName name="DFATTACHMENTS_14">'106050'!$H$81</definedName>
    <definedName name="DFATTACHMENTS_2">Questionnaire!$P$25</definedName>
    <definedName name="DFATTACHMENTS_31">'214034 Contract Input'!$N$7</definedName>
    <definedName name="DFATTACHMENTS_32">'214034 Contract Input'!$N$12</definedName>
    <definedName name="DFATTACHMENTS_33">'214034 Contract Input'!$N$17</definedName>
    <definedName name="DFATTACHMENTS_34">'214034 Contract Input'!$N$21</definedName>
    <definedName name="DFATTACHMENTS_35">'214034 Contract Input'!$N$25</definedName>
    <definedName name="DFATTACHMENTS_36">'214034 Contract Input'!$N$29</definedName>
    <definedName name="DFATTACHMENTS_37">'214034 Contract Input'!$N$33</definedName>
    <definedName name="DFATTACHMENTS_38">'214034 Contract Input'!$N$37</definedName>
    <definedName name="DFATTACHMENTS_39">'214034 Contract Input'!$N$41</definedName>
    <definedName name="DFATTACHMENTS_40">'214034 Contract Input'!$N$85</definedName>
    <definedName name="DFATTACHMENTS_517">'439001'!$F$96</definedName>
    <definedName name="DFATTACHMENTS_518">'439001'!$L$91</definedName>
    <definedName name="DFATTACHMENTS_519">'439001'!$L$94</definedName>
    <definedName name="DFATTACHMENTS_522">'439001'!$G$109</definedName>
    <definedName name="DFATTACHMENTS_523">'439001'!$G$110</definedName>
    <definedName name="DFATTACHMENTS_524">'439001'!$G$111</definedName>
    <definedName name="DFATTACHMENTS_533">'439001'!$F$103</definedName>
    <definedName name="DFATTACHMENTS_534">'439001'!$F$110</definedName>
    <definedName name="DFATTACHMENTS_535">'439001'!$F$117</definedName>
    <definedName name="DFATTACHMENTS_536">'439001'!$F$124</definedName>
    <definedName name="DFATTACHMENTS_537">'439001'!$F$131</definedName>
    <definedName name="DFATTACHMENTS_538">'439001'!$F$138</definedName>
    <definedName name="DFATTACHMENTS_539">'439001'!$F$145</definedName>
    <definedName name="DFATTACHMENTS_540">'439001'!$F$152</definedName>
    <definedName name="DFATTACHMENTS_541">'439001'!$F$159</definedName>
    <definedName name="DFATTACHMENTS_542">'214034 Contract Input'!$N$45</definedName>
    <definedName name="DFATTACHMENTS_543">'214034 Contract Input'!$N$49</definedName>
    <definedName name="DFATTACHMENTS_544">'214034 Contract Input'!$N$53</definedName>
    <definedName name="DFATTACHMENTS_545">'214034 Contract Input'!$N$57</definedName>
    <definedName name="DFATTACHMENTS_546">'214034 Contract Input'!$N$61</definedName>
    <definedName name="DFATTACHMENTS_547">'214034 Contract Input'!$N$65</definedName>
    <definedName name="DFATTACHMENTS_548">'214034 Contract Input'!$N$69</definedName>
    <definedName name="DFATTACHMENTS_549">'214034 Contract Input'!$N$73</definedName>
    <definedName name="DFATTACHMENTS_550">'214034 Contract Input'!$N$77</definedName>
    <definedName name="DFATTACHMENTS_551">'214034 Contract Input'!$N$81</definedName>
    <definedName name="DFATTACHMENTS_552">'106050'!$G$62</definedName>
    <definedName name="DFATTACHMENTS_553">'106050'!$G$69</definedName>
    <definedName name="DFATTACHMENTS_554">'106050'!$G$83</definedName>
    <definedName name="DFATTACHMENTS_555">'112100'!$G$62</definedName>
    <definedName name="DFATTACHMENTS_556">'112100'!$G$69</definedName>
    <definedName name="DFATTACHMENTS_557">'112100'!$G$76</definedName>
    <definedName name="DFATTACHMENTS_558">'112100'!$G$83</definedName>
    <definedName name="DFATTACHMENTS_559">'Equity Roll Forward'!$H$39</definedName>
    <definedName name="DFATTACHMENTS_560">'112113'!$G$62</definedName>
    <definedName name="DFATTACHMENTS_561">'112113'!$G$69</definedName>
    <definedName name="DFATTACHMENTS_562">'112113'!$G$76</definedName>
    <definedName name="DFATTACHMENTS_563">'112113'!$G$83</definedName>
    <definedName name="DFATTACHMENTS_564">'134042'!$G$62</definedName>
    <definedName name="DFATTACHMENTS_565">'134042'!$G$69</definedName>
    <definedName name="DFATTACHMENTS_566">'134042'!$G$76</definedName>
    <definedName name="DFATTACHMENTS_567">'134042'!$G$83</definedName>
    <definedName name="DFATTACHMENTS_568">'134101'!$G$62</definedName>
    <definedName name="DFATTACHMENTS_569">'134101'!$G$69</definedName>
    <definedName name="DFATTACHMENTS_570">'134101'!$G$76</definedName>
    <definedName name="DFATTACHMENTS_571">'134101'!$G$83</definedName>
    <definedName name="DFATTACHMENTS_572">'204101'!$G$62</definedName>
    <definedName name="DFATTACHMENTS_573">'204101'!$G$69</definedName>
    <definedName name="DFATTACHMENTS_574">'204101'!$G$76</definedName>
    <definedName name="DFATTACHMENTS_575">'204101'!$G$83</definedName>
    <definedName name="DFATTACHMENTS_576">'204102'!$G$62</definedName>
    <definedName name="DFATTACHMENTS_577">'204102'!$G$69</definedName>
    <definedName name="DFATTACHMENTS_578">'204102'!$G$76</definedName>
    <definedName name="DFATTACHMENTS_579">'204102'!$G$83</definedName>
    <definedName name="DFATTACHMENTS_580">'204120'!$G$83</definedName>
    <definedName name="DFATTACHMENTS_581">'204120'!$G$76</definedName>
    <definedName name="DFATTACHMENTS_582">'204120'!$G$69</definedName>
    <definedName name="DFATTACHMENTS_583">'204120'!$G$62</definedName>
    <definedName name="DFATTACHMENTS_584">'204250'!$G$83</definedName>
    <definedName name="DFATTACHMENTS_585">'204250'!$G$76</definedName>
    <definedName name="DFATTACHMENTS_586">'204250'!$G$69</definedName>
    <definedName name="DFATTACHMENTS_587">'204250'!$G$62</definedName>
    <definedName name="DFATTACHMENTS_588">'214113'!$G$62</definedName>
    <definedName name="DFATTACHMENTS_589">'214113'!$G$69</definedName>
    <definedName name="DFATTACHMENTS_590">'214113'!$G$76</definedName>
    <definedName name="DFATTACHMENTS_591">'214113'!$G$83</definedName>
    <definedName name="DFATTACHMENTS_592">'214118'!$G$62</definedName>
    <definedName name="DFATTACHMENTS_593">'214118'!$G$69</definedName>
    <definedName name="DFATTACHMENTS_594">'214118'!$G$76</definedName>
    <definedName name="DFATTACHMENTS_595">'214118'!$G$83</definedName>
    <definedName name="DFATTACHMENTS_596">'214034'!$C$61</definedName>
    <definedName name="DFATTACHMENTS_597">Questionnaire!$P$42</definedName>
    <definedName name="DFATTACHMENTS_598">Questionnaire!$P$57</definedName>
    <definedName name="DFATTACHMENTS_599">Questionnaire!$P$76</definedName>
    <definedName name="DFATTACHMENTS_600">Questionnaire!$P$94</definedName>
    <definedName name="DFATTACHMENTS_601">Questionnaire!$P$104</definedName>
    <definedName name="DFATTACHMENTS_602">Questionnaire!$P$118</definedName>
    <definedName name="DFATTACHMENTS_603">Questionnaire!$P$134</definedName>
    <definedName name="DFATTACHMENTS_604">'318001'!$G$62</definedName>
    <definedName name="DFATTACHMENTS_605">'318001'!$F$69</definedName>
    <definedName name="DFATTACHMENTS_606">'424180'!$F$77</definedName>
    <definedName name="DFATTACHMENTS_607">'424180'!$E$70</definedName>
    <definedName name="DFATTACHMENTS_608">'424180'!$G$62</definedName>
    <definedName name="DFATTACHMENTS_609">'430001'!$H$62</definedName>
    <definedName name="DFATTACHMENTS_610">'430001'!$F$69</definedName>
    <definedName name="DFATTACHMENTS_611">'439010_439011'!$F$62</definedName>
    <definedName name="DFATTACHMENTS_612">'439010_439011'!$F$133</definedName>
    <definedName name="DFATTACHMENTS_613">'441010'!$J$62</definedName>
    <definedName name="DFATTACHMENTS_614">'441010'!$F$69</definedName>
    <definedName name="DFATTACHMENTS_615">'444001'!$F$69</definedName>
    <definedName name="DFATTACHMENTS_616">'444001'!$H$62</definedName>
    <definedName name="DFATTACHMENTS_617">'444007'!$F$69</definedName>
    <definedName name="DFATTACHMENTS_618">'444007'!$H$62</definedName>
    <definedName name="DFATTACHMENTS_619">'444015'!$F$69</definedName>
    <definedName name="DFATTACHMENTS_620">'444015'!$H$62</definedName>
    <definedName name="DFATTACHMENTS_621">'444029'!$H$62</definedName>
    <definedName name="DFATTACHMENTS_622">'444029'!$F$69</definedName>
    <definedName name="DFATTACHMENTS_623">'444041'!$H$62</definedName>
    <definedName name="DFATTACHMENTS_624">'444041'!$F$69</definedName>
    <definedName name="DFATTACHMENTS_625">'444049'!$F$69</definedName>
    <definedName name="DFATTACHMENTS_626">'444049'!$H$62</definedName>
    <definedName name="DFATTACHMENTS_627">'444054'!$G$12</definedName>
    <definedName name="DHDataEntityCode">Admin!$B$18</definedName>
    <definedName name="DHFilterCol">Admin!$B$19</definedName>
    <definedName name="DHFilterOp">Admin!$B$21</definedName>
    <definedName name="DHFilterVal">Admin!$B$20</definedName>
    <definedName name="DHListYear">Admin!$B$17</definedName>
    <definedName name="Diag_Count">Diagnostics!$B$3</definedName>
    <definedName name="Diag_HL">Diagnostics!$A$1</definedName>
    <definedName name="EntityID">Admin!$B$3</definedName>
    <definedName name="EntityName">Admin!$B$2</definedName>
    <definedName name="EqRF_216001_BB">'Equity Roll Forward'!$F$9</definedName>
    <definedName name="EqRF_216001_BBAdj">'Equity Roll Forward'!$H$9</definedName>
    <definedName name="EqRF_216001_EB">'Equity Roll Forward'!$O$9</definedName>
    <definedName name="EqRF_216001_Explain">'Equity Roll Forward'!$R$9</definedName>
    <definedName name="EqRF_218001_BB">'Equity Roll Forward'!$F$11</definedName>
    <definedName name="EqRF_218001_BBAdj">'Equity Roll Forward'!$H$11</definedName>
    <definedName name="EqRF_218001_EB">'Equity Roll Forward'!$O$11</definedName>
    <definedName name="EqRF_218001_Explain">'Equity Roll Forward'!$R$11</definedName>
    <definedName name="EqRF_220001_BB">'Equity Roll Forward'!$F$13</definedName>
    <definedName name="EqRF_220001_BBAdj">'Equity Roll Forward'!$H$13</definedName>
    <definedName name="EqRF_220001_EB">'Equity Roll Forward'!$O$13</definedName>
    <definedName name="EqRF_220001_Explain">'Equity Roll Forward'!$R$13</definedName>
    <definedName name="EqRF_222001_BB">'Equity Roll Forward'!$F$15</definedName>
    <definedName name="EqRF_222001_BBAdj">'Equity Roll Forward'!$H$15</definedName>
    <definedName name="EqRF_222001_EB">'Equity Roll Forward'!$O$15</definedName>
    <definedName name="EqRF_222001_Explain">'Equity Roll Forward'!$R$15</definedName>
    <definedName name="EqRF_224001_BB">'Equity Roll Forward'!$F$18</definedName>
    <definedName name="EqRF_224001_BBAdj">'Equity Roll Forward'!$H$18</definedName>
    <definedName name="EqRF_224001_EB">'Equity Roll Forward'!$O$18</definedName>
    <definedName name="EqRF_224001_Explain">'Equity Roll Forward'!$R$18</definedName>
    <definedName name="EqRF_224010_BB">'Equity Roll Forward'!$F$19</definedName>
    <definedName name="EqRF_224010_BBAdj">'Equity Roll Forward'!$H$19</definedName>
    <definedName name="EqRF_224010_EB">'Equity Roll Forward'!$O$19</definedName>
    <definedName name="EqRF_224010_Explain">'Equity Roll Forward'!$R$19</definedName>
    <definedName name="EqRF_224020_BB">'Equity Roll Forward'!$F$20</definedName>
    <definedName name="EqRF_224020_BBAdj">'Equity Roll Forward'!$H$20</definedName>
    <definedName name="EqRF_224020_Div">'Equity Roll Forward'!$J$20</definedName>
    <definedName name="EqRF_224020_EB">'Equity Roll Forward'!$O$20</definedName>
    <definedName name="EqRF_224020_Explain">'Equity Roll Forward'!$R$20</definedName>
    <definedName name="EqRF_224020_ROC">'Equity Roll Forward'!$L$20</definedName>
    <definedName name="EqRF_224021_BB">'Equity Roll Forward'!$F$21</definedName>
    <definedName name="EqRF_224021_BBAdj">'Equity Roll Forward'!$H$21</definedName>
    <definedName name="EqRF_224021_Div">'Equity Roll Forward'!$J$21</definedName>
    <definedName name="EqRF_224021_EB">'Equity Roll Forward'!$O$21</definedName>
    <definedName name="EqRF_224021_Explain">'Equity Roll Forward'!$R$21</definedName>
    <definedName name="EqRF_224021_ROC">'Equity Roll Forward'!$L$21</definedName>
    <definedName name="EqRF_224022_AmortDC">'Equity Roll Forward'!$M$30</definedName>
    <definedName name="EqRF_224022_BB">'Equity Roll Forward'!$F$22</definedName>
    <definedName name="EqRF_224022_BBAdj">'Equity Roll Forward'!$H$22</definedName>
    <definedName name="EqRF_224022_Div">'Equity Roll Forward'!$J$22</definedName>
    <definedName name="EqRF_224022_EB">'Equity Roll Forward'!$O$22</definedName>
    <definedName name="EqRF_224022_Explain">'Equity Roll Forward'!$R$22</definedName>
    <definedName name="EqRF_224022_ROC">'Equity Roll Forward'!$L$22</definedName>
    <definedName name="EqRF_224050_BB">'Equity Roll Forward'!$F$23</definedName>
    <definedName name="EqRF_224050_BBAdj">'Equity Roll Forward'!$H$23</definedName>
    <definedName name="EqRF_224050_EB">'Equity Roll Forward'!$O$23</definedName>
    <definedName name="EqRF_224050_Explain">'Equity Roll Forward'!$R$23</definedName>
    <definedName name="EqRF_224060_BB">'Equity Roll Forward'!$F$24</definedName>
    <definedName name="EqRF_224060_BBAdj">'Equity Roll Forward'!$H$24</definedName>
    <definedName name="EqRF_224060_EB">'Equity Roll Forward'!$O$24</definedName>
    <definedName name="EqRF_224060_Explain">'Equity Roll Forward'!$R$24</definedName>
    <definedName name="EqRF_224099_BB">'Equity Roll Forward'!$F$25</definedName>
    <definedName name="EqRF_224099_BBAdj">'Equity Roll Forward'!$H$25</definedName>
    <definedName name="EqRF_224099_EB">'Equity Roll Forward'!$O$25</definedName>
    <definedName name="EqRF_224099_Explain">'Equity Roll Forward'!$R$25</definedName>
    <definedName name="EqRF_224100_BB">'Equity Roll Forward'!$F$26</definedName>
    <definedName name="EqRF_224100_BBAdj">'Equity Roll Forward'!$H$26</definedName>
    <definedName name="EqRF_224100_EB">'Equity Roll Forward'!$O$26</definedName>
    <definedName name="EqRF_224100_Explain">'Equity Roll Forward'!$R$26</definedName>
    <definedName name="EqRF_226001_BB">'Equity Roll Forward'!$F$29</definedName>
    <definedName name="EqRF_226001_BBAdj">'Equity Roll Forward'!$H$29</definedName>
    <definedName name="EqRF_226001_EB">'Equity Roll Forward'!$O$29</definedName>
    <definedName name="EqRF_226001_Explain">'Equity Roll Forward'!$R$29</definedName>
    <definedName name="EqRF_226010_BB">'Equity Roll Forward'!$F$30</definedName>
    <definedName name="EqRF_226010_BBAdj">'Equity Roll Forward'!$H$30</definedName>
    <definedName name="EqRF_226010_EB">'Equity Roll Forward'!$O$30</definedName>
    <definedName name="EqRF_226010_Explain">'Equity Roll Forward'!$R$30</definedName>
    <definedName name="EqRF_226020_BB">'Equity Roll Forward'!$F$31</definedName>
    <definedName name="EqRF_226020_BBAdj">'Equity Roll Forward'!$H$31</definedName>
    <definedName name="EqRF_226020_EB">'Equity Roll Forward'!$O$31</definedName>
    <definedName name="EqRF_226020_Explain">'Equity Roll Forward'!$R$31</definedName>
    <definedName name="EqRF_228001_BB">'Equity Roll Forward'!$F$33</definedName>
    <definedName name="EqRF_228001_BBAdj">'Equity Roll Forward'!$H$33</definedName>
    <definedName name="EqRF_228001_EB">'Equity Roll Forward'!$O$33</definedName>
    <definedName name="EqRF_228001_Explain">'Equity Roll Forward'!$R$33</definedName>
    <definedName name="EqRF_Diag">'Equity Roll Forward'!$B$3</definedName>
    <definedName name="EqRF_HL">'Equity Roll Forward'!$A$1</definedName>
    <definedName name="Equity_TB_List">'Equity Roll Forward'!$U$6:$U$22</definedName>
    <definedName name="EquityRF_CYAct_DCRange">'Equity Roll Forward'!$D$41:$I$44</definedName>
    <definedName name="EquityRF_CYAct_HL">'Equity Roll Forward'!$E$39</definedName>
    <definedName name="FitText03" localSheetId="4" hidden="1">Questionnaire!$N$14:$N$15</definedName>
    <definedName name="FitText04" localSheetId="4" hidden="1">Questionnaire!$N$21:$N$22</definedName>
    <definedName name="FitText05" localSheetId="4" hidden="1">Questionnaire!$N$29:$N$30</definedName>
    <definedName name="FitText06" localSheetId="4" hidden="1">Questionnaire!$N$38:$N$39</definedName>
    <definedName name="FitText07" localSheetId="4" hidden="1">Questionnaire!$N$47:$N$48</definedName>
    <definedName name="FitText08" localSheetId="4" hidden="1">Questionnaire!$N$50:$N$51</definedName>
    <definedName name="FitText09" localSheetId="4" hidden="1">Questionnaire!$N$53:$N$54</definedName>
    <definedName name="FitText10" localSheetId="4" hidden="1">Questionnaire!$N$61:$N$62</definedName>
    <definedName name="FitText11" localSheetId="4" hidden="1">Questionnaire!$N$64:$N$65</definedName>
    <definedName name="FitText12" localSheetId="4" hidden="1">Questionnaire!$N$69:$N$70</definedName>
    <definedName name="FitText13" localSheetId="4" hidden="1">Questionnaire!$N$80:$N$81</definedName>
    <definedName name="FitText14" localSheetId="4" hidden="1">Questionnaire!$N$87:$N$88</definedName>
    <definedName name="FitText15" localSheetId="4" hidden="1">Questionnaire!$N$98:$N$99</definedName>
    <definedName name="FitText16" localSheetId="4" hidden="1">Questionnaire!$N$108:$N$109</definedName>
    <definedName name="FitText17" localSheetId="4" hidden="1">Questionnaire!$N$111:$N$112</definedName>
    <definedName name="FitText18" localSheetId="4" hidden="1">Questionnaire!$N$114:$N$115</definedName>
    <definedName name="FitText19" localSheetId="4" hidden="1">Questionnaire!$N$122:$N$123</definedName>
    <definedName name="FitText20" localSheetId="4" hidden="1">Questionnaire!$N$130:$N$131</definedName>
    <definedName name="FitText21" localSheetId="4" hidden="1">Questionnaire!$N$138:$N$139</definedName>
    <definedName name="FormsFlowWorkbook" hidden="1">TRUE</definedName>
    <definedName name="FY">Admin!$C$7</definedName>
    <definedName name="GLNav_HL">'GL Navigation Schedule'!$B$1</definedName>
    <definedName name="GLNav_RevDate">'GL Navigation Schedule'!$L$5</definedName>
    <definedName name="GLNav_RevName">'GL Navigation Schedule'!$L$4</definedName>
    <definedName name="GLNav_SuppDate">'GL Navigation Schedule'!$L$3</definedName>
    <definedName name="GLNav_SuppName">'GL Navigation Schedule'!$L$2</definedName>
    <definedName name="IS_JE_01_DCRange">'IS JE'!$E$8:$I$10</definedName>
    <definedName name="IS_JE_02_DCRange">'IS JE'!$E$16:$I$18</definedName>
    <definedName name="IS_JE_03_DCRange">'IS JE'!$E$24:$I$26</definedName>
    <definedName name="IS_JE_04_DCRange">'IS JE'!$E$32:$I$34</definedName>
    <definedName name="IS_JE_05_DCRange">'IS JE'!$E$40:$I$42</definedName>
    <definedName name="IS_JE_06_DCRange">'IS JE'!$E$48:$I$50</definedName>
    <definedName name="IS_JE_07_DCRange">'IS JE'!$E$56:$I$58</definedName>
    <definedName name="IS_JE_08_DCRange">'IS JE'!$E$64:$I$66</definedName>
    <definedName name="IS_JE_09_DCRange">'IS JE'!$E$72:$I$74</definedName>
    <definedName name="IS_JE_10_DCRange">'IS JE'!$E$80:$I$82</definedName>
    <definedName name="IS_JE_Desc_01_DCRange">'IS JE'!$F$13:$F$14</definedName>
    <definedName name="IS_JE_Desc_02_DCRange">'IS JE'!$F$21:$F$22</definedName>
    <definedName name="IS_JE_Desc_03_DCRange">'IS JE'!$F$29:$F$30</definedName>
    <definedName name="IS_JE_Desc_04_DCRange">'IS JE'!$F$37:$F$38</definedName>
    <definedName name="IS_JE_Desc_05_DCRange">'IS JE'!$F$45:$F$46</definedName>
    <definedName name="IS_JE_Desc_06_DCRange">'IS JE'!$F$53:$F$54</definedName>
    <definedName name="IS_JE_Desc_07_DCRange">'IS JE'!$F$61:$F$62</definedName>
    <definedName name="IS_JE_Desc_08_DCRange">'IS JE'!$F$69:$F$70</definedName>
    <definedName name="IS_JE_Desc_09_DCRange">'IS JE'!$F$77:$F$78</definedName>
    <definedName name="IS_JE_Desc_10_DCRange">'IS JE'!$F$85:$F$86</definedName>
    <definedName name="IS_JE_Diag">'IS JE'!$B$3</definedName>
    <definedName name="IS_JE_HL">'IS JE'!$A$1</definedName>
    <definedName name="ISReclass_HL">'IS Reclassifications'!$A$1</definedName>
    <definedName name="Jurisdiction">Admin!$B$10</definedName>
    <definedName name="Period">Admin!$B$8</definedName>
    <definedName name="_xlnm.Print_Area" localSheetId="2">Index!$A$1:$B$21</definedName>
    <definedName name="_xlnm.Print_Area" localSheetId="4">Questionnaire!$D$1:$N$29</definedName>
    <definedName name="Quest_Diag">Questionnaire!$B$3</definedName>
    <definedName name="Quest_HL">Questionnaire!$A$1</definedName>
    <definedName name="Quest_SO_MgrDate">Questionnaire!$N$4</definedName>
    <definedName name="Quest_SO_MgrName">Questionnaire!$N$2</definedName>
    <definedName name="Quest_SO_MgrTitle">Questionnaire!$N$3</definedName>
    <definedName name="Quest1_Contact">Questionnaire!$N$10</definedName>
    <definedName name="Quest1_Detail_1">Questionnaire!$N$14</definedName>
    <definedName name="Quest1_Detail_2">Questionnaire!$N$17</definedName>
    <definedName name="Quest1_Detail_3">Questionnaire!$N$19</definedName>
    <definedName name="Quest1_Detail_4">Questionnaire!$N$21</definedName>
    <definedName name="Quest1_YN">Questionnaire!$L$10</definedName>
    <definedName name="Quest2_Contact">Questionnaire!$N$25</definedName>
    <definedName name="Quest2_Detail_1">Questionnaire!$N$29</definedName>
    <definedName name="Quest2_Detail_2">Questionnaire!$N$32</definedName>
    <definedName name="Quest2_Detail_3">Questionnaire!$N$34</definedName>
    <definedName name="Quest2_Detail_4">Questionnaire!$N$36</definedName>
    <definedName name="Quest2_Detail_5">Questionnaire!$N$38</definedName>
    <definedName name="Quest2_YN">Questionnaire!$L$25</definedName>
    <definedName name="Quest3_Contact">Questionnaire!$N$42</definedName>
    <definedName name="Quest3_Detail_1">Questionnaire!$N$47</definedName>
    <definedName name="Quest3_Detail_2">Questionnaire!$N$50</definedName>
    <definedName name="Quest3_Detail_3">Questionnaire!$N$53</definedName>
    <definedName name="Quest3_YN">Questionnaire!$L$42</definedName>
    <definedName name="Quest4_Contact">Questionnaire!$N$57</definedName>
    <definedName name="Quest4_Detail_1">Questionnaire!$N$61</definedName>
    <definedName name="Quest4_Detail_2">Questionnaire!$N$64</definedName>
    <definedName name="Quest4_Detail_3">Questionnaire!$N$67</definedName>
    <definedName name="Quest4_Detail_4">Questionnaire!$N$69</definedName>
    <definedName name="Quest4_Detail_5">Questionnaire!$N$72</definedName>
    <definedName name="Quest4_YN">Questionnaire!$L$57</definedName>
    <definedName name="Quest5_Contact">Questionnaire!$N$76</definedName>
    <definedName name="Quest5_Detail_1">Questionnaire!$N$80</definedName>
    <definedName name="Quest5_Detail_2">Questionnaire!$N$83</definedName>
    <definedName name="Quest5_Detail_3">Questionnaire!$N$85</definedName>
    <definedName name="Quest5_Detail_4">Questionnaire!$N$87</definedName>
    <definedName name="Quest5_Detail_5">Questionnaire!$N$90</definedName>
    <definedName name="Quest5_YN">Questionnaire!$L$76</definedName>
    <definedName name="Quest6_Contact">Questionnaire!$N$94</definedName>
    <definedName name="Quest6_Detail_1">Questionnaire!$N$98</definedName>
    <definedName name="Quest6_Detail_2">Questionnaire!$N$101</definedName>
    <definedName name="Quest6_YN">Questionnaire!$L$94</definedName>
    <definedName name="Quest7_Contact">Questionnaire!$N$104</definedName>
    <definedName name="Quest7_Detail_1">Questionnaire!$N$108</definedName>
    <definedName name="Quest7_Detail_2">Questionnaire!$N$111</definedName>
    <definedName name="Quest7_Detail_3">Questionnaire!$N$114</definedName>
    <definedName name="Quest7_YN">Questionnaire!$L$104</definedName>
    <definedName name="Quest8_Contact">Questionnaire!$N$118</definedName>
    <definedName name="Quest8_Detail_1">Questionnaire!$N$122</definedName>
    <definedName name="Quest8_Detail_2">Questionnaire!$N$125</definedName>
    <definedName name="Quest8_Detail_3">Questionnaire!$N$128</definedName>
    <definedName name="Quest8_Detail_4">Questionnaire!$N$130</definedName>
    <definedName name="Quest8_YN">Questionnaire!$L$118</definedName>
    <definedName name="Quest9_Contact">Questionnaire!$N$134</definedName>
    <definedName name="Quest9_Detail_1">Questionnaire!$N$138</definedName>
    <definedName name="Quest9_YN">Questionnaire!$L$134</definedName>
    <definedName name="RequestID">Admin!$B$12</definedName>
    <definedName name="Scenario">Admin!$B$9</definedName>
    <definedName name="Status">Admin!$B$6</definedName>
    <definedName name="TaxType">Admin!$B$4</definedName>
    <definedName name="Templatename">Admin!$B$5</definedName>
    <definedName name="Year">Admin!$B$7</definedName>
    <definedName name="FFToolbar">"Save, Load, Clear, AddRows, FitText, Print, LocalOptions"</definedName>
    <definedName name="DC_CMId">1</definedName>
    <definedName name="DC_ReadOnly">FALSE</definedName>
    <definedName name="DC_BaseUrl">"http://localhost:62767"</definedName>
  </definedNames>
  <calcPr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" i="54" l="1"/>
</calcChain>
</file>

<file path=xl/metadata.xml><?xml version="1.0" encoding="utf-8"?>
<metadata xmlns="http://schemas.openxmlformats.org/spreadsheetml/2006/main" xmlns:xda="http://schemas.microsoft.com/office/spreadsheetml/2017/dynamicarray" xmlns:xlrd="http://schemas.microsoft.com/office/spreadsheetml/2017/richdata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<sst xmlns="http://schemas.openxmlformats.org/spreadsheetml/2006/main" count="8082" uniqueCount="5290">
  <si>
    <t>Description</t>
  </si>
  <si>
    <t>Accrued Advertising and Promotion</t>
  </si>
  <si>
    <t>Accrued Bonus</t>
  </si>
  <si>
    <t>Accrued Other Expenses</t>
  </si>
  <si>
    <t>Deferred Income-Participants</t>
  </si>
  <si>
    <t>Deferred Income-Subscriptions</t>
  </si>
  <si>
    <t>Reserve-Legal</t>
  </si>
  <si>
    <t>Reserves-Other Long Term</t>
  </si>
  <si>
    <t>Reserves-Other Short Term</t>
  </si>
  <si>
    <t>Business Gifts</t>
  </si>
  <si>
    <t>Charitable Contributions</t>
  </si>
  <si>
    <t>Club Dues</t>
  </si>
  <si>
    <t>Expensed Assets (Software)</t>
  </si>
  <si>
    <t>Lobbying Expense</t>
  </si>
  <si>
    <t>Meals and Entertainment</t>
  </si>
  <si>
    <t>Other Deductions</t>
  </si>
  <si>
    <t>Other Income</t>
  </si>
  <si>
    <t>Penalties and Fines</t>
  </si>
  <si>
    <t>Spousal Travel</t>
  </si>
  <si>
    <t>Real Property Taxes</t>
  </si>
  <si>
    <t>Prepaid Repairs &amp; Maintenance</t>
  </si>
  <si>
    <t>&lt;&lt; Back to Index</t>
  </si>
  <si>
    <t>Segment</t>
  </si>
  <si>
    <t>Lookup Tables</t>
  </si>
  <si>
    <t>i</t>
  </si>
  <si>
    <t>Hide Sheet</t>
  </si>
  <si>
    <t>Hide?</t>
  </si>
  <si>
    <t>HideSheet</t>
  </si>
  <si>
    <t>Pre-Defined Range Names</t>
  </si>
  <si>
    <t>EntityName</t>
  </si>
  <si>
    <t>EntityID</t>
  </si>
  <si>
    <t>TaxType</t>
  </si>
  <si>
    <t>Templatename</t>
  </si>
  <si>
    <t>Status</t>
  </si>
  <si>
    <t>Year</t>
  </si>
  <si>
    <t>Period</t>
  </si>
  <si>
    <t>RETURN</t>
  </si>
  <si>
    <t>Scenario</t>
  </si>
  <si>
    <t>Jurisdiction</t>
  </si>
  <si>
    <t>Codes</t>
  </si>
  <si>
    <t>RequestID</t>
  </si>
  <si>
    <t>Book Reclass</t>
  </si>
  <si>
    <t>Book_Reclass</t>
  </si>
  <si>
    <t>Select 1</t>
  </si>
  <si>
    <t>Select 2</t>
  </si>
  <si>
    <t>Select 3</t>
  </si>
  <si>
    <t>Other</t>
  </si>
  <si>
    <t>Manager's Signature - Type Name</t>
  </si>
  <si>
    <t>Title</t>
  </si>
  <si>
    <t>Date (mm/dd/yyyy)</t>
  </si>
  <si>
    <t>Federal Tax Package - Questionnaire</t>
  </si>
  <si>
    <t>Instructions: TBD</t>
  </si>
  <si>
    <t>Yes/No</t>
  </si>
  <si>
    <t>Contact Person</t>
  </si>
  <si>
    <t>Attach Documents</t>
  </si>
  <si>
    <t>1.</t>
  </si>
  <si>
    <t xml:space="preserve">Reserves:  Did you establish any reserves during the year?  If yes, please provide: </t>
  </si>
  <si>
    <t>.</t>
  </si>
  <si>
    <t>Provide Details</t>
  </si>
  <si>
    <t>a.</t>
  </si>
  <si>
    <t xml:space="preserve">A brief explanation for establishing the reserve and the methodology to determine amount; </t>
  </si>
  <si>
    <t>b.</t>
  </si>
  <si>
    <t>The amount of the reserve;</t>
  </si>
  <si>
    <t>c.</t>
  </si>
  <si>
    <t>The projected date of reversal (mm/dd/yyyy); and</t>
  </si>
  <si>
    <t>d.</t>
  </si>
  <si>
    <t>How recorded in the general ledger.</t>
  </si>
  <si>
    <t>2.</t>
  </si>
  <si>
    <t>Advances:  Were there any new arrangements where by cash advance payments were received during the year?  If yes, please provide:</t>
  </si>
  <si>
    <t xml:space="preserve">A general description of the transaction; </t>
  </si>
  <si>
    <t>The amount of the receipt of the advance;</t>
  </si>
  <si>
    <t>The date of the receipt of the advance (mm/dd/yyyy);</t>
  </si>
  <si>
    <t>When the advance will be recognized for books (mm/dd/yyyy); and</t>
  </si>
  <si>
    <t>e.</t>
  </si>
  <si>
    <t>Data Supplier - Type Name</t>
  </si>
  <si>
    <t>Data Supplier Sign Off Date (mm/dd/yyyy)</t>
  </si>
  <si>
    <t>Data Reviewer - Type Name</t>
  </si>
  <si>
    <t>Federal Tax Package - GL Navigation Schedule</t>
  </si>
  <si>
    <t>Data Reviewer Sign Off Date (mm/dd/yyyy)</t>
  </si>
  <si>
    <t>Compliance Account</t>
  </si>
  <si>
    <t>Account Type</t>
  </si>
  <si>
    <t>General Guidance</t>
  </si>
  <si>
    <t>Beginning</t>
  </si>
  <si>
    <t>Ending</t>
  </si>
  <si>
    <t>Variance
(Unexplained Activity)</t>
  </si>
  <si>
    <t>Asset</t>
  </si>
  <si>
    <t>Inventory-Reserve</t>
  </si>
  <si>
    <t>Prepaid Advertising and Promotion</t>
  </si>
  <si>
    <t>Program-Reserve</t>
  </si>
  <si>
    <t>Deferred Distribution Costs</t>
  </si>
  <si>
    <t>Liability</t>
  </si>
  <si>
    <t>Deferred Income-Other</t>
  </si>
  <si>
    <t>Deferred Income-Services</t>
  </si>
  <si>
    <t>Ending / PL-YTD</t>
  </si>
  <si>
    <t>Provided Detail</t>
  </si>
  <si>
    <t>Income</t>
  </si>
  <si>
    <t>Expense</t>
  </si>
  <si>
    <t>Tax Adjustment</t>
  </si>
  <si>
    <t>Account</t>
  </si>
  <si>
    <t>Amount</t>
  </si>
  <si>
    <t>--HIDE--</t>
  </si>
  <si>
    <t>Description:</t>
  </si>
  <si>
    <t>New Account</t>
  </si>
  <si>
    <t>Prior Period Account Removed</t>
  </si>
  <si>
    <t>BS Reclassifications</t>
  </si>
  <si>
    <t>&lt;&lt; Back to GL Navigation Schedule</t>
  </si>
  <si>
    <t>SAP Account</t>
  </si>
  <si>
    <t>SAP Account Description</t>
  </si>
  <si>
    <r>
      <t xml:space="preserve">Adj. Beginning of Year
</t>
    </r>
    <r>
      <rPr>
        <b/>
        <u val="single"/>
        <sz val="10"/>
        <color rgb="FF0000FF"/>
        <rFont val="Calibri"/>
        <family val="2"/>
        <scheme val="minor"/>
      </rPr>
      <t>See below</t>
    </r>
  </si>
  <si>
    <t>Reclass</t>
  </si>
  <si>
    <t>Variance</t>
  </si>
  <si>
    <t>GL Ending Balance</t>
  </si>
  <si>
    <r>
      <t xml:space="preserve">Explanation for Variance from GL
</t>
    </r>
    <r>
      <rPr>
        <b/>
        <u val="single"/>
        <sz val="10"/>
        <color rgb="FF0000FF"/>
        <rFont val="Calibri"/>
        <family val="2"/>
        <scheme val="minor"/>
      </rPr>
      <t>See below</t>
    </r>
  </si>
  <si>
    <t>SAPAccount</t>
  </si>
  <si>
    <t>SAP Acct-New</t>
  </si>
  <si>
    <t>SAP Acct-Removed</t>
  </si>
  <si>
    <t>SAP135005</t>
  </si>
  <si>
    <t>SAP135015</t>
  </si>
  <si>
    <t>SAP135007</t>
  </si>
  <si>
    <t>SAP135020</t>
  </si>
  <si>
    <t>SAP135025</t>
  </si>
  <si>
    <t>SAP135016</t>
  </si>
  <si>
    <r>
      <t xml:space="preserve">Manual Adjustments </t>
    </r>
    <r>
      <rPr>
        <b/>
        <u val="single"/>
        <sz val="10"/>
        <color rgb="FF0000FF"/>
        <rFont val="Calibri"/>
        <family val="2"/>
        <scheme val="minor"/>
      </rPr>
      <t>(See below)</t>
    </r>
    <r>
      <rPr>
        <b/>
        <u val="single"/>
        <sz val="10"/>
        <color rgb="FFC00000"/>
        <rFont val="Calibri"/>
        <family val="2"/>
        <scheme val="minor"/>
      </rPr>
      <t>:</t>
    </r>
  </si>
  <si>
    <t>Adjustment Beginning of Year</t>
  </si>
  <si>
    <t>SAPAccountDescription</t>
  </si>
  <si>
    <t>Adj. Beginning of Year</t>
  </si>
  <si>
    <t>Diagnostic</t>
  </si>
  <si>
    <t>Explanation</t>
  </si>
  <si>
    <t>Explanation for Variance from GL</t>
  </si>
  <si>
    <t>Manual Adjustments:</t>
  </si>
  <si>
    <t>Total</t>
  </si>
  <si>
    <t>IS Reclassifications</t>
  </si>
  <si>
    <t>Adjusted Ending Balance</t>
  </si>
  <si>
    <t>Difference</t>
  </si>
  <si>
    <t>City</t>
  </si>
  <si>
    <t>State</t>
  </si>
  <si>
    <r>
      <rPr>
        <b/>
        <sz val="10"/>
        <color rgb="FFFF0000"/>
        <rFont val="Calibri"/>
        <family val="2"/>
        <scheme val="minor"/>
      </rPr>
      <t>Design Note</t>
    </r>
    <r>
      <rPr>
        <sz val="10"/>
        <color rgb="FFFF0000"/>
        <rFont val="Calibri"/>
        <family val="2"/>
        <scheme val="minor"/>
      </rPr>
      <t>:  Will be pulled in from Data Hub</t>
    </r>
  </si>
  <si>
    <t>Final source file and integration is still a work in progress</t>
  </si>
  <si>
    <t>Expected DR balance</t>
  </si>
  <si>
    <t>Expected CR balance</t>
  </si>
  <si>
    <t>Beginning Balance</t>
  </si>
  <si>
    <t>Gain Recognized during current year</t>
  </si>
  <si>
    <t>Cash Received in current year, not yet earned</t>
  </si>
  <si>
    <t>Contract Level Summary</t>
  </si>
  <si>
    <t>Contract Name</t>
  </si>
  <si>
    <t>Ending Balance</t>
  </si>
  <si>
    <t>Contract Input</t>
  </si>
  <si>
    <t>Year of cash received</t>
  </si>
  <si>
    <t>Comments</t>
  </si>
  <si>
    <t>Tax Adjustment
TAX DEPT ONLY</t>
  </si>
  <si>
    <t>Description of Trip</t>
  </si>
  <si>
    <t>Lobbying Organization</t>
  </si>
  <si>
    <t>Street Address</t>
  </si>
  <si>
    <t>Club Name</t>
  </si>
  <si>
    <t>Program</t>
  </si>
  <si>
    <t>Cost v. Capital</t>
  </si>
  <si>
    <t>Payee</t>
  </si>
  <si>
    <t>Details</t>
  </si>
  <si>
    <t>Type</t>
  </si>
  <si>
    <t>Nondeductible Expense for Tax</t>
  </si>
  <si>
    <t>Equity TB List</t>
  </si>
  <si>
    <t>Federal Tax Package - Equity Roll Forward</t>
  </si>
  <si>
    <t>Beginning Balance-Input</t>
  </si>
  <si>
    <t>Beginning of Year Adjustments</t>
  </si>
  <si>
    <t>Net (Income)/loss</t>
  </si>
  <si>
    <t>Dividends Declared (+) -</t>
  </si>
  <si>
    <r>
      <t xml:space="preserve">CY Activity
</t>
    </r>
    <r>
      <rPr>
        <b/>
        <u val="single"/>
        <sz val="10"/>
        <color rgb="FF0000FF"/>
        <rFont val="Calibri"/>
        <family val="2"/>
        <scheme val="minor"/>
      </rPr>
      <t>See below</t>
    </r>
  </si>
  <si>
    <t>Return of Capital</t>
  </si>
  <si>
    <t>Amortization of Deferred Comp</t>
  </si>
  <si>
    <t>Updated Ending Balance</t>
  </si>
  <si>
    <t>GL Ending Blance</t>
  </si>
  <si>
    <t>Remaining Variance</t>
  </si>
  <si>
    <t>Variance Explanation</t>
  </si>
  <si>
    <t>Capital Stock-Preferred</t>
  </si>
  <si>
    <t>Capital Stock-Common</t>
  </si>
  <si>
    <t>Additional Paid-In Capital</t>
  </si>
  <si>
    <t>Retained Earnings-Appropriated</t>
  </si>
  <si>
    <t>Total 224xxx - Retained Earnings - Unappropriated</t>
  </si>
  <si>
    <t>Retained Earnings-Beginning</t>
  </si>
  <si>
    <t>Retained Earnings-Prior Period Adjustment</t>
  </si>
  <si>
    <t>Retained Earnings - Dividends - Cash</t>
  </si>
  <si>
    <t>Retained Earnings - Dividends - Property</t>
  </si>
  <si>
    <t>Retained Earnings - Dividends - Stock</t>
  </si>
  <si>
    <t>Retained Earnings-Non-US Currency Translation</t>
  </si>
  <si>
    <t>Retained Earnings-Minority Interest</t>
  </si>
  <si>
    <t>Retained Earnings-Split Period Balancing Account</t>
  </si>
  <si>
    <t>Retained Earnings-Net Income Per Books</t>
  </si>
  <si>
    <t>Total 226xxx - Adjustments to Shareholders' Equity</t>
  </si>
  <si>
    <t>Adjustments to Shareholders' Equity</t>
  </si>
  <si>
    <t>Adjustments to Shareholders' Equity-Deferred Compe</t>
  </si>
  <si>
    <t>Unrealized Gain/Loss</t>
  </si>
  <si>
    <t>Cost of Treasury Stock</t>
  </si>
  <si>
    <t>Total Equity</t>
  </si>
  <si>
    <t>CY Activity</t>
  </si>
  <si>
    <t>Federal Tax Package - BS Reclassifications</t>
  </si>
  <si>
    <t>Year-To-Date
BS-YTD</t>
  </si>
  <si>
    <t>Reclass
BS-Reclass</t>
  </si>
  <si>
    <t>Total Reclass
BS-Reclass</t>
  </si>
  <si>
    <t>Adjusted Year-To-Date
BS-YTD</t>
  </si>
  <si>
    <t>SAP Description</t>
  </si>
  <si>
    <t>Compliance Description</t>
  </si>
  <si>
    <t>Must equal zero --&gt;</t>
  </si>
  <si>
    <t>Obsolescence</t>
  </si>
  <si>
    <t>Advances</t>
  </si>
  <si>
    <t>Insurance</t>
  </si>
  <si>
    <t>Prepaids - General</t>
  </si>
  <si>
    <t>SAP170150</t>
  </si>
  <si>
    <t>Patterns &amp; Molds</t>
  </si>
  <si>
    <t>SAP170155</t>
  </si>
  <si>
    <t>Props &amp; Dressings</t>
  </si>
  <si>
    <t>SAP170170</t>
  </si>
  <si>
    <t>Wardrobe &amp; Uniforms</t>
  </si>
  <si>
    <t>SAP170190</t>
  </si>
  <si>
    <t>Memorabilia &amp; Artwork</t>
  </si>
  <si>
    <t>SAP170191</t>
  </si>
  <si>
    <t>Impairment Accrual-Cost</t>
  </si>
  <si>
    <t>SAP170199</t>
  </si>
  <si>
    <t>Asset Miscellaneous</t>
  </si>
  <si>
    <t>SAP170005</t>
  </si>
  <si>
    <t>Building Improvements</t>
  </si>
  <si>
    <t>Buildings</t>
  </si>
  <si>
    <t>SAP170015</t>
  </si>
  <si>
    <t>SAP170025</t>
  </si>
  <si>
    <t>Capitalized Interest</t>
  </si>
  <si>
    <t>SAP170140</t>
  </si>
  <si>
    <t>Machinery &amp; Equipment - Computers</t>
  </si>
  <si>
    <t>Computers</t>
  </si>
  <si>
    <t>SAP170035</t>
  </si>
  <si>
    <t>China/Glassware/Flatware</t>
  </si>
  <si>
    <t>Furniture &amp; Fixtures</t>
  </si>
  <si>
    <t>SAP170075</t>
  </si>
  <si>
    <t>Furniture &amp; Fixtures - Lodging</t>
  </si>
  <si>
    <t>SAP170080</t>
  </si>
  <si>
    <t>Furniture &amp; Fixtures - Office</t>
  </si>
  <si>
    <t>SAP170105</t>
  </si>
  <si>
    <t>Linens in Service</t>
  </si>
  <si>
    <t>SAP170085</t>
  </si>
  <si>
    <t>Land Improvements</t>
  </si>
  <si>
    <t>SAP170095</t>
  </si>
  <si>
    <t>Leasehold Improvements</t>
  </si>
  <si>
    <t>SAP170115</t>
  </si>
  <si>
    <t>Machinery &amp; Equipment</t>
  </si>
  <si>
    <t>SAP170055</t>
  </si>
  <si>
    <t>Computer Software - Externally Developed/Acquired</t>
  </si>
  <si>
    <t>SAP170125</t>
  </si>
  <si>
    <t>Machinery &amp; Equipment - Automotive</t>
  </si>
  <si>
    <t>Vehicles</t>
  </si>
  <si>
    <t>SAP170130</t>
  </si>
  <si>
    <t>Machinery &amp; Equipment - Broadcast</t>
  </si>
  <si>
    <t>SAP170070</t>
  </si>
  <si>
    <t>Drawings &amp; Prototypes</t>
  </si>
  <si>
    <t>SAP170060</t>
  </si>
  <si>
    <t>Computer Software - Internally Developed</t>
  </si>
  <si>
    <t>SAP170110</t>
  </si>
  <si>
    <t>Livestock</t>
  </si>
  <si>
    <t>SAP170175</t>
  </si>
  <si>
    <t>Shows &amp; Parades</t>
  </si>
  <si>
    <t>SAP170165</t>
  </si>
  <si>
    <t>Rides &amp; Amusements</t>
  </si>
  <si>
    <t>SAP171145</t>
  </si>
  <si>
    <t>SAP171150</t>
  </si>
  <si>
    <t>SAP171160</t>
  </si>
  <si>
    <t>SAP171175</t>
  </si>
  <si>
    <t>SAP171191</t>
  </si>
  <si>
    <t>Impairment Accrual-A/D</t>
  </si>
  <si>
    <t>SAP171199</t>
  </si>
  <si>
    <t>Asset Miscellaneous 2</t>
  </si>
  <si>
    <t>SAP171015</t>
  </si>
  <si>
    <t>SAP171025</t>
  </si>
  <si>
    <t>SAP171035</t>
  </si>
  <si>
    <t>SAP171135</t>
  </si>
  <si>
    <t>SAP171045</t>
  </si>
  <si>
    <t>SAP171070</t>
  </si>
  <si>
    <t>SAP171075</t>
  </si>
  <si>
    <t>SAP171100</t>
  </si>
  <si>
    <t>SAP171080</t>
  </si>
  <si>
    <t>SAP171090</t>
  </si>
  <si>
    <t>SAP171110</t>
  </si>
  <si>
    <t>SAP171050</t>
  </si>
  <si>
    <t>SAP171120</t>
  </si>
  <si>
    <t>SAP171125</t>
  </si>
  <si>
    <t>SAP171065</t>
  </si>
  <si>
    <t>SAP171055</t>
  </si>
  <si>
    <t>SAP171105</t>
  </si>
  <si>
    <t>SAP171165</t>
  </si>
  <si>
    <t>SAP171155</t>
  </si>
  <si>
    <t>SAP173001</t>
  </si>
  <si>
    <t>Land - General</t>
  </si>
  <si>
    <t>SAP173005</t>
  </si>
  <si>
    <t>Land - Capitalized Interest</t>
  </si>
  <si>
    <t>SAP170990</t>
  </si>
  <si>
    <t>Clearing - Post Capitalizations</t>
  </si>
  <si>
    <t>SAP170991</t>
  </si>
  <si>
    <t>Clearing - Direct Purchases</t>
  </si>
  <si>
    <t>SAP170997</t>
  </si>
  <si>
    <t>Manual Cost Reclass (DWSS Only)</t>
  </si>
  <si>
    <t>SAP171006</t>
  </si>
  <si>
    <t>Depreciation - Manual Accruals (DWSS Only)</t>
  </si>
  <si>
    <t>SAP172014</t>
  </si>
  <si>
    <t>Contra Manual Cost Reclass (DWSS Only)</t>
  </si>
  <si>
    <t>SAP172005</t>
  </si>
  <si>
    <t>Construction in Progress - Direct Purchases</t>
  </si>
  <si>
    <t>SAP172010</t>
  </si>
  <si>
    <t>Construction in Progress - Projects</t>
  </si>
  <si>
    <t>SAP172701</t>
  </si>
  <si>
    <t>Conversion for Project's AUC (Non Recon)-Curr Wave</t>
  </si>
  <si>
    <t>Capital Leases</t>
  </si>
  <si>
    <t>Bank Charges</t>
  </si>
  <si>
    <t>Outside Services</t>
  </si>
  <si>
    <t>Vacation</t>
  </si>
  <si>
    <t>Reserve</t>
  </si>
  <si>
    <t>Property</t>
  </si>
  <si>
    <t>National Unemployment Insurance</t>
  </si>
  <si>
    <t>SAP301001</t>
  </si>
  <si>
    <t>Par Value</t>
  </si>
  <si>
    <t>SAP301501</t>
  </si>
  <si>
    <t>Paid-In-Capital</t>
  </si>
  <si>
    <t>SAP350005</t>
  </si>
  <si>
    <t>Accumulated Earnings</t>
  </si>
  <si>
    <t>SAP672005</t>
  </si>
  <si>
    <t>Credit Card Chargeback</t>
  </si>
  <si>
    <t>SAP682010</t>
  </si>
  <si>
    <t>Jobs</t>
  </si>
  <si>
    <t>SAP682015</t>
  </si>
  <si>
    <t>Materials</t>
  </si>
  <si>
    <t>SAP682025</t>
  </si>
  <si>
    <t>Project</t>
  </si>
  <si>
    <t>SAP682810</t>
  </si>
  <si>
    <t>Project Cost Accumulation - Settlement</t>
  </si>
  <si>
    <t>SAP699003</t>
  </si>
  <si>
    <t>PCard Purchases</t>
  </si>
  <si>
    <t>SAP699065</t>
  </si>
  <si>
    <t>Port Costs</t>
  </si>
  <si>
    <t>SAP699115</t>
  </si>
  <si>
    <t>Supervision Fees - Intercompany</t>
  </si>
  <si>
    <t>SAP699800</t>
  </si>
  <si>
    <t>Contra</t>
  </si>
  <si>
    <t>SAP699810</t>
  </si>
  <si>
    <t>Settlement - Misc. G&amp;A Expense</t>
  </si>
  <si>
    <t>SAP699811</t>
  </si>
  <si>
    <t>Settlement - Misc General &amp; Administrative</t>
  </si>
  <si>
    <t>SAP699999</t>
  </si>
  <si>
    <t>Results Analysis Settlement</t>
  </si>
  <si>
    <t>SAP700016</t>
  </si>
  <si>
    <t>Allocations - Technical</t>
  </si>
  <si>
    <t>SAP859026</t>
  </si>
  <si>
    <t>Royalty expense for domestic to domestic</t>
  </si>
  <si>
    <t>SAP859050</t>
  </si>
  <si>
    <t>Internal Rent-In</t>
  </si>
  <si>
    <t>SAP859301</t>
  </si>
  <si>
    <t>Segment Administrative Allocation-In</t>
  </si>
  <si>
    <t>SAP859302</t>
  </si>
  <si>
    <t>Segment Administrative Allocation-Out</t>
  </si>
  <si>
    <t>SAP676981</t>
  </si>
  <si>
    <t>Other Contra - Non Statutory</t>
  </si>
  <si>
    <t>SAP699070</t>
  </si>
  <si>
    <t>Postage</t>
  </si>
  <si>
    <t>SAP520015</t>
  </si>
  <si>
    <t>Barter - Goods/Services Received</t>
  </si>
  <si>
    <t>SAP520047</t>
  </si>
  <si>
    <t>Makeup &amp; Hairdressing</t>
  </si>
  <si>
    <t>SAP520060</t>
  </si>
  <si>
    <t>Editing</t>
  </si>
  <si>
    <t>SAP520094</t>
  </si>
  <si>
    <t>Craft Service</t>
  </si>
  <si>
    <t>SAP520095</t>
  </si>
  <si>
    <t>Location Expenses - Meals</t>
  </si>
  <si>
    <t>SAP520102</t>
  </si>
  <si>
    <t>Location Expenses - Rentals</t>
  </si>
  <si>
    <t>SAP520103</t>
  </si>
  <si>
    <t>Location Expense - Permit</t>
  </si>
  <si>
    <t>SAP520105</t>
  </si>
  <si>
    <t>Music</t>
  </si>
  <si>
    <t>SAP520110</t>
  </si>
  <si>
    <t>Music - License Fees</t>
  </si>
  <si>
    <t>SAP520180</t>
  </si>
  <si>
    <t>Research</t>
  </si>
  <si>
    <t>SAP520195</t>
  </si>
  <si>
    <t>Sets Design/Construction</t>
  </si>
  <si>
    <t>SAP520240</t>
  </si>
  <si>
    <t>Tape Stock</t>
  </si>
  <si>
    <t>SAP520270</t>
  </si>
  <si>
    <t>Voice Over</t>
  </si>
  <si>
    <t>SAP521001</t>
  </si>
  <si>
    <t>Production</t>
  </si>
  <si>
    <t>SAP521040</t>
  </si>
  <si>
    <t>Dubbing</t>
  </si>
  <si>
    <t>SAP521077</t>
  </si>
  <si>
    <t>Technical Materials</t>
  </si>
  <si>
    <t>SAP521125</t>
  </si>
  <si>
    <t>Scripts/Music/Cue Sheets</t>
  </si>
  <si>
    <t>SAP521810</t>
  </si>
  <si>
    <t>Settlement - Production &amp; Programming</t>
  </si>
  <si>
    <t>SAP604810</t>
  </si>
  <si>
    <t>Settlement - Temporary Help</t>
  </si>
  <si>
    <t>Professional and Service Fees</t>
  </si>
  <si>
    <t>SAP610001</t>
  </si>
  <si>
    <t>Professional Services - General</t>
  </si>
  <si>
    <t>SAP610015</t>
  </si>
  <si>
    <t>Consulting</t>
  </si>
  <si>
    <t>SAP610025</t>
  </si>
  <si>
    <t>Engineering &amp; Design</t>
  </si>
  <si>
    <t>SAP610035</t>
  </si>
  <si>
    <t>Legal - External</t>
  </si>
  <si>
    <t>SAP610055</t>
  </si>
  <si>
    <t>Medical</t>
  </si>
  <si>
    <t>SAP610805</t>
  </si>
  <si>
    <t>Cost Recovery</t>
  </si>
  <si>
    <t>SAP610810</t>
  </si>
  <si>
    <t>Settlement - Professional Services</t>
  </si>
  <si>
    <t>SAP700090</t>
  </si>
  <si>
    <t>Legal - External - In</t>
  </si>
  <si>
    <t>SAP700095</t>
  </si>
  <si>
    <t>Legal - Internal - In</t>
  </si>
  <si>
    <t>SAP790001</t>
  </si>
  <si>
    <t>Restructuring Charges - General</t>
  </si>
  <si>
    <t>SAP677070</t>
  </si>
  <si>
    <t>Recruiting</t>
  </si>
  <si>
    <t>SAP677080</t>
  </si>
  <si>
    <t>Relocation</t>
  </si>
  <si>
    <t>SAP684001</t>
  </si>
  <si>
    <t>Research &amp; Development - General</t>
  </si>
  <si>
    <t>SAP684005</t>
  </si>
  <si>
    <t>Abandonments</t>
  </si>
  <si>
    <t>SAP684020</t>
  </si>
  <si>
    <t>Supplies</t>
  </si>
  <si>
    <t>SAP500700</t>
  </si>
  <si>
    <t>Manufacturing/Replication Royalties</t>
  </si>
  <si>
    <t>SAP671001</t>
  </si>
  <si>
    <t>SAP671015</t>
  </si>
  <si>
    <t>Credit Card Fees</t>
  </si>
  <si>
    <t>SAP701010</t>
  </si>
  <si>
    <t>FI/CO Reconciliation</t>
  </si>
  <si>
    <t>SAP685001</t>
  </si>
  <si>
    <t>Supplies - General</t>
  </si>
  <si>
    <t>SAP685005</t>
  </si>
  <si>
    <t>Animal Feed</t>
  </si>
  <si>
    <t>SAP685010</t>
  </si>
  <si>
    <t>Bags &amp; Boxes</t>
  </si>
  <si>
    <t>SAP685020</t>
  </si>
  <si>
    <t>Chemical/Cleaning</t>
  </si>
  <si>
    <t>SAP685025</t>
  </si>
  <si>
    <t>SAP685030</t>
  </si>
  <si>
    <t>Computer Hardware/Peripherals</t>
  </si>
  <si>
    <t>SAP685050</t>
  </si>
  <si>
    <t>Decorations</t>
  </si>
  <si>
    <t>SAP685060</t>
  </si>
  <si>
    <t>Electrical</t>
  </si>
  <si>
    <t>SAP685070</t>
  </si>
  <si>
    <t>Film &amp; Photographic</t>
  </si>
  <si>
    <t>SAP685075</t>
  </si>
  <si>
    <t>Fireworks</t>
  </si>
  <si>
    <t>SAP685080</t>
  </si>
  <si>
    <t>Food &amp; Beverage</t>
  </si>
  <si>
    <t>SAP685085</t>
  </si>
  <si>
    <t>Fuel</t>
  </si>
  <si>
    <t>SAP685095</t>
  </si>
  <si>
    <t>SAP685105</t>
  </si>
  <si>
    <t>Guest Rooms</t>
  </si>
  <si>
    <t>SAP685115</t>
  </si>
  <si>
    <t>Inventory Adjustments</t>
  </si>
  <si>
    <t>SAP685130</t>
  </si>
  <si>
    <t>Landscaping</t>
  </si>
  <si>
    <t>SAP685135</t>
  </si>
  <si>
    <t>Linens</t>
  </si>
  <si>
    <t>SAP685140</t>
  </si>
  <si>
    <t>SAP685145</t>
  </si>
  <si>
    <t>Maintenance</t>
  </si>
  <si>
    <t>SAP685150</t>
  </si>
  <si>
    <t>SAP685155</t>
  </si>
  <si>
    <t>Operating</t>
  </si>
  <si>
    <t>SAP685160</t>
  </si>
  <si>
    <t>Paper</t>
  </si>
  <si>
    <t>SAP685165</t>
  </si>
  <si>
    <t>Plumbing</t>
  </si>
  <si>
    <t>SAP685175</t>
  </si>
  <si>
    <t>Printed Materials</t>
  </si>
  <si>
    <t>SAP685180</t>
  </si>
  <si>
    <t>Printing</t>
  </si>
  <si>
    <t>SAP685185</t>
  </si>
  <si>
    <t>Recreation</t>
  </si>
  <si>
    <t>SAP685190</t>
  </si>
  <si>
    <t>Refreshments</t>
  </si>
  <si>
    <t>SAP685200</t>
  </si>
  <si>
    <t>Sets &amp; Props</t>
  </si>
  <si>
    <t>SAP685215</t>
  </si>
  <si>
    <t>Tapes &amp; Recordings</t>
  </si>
  <si>
    <t>SAP685220</t>
  </si>
  <si>
    <t>Tickets/Coupon Books</t>
  </si>
  <si>
    <t>SAP685245</t>
  </si>
  <si>
    <t>Visual Merchandise - Other</t>
  </si>
  <si>
    <t>SAP685805</t>
  </si>
  <si>
    <t>Supplies - Cost Recovery</t>
  </si>
  <si>
    <t>SAP685810</t>
  </si>
  <si>
    <t>Settlement - Supplies</t>
  </si>
  <si>
    <t>SAP685811</t>
  </si>
  <si>
    <t>Software - Non capitalized - Settlement</t>
  </si>
  <si>
    <t>SAP636001</t>
  </si>
  <si>
    <t>Telephone - General</t>
  </si>
  <si>
    <t>SAP636005</t>
  </si>
  <si>
    <t>Cell Phones</t>
  </si>
  <si>
    <t>SAP636010</t>
  </si>
  <si>
    <t>Communications</t>
  </si>
  <si>
    <t>SAP636020</t>
  </si>
  <si>
    <t>Data Lines</t>
  </si>
  <si>
    <t>SAP636025</t>
  </si>
  <si>
    <t>Equipment</t>
  </si>
  <si>
    <t>SAP636030</t>
  </si>
  <si>
    <t>Installation</t>
  </si>
  <si>
    <t>SAP636035</t>
  </si>
  <si>
    <t>Service Charges</t>
  </si>
  <si>
    <t>SAP636045</t>
  </si>
  <si>
    <t>Toll Calls</t>
  </si>
  <si>
    <t>SAP636805</t>
  </si>
  <si>
    <t>Telephone-Cost Recovery</t>
  </si>
  <si>
    <t>SAP636810</t>
  </si>
  <si>
    <t>Settlement - Telephone</t>
  </si>
  <si>
    <t>SAP677095</t>
  </si>
  <si>
    <t>Training &amp; Development</t>
  </si>
  <si>
    <t>SAP687001</t>
  </si>
  <si>
    <t>Wardrobes &amp; Uniforms - General</t>
  </si>
  <si>
    <t>SAP687005</t>
  </si>
  <si>
    <t>Animatronics</t>
  </si>
  <si>
    <t>SAP687010</t>
  </si>
  <si>
    <t>Character Costumes</t>
  </si>
  <si>
    <t>SAP687025</t>
  </si>
  <si>
    <t>Costume Replacement</t>
  </si>
  <si>
    <t>SAP687030</t>
  </si>
  <si>
    <t>Entertainment</t>
  </si>
  <si>
    <t>SAP687035</t>
  </si>
  <si>
    <t>Operational</t>
  </si>
  <si>
    <t>SAP687810</t>
  </si>
  <si>
    <t>Settlement - Wardrobe &amp; Uniforms</t>
  </si>
  <si>
    <t>SAP635001</t>
  </si>
  <si>
    <t>Utilities - General</t>
  </si>
  <si>
    <t>SAP635010</t>
  </si>
  <si>
    <t>Gas</t>
  </si>
  <si>
    <t>SAP635020</t>
  </si>
  <si>
    <t>Power &amp; Light</t>
  </si>
  <si>
    <t>SAP635030</t>
  </si>
  <si>
    <t>Sewage</t>
  </si>
  <si>
    <t>SAP635035</t>
  </si>
  <si>
    <t>Solid Waste/Trash Removal</t>
  </si>
  <si>
    <t>SAP635055</t>
  </si>
  <si>
    <t>Water</t>
  </si>
  <si>
    <t>SAP635805</t>
  </si>
  <si>
    <t>Utilities - Cost Recovery</t>
  </si>
  <si>
    <t>SAP635810</t>
  </si>
  <si>
    <t>Settlement - Utilities</t>
  </si>
  <si>
    <t>SAP675001</t>
  </si>
  <si>
    <t>Community Relations - General</t>
  </si>
  <si>
    <t>SAP675010</t>
  </si>
  <si>
    <t>Dues &amp; Fees</t>
  </si>
  <si>
    <t>SAP675015</t>
  </si>
  <si>
    <t>In-Kind Support</t>
  </si>
  <si>
    <t>SAP580085</t>
  </si>
  <si>
    <t>Graphics/Packaging</t>
  </si>
  <si>
    <t>SAP581001</t>
  </si>
  <si>
    <t>Publicity</t>
  </si>
  <si>
    <t>SAP581030</t>
  </si>
  <si>
    <t>Posters</t>
  </si>
  <si>
    <t>SAP581055</t>
  </si>
  <si>
    <t>Promotional Merchandise</t>
  </si>
  <si>
    <t>SAP581060</t>
  </si>
  <si>
    <t>Promotions</t>
  </si>
  <si>
    <t>SAP581095</t>
  </si>
  <si>
    <t>Special Events/Tours</t>
  </si>
  <si>
    <t>SAP581810</t>
  </si>
  <si>
    <t>Settlement - Publicity &amp; Promotions</t>
  </si>
  <si>
    <t>SAP859030</t>
  </si>
  <si>
    <t>Federal Tax Package - IS Reclassifications</t>
  </si>
  <si>
    <t>Year-To-Date
 PL-YTD</t>
  </si>
  <si>
    <t>Reclass
IS-Reclass</t>
  </si>
  <si>
    <t>Total Reclass
IS-Reclass</t>
  </si>
  <si>
    <t>Adjusted Year-To-Date
PL-YTD</t>
  </si>
  <si>
    <t>SAP400001</t>
  </si>
  <si>
    <t>Revenues - General</t>
  </si>
  <si>
    <t>SAP400005</t>
  </si>
  <si>
    <t>Breakage - General</t>
  </si>
  <si>
    <t>SAP400035</t>
  </si>
  <si>
    <t>Non-Taxable</t>
  </si>
  <si>
    <t>SAP400045</t>
  </si>
  <si>
    <t>Sales Tax Exempt</t>
  </si>
  <si>
    <t>SAP400090</t>
  </si>
  <si>
    <t>Cancellation Fees/Deposit Forfeitures</t>
  </si>
  <si>
    <t>SAP400855</t>
  </si>
  <si>
    <t>Subsidies</t>
  </si>
  <si>
    <t>SAP420006</t>
  </si>
  <si>
    <t>Guest Inconvenience - Non Taxable</t>
  </si>
  <si>
    <t>SAP420025</t>
  </si>
  <si>
    <t>SAP420035</t>
  </si>
  <si>
    <t>SAP405050</t>
  </si>
  <si>
    <t>Sales Revenue</t>
  </si>
  <si>
    <t>SAP400063</t>
  </si>
  <si>
    <t>Contra Revenue Non-Taxable</t>
  </si>
  <si>
    <t>SAP400070</t>
  </si>
  <si>
    <t>Returns</t>
  </si>
  <si>
    <t>SAP400020</t>
  </si>
  <si>
    <t>Discounts- General</t>
  </si>
  <si>
    <t>SAP400025</t>
  </si>
  <si>
    <t>Discounts - Cast Members</t>
  </si>
  <si>
    <t>SAP852087</t>
  </si>
  <si>
    <t>Cash Discounts Gained</t>
  </si>
  <si>
    <t>SAP401001</t>
  </si>
  <si>
    <t>Royalties, Licensing &amp; Participants - General</t>
  </si>
  <si>
    <t>SAP401004</t>
  </si>
  <si>
    <t>Revenue-Non Tax Participant</t>
  </si>
  <si>
    <t>SAP615305</t>
  </si>
  <si>
    <t>Asset Write-offs &amp; Retirements (RECON Acct)</t>
  </si>
  <si>
    <t>SAP615310</t>
  </si>
  <si>
    <t>Gain/Loss on Disposition of Assets</t>
  </si>
  <si>
    <t>SAP615309</t>
  </si>
  <si>
    <t>Manual Adjustments on Asset Retirements</t>
  </si>
  <si>
    <t>SAP420361</t>
  </si>
  <si>
    <t>Asset Sale Clearing</t>
  </si>
  <si>
    <t>SAP420001</t>
  </si>
  <si>
    <t>Revenues - Other - General</t>
  </si>
  <si>
    <t>SAP420980</t>
  </si>
  <si>
    <t>SAP852001</t>
  </si>
  <si>
    <t>Gain/Loss on F/X - General</t>
  </si>
  <si>
    <t>SAP852002</t>
  </si>
  <si>
    <t>Exchange Rate Gain</t>
  </si>
  <si>
    <t>SAP852003</t>
  </si>
  <si>
    <t>Exchange Rate Loss</t>
  </si>
  <si>
    <t>SAP852085</t>
  </si>
  <si>
    <t>Lost Cash Discount</t>
  </si>
  <si>
    <t>SAP852091</t>
  </si>
  <si>
    <t>Rounding Tolerance Diff. (Conversion)</t>
  </si>
  <si>
    <t>SAP852070</t>
  </si>
  <si>
    <t>Unrealized Gain Foreign Curr Valuation</t>
  </si>
  <si>
    <t>SAP852071</t>
  </si>
  <si>
    <t>Unrealized Loss Foreign Curr Valuation</t>
  </si>
  <si>
    <t>SAP420040</t>
  </si>
  <si>
    <t>Barter/Trade Deals</t>
  </si>
  <si>
    <t>SAP804030</t>
  </si>
  <si>
    <t>SAP405040</t>
  </si>
  <si>
    <t>Supervision Fees</t>
  </si>
  <si>
    <t>SAP405010</t>
  </si>
  <si>
    <t>Commissions</t>
  </si>
  <si>
    <t>SAP500001</t>
  </si>
  <si>
    <t>COGS - General</t>
  </si>
  <si>
    <t>SAP500065</t>
  </si>
  <si>
    <t>Discounts &amp; Credits</t>
  </si>
  <si>
    <t>SAP500085</t>
  </si>
  <si>
    <t>Freight</t>
  </si>
  <si>
    <t>SAP500180</t>
  </si>
  <si>
    <t>SAP500980</t>
  </si>
  <si>
    <t>SAP510017</t>
  </si>
  <si>
    <t>Other Distributor Co</t>
  </si>
  <si>
    <t>SAP510798</t>
  </si>
  <si>
    <t>Intercompany Music Expense</t>
  </si>
  <si>
    <t>SAP510980</t>
  </si>
  <si>
    <t>SAP600015</t>
  </si>
  <si>
    <t>Foreign Withheld - Gross-Up</t>
  </si>
  <si>
    <t>SAP600025</t>
  </si>
  <si>
    <t>Hourly - Casual Ongoing</t>
  </si>
  <si>
    <t>SAP600026</t>
  </si>
  <si>
    <t>Hourly - Casual Ongoing HCR</t>
  </si>
  <si>
    <t>SAP600030</t>
  </si>
  <si>
    <t>Hourly - Casual Ongoing - OT</t>
  </si>
  <si>
    <t>SAP600031</t>
  </si>
  <si>
    <t>Hourly - Casual Ongoing HCR - OT</t>
  </si>
  <si>
    <t>SAP600035</t>
  </si>
  <si>
    <t>Hourly - Full Time</t>
  </si>
  <si>
    <t>SAP600045</t>
  </si>
  <si>
    <t>Hourly - Full Time - OT</t>
  </si>
  <si>
    <t>SAP600060</t>
  </si>
  <si>
    <t>Hourly - Casual Limited</t>
  </si>
  <si>
    <t>SAP600061</t>
  </si>
  <si>
    <t>Hourly - Casual Limited Benefitted</t>
  </si>
  <si>
    <t>SAP600065</t>
  </si>
  <si>
    <t>Hourly - Casual Limited - OT</t>
  </si>
  <si>
    <t>SAP600066</t>
  </si>
  <si>
    <t>Hourly - Casual Limited Benefitted - OT</t>
  </si>
  <si>
    <t>SAP600090</t>
  </si>
  <si>
    <t>Hourly - Daily Hire Regular Labor</t>
  </si>
  <si>
    <t>SAP600095</t>
  </si>
  <si>
    <t>Hourly - Daily Hire OT</t>
  </si>
  <si>
    <t>SAP600125</t>
  </si>
  <si>
    <t>Salaried -Regular - Full Time</t>
  </si>
  <si>
    <t>SAP600140</t>
  </si>
  <si>
    <t>Salaried -Regular - Full Time - OT</t>
  </si>
  <si>
    <t>SAP600145</t>
  </si>
  <si>
    <t>Salaried-Regular-Full Time-Production-OT</t>
  </si>
  <si>
    <t>SAP600180</t>
  </si>
  <si>
    <t>Salaried - Casual Ongoing</t>
  </si>
  <si>
    <t>SAP600185</t>
  </si>
  <si>
    <t>Salaried - Casual Ongoing-OT</t>
  </si>
  <si>
    <t>SAP600205</t>
  </si>
  <si>
    <t>Union Penalties</t>
  </si>
  <si>
    <t>SAP600810</t>
  </si>
  <si>
    <t>Settlement - Labor</t>
  </si>
  <si>
    <t>SAP602020</t>
  </si>
  <si>
    <t>Signing</t>
  </si>
  <si>
    <t>SAP602100</t>
  </si>
  <si>
    <t>Incentive compensation accrual</t>
  </si>
  <si>
    <t>SAP603010</t>
  </si>
  <si>
    <t>SAP683001</t>
  </si>
  <si>
    <t>Repairs &amp; Maintenance - General</t>
  </si>
  <si>
    <t>SAP683005</t>
  </si>
  <si>
    <t>SAP683010</t>
  </si>
  <si>
    <t>SAP683020</t>
  </si>
  <si>
    <t>SAP683025</t>
  </si>
  <si>
    <t>SAP683035</t>
  </si>
  <si>
    <t>SAP683040</t>
  </si>
  <si>
    <t>Maintenance Programs</t>
  </si>
  <si>
    <t>SAP683045</t>
  </si>
  <si>
    <t>Pest Control</t>
  </si>
  <si>
    <t>SAP683080</t>
  </si>
  <si>
    <t>SAP683805</t>
  </si>
  <si>
    <t>Repairs &amp; Maintenance-Cost Recovery</t>
  </si>
  <si>
    <t>SAP683810</t>
  </si>
  <si>
    <t>Settlement - Repairs &amp; Maintenance</t>
  </si>
  <si>
    <t>SAP670001</t>
  </si>
  <si>
    <t>Bad Debt - General</t>
  </si>
  <si>
    <t>SAP670015</t>
  </si>
  <si>
    <t>Direct Write-Off</t>
  </si>
  <si>
    <t>SAP615210</t>
  </si>
  <si>
    <t>Finance Lease Amortization Expense</t>
  </si>
  <si>
    <t>SAP615215</t>
  </si>
  <si>
    <t>Finance Lease Amortization Expense Accrual</t>
  </si>
  <si>
    <t>SAP678001</t>
  </si>
  <si>
    <t>Equipment Rentals - General</t>
  </si>
  <si>
    <t>SAP678002</t>
  </si>
  <si>
    <t>Equipment Rental - Short Term</t>
  </si>
  <si>
    <t>SAP678005</t>
  </si>
  <si>
    <t>SAP678010</t>
  </si>
  <si>
    <t>Copiers</t>
  </si>
  <si>
    <t>SAP678030</t>
  </si>
  <si>
    <t>SAP678035</t>
  </si>
  <si>
    <t>Mobile Units</t>
  </si>
  <si>
    <t>SAP678040</t>
  </si>
  <si>
    <t>SAP678050</t>
  </si>
  <si>
    <t>SAP678805</t>
  </si>
  <si>
    <t>Cost Recovery Equipment Rentals</t>
  </si>
  <si>
    <t>SAP678810</t>
  </si>
  <si>
    <t>Settlement - Equipment Rentals</t>
  </si>
  <si>
    <t>SAP625010</t>
  </si>
  <si>
    <t>SAP625045</t>
  </si>
  <si>
    <t>Parking</t>
  </si>
  <si>
    <t>SAP625050</t>
  </si>
  <si>
    <t>Real Property</t>
  </si>
  <si>
    <t>SAP625055</t>
  </si>
  <si>
    <t>Real Property - Property Tax Per Lease</t>
  </si>
  <si>
    <t>SAP625080</t>
  </si>
  <si>
    <t>Real Estate Straight Line Rent Expense</t>
  </si>
  <si>
    <t>SAP625810</t>
  </si>
  <si>
    <t>Settlement - Rents &amp; Leases</t>
  </si>
  <si>
    <t>SAP625815</t>
  </si>
  <si>
    <t>Real Estate LT Expense Accrual</t>
  </si>
  <si>
    <t>SAP625825</t>
  </si>
  <si>
    <t>Real Estate Variable Expense Accrual</t>
  </si>
  <si>
    <t>SAP625830</t>
  </si>
  <si>
    <t>Real Estate Lease CPI Expense</t>
  </si>
  <si>
    <t>SAP630001</t>
  </si>
  <si>
    <t>Taxes - General</t>
  </si>
  <si>
    <t>SAP630810</t>
  </si>
  <si>
    <t>Settlement - Taxes</t>
  </si>
  <si>
    <t>SAP681001</t>
  </si>
  <si>
    <t>Licenses, Permits &amp; Fees - General</t>
  </si>
  <si>
    <t>SAP681005</t>
  </si>
  <si>
    <t>Building Permits</t>
  </si>
  <si>
    <t>SAP681010</t>
  </si>
  <si>
    <t>Business Licenses</t>
  </si>
  <si>
    <t>SAP630025</t>
  </si>
  <si>
    <t>Personal Property</t>
  </si>
  <si>
    <t>SAP630035</t>
  </si>
  <si>
    <t>Real Property Tax</t>
  </si>
  <si>
    <t>SAP630040</t>
  </si>
  <si>
    <t>Sales &amp; Use</t>
  </si>
  <si>
    <t>SAP853020</t>
  </si>
  <si>
    <t>SAP853021</t>
  </si>
  <si>
    <t>Finance Lease Interest</t>
  </si>
  <si>
    <t>SAP673001</t>
  </si>
  <si>
    <t>Charitable Contributions - General</t>
  </si>
  <si>
    <t>SAP615015</t>
  </si>
  <si>
    <t>SAP615020</t>
  </si>
  <si>
    <t>SAP615025</t>
  </si>
  <si>
    <t>SAP615040</t>
  </si>
  <si>
    <t>Computer Software-ExternallyDev/Acquired</t>
  </si>
  <si>
    <t>SAP615045</t>
  </si>
  <si>
    <t>SAP615060</t>
  </si>
  <si>
    <t>SAP615065</t>
  </si>
  <si>
    <t>SAP615070</t>
  </si>
  <si>
    <t>SAP615075</t>
  </si>
  <si>
    <t>SAP615080</t>
  </si>
  <si>
    <t>SAP615090</t>
  </si>
  <si>
    <t>SAP615095</t>
  </si>
  <si>
    <t>SAP615105</t>
  </si>
  <si>
    <t>SAP615110</t>
  </si>
  <si>
    <t>SAP615115</t>
  </si>
  <si>
    <t>SAP615130</t>
  </si>
  <si>
    <t>SAP615135</t>
  </si>
  <si>
    <t>SAP615140</t>
  </si>
  <si>
    <t>SAP615160</t>
  </si>
  <si>
    <t>SAP615165</t>
  </si>
  <si>
    <t>Depr Exp - Shows &amp; Parades</t>
  </si>
  <si>
    <t>SAP615175</t>
  </si>
  <si>
    <t>SAP615313</t>
  </si>
  <si>
    <t>Impairment Accrual-Depreciation</t>
  </si>
  <si>
    <t>SAP615980</t>
  </si>
  <si>
    <t>SAP615006</t>
  </si>
  <si>
    <t>Accruals - Depreciation Expense</t>
  </si>
  <si>
    <t>SAP615010</t>
  </si>
  <si>
    <t>Adj - Accr/Fas 121/Misc</t>
  </si>
  <si>
    <t>SAP580001</t>
  </si>
  <si>
    <t>Marketing &amp; Advertising - General</t>
  </si>
  <si>
    <t>Advertising</t>
  </si>
  <si>
    <t>SAP580015</t>
  </si>
  <si>
    <t>Agency Fees</t>
  </si>
  <si>
    <t>SAP580025</t>
  </si>
  <si>
    <t>Basics</t>
  </si>
  <si>
    <t>SAP580080</t>
  </si>
  <si>
    <t>Events</t>
  </si>
  <si>
    <t>SAP580145</t>
  </si>
  <si>
    <t>Market Research</t>
  </si>
  <si>
    <t>SAP580235</t>
  </si>
  <si>
    <t>Research - Ratings Services</t>
  </si>
  <si>
    <t>SAP580310</t>
  </si>
  <si>
    <t>Trade Shows/Sales Conferences</t>
  </si>
  <si>
    <t>SAP580805</t>
  </si>
  <si>
    <t>SAP580810</t>
  </si>
  <si>
    <t>Settlement - Marketing &amp; Advertising</t>
  </si>
  <si>
    <t>SAP580980</t>
  </si>
  <si>
    <t>SAP620001</t>
  </si>
  <si>
    <t>Travel &amp; Entertainment - General</t>
  </si>
  <si>
    <t>SAP620045</t>
  </si>
  <si>
    <t>SAP620115</t>
  </si>
  <si>
    <t>Meals</t>
  </si>
  <si>
    <t>SAP620125</t>
  </si>
  <si>
    <t>Meals - Off-Site</t>
  </si>
  <si>
    <t>SAP620150</t>
  </si>
  <si>
    <t>Per Diem</t>
  </si>
  <si>
    <t>SAP620980</t>
  </si>
  <si>
    <t>SAP677050</t>
  </si>
  <si>
    <t>SAP677055</t>
  </si>
  <si>
    <t>Meals - Onsite</t>
  </si>
  <si>
    <t>SAP677085</t>
  </si>
  <si>
    <t>Special Events</t>
  </si>
  <si>
    <t>SAP677090</t>
  </si>
  <si>
    <t>Special Events - Offsite</t>
  </si>
  <si>
    <t>SAP620065</t>
  </si>
  <si>
    <t>Entertainment - Tickets/Skybox</t>
  </si>
  <si>
    <t>SAP803982</t>
  </si>
  <si>
    <t>Other Interest Inc. - Non Service Cost/Pension Exp</t>
  </si>
  <si>
    <t>SAP620005</t>
  </si>
  <si>
    <t>Airfare</t>
  </si>
  <si>
    <t>SAP620020</t>
  </si>
  <si>
    <t>Car Rentals</t>
  </si>
  <si>
    <t>SAP620030</t>
  </si>
  <si>
    <t>SAP620085</t>
  </si>
  <si>
    <t>Ground Transportation</t>
  </si>
  <si>
    <t>SAP620100</t>
  </si>
  <si>
    <t>Lodging</t>
  </si>
  <si>
    <t>SAP620130</t>
  </si>
  <si>
    <t>Mileage</t>
  </si>
  <si>
    <t>SAP620165</t>
  </si>
  <si>
    <t>Rebates</t>
  </si>
  <si>
    <t>SAP601035</t>
  </si>
  <si>
    <t>Expatriate Cast Member Benefits</t>
  </si>
  <si>
    <t>SAP601055</t>
  </si>
  <si>
    <t>Hourly Casual Ongoing</t>
  </si>
  <si>
    <t>SAP601056</t>
  </si>
  <si>
    <t>Hourly - Casual Ongoing HCR - EB</t>
  </si>
  <si>
    <t>SAP601060</t>
  </si>
  <si>
    <t>Hourly Regular Full Time</t>
  </si>
  <si>
    <t>SAP601075</t>
  </si>
  <si>
    <t>Hourly Casual Limited</t>
  </si>
  <si>
    <t>SAP601076</t>
  </si>
  <si>
    <t>Hourly Casual Limited - Benefitted - EB</t>
  </si>
  <si>
    <t>SAP601080</t>
  </si>
  <si>
    <t>Hourly Daily Hires</t>
  </si>
  <si>
    <t>SAP601100</t>
  </si>
  <si>
    <t>Non-Disney Benefits - Union</t>
  </si>
  <si>
    <t>SAP601185</t>
  </si>
  <si>
    <t>Salaried Regular Full Time</t>
  </si>
  <si>
    <t>SAP601205</t>
  </si>
  <si>
    <t>Year End Adjustments</t>
  </si>
  <si>
    <t>SAP601210</t>
  </si>
  <si>
    <t>Salaried Casual Ongoing</t>
  </si>
  <si>
    <t>SAP601810</t>
  </si>
  <si>
    <t>Settlement - Benefits</t>
  </si>
  <si>
    <t>SAP601980</t>
  </si>
  <si>
    <t>SAP602001</t>
  </si>
  <si>
    <t>Bonuses &amp; Incentives - General</t>
  </si>
  <si>
    <t>SAP602005</t>
  </si>
  <si>
    <t>MIBP</t>
  </si>
  <si>
    <t>SAP850980</t>
  </si>
  <si>
    <t>SAP699001</t>
  </si>
  <si>
    <t>Miscellaneous - General</t>
  </si>
  <si>
    <t>SAP859980</t>
  </si>
  <si>
    <t>SAP686005</t>
  </si>
  <si>
    <t>Allowances</t>
  </si>
  <si>
    <t>SAP686015</t>
  </si>
  <si>
    <t>Fuel, Oil and Accessories</t>
  </si>
  <si>
    <t>SAP620070</t>
  </si>
  <si>
    <t>Gifts</t>
  </si>
  <si>
    <t>SAP677045</t>
  </si>
  <si>
    <t>SAP699010</t>
  </si>
  <si>
    <t>TWDC Business Gifts - Deductible</t>
  </si>
  <si>
    <t>SAP676010</t>
  </si>
  <si>
    <t>Memberships</t>
  </si>
  <si>
    <t>SAP674001</t>
  </si>
  <si>
    <t>Commissions - General</t>
  </si>
  <si>
    <t>SAP604010</t>
  </si>
  <si>
    <t>Replacement - Temporary Staffing</t>
  </si>
  <si>
    <t>SAP604020</t>
  </si>
  <si>
    <t>Staff Aug/Agency Temp - Backfill</t>
  </si>
  <si>
    <t>SAP611001</t>
  </si>
  <si>
    <t>Other Services - General</t>
  </si>
  <si>
    <t>SAP611010</t>
  </si>
  <si>
    <t>Armored Cars</t>
  </si>
  <si>
    <t>SAP611015</t>
  </si>
  <si>
    <t>Artwork</t>
  </si>
  <si>
    <t>SAP611020</t>
  </si>
  <si>
    <t>Audio/Video</t>
  </si>
  <si>
    <t>SAP611030</t>
  </si>
  <si>
    <t>Catering</t>
  </si>
  <si>
    <t>SAP611045</t>
  </si>
  <si>
    <t>Contract Fees</t>
  </si>
  <si>
    <t>SAP611050</t>
  </si>
  <si>
    <t>Contractors</t>
  </si>
  <si>
    <t>SAP611065</t>
  </si>
  <si>
    <t>Costumes</t>
  </si>
  <si>
    <t>SAP611070</t>
  </si>
  <si>
    <t>Custodial</t>
  </si>
  <si>
    <t>SAP611095</t>
  </si>
  <si>
    <t>SAP611100</t>
  </si>
  <si>
    <t>SAP611110</t>
  </si>
  <si>
    <t>Facilities</t>
  </si>
  <si>
    <t>SAP611125</t>
  </si>
  <si>
    <t>Information Technology</t>
  </si>
  <si>
    <t>SAP611130</t>
  </si>
  <si>
    <t>EIT Outsourced Services</t>
  </si>
  <si>
    <t>SAP611135</t>
  </si>
  <si>
    <t>Laundry &amp; Cleaning</t>
  </si>
  <si>
    <t>SAP611145</t>
  </si>
  <si>
    <t>Mailing</t>
  </si>
  <si>
    <t>SAP611150</t>
  </si>
  <si>
    <t>Messenger Service</t>
  </si>
  <si>
    <t>SAP611160</t>
  </si>
  <si>
    <t>Movers</t>
  </si>
  <si>
    <t>SAP611175</t>
  </si>
  <si>
    <t>SAP611180</t>
  </si>
  <si>
    <t>Painting</t>
  </si>
  <si>
    <t>SAP611195</t>
  </si>
  <si>
    <t>Photography</t>
  </si>
  <si>
    <t>SAP611205</t>
  </si>
  <si>
    <t>SAP611210</t>
  </si>
  <si>
    <t>Projection</t>
  </si>
  <si>
    <t>SAP611230</t>
  </si>
  <si>
    <t>Security</t>
  </si>
  <si>
    <t>SAP611240</t>
  </si>
  <si>
    <t>Shopping Center Services</t>
  </si>
  <si>
    <t>SAP611245</t>
  </si>
  <si>
    <t>Storage</t>
  </si>
  <si>
    <t>SAP611255</t>
  </si>
  <si>
    <t>Talent</t>
  </si>
  <si>
    <t>SAP611275</t>
  </si>
  <si>
    <t>Transportation</t>
  </si>
  <si>
    <t>SAP611285</t>
  </si>
  <si>
    <t>Translation Services</t>
  </si>
  <si>
    <t>SAP611320</t>
  </si>
  <si>
    <t>Staff Aug/Agency Temp - Non-Backfill</t>
  </si>
  <si>
    <t>SAP611805</t>
  </si>
  <si>
    <t>Other Services - Cost Recovery</t>
  </si>
  <si>
    <t>SAP611810</t>
  </si>
  <si>
    <t>Settlement - Other Services -Laundry</t>
  </si>
  <si>
    <t>SAP611811</t>
  </si>
  <si>
    <t>Settlement - Other Services</t>
  </si>
  <si>
    <t>SAP611812</t>
  </si>
  <si>
    <t>Stlmnt-EIT Outsourced Services</t>
  </si>
  <si>
    <t>SAP676001</t>
  </si>
  <si>
    <t>Dues, Subscrip. &amp; Publications - General</t>
  </si>
  <si>
    <t>SAP676005</t>
  </si>
  <si>
    <t>Certifications</t>
  </si>
  <si>
    <t>SAP677001</t>
  </si>
  <si>
    <t>Cast Member Relations - General</t>
  </si>
  <si>
    <t>SAP677010</t>
  </si>
  <si>
    <t>Appreciation &amp; Recognition</t>
  </si>
  <si>
    <t>SAP677020</t>
  </si>
  <si>
    <t>Conferences/Seminars</t>
  </si>
  <si>
    <t>SAP677060</t>
  </si>
  <si>
    <t>SAP677810</t>
  </si>
  <si>
    <t>Settlement-Cast Member Relations</t>
  </si>
  <si>
    <t>SAP677980</t>
  </si>
  <si>
    <t>SAP683060</t>
  </si>
  <si>
    <t>Software</t>
  </si>
  <si>
    <t>SAP685205</t>
  </si>
  <si>
    <t>SAP700001</t>
  </si>
  <si>
    <t>Allocations  General - In</t>
  </si>
  <si>
    <t>SAP700005</t>
  </si>
  <si>
    <t>Finance &amp; Accounting - In</t>
  </si>
  <si>
    <t>SAP700015</t>
  </si>
  <si>
    <t>General and Administrative</t>
  </si>
  <si>
    <t>SAP700060</t>
  </si>
  <si>
    <t>ILS Allocations - In</t>
  </si>
  <si>
    <t>SAP700061</t>
  </si>
  <si>
    <t>Global Public Policy - In</t>
  </si>
  <si>
    <t>SAP700065</t>
  </si>
  <si>
    <t>Human Resources - In</t>
  </si>
  <si>
    <t>SAP700075</t>
  </si>
  <si>
    <t>Information Technology - In</t>
  </si>
  <si>
    <t>SAP700076</t>
  </si>
  <si>
    <t>DTSS Shared Services-In</t>
  </si>
  <si>
    <t>SAP700077</t>
  </si>
  <si>
    <t>Global Information Security – In</t>
  </si>
  <si>
    <t>SAP700079</t>
  </si>
  <si>
    <t>Distribution &amp; Operations Tech-In</t>
  </si>
  <si>
    <t>SAP700081</t>
  </si>
  <si>
    <t>Cloud Services Allocation - In</t>
  </si>
  <si>
    <t>SAP700120</t>
  </si>
  <si>
    <t>Marketing - In</t>
  </si>
  <si>
    <t>SAP700126</t>
  </si>
  <si>
    <t>Domestic DVCI Allocation</t>
  </si>
  <si>
    <t>SAP700135</t>
  </si>
  <si>
    <t>Production Department</t>
  </si>
  <si>
    <t>SAP700150</t>
  </si>
  <si>
    <t>Purchasing - In</t>
  </si>
  <si>
    <t>SAP700160</t>
  </si>
  <si>
    <t>Shared Services - In</t>
  </si>
  <si>
    <t>SAP700201</t>
  </si>
  <si>
    <t>CDE Allocation - In</t>
  </si>
  <si>
    <t>SAP700980</t>
  </si>
  <si>
    <t>SAP700982</t>
  </si>
  <si>
    <t>IT Repairs &amp; Maintenance Allocation</t>
  </si>
  <si>
    <t>SAP701930</t>
  </si>
  <si>
    <t>Setlement - Activity Allocations</t>
  </si>
  <si>
    <t>SAP701950</t>
  </si>
  <si>
    <t>Setlement - Allocations</t>
  </si>
  <si>
    <t>SAP679001</t>
  </si>
  <si>
    <t>Freight - General</t>
  </si>
  <si>
    <t>SAP679005</t>
  </si>
  <si>
    <t>Air</t>
  </si>
  <si>
    <t>SAP679055</t>
  </si>
  <si>
    <t>Shipping Supplies</t>
  </si>
  <si>
    <t>SAP679810</t>
  </si>
  <si>
    <t>Settlement-Freight</t>
  </si>
  <si>
    <t>SAP680001</t>
  </si>
  <si>
    <t>Insurance - General</t>
  </si>
  <si>
    <t>SAP680010</t>
  </si>
  <si>
    <t>Guest Claims</t>
  </si>
  <si>
    <t>SAP680030</t>
  </si>
  <si>
    <t>Liability - Uninsured</t>
  </si>
  <si>
    <t>SAP680070</t>
  </si>
  <si>
    <t>Workers' Compensation</t>
  </si>
  <si>
    <t>SAP680080</t>
  </si>
  <si>
    <t>Workers' Compensation - IBNR</t>
  </si>
  <si>
    <t>SAP680810</t>
  </si>
  <si>
    <t>Settlement - Insurance</t>
  </si>
  <si>
    <t>SAP512001</t>
  </si>
  <si>
    <t>Product Development - General</t>
  </si>
  <si>
    <t>SAP515065</t>
  </si>
  <si>
    <t>Returns Processing</t>
  </si>
  <si>
    <t>SAP515980</t>
  </si>
  <si>
    <t>SAP535055</t>
  </si>
  <si>
    <t>Repairs and Maintenance</t>
  </si>
  <si>
    <t>SAP540005</t>
  </si>
  <si>
    <t>Art/Illustration</t>
  </si>
  <si>
    <t>SAP583010</t>
  </si>
  <si>
    <t>Banners</t>
  </si>
  <si>
    <t>SAP583035</t>
  </si>
  <si>
    <t>Incentives</t>
  </si>
  <si>
    <t>SAP583810</t>
  </si>
  <si>
    <t>Settlement - Sales</t>
  </si>
  <si>
    <t>SAP620810</t>
  </si>
  <si>
    <t>Settlement - Travel &amp; Entertainment</t>
  </si>
  <si>
    <t>SAP672001</t>
  </si>
  <si>
    <t>Cash Over/Short - General</t>
  </si>
  <si>
    <t>Workflow</t>
  </si>
  <si>
    <t>Entity Type</t>
  </si>
  <si>
    <t>Entity Type Description</t>
  </si>
  <si>
    <t>Tax Entity</t>
  </si>
  <si>
    <t>Tax Entity Description</t>
  </si>
  <si>
    <t>Legal Entity</t>
  </si>
  <si>
    <t>Legal Entity Description</t>
  </si>
  <si>
    <t>Reporting Unit Description</t>
  </si>
  <si>
    <t>Account Class</t>
  </si>
  <si>
    <t>Source Account</t>
  </si>
  <si>
    <t>Source Account Description</t>
  </si>
  <si>
    <t>Compliance Account Description</t>
  </si>
  <si>
    <t>Local Currency</t>
  </si>
  <si>
    <t>Automatic Audit ID</t>
  </si>
  <si>
    <t>Group Amount - Beginning</t>
  </si>
  <si>
    <t>Group Amount - Ending</t>
  </si>
  <si>
    <t>Variance - Group</t>
  </si>
  <si>
    <t>Local Amount - Beginning</t>
  </si>
  <si>
    <t>Local Amount - Ending</t>
  </si>
  <si>
    <t>Variance - Local</t>
  </si>
  <si>
    <t>Request ID</t>
  </si>
  <si>
    <t>Range Formula</t>
  </si>
  <si>
    <t>Final source and integration is still a work in progress</t>
  </si>
  <si>
    <t>Range Name</t>
  </si>
  <si>
    <t>Current Period</t>
  </si>
  <si>
    <t>Prior Period</t>
  </si>
  <si>
    <t>New</t>
  </si>
  <si>
    <t>Removed</t>
  </si>
  <si>
    <t>SAP699015</t>
  </si>
  <si>
    <t>TWDC Business Gifts - Non-Deductible</t>
  </si>
  <si>
    <t>Date of Trip (mm/dd/yyyy)</t>
  </si>
  <si>
    <t>Amount for Spouse</t>
  </si>
  <si>
    <t>Row #</t>
  </si>
  <si>
    <t>HideRow</t>
  </si>
  <si>
    <t>SAP620999</t>
  </si>
  <si>
    <t>IC T&amp;E In</t>
  </si>
  <si>
    <t>SAP580287</t>
  </si>
  <si>
    <t>Marketing T&amp;E</t>
  </si>
  <si>
    <t>SAP620205</t>
  </si>
  <si>
    <t>Travel &amp; Entertainment - Talent</t>
  </si>
  <si>
    <t>SAP620210</t>
  </si>
  <si>
    <t>Staff Aug/Agency Temp - Backfill T&amp;E</t>
  </si>
  <si>
    <t>SAP620215</t>
  </si>
  <si>
    <t>Staff Aug/Agency Temp - Non Backfill T&amp;E</t>
  </si>
  <si>
    <t>SAP581010</t>
  </si>
  <si>
    <t>Client Hospitality - Meals &amp; Entertainment</t>
  </si>
  <si>
    <t>SAP620180</t>
  </si>
  <si>
    <t>Recruiting - Meals &amp; Entertainment</t>
  </si>
  <si>
    <t>SAP677015</t>
  </si>
  <si>
    <t>Cafeteria</t>
  </si>
  <si>
    <t>SAP620155</t>
  </si>
  <si>
    <t>Per Diem - Taxable</t>
  </si>
  <si>
    <t>SAP620998</t>
  </si>
  <si>
    <t>IC T&amp;E Out</t>
  </si>
  <si>
    <t>SAP677035</t>
  </si>
  <si>
    <t>SAP620050</t>
  </si>
  <si>
    <t>Entertainment - Freelancers</t>
  </si>
  <si>
    <t>SAP620055</t>
  </si>
  <si>
    <t>Entertainment - On-Site</t>
  </si>
  <si>
    <t>SAP620120</t>
  </si>
  <si>
    <t>Meals - Non tax-deductible</t>
  </si>
  <si>
    <t>SAP620140</t>
  </si>
  <si>
    <t>Freelancers</t>
  </si>
  <si>
    <t>SAP620145</t>
  </si>
  <si>
    <t>Freelancers - Per Diem</t>
  </si>
  <si>
    <t>SAP677105</t>
  </si>
  <si>
    <t>Meal Vouchers</t>
  </si>
  <si>
    <t>SAP620040</t>
  </si>
  <si>
    <t>Cast Member Meals at Parks</t>
  </si>
  <si>
    <t>SAP620805</t>
  </si>
  <si>
    <t>Cost Recovery Travel &amp; Entertainment</t>
  </si>
  <si>
    <t>SAP620981</t>
  </si>
  <si>
    <t>SAP620066</t>
  </si>
  <si>
    <t>Entertainment - Tickets - Excess Values</t>
  </si>
  <si>
    <t>SAP620067</t>
  </si>
  <si>
    <t>Entertainment - Tickets - Charitable Events</t>
  </si>
  <si>
    <t>SAP676015</t>
  </si>
  <si>
    <t>Memberships - Non-deductible</t>
  </si>
  <si>
    <t>SAP620095</t>
  </si>
  <si>
    <t>SAP700992</t>
  </si>
  <si>
    <t>IC Lobbying and Govt. Relations In</t>
  </si>
  <si>
    <t>SAP630703</t>
  </si>
  <si>
    <t>Penalties &amp; Fines</t>
  </si>
  <si>
    <t>SAP900045</t>
  </si>
  <si>
    <t>Income Taxes - Penalties</t>
  </si>
  <si>
    <t>OPEN</t>
  </si>
  <si>
    <t>Skybox Reclass Event Ticket portion to TAX ACCT 439011</t>
  </si>
  <si>
    <t>Event Tickets Reclass from TAX ACCT 439010 and new SAP Accounts</t>
  </si>
  <si>
    <t>Legend:</t>
  </si>
  <si>
    <t>Percentage Deductible</t>
  </si>
  <si>
    <t>Entertainment of Clients</t>
  </si>
  <si>
    <t>Meals - Non-tax-deductible</t>
  </si>
  <si>
    <t>Business Meetings Meal/Snacks</t>
  </si>
  <si>
    <t>Meals with Clients</t>
  </si>
  <si>
    <t>Food / Beverages on Premises</t>
  </si>
  <si>
    <t>Meals - Overnight Travel</t>
  </si>
  <si>
    <t>Recruiting Meals</t>
  </si>
  <si>
    <t>Consultant/ Contractor Meals</t>
  </si>
  <si>
    <t>Meals - Per Diem</t>
  </si>
  <si>
    <t>Meals for Convenience of Employer</t>
  </si>
  <si>
    <t>Company Cafeteria</t>
  </si>
  <si>
    <t>Office Snacks &amp; Beverages</t>
  </si>
  <si>
    <t>Employees Parties</t>
  </si>
  <si>
    <t>Employee Moving Meals - Reimbursed</t>
  </si>
  <si>
    <t>Meals Included in Employee/ Contractor Wages</t>
  </si>
  <si>
    <t>Not Meals and Entertainment</t>
  </si>
  <si>
    <t>See Legend below</t>
  </si>
  <si>
    <r>
      <rPr>
        <sz val="10"/>
        <color rgb="FFC00000"/>
        <rFont val="Calibri"/>
        <family val="2"/>
        <scheme val="minor"/>
      </rPr>
      <t>Note</t>
    </r>
    <r>
      <rPr>
        <sz val="10"/>
        <color theme="1"/>
        <rFont val="Calibri"/>
        <family val="2"/>
        <scheme val="minor"/>
      </rPr>
      <t>:  Used for Lobbying Expenses by ESPN</t>
    </r>
  </si>
  <si>
    <t>Did your location have any communication concerning any Federal or State legislation or any discussions with high ranking Federal executive branch officials?</t>
  </si>
  <si>
    <t>Did your location belong to any trade associations or other tax-exempt organizations that engaged in lobbying?</t>
  </si>
  <si>
    <t>Did the organization notify your location as to whether any portion of the dues are nondeductible?</t>
  </si>
  <si>
    <t>Please complete the data requested below:</t>
  </si>
  <si>
    <t>Lobbying Expense Details:</t>
  </si>
  <si>
    <t>Name Of Organization</t>
  </si>
  <si>
    <t>Amounts Paid To Organization</t>
  </si>
  <si>
    <t xml:space="preserve"> *Do not include any activity with regards to influencing Local legislation.</t>
  </si>
  <si>
    <t xml:space="preserve"> *Enter the totals here if more than one organization and submit supporting schedule separately.</t>
  </si>
  <si>
    <t>Amount of Dues and Other Items Disallowed</t>
  </si>
  <si>
    <t>M&amp;E Type</t>
  </si>
  <si>
    <t>#</t>
  </si>
  <si>
    <t>Debit</t>
  </si>
  <si>
    <t>(Credit)</t>
  </si>
  <si>
    <t>Net</t>
  </si>
  <si>
    <t>Check</t>
  </si>
  <si>
    <r>
      <rPr>
        <b/>
        <sz val="10"/>
        <color rgb="FFFF0000"/>
        <rFont val="Calibri"/>
        <family val="2"/>
        <scheme val="minor"/>
      </rPr>
      <t>Design Notes</t>
    </r>
    <r>
      <rPr>
        <sz val="10"/>
        <color rgb="FFFF0000"/>
        <rFont val="Calibri"/>
        <family val="2"/>
        <scheme val="minor"/>
      </rPr>
      <t>:</t>
    </r>
  </si>
  <si>
    <t>1. Will include 100 contracts on both the Contract Level Summary and Contract Input.</t>
  </si>
  <si>
    <t>2. Will be duplicated for other deferred income accounts.</t>
  </si>
  <si>
    <t>Fiscal Year Table</t>
  </si>
  <si>
    <t>September 30</t>
  </si>
  <si>
    <t>Sarah: we'll have a table of fiscal year ends, as well as interim period year ends in DataHub so can it be a one-time retrieve/push when packages are generated?</t>
  </si>
  <si>
    <t>Fiscal Year:</t>
  </si>
  <si>
    <t>Federal Tax Package - Index</t>
  </si>
  <si>
    <t>Below are direct links to the various tabs within the package:</t>
  </si>
  <si>
    <t>Tab Name</t>
  </si>
  <si>
    <t>Check here once complete to clear any remaining variances or errors before signing-off on the package.</t>
  </si>
  <si>
    <t>General questions to help identify any new accounting that could impact the tax return.</t>
  </si>
  <si>
    <t>Landing page outlining what GL accounts need explanations and details entered in subsequent tabs.</t>
  </si>
  <si>
    <t>Please complete the walk from beginning equity balances to ending balances.</t>
  </si>
  <si>
    <t>Accounts that have a material change that need an explanation to support the required country-by-country filing.</t>
  </si>
  <si>
    <t>Use to perform balance sheet reclasses needed as part of package completion.</t>
  </si>
  <si>
    <t>Use to perform income statement reclasses needed as part of package completion.</t>
  </si>
  <si>
    <t>BS or IS</t>
  </si>
  <si>
    <t>Federal Tax Package - BS JE</t>
  </si>
  <si>
    <t>&lt;&lt;  Select Reclass Description from Drop-down list</t>
  </si>
  <si>
    <t>&lt;&lt;  If "Other" selected, please Enter Reclass Description</t>
  </si>
  <si>
    <t>Reclass Description</t>
  </si>
  <si>
    <t>Reclass Description, if "Other" selected</t>
  </si>
  <si>
    <t>Federal Tax Package - IS JE</t>
  </si>
  <si>
    <t>Balance Sheet with reclasses.</t>
  </si>
  <si>
    <t>Income Statement with reclasses.</t>
  </si>
  <si>
    <t>Current Year Activity</t>
  </si>
  <si>
    <r>
      <t xml:space="preserve">Increase
</t>
    </r>
    <r>
      <rPr>
        <b/>
        <u val="single"/>
        <sz val="10"/>
        <color rgb="FF0000FF"/>
        <rFont val="Calibri"/>
        <family val="2"/>
        <scheme val="minor"/>
      </rPr>
      <t>See below</t>
    </r>
  </si>
  <si>
    <r>
      <t xml:space="preserve">Decrease
</t>
    </r>
    <r>
      <rPr>
        <b/>
        <u val="single"/>
        <sz val="10"/>
        <color rgb="FF0000FF"/>
        <rFont val="Calibri"/>
        <family val="2"/>
        <scheme val="minor"/>
      </rPr>
      <t>See below</t>
    </r>
  </si>
  <si>
    <t>Increase</t>
  </si>
  <si>
    <t>Decrease</t>
  </si>
  <si>
    <t>Attach Documents &gt;</t>
  </si>
  <si>
    <r>
      <rPr>
        <b/>
        <sz val="10"/>
        <color rgb="FFC00000"/>
        <rFont val="Calibri"/>
        <family val="2"/>
        <scheme val="minor"/>
      </rPr>
      <t>Note</t>
    </r>
    <r>
      <rPr>
        <b/>
        <sz val="10"/>
        <rFont val="Calibri"/>
        <family val="2"/>
        <scheme val="minor"/>
      </rPr>
      <t xml:space="preserve">:  ESPN accounting team uses SAP Account 610001 (Professional Services - General) for Lobbying Expenses which gets mapped to Compliance Account 444054 (Professional and Service Fees). </t>
    </r>
  </si>
  <si>
    <t>Revenue Recognized during current year</t>
  </si>
  <si>
    <t>Federal Tax Package - Country by Country Current Year Detail</t>
  </si>
  <si>
    <t>Reclasses</t>
  </si>
  <si>
    <t>Current Year Ending  including reclasses</t>
  </si>
  <si>
    <t>------------------------&gt;</t>
  </si>
  <si>
    <t>--HIDE ROWS--</t>
  </si>
  <si>
    <t>Col #</t>
  </si>
  <si>
    <t>HideCol</t>
  </si>
  <si>
    <t>Federal Tax Package - Country by Country</t>
  </si>
  <si>
    <t>--HIDE ROWS/DIAG--</t>
  </si>
  <si>
    <t>Diag &gt;</t>
  </si>
  <si>
    <t>Helper Formulas</t>
  </si>
  <si>
    <t>Begin Row</t>
  </si>
  <si>
    <t>End Row</t>
  </si>
  <si>
    <t>CbC Category</t>
  </si>
  <si>
    <t>Current Year Beginning-PY Package including reclasses</t>
  </si>
  <si>
    <t>CBC TAN ASSETS OTHER THAN CASH AND EQUIV</t>
  </si>
  <si>
    <t>SAP170030</t>
  </si>
  <si>
    <t>Capitalized Leases</t>
  </si>
  <si>
    <t>SAP170065</t>
  </si>
  <si>
    <t>Cruise Ships</t>
  </si>
  <si>
    <t>SAP170120</t>
  </si>
  <si>
    <t>Machinery &amp; Equipment - Aircraft</t>
  </si>
  <si>
    <t>SAP170135</t>
  </si>
  <si>
    <t>Machinery &amp; Equipment - Broadcast Cap Interest</t>
  </si>
  <si>
    <t>SAP170145</t>
  </si>
  <si>
    <t>Machinery &amp; Equipment - Transponders</t>
  </si>
  <si>
    <t>SAP170180</t>
  </si>
  <si>
    <t>Special Reserve - Contra</t>
  </si>
  <si>
    <t>SAP170185</t>
  </si>
  <si>
    <t>Key Money Assets</t>
  </si>
  <si>
    <t>SAP170195</t>
  </si>
  <si>
    <t>Shelving</t>
  </si>
  <si>
    <t>SAP170200</t>
  </si>
  <si>
    <t>Alarm Systems</t>
  </si>
  <si>
    <t>SAP170201</t>
  </si>
  <si>
    <t>Sales Tax Asset - Manual</t>
  </si>
  <si>
    <t>SAP170202</t>
  </si>
  <si>
    <t>Sales Tax Asset - System</t>
  </si>
  <si>
    <t>SAP170992</t>
  </si>
  <si>
    <t>Clearing - AR - Asset Transfer</t>
  </si>
  <si>
    <t>SAP170993</t>
  </si>
  <si>
    <t>Clearing - AP - Asset Transfer</t>
  </si>
  <si>
    <t>SAP170994</t>
  </si>
  <si>
    <t>Clearing - AR - Asset Transfer Contra</t>
  </si>
  <si>
    <t>SAP170995</t>
  </si>
  <si>
    <t>Clearing - US GAAP Expense Adjustments</t>
  </si>
  <si>
    <t>SAP170996</t>
  </si>
  <si>
    <t>PROJECTS POST CAPITALIZATIONS (DWSS ONLY)</t>
  </si>
  <si>
    <t>SAP170998</t>
  </si>
  <si>
    <t>Retirement Reserves-DWSS Only</t>
  </si>
  <si>
    <t>SAP170999</t>
  </si>
  <si>
    <t>Step Up-DWSS Only</t>
  </si>
  <si>
    <t>SAP171005</t>
  </si>
  <si>
    <t>Adjustments - Accum Depreciation</t>
  </si>
  <si>
    <t>SAP171007</t>
  </si>
  <si>
    <t>STEP UP DEPRECIATION (DWSS ONLY)</t>
  </si>
  <si>
    <t>SAP171010</t>
  </si>
  <si>
    <t>Adjustments - Accruals/Miscellaneous</t>
  </si>
  <si>
    <t>SAP171040</t>
  </si>
  <si>
    <t>SAP171060</t>
  </si>
  <si>
    <t>SAP171115</t>
  </si>
  <si>
    <t>SAP171140</t>
  </si>
  <si>
    <t>SAP171170</t>
  </si>
  <si>
    <t>SAP171180</t>
  </si>
  <si>
    <t>Accumulated depreciation - Shelving</t>
  </si>
  <si>
    <t>SAP171185</t>
  </si>
  <si>
    <t>Alarm System</t>
  </si>
  <si>
    <t>SAP171201</t>
  </si>
  <si>
    <t>Accumulated Deprec. - Sales Tax Asset -</t>
  </si>
  <si>
    <t>SAP171202</t>
  </si>
  <si>
    <t>SAP171994</t>
  </si>
  <si>
    <t>Fixed Assets Trial Balance Uploads - Accum Dep</t>
  </si>
  <si>
    <t>SAP171995</t>
  </si>
  <si>
    <t>Acc Depr Clearing - US GAAP Expense Adjustments</t>
  </si>
  <si>
    <t>SAP172006</t>
  </si>
  <si>
    <t>Construction in Progress - Jobs - Beginning Bal</t>
  </si>
  <si>
    <t>SAP172007</t>
  </si>
  <si>
    <t>Construction in Progress - Jobs - Additions</t>
  </si>
  <si>
    <t>SAP172008</t>
  </si>
  <si>
    <t>Construction in Progress - Jobs - Transfers</t>
  </si>
  <si>
    <t>SAP172011</t>
  </si>
  <si>
    <t>Construction in Progress - Projects -Beginning Bal</t>
  </si>
  <si>
    <t>SAP172012</t>
  </si>
  <si>
    <t>Construction in Progress - Projects - Additions</t>
  </si>
  <si>
    <t>SAP172013</t>
  </si>
  <si>
    <t>Construction in Progress - Projects - Transfers</t>
  </si>
  <si>
    <t>SAP172015</t>
  </si>
  <si>
    <t>Construction in Progress - Jobs - Cap Interest</t>
  </si>
  <si>
    <t>SAP172702</t>
  </si>
  <si>
    <t>Conversion Clearing - Non Current Wave</t>
  </si>
  <si>
    <t>SAP172711</t>
  </si>
  <si>
    <t>CIP Balance Not Related To Projects</t>
  </si>
  <si>
    <t>SAP172712</t>
  </si>
  <si>
    <t>GL Balance Conversion Project's AUC Non Curr Wave</t>
  </si>
  <si>
    <t>SAP172990</t>
  </si>
  <si>
    <t>Clearing - Jobs</t>
  </si>
  <si>
    <t>SAP172991</t>
  </si>
  <si>
    <t>Asset Acquisition Downpayment</t>
  </si>
  <si>
    <t>SAP172992</t>
  </si>
  <si>
    <t>Asset Acq Down Payment Clearing</t>
  </si>
  <si>
    <t>SAP172995</t>
  </si>
  <si>
    <t>Clearing - Projects</t>
  </si>
  <si>
    <t>CBC STATED CAPITAL</t>
  </si>
  <si>
    <t>SAP301002</t>
  </si>
  <si>
    <t>Par Value - InfoSeek 1998 Plan</t>
  </si>
  <si>
    <t>SAP301003</t>
  </si>
  <si>
    <t>Par Value - Quadro Plan</t>
  </si>
  <si>
    <t>SAP301004</t>
  </si>
  <si>
    <t>Par Value - WebChat Plan</t>
  </si>
  <si>
    <t>SAP301009</t>
  </si>
  <si>
    <t>Par Value - Stock Options Exercised</t>
  </si>
  <si>
    <t>SAP301010</t>
  </si>
  <si>
    <t>Par Value - 1967 &amp; 1962 Stock Option Plan</t>
  </si>
  <si>
    <t>SAP301011</t>
  </si>
  <si>
    <t>Par Value - 1973 Stock Option Plan</t>
  </si>
  <si>
    <t>SAP301012</t>
  </si>
  <si>
    <t>Par Value - 1980 Stock Option Plan</t>
  </si>
  <si>
    <t>SAP301013</t>
  </si>
  <si>
    <t>Par Value - 1981 Stock Option Plan</t>
  </si>
  <si>
    <t>SAP301014</t>
  </si>
  <si>
    <t>Par Value - 1984 Stock Option Plan</t>
  </si>
  <si>
    <t>SAP301015</t>
  </si>
  <si>
    <t>Par Value - 1987 Stock Option Plan</t>
  </si>
  <si>
    <t>SAP301016</t>
  </si>
  <si>
    <t>Par Value - 1987 Stock Option Plan - CC/ABC</t>
  </si>
  <si>
    <t>SAP301017</t>
  </si>
  <si>
    <t>Par Value - 1990 Stock Option Plan</t>
  </si>
  <si>
    <t>SAP301018</t>
  </si>
  <si>
    <t>Par Value - 1991 Stock Option Plan - CC/ABC</t>
  </si>
  <si>
    <t>SAP301019</t>
  </si>
  <si>
    <t>Par Value - 1995 Stock Option Plan</t>
  </si>
  <si>
    <t>SAP301020</t>
  </si>
  <si>
    <t>Par Value - 1995 Stock Option Plan - Non Employee</t>
  </si>
  <si>
    <t>SAP301021</t>
  </si>
  <si>
    <t>Par Value - January 15, 1968 (4.5%)</t>
  </si>
  <si>
    <t>SAP301022</t>
  </si>
  <si>
    <t>Par Value - June 15, 1971 (4.75%)</t>
  </si>
  <si>
    <t>SAP301023</t>
  </si>
  <si>
    <t>Par Value - March 1, 1999 (5%)</t>
  </si>
  <si>
    <t>SAP301100</t>
  </si>
  <si>
    <t>Donated Capital Stock</t>
  </si>
  <si>
    <t>SAP301700</t>
  </si>
  <si>
    <t>Special Reserves</t>
  </si>
  <si>
    <t>SAP301701</t>
  </si>
  <si>
    <t>Special Reserves Non Statutory.</t>
  </si>
  <si>
    <t>SAP301800</t>
  </si>
  <si>
    <t>Share Application Money (Equity)</t>
  </si>
  <si>
    <t>SAP303005</t>
  </si>
  <si>
    <t>Partnership Capital Accounts</t>
  </si>
  <si>
    <t>SAP304001</t>
  </si>
  <si>
    <t>Preferred Stock - General</t>
  </si>
  <si>
    <t>CBC ACCUMULATED EARNINGS</t>
  </si>
  <si>
    <t>SAP350006</t>
  </si>
  <si>
    <t>Accumulated Losses</t>
  </si>
  <si>
    <t>SAP350007</t>
  </si>
  <si>
    <t>BBRE - New FASB ASC Adoption Impacts</t>
  </si>
  <si>
    <t>SAP350035</t>
  </si>
  <si>
    <t>Prior Period Adjustments</t>
  </si>
  <si>
    <t>SAP350040</t>
  </si>
  <si>
    <t>Legal Reserve</t>
  </si>
  <si>
    <t>SAP350045</t>
  </si>
  <si>
    <t>Legal reserve from 1st 7.83</t>
  </si>
  <si>
    <t>SAP350050</t>
  </si>
  <si>
    <t>Fund Balance Operating</t>
  </si>
  <si>
    <t>SAP350055</t>
  </si>
  <si>
    <t>Fund Balance Replacement</t>
  </si>
  <si>
    <t>SAP350700</t>
  </si>
  <si>
    <t>Merger "Premium"</t>
  </si>
  <si>
    <t>SAP352005</t>
  </si>
  <si>
    <t>Dividends - Cash</t>
  </si>
  <si>
    <t>SAP352010</t>
  </si>
  <si>
    <t>Dividends - Intercompany</t>
  </si>
  <si>
    <t>SAP352015</t>
  </si>
  <si>
    <t>Dividends - Intercompany expense</t>
  </si>
  <si>
    <t>SAP355001</t>
  </si>
  <si>
    <t>Current Year Earnings</t>
  </si>
  <si>
    <t>SAP355005</t>
  </si>
  <si>
    <t>Current Year Loss</t>
  </si>
  <si>
    <t>CBC UNRELATED PARTY REVENUE</t>
  </si>
  <si>
    <t>SAP400002</t>
  </si>
  <si>
    <t>Gross Time Sales</t>
  </si>
  <si>
    <t>SAP400003</t>
  </si>
  <si>
    <t>Revenues - General Non-APR</t>
  </si>
  <si>
    <t>SAP400004</t>
  </si>
  <si>
    <t>Program Sales - Revenues - General</t>
  </si>
  <si>
    <t>SAP400006</t>
  </si>
  <si>
    <t>Theatrical - Revenues - General</t>
  </si>
  <si>
    <t>SAP400007</t>
  </si>
  <si>
    <t>Non-Theatrical Film Dist. Revenue</t>
  </si>
  <si>
    <t>SAP400008</t>
  </si>
  <si>
    <t>Home Entertainment - Revenues - Physical</t>
  </si>
  <si>
    <t>SAP400009</t>
  </si>
  <si>
    <t>EHV / VOD - Revenues - General</t>
  </si>
  <si>
    <t>SAP400010</t>
  </si>
  <si>
    <t>Complimentary</t>
  </si>
  <si>
    <t>SAP400011</t>
  </si>
  <si>
    <t>Music - Revenues - General</t>
  </si>
  <si>
    <t>SAP400012</t>
  </si>
  <si>
    <t>Stage Plays - Revenues - General</t>
  </si>
  <si>
    <t>SAP400013</t>
  </si>
  <si>
    <t>Streaming Promotional Revenues</t>
  </si>
  <si>
    <t>SAP400015</t>
  </si>
  <si>
    <t>Cut-Out Sales</t>
  </si>
  <si>
    <t>SAP400017</t>
  </si>
  <si>
    <t>Revenue (APR Exempt)</t>
  </si>
  <si>
    <t>SAP400018</t>
  </si>
  <si>
    <t>Non-Theatrical Film Dist. Revenue – Other</t>
  </si>
  <si>
    <t>SAP400021</t>
  </si>
  <si>
    <t>Discounts-On Invoice</t>
  </si>
  <si>
    <t>SAP400023</t>
  </si>
  <si>
    <t>Sales Survey Rebates</t>
  </si>
  <si>
    <t>SAP400024</t>
  </si>
  <si>
    <t>SAP400026</t>
  </si>
  <si>
    <t>Placement Fees</t>
  </si>
  <si>
    <t>SAP400027</t>
  </si>
  <si>
    <t>Placement Fees 1% Fund</t>
  </si>
  <si>
    <t>SAP400028</t>
  </si>
  <si>
    <t>Rebates 1% Fund</t>
  </si>
  <si>
    <t>SAP400029</t>
  </si>
  <si>
    <t>SAP400030</t>
  </si>
  <si>
    <t>Minimum Guarantees</t>
  </si>
  <si>
    <t>SAP400031</t>
  </si>
  <si>
    <t>Magazine Licensing - Minimum Guarantees</t>
  </si>
  <si>
    <t>SAP400040</t>
  </si>
  <si>
    <t>Sales - Remainder</t>
  </si>
  <si>
    <t>SAP400050</t>
  </si>
  <si>
    <t>Shipment Shortage</t>
  </si>
  <si>
    <t>SAP400055</t>
  </si>
  <si>
    <t>Standard Free</t>
  </si>
  <si>
    <t>SAP400060</t>
  </si>
  <si>
    <t>SAP400061</t>
  </si>
  <si>
    <t>Agency Commissions</t>
  </si>
  <si>
    <t>SAP400062</t>
  </si>
  <si>
    <t>Agency Commissions - Time Sales</t>
  </si>
  <si>
    <t>SAP400064</t>
  </si>
  <si>
    <t>Subscriptions Contra</t>
  </si>
  <si>
    <t>SAP400065</t>
  </si>
  <si>
    <t>Return Reserve</t>
  </si>
  <si>
    <t>SAP400066</t>
  </si>
  <si>
    <t>ASC Adoption Adjustment _ Contra Revenue</t>
  </si>
  <si>
    <t>SAP400071</t>
  </si>
  <si>
    <t>Returns Non-APR</t>
  </si>
  <si>
    <t>SAP400072</t>
  </si>
  <si>
    <t>SAP400075</t>
  </si>
  <si>
    <t>Returns - Defective</t>
  </si>
  <si>
    <t>SAP400080</t>
  </si>
  <si>
    <t>Promotional Discounts</t>
  </si>
  <si>
    <t>SAP400081</t>
  </si>
  <si>
    <t>Promotional Discounts - Coupons</t>
  </si>
  <si>
    <t>SAP400082</t>
  </si>
  <si>
    <t>Promotional Discounts - Consumer Rebates</t>
  </si>
  <si>
    <t>SAP400083</t>
  </si>
  <si>
    <t>National Rebates</t>
  </si>
  <si>
    <t>SAP400084</t>
  </si>
  <si>
    <t>Account Specific Rebates</t>
  </si>
  <si>
    <t>SAP400085</t>
  </si>
  <si>
    <t>Rental</t>
  </si>
  <si>
    <t>SAP400086</t>
  </si>
  <si>
    <t>Account Specific Rebates Non-APR</t>
  </si>
  <si>
    <t>SAP400095</t>
  </si>
  <si>
    <t>Liquidation</t>
  </si>
  <si>
    <t>SAP400100</t>
  </si>
  <si>
    <t>Repeat</t>
  </si>
  <si>
    <t>SAP400105</t>
  </si>
  <si>
    <t>Contract Sales</t>
  </si>
  <si>
    <t>SAP400110</t>
  </si>
  <si>
    <t>Price Protection</t>
  </si>
  <si>
    <t>SAP400111</t>
  </si>
  <si>
    <t>Price Protection to be paid out at a future Date</t>
  </si>
  <si>
    <t>SAP400113</t>
  </si>
  <si>
    <t>Deferred Revenue - Transfer Price</t>
  </si>
  <si>
    <t>SAP400114</t>
  </si>
  <si>
    <t>Digital Revenue - Transfer Pricing Adjustment</t>
  </si>
  <si>
    <t>SAP400115</t>
  </si>
  <si>
    <t>SAP400116</t>
  </si>
  <si>
    <t>Advertising Revenue On Line</t>
  </si>
  <si>
    <t>SAP400117</t>
  </si>
  <si>
    <t>Revenue Digital</t>
  </si>
  <si>
    <t>SAP400118</t>
  </si>
  <si>
    <t>Revenue Digital Accrual</t>
  </si>
  <si>
    <t>SAP400119</t>
  </si>
  <si>
    <t>Barter Advertising Sales (Media)</t>
  </si>
  <si>
    <t>SAP400120</t>
  </si>
  <si>
    <t>Sponsorships</t>
  </si>
  <si>
    <t>SAP400121</t>
  </si>
  <si>
    <t>Affiliate Revenue</t>
  </si>
  <si>
    <t>SAP400122</t>
  </si>
  <si>
    <t>Promotional Revenues</t>
  </si>
  <si>
    <t>SAP400123</t>
  </si>
  <si>
    <t>Barter Advertising Sales (Media) Non-APR</t>
  </si>
  <si>
    <t>SAP400124</t>
  </si>
  <si>
    <t>Addressable Ad Sales, 3rd party platform</t>
  </si>
  <si>
    <t>SAP400125</t>
  </si>
  <si>
    <t>Addresable Ad Sales, Local Sales</t>
  </si>
  <si>
    <t>SAP400126</t>
  </si>
  <si>
    <t>Addressable Ad Sales, 3rd party sales</t>
  </si>
  <si>
    <t>SAP400127</t>
  </si>
  <si>
    <t>Revenue Share, Local Producer</t>
  </si>
  <si>
    <t>SAP400128</t>
  </si>
  <si>
    <t>Online Ad Sales, Non-Local Sales</t>
  </si>
  <si>
    <t>SAP400129</t>
  </si>
  <si>
    <t>Addresable Ad Sales, Non-Local Sales</t>
  </si>
  <si>
    <t>SAP400130</t>
  </si>
  <si>
    <t>Revenue Share, Non-Local Producer</t>
  </si>
  <si>
    <t>SAP400131</t>
  </si>
  <si>
    <t>Contra Sponsorship</t>
  </si>
  <si>
    <t>SAP400132</t>
  </si>
  <si>
    <t>Contra Online Ad Sales</t>
  </si>
  <si>
    <t>SAP400133</t>
  </si>
  <si>
    <t>Contra Addressable Ad Sales</t>
  </si>
  <si>
    <t>SAP400134</t>
  </si>
  <si>
    <t>Contra Revenue Share, Local Producer</t>
  </si>
  <si>
    <t>SAP400135</t>
  </si>
  <si>
    <t>Contra Addressable Ad Sales, 3rd party sales</t>
  </si>
  <si>
    <t>SAP400136</t>
  </si>
  <si>
    <t>Contra SVOD Sales</t>
  </si>
  <si>
    <t>SAP400137</t>
  </si>
  <si>
    <t>Theatrical - Promotional Revenues</t>
  </si>
  <si>
    <t>SAP400138</t>
  </si>
  <si>
    <t>EHV / VOD - Revenue Digital</t>
  </si>
  <si>
    <t>SAP400139</t>
  </si>
  <si>
    <t>Music - Revenue Digital</t>
  </si>
  <si>
    <t>SAP400155</t>
  </si>
  <si>
    <t>Flat Sales</t>
  </si>
  <si>
    <t>SAP400175</t>
  </si>
  <si>
    <t>List Rental</t>
  </si>
  <si>
    <t>SAP400200</t>
  </si>
  <si>
    <t>Revenue Accrual</t>
  </si>
  <si>
    <t>SAP400201</t>
  </si>
  <si>
    <t>Theatrical - Revenue Accrual</t>
  </si>
  <si>
    <t>SAP400202</t>
  </si>
  <si>
    <t>EHV / VOD - Revenue Accrual</t>
  </si>
  <si>
    <t>SAP400250</t>
  </si>
  <si>
    <t>Premium Sales</t>
  </si>
  <si>
    <t>SAP400260</t>
  </si>
  <si>
    <t>Producer's Fee</t>
  </si>
  <si>
    <t>SAP400265</t>
  </si>
  <si>
    <t>Network License Revenue -I/C Elimco</t>
  </si>
  <si>
    <t>SAP400300</t>
  </si>
  <si>
    <t>Re-Transmission Fees</t>
  </si>
  <si>
    <t>SAP400301</t>
  </si>
  <si>
    <t>Re-Transmission Accruals</t>
  </si>
  <si>
    <t>SAP400305</t>
  </si>
  <si>
    <t>Collection Society Revenue</t>
  </si>
  <si>
    <t>SAP400310</t>
  </si>
  <si>
    <t>Re-Transmission Revenue - I/C Elimco</t>
  </si>
  <si>
    <t>SAP400450</t>
  </si>
  <si>
    <t>Sub Distribution Fees</t>
  </si>
  <si>
    <t>SAP400451</t>
  </si>
  <si>
    <t>Home Ent - Revenues - Sub Dist. Fees</t>
  </si>
  <si>
    <t>SAP400500</t>
  </si>
  <si>
    <t>Media Passback</t>
  </si>
  <si>
    <t>SAP400810</t>
  </si>
  <si>
    <t>Settlement - Revenue</t>
  </si>
  <si>
    <t>SAP400811</t>
  </si>
  <si>
    <t>Stage Plays - Settlement - Revenue</t>
  </si>
  <si>
    <t>SAP400815</t>
  </si>
  <si>
    <t>Revenue From Projects</t>
  </si>
  <si>
    <t>SAP400816</t>
  </si>
  <si>
    <t>Stage Plays - Revenue From Projects</t>
  </si>
  <si>
    <t>SAP400820</t>
  </si>
  <si>
    <t>Mark-up on Project Sales</t>
  </si>
  <si>
    <t>SAP400821</t>
  </si>
  <si>
    <t>Concert Revenue</t>
  </si>
  <si>
    <t>SAP400825</t>
  </si>
  <si>
    <t>Cost Recovery For Projects</t>
  </si>
  <si>
    <t>SAP400845</t>
  </si>
  <si>
    <t>Returns - Standard Free</t>
  </si>
  <si>
    <t>SAP400850</t>
  </si>
  <si>
    <t>Services</t>
  </si>
  <si>
    <t>SAP400980</t>
  </si>
  <si>
    <t>SAP400981</t>
  </si>
  <si>
    <t>Other Program Sales</t>
  </si>
  <si>
    <t>SAP400982</t>
  </si>
  <si>
    <t>ASC 606 Revenue - Other</t>
  </si>
  <si>
    <t>SAP400983</t>
  </si>
  <si>
    <t>Home Entertainment - Revenues - Other</t>
  </si>
  <si>
    <t>SAP400984</t>
  </si>
  <si>
    <t>EHV / VOD Revenues - Other Program Sales</t>
  </si>
  <si>
    <t>SAP400991</t>
  </si>
  <si>
    <t>Revenues General</t>
  </si>
  <si>
    <t>SAP400992</t>
  </si>
  <si>
    <t>Addressable Ad Sales</t>
  </si>
  <si>
    <t>SAP400993</t>
  </si>
  <si>
    <t>Music Rev - Digital Misc</t>
  </si>
  <si>
    <t>SAP400994</t>
  </si>
  <si>
    <t>Addressable Ad Sales, Revenue Split</t>
  </si>
  <si>
    <t>SAP401002</t>
  </si>
  <si>
    <t>Royalties, Licensing &amp; Participants @ Budget Rate</t>
  </si>
  <si>
    <t>SAP401003</t>
  </si>
  <si>
    <t>Royalties, Licensing &amp; Participants - Offset accou</t>
  </si>
  <si>
    <t>SAP401005</t>
  </si>
  <si>
    <t>SAP401006</t>
  </si>
  <si>
    <t>Home Ent Licensing Rev</t>
  </si>
  <si>
    <t>SAP401007</t>
  </si>
  <si>
    <t>Music - International Physical</t>
  </si>
  <si>
    <t>SAP401008</t>
  </si>
  <si>
    <t>Stage Plays - Licensee Income - MTI</t>
  </si>
  <si>
    <t>SAP401010</t>
  </si>
  <si>
    <t>Audit</t>
  </si>
  <si>
    <t>SAP401011</t>
  </si>
  <si>
    <t>Magazine Licensing - Royalties</t>
  </si>
  <si>
    <t>SAP401015</t>
  </si>
  <si>
    <t>Deferred Amortization</t>
  </si>
  <si>
    <t>SAP401020</t>
  </si>
  <si>
    <t>Guaranteed Minimum Payments</t>
  </si>
  <si>
    <t>SAP401021</t>
  </si>
  <si>
    <t>Guaranteed Shortfall</t>
  </si>
  <si>
    <t>SAP401022</t>
  </si>
  <si>
    <t>Licensee Revenue</t>
  </si>
  <si>
    <t>SAP401023</t>
  </si>
  <si>
    <t>Licensee Share</t>
  </si>
  <si>
    <t>SAP401025</t>
  </si>
  <si>
    <t>SAP401026</t>
  </si>
  <si>
    <t>Licnesee Returns</t>
  </si>
  <si>
    <t>SAP401027</t>
  </si>
  <si>
    <t>Licnesee Revenue</t>
  </si>
  <si>
    <t>SAP401028</t>
  </si>
  <si>
    <t>Licnesee Share</t>
  </si>
  <si>
    <t>SAP401029</t>
  </si>
  <si>
    <t>Licensee Distribution Cost</t>
  </si>
  <si>
    <t>SAP401030</t>
  </si>
  <si>
    <t>Master Use</t>
  </si>
  <si>
    <t>SAP401031</t>
  </si>
  <si>
    <t>NPV Licensing Revenue Discount</t>
  </si>
  <si>
    <t>SAP401032</t>
  </si>
  <si>
    <t>NPV Licensing Revenue Flowback</t>
  </si>
  <si>
    <t>SAP401033</t>
  </si>
  <si>
    <t>NPV Discount # 3rd Party Licensing FEE</t>
  </si>
  <si>
    <t>SAP401034</t>
  </si>
  <si>
    <t>Direct to Consumer Revenue</t>
  </si>
  <si>
    <t>SAP401035</t>
  </si>
  <si>
    <t>SAP401036</t>
  </si>
  <si>
    <t>Subscription - Ad Free</t>
  </si>
  <si>
    <t>SAP401037</t>
  </si>
  <si>
    <t>Subscription - Premium Network</t>
  </si>
  <si>
    <t>SAP401038</t>
  </si>
  <si>
    <t>Streaming Revenue DMVPD</t>
  </si>
  <si>
    <t>SAP401039</t>
  </si>
  <si>
    <t>EHV / VOD Revenues - Revenue Accrual</t>
  </si>
  <si>
    <t>SAP401040</t>
  </si>
  <si>
    <t>Revenue Sharing</t>
  </si>
  <si>
    <t>SAP401041</t>
  </si>
  <si>
    <t>Reimbursable</t>
  </si>
  <si>
    <t>SAP401042</t>
  </si>
  <si>
    <t>Magazine - Reimbursable</t>
  </si>
  <si>
    <t>SAP401045</t>
  </si>
  <si>
    <t>Fixed Fees</t>
  </si>
  <si>
    <t>SAP401046</t>
  </si>
  <si>
    <t>Magazine Licensing - Website Fees</t>
  </si>
  <si>
    <t>SAP401050</t>
  </si>
  <si>
    <t>Success Fees</t>
  </si>
  <si>
    <t>SAP401055</t>
  </si>
  <si>
    <t>Buyout Revenue</t>
  </si>
  <si>
    <t>SAP401060</t>
  </si>
  <si>
    <t>Music Publishing Mechanical Revenue</t>
  </si>
  <si>
    <t>SAP401061</t>
  </si>
  <si>
    <t>Music Publishing Performance Revenue</t>
  </si>
  <si>
    <t>SAP401062</t>
  </si>
  <si>
    <t>Music Publishing Synchronization Licensing Revenue</t>
  </si>
  <si>
    <t>SAP401063</t>
  </si>
  <si>
    <t>Music Publishing Print Revenue</t>
  </si>
  <si>
    <t>SAP401064</t>
  </si>
  <si>
    <t>Music Publishing Merchandise Licensing Revenue</t>
  </si>
  <si>
    <t>SAP401065</t>
  </si>
  <si>
    <t>Music Publishing Other Revenue</t>
  </si>
  <si>
    <t>SAP401081</t>
  </si>
  <si>
    <t>Streaming Revenue In-App Purchase</t>
  </si>
  <si>
    <t>SAP401082</t>
  </si>
  <si>
    <t>Streaming Revenue Third Party</t>
  </si>
  <si>
    <t>SAP401083</t>
  </si>
  <si>
    <t>Streaming Revenue SVOD Wholesale</t>
  </si>
  <si>
    <t>SAP401084</t>
  </si>
  <si>
    <t>Streaming Revenue Live TV Packages</t>
  </si>
  <si>
    <t>SAP401085</t>
  </si>
  <si>
    <t>Streaming Revenue Pay-per-view Sports</t>
  </si>
  <si>
    <t>SAP401086</t>
  </si>
  <si>
    <t>Subscription Revenue Allocation</t>
  </si>
  <si>
    <t>SAP401090</t>
  </si>
  <si>
    <t>Transfer Fees</t>
  </si>
  <si>
    <t>SAP401100</t>
  </si>
  <si>
    <t>CMF Revenue</t>
  </si>
  <si>
    <t>SAP401110</t>
  </si>
  <si>
    <t>CMF Revenue Adjustment</t>
  </si>
  <si>
    <t>SAP401116</t>
  </si>
  <si>
    <t>Discounts SVOD DTC</t>
  </si>
  <si>
    <t>SAP401117</t>
  </si>
  <si>
    <t>Free Trials SVOD DTC</t>
  </si>
  <si>
    <t>SAP401118</t>
  </si>
  <si>
    <t>Chargebacks SVOD DTC</t>
  </si>
  <si>
    <t>SAP401119</t>
  </si>
  <si>
    <t>Grace Pd SVOD DTC</t>
  </si>
  <si>
    <t>SAP401121</t>
  </si>
  <si>
    <t>Refunds SVOD DTC</t>
  </si>
  <si>
    <t>SAP401122</t>
  </si>
  <si>
    <t>Credits SVOD DTC</t>
  </si>
  <si>
    <t>SAP401123</t>
  </si>
  <si>
    <t>Discounts SVOD 3P</t>
  </si>
  <si>
    <t>SAP401124</t>
  </si>
  <si>
    <t>Free Trials SVOD 3P</t>
  </si>
  <si>
    <t>SAP401125</t>
  </si>
  <si>
    <t>Chargebacks SVOD 3P</t>
  </si>
  <si>
    <t>SAP401126</t>
  </si>
  <si>
    <t>Grace Pd SVOD 3P</t>
  </si>
  <si>
    <t>SAP401127</t>
  </si>
  <si>
    <t>Refunds SVOD 3P</t>
  </si>
  <si>
    <t>SAP401128</t>
  </si>
  <si>
    <t>Credits SVOD 3P</t>
  </si>
  <si>
    <t>SAP401129</t>
  </si>
  <si>
    <t>Discounts SVOD IAP</t>
  </si>
  <si>
    <t>SAP401130</t>
  </si>
  <si>
    <t>Free Trials SVOD IAP</t>
  </si>
  <si>
    <t>SAP401131</t>
  </si>
  <si>
    <t>Chargebacks SVOD IAP</t>
  </si>
  <si>
    <t>SAP401132</t>
  </si>
  <si>
    <t>Grace Pd SVOD IAP</t>
  </si>
  <si>
    <t>SAP401133</t>
  </si>
  <si>
    <t>Refunds SVOD IAP</t>
  </si>
  <si>
    <t>SAP401134</t>
  </si>
  <si>
    <t>Credits SVOD IAP</t>
  </si>
  <si>
    <t>SAP401135</t>
  </si>
  <si>
    <t>Discounts SVOD WS</t>
  </si>
  <si>
    <t>SAP401136</t>
  </si>
  <si>
    <t>Free Trials SVOD WS</t>
  </si>
  <si>
    <t>SAP401137</t>
  </si>
  <si>
    <t>Chargebacks SVOD WS</t>
  </si>
  <si>
    <t>SAP401138</t>
  </si>
  <si>
    <t>Grace Pd SVOD WS</t>
  </si>
  <si>
    <t>SAP401139</t>
  </si>
  <si>
    <t>Refunds SVOD WS</t>
  </si>
  <si>
    <t>SAP401140</t>
  </si>
  <si>
    <t>Credits SVOD WS</t>
  </si>
  <si>
    <t>SAP401142</t>
  </si>
  <si>
    <t>Discounts DMVPD</t>
  </si>
  <si>
    <t>SAP401143</t>
  </si>
  <si>
    <t>Free Trials DMVPD</t>
  </si>
  <si>
    <t>SAP401144</t>
  </si>
  <si>
    <t>Chargebacks DMVPD</t>
  </si>
  <si>
    <t>SAP401145</t>
  </si>
  <si>
    <t>Grace Pd DMVPD</t>
  </si>
  <si>
    <t>SAP401146</t>
  </si>
  <si>
    <t>Refunds DMVPD</t>
  </si>
  <si>
    <t>SAP401147</t>
  </si>
  <si>
    <t>Credits DMVPD</t>
  </si>
  <si>
    <t>SAP401149</t>
  </si>
  <si>
    <t>Discounts Premium</t>
  </si>
  <si>
    <t>SAP401150</t>
  </si>
  <si>
    <t>Free Trials Premium</t>
  </si>
  <si>
    <t>SAP401151</t>
  </si>
  <si>
    <t>Chargebacks Premium</t>
  </si>
  <si>
    <t>SAP401152</t>
  </si>
  <si>
    <t>Grace Pd Premium</t>
  </si>
  <si>
    <t>SAP401153</t>
  </si>
  <si>
    <t>Refunds Premium</t>
  </si>
  <si>
    <t>SAP401154</t>
  </si>
  <si>
    <t>Credits Premium</t>
  </si>
  <si>
    <t>SAP401155</t>
  </si>
  <si>
    <t>Premiere Access Rev</t>
  </si>
  <si>
    <t>SAP401201</t>
  </si>
  <si>
    <t>Revenue Sharing -In</t>
  </si>
  <si>
    <t>SAP401202</t>
  </si>
  <si>
    <t>Revenue Sharing -Out</t>
  </si>
  <si>
    <t>SAP401203</t>
  </si>
  <si>
    <t>Theatrical - Revenue Sharing -In</t>
  </si>
  <si>
    <t>SAP401204</t>
  </si>
  <si>
    <t>Theatrical Revenue Sharing -Out</t>
  </si>
  <si>
    <t>SAP401301</t>
  </si>
  <si>
    <t>ASC 606 Revenue Recognition In</t>
  </si>
  <si>
    <t>SAP401302</t>
  </si>
  <si>
    <t>ASC 606 Revenue Recognition Out</t>
  </si>
  <si>
    <t>SAP401303</t>
  </si>
  <si>
    <t>Stage Plays - ASC 606 Rev Recognition In</t>
  </si>
  <si>
    <t>SAP401304</t>
  </si>
  <si>
    <t>Stage Plays -ASC 606 Rev Recognition Out</t>
  </si>
  <si>
    <t>SAP401970</t>
  </si>
  <si>
    <t>Program Sales - Other</t>
  </si>
  <si>
    <t>SAP401971</t>
  </si>
  <si>
    <t>License Revenue - Other</t>
  </si>
  <si>
    <t>SAP401979</t>
  </si>
  <si>
    <t>Sports Content Licensing - 3rd Party</t>
  </si>
  <si>
    <t>SAP401980</t>
  </si>
  <si>
    <t>SAP420002</t>
  </si>
  <si>
    <t>Commercial Integration</t>
  </si>
  <si>
    <t>SAP420003</t>
  </si>
  <si>
    <t>Sectionals / Cut-Ins</t>
  </si>
  <si>
    <t>SAP420004</t>
  </si>
  <si>
    <t>In-Kind Contributions</t>
  </si>
  <si>
    <t>SAP420005</t>
  </si>
  <si>
    <t>SAP420007</t>
  </si>
  <si>
    <t>Guest Inconvenience - Taxable</t>
  </si>
  <si>
    <t>SAP420008</t>
  </si>
  <si>
    <t>Magazine Newsstand</t>
  </si>
  <si>
    <t>SAP420009</t>
  </si>
  <si>
    <t>Commission Rev</t>
  </si>
  <si>
    <t>SAP420010</t>
  </si>
  <si>
    <t>Discounts - Packages</t>
  </si>
  <si>
    <t>SAP420011</t>
  </si>
  <si>
    <t>Magazine Subscription - Direct</t>
  </si>
  <si>
    <t>SAP420012</t>
  </si>
  <si>
    <t>Magazine Subscription - Agent</t>
  </si>
  <si>
    <t>SAP420013</t>
  </si>
  <si>
    <t>Magazine Subscription - Undeliverable</t>
  </si>
  <si>
    <t>SAP420014</t>
  </si>
  <si>
    <t>Magazine Subscription - Over/Short</t>
  </si>
  <si>
    <t>SAP420015</t>
  </si>
  <si>
    <t>Home Entertainment Licensing Revenue</t>
  </si>
  <si>
    <t>SAP420016</t>
  </si>
  <si>
    <t>Magazine Single Copy</t>
  </si>
  <si>
    <t>SAP420017</t>
  </si>
  <si>
    <t>Magazine Bulk</t>
  </si>
  <si>
    <t>SAP420018</t>
  </si>
  <si>
    <t>Stage Plays - Commissions</t>
  </si>
  <si>
    <t>SAP420020</t>
  </si>
  <si>
    <t>Late Payments &amp; Penalties</t>
  </si>
  <si>
    <t>SAP420030</t>
  </si>
  <si>
    <t>SAP420045</t>
  </si>
  <si>
    <t>Promotional</t>
  </si>
  <si>
    <t>SAP420050</t>
  </si>
  <si>
    <t>Passive Income</t>
  </si>
  <si>
    <t>SAP420360</t>
  </si>
  <si>
    <t>Asset Sale</t>
  </si>
  <si>
    <t>SAP420362</t>
  </si>
  <si>
    <t>Asset Sale Proceeds</t>
  </si>
  <si>
    <t>SAP420365</t>
  </si>
  <si>
    <t>cash discount taken</t>
  </si>
  <si>
    <t>SAP420366</t>
  </si>
  <si>
    <t>Cash Discount Taken (Conversion)</t>
  </si>
  <si>
    <t>SAP420800</t>
  </si>
  <si>
    <t>O/P Forwards - Realized - External</t>
  </si>
  <si>
    <t>SAP420805</t>
  </si>
  <si>
    <t>O/P Forwards - Realized - Internal</t>
  </si>
  <si>
    <t>SAP420810</t>
  </si>
  <si>
    <t>O/P Forwards - Unrealized - External</t>
  </si>
  <si>
    <t>SAP420815</t>
  </si>
  <si>
    <t>Corporate F/X - Operational</t>
  </si>
  <si>
    <t>SAP420820</t>
  </si>
  <si>
    <t>O/P Options - Unrealized - External</t>
  </si>
  <si>
    <t>SAP420825</t>
  </si>
  <si>
    <t>Option Premium Write-Off - External</t>
  </si>
  <si>
    <t>SAP420981</t>
  </si>
  <si>
    <t>Theatrical Revenues - Other</t>
  </si>
  <si>
    <t>SAP420985</t>
  </si>
  <si>
    <t>Exceptional and Non-operating</t>
  </si>
  <si>
    <t>SAP420990</t>
  </si>
  <si>
    <t>Exceptional and Non-operating Prior Year</t>
  </si>
  <si>
    <t>CBC OTHER EXPENSES</t>
  </si>
  <si>
    <t>SAP700006</t>
  </si>
  <si>
    <t>Decision Science - In</t>
  </si>
  <si>
    <t>SAP700010</t>
  </si>
  <si>
    <t>Corporate G&amp;A - In</t>
  </si>
  <si>
    <t>SAP700017</t>
  </si>
  <si>
    <t>Allocations - Ad Sales</t>
  </si>
  <si>
    <t>SAP700018</t>
  </si>
  <si>
    <t>Allocations - Affiliate</t>
  </si>
  <si>
    <t>SAP700019</t>
  </si>
  <si>
    <t>Allocations - Indirect Programming</t>
  </si>
  <si>
    <t>SAP700020</t>
  </si>
  <si>
    <t>Occupancy Costs</t>
  </si>
  <si>
    <t>SAP700021</t>
  </si>
  <si>
    <t>Controllership - In</t>
  </si>
  <si>
    <t>SAP700022</t>
  </si>
  <si>
    <t>SAP700023</t>
  </si>
  <si>
    <t>Treasury - In</t>
  </si>
  <si>
    <t>SAP700024</t>
  </si>
  <si>
    <t>DCCR - In</t>
  </si>
  <si>
    <t>SAP700025</t>
  </si>
  <si>
    <t>Children's Book Group</t>
  </si>
  <si>
    <t>SAP700030</t>
  </si>
  <si>
    <t>Creative</t>
  </si>
  <si>
    <t>SAP700035</t>
  </si>
  <si>
    <t>Credit &amp; Collections - In</t>
  </si>
  <si>
    <t>SAP700040</t>
  </si>
  <si>
    <t>Discover</t>
  </si>
  <si>
    <t>SAP700042</t>
  </si>
  <si>
    <t>Research Alloc - In</t>
  </si>
  <si>
    <t>SAP700045</t>
  </si>
  <si>
    <t>Disney Adventures</t>
  </si>
  <si>
    <t>SAP700050</t>
  </si>
  <si>
    <t>Disney Magazine</t>
  </si>
  <si>
    <t>SAP700055</t>
  </si>
  <si>
    <t>Facilities &amp; Services (P&amp;L)</t>
  </si>
  <si>
    <t>SAP700056</t>
  </si>
  <si>
    <t>Real Estate - In</t>
  </si>
  <si>
    <t>SAP700057</t>
  </si>
  <si>
    <t>Strategy - In</t>
  </si>
  <si>
    <t>SAP700058</t>
  </si>
  <si>
    <t>Corporate Alliances - In</t>
  </si>
  <si>
    <t>SAP700059</t>
  </si>
  <si>
    <t>Cust Relationship Mgmt - In</t>
  </si>
  <si>
    <t>SAP700062</t>
  </si>
  <si>
    <t>Global Product Labor Standards - In</t>
  </si>
  <si>
    <t>SAP700070</t>
  </si>
  <si>
    <t>Hyperion - Adult</t>
  </si>
  <si>
    <t>SAP700071</t>
  </si>
  <si>
    <t>Brand Mgmt - In</t>
  </si>
  <si>
    <t>SAP700078</t>
  </si>
  <si>
    <t>TWDC Depreciation Allocation-In</t>
  </si>
  <si>
    <t>SAP700080</t>
  </si>
  <si>
    <t>SAP700085</t>
  </si>
  <si>
    <t>Joint Ventures</t>
  </si>
  <si>
    <t>SAP700091</t>
  </si>
  <si>
    <t>Government Relations - In</t>
  </si>
  <si>
    <t>SAP700100</t>
  </si>
  <si>
    <t>Licensing</t>
  </si>
  <si>
    <t>SAP700102</t>
  </si>
  <si>
    <t>Allocations In - Network Ops</t>
  </si>
  <si>
    <t>SAP700104</t>
  </si>
  <si>
    <t>Allocations In - Engineering</t>
  </si>
  <si>
    <t>SAP700105</t>
  </si>
  <si>
    <t>Magazine Administration</t>
  </si>
  <si>
    <t>SAP700110</t>
  </si>
  <si>
    <t>Magazine Shared Services</t>
  </si>
  <si>
    <t>SAP700115</t>
  </si>
  <si>
    <t>Mouseworks</t>
  </si>
  <si>
    <t>SAP700121</t>
  </si>
  <si>
    <t>Distribution</t>
  </si>
  <si>
    <t>SAP700122</t>
  </si>
  <si>
    <t>Sales</t>
  </si>
  <si>
    <t>SAP700125</t>
  </si>
  <si>
    <t>Studio Operations</t>
  </si>
  <si>
    <t>SAP700130</t>
  </si>
  <si>
    <t>Participants Affairs</t>
  </si>
  <si>
    <t>SAP700140</t>
  </si>
  <si>
    <t>Inventory Planning</t>
  </si>
  <si>
    <t>SAP700145</t>
  </si>
  <si>
    <t>Publishing Operations</t>
  </si>
  <si>
    <t>SAP700161</t>
  </si>
  <si>
    <t>Shared Services-Technology Support</t>
  </si>
  <si>
    <t>SAP700162</t>
  </si>
  <si>
    <t>Shared Services-Business Support</t>
  </si>
  <si>
    <t>SAP700165</t>
  </si>
  <si>
    <t>Show Quality Standards</t>
  </si>
  <si>
    <t>SAP700170</t>
  </si>
  <si>
    <t>Sub-Rights Department Allocation</t>
  </si>
  <si>
    <t>SAP700175</t>
  </si>
  <si>
    <t>Synergy</t>
  </si>
  <si>
    <t>SAP700180</t>
  </si>
  <si>
    <t>DDM Loss Prevention</t>
  </si>
  <si>
    <t>SAP700190</t>
  </si>
  <si>
    <t>DDM Merchandising</t>
  </si>
  <si>
    <t>SAP700196</t>
  </si>
  <si>
    <t>Security - In</t>
  </si>
  <si>
    <t>SAP700197</t>
  </si>
  <si>
    <t>DCP Integrated Retail Sales</t>
  </si>
  <si>
    <t>SAP700198</t>
  </si>
  <si>
    <t>DCP Integrated Product Development Allocs</t>
  </si>
  <si>
    <t>SAP700199</t>
  </si>
  <si>
    <t>DCP Strategic Marketing Allocs</t>
  </si>
  <si>
    <t>SAP700202</t>
  </si>
  <si>
    <t>Environmentality Allocation - In</t>
  </si>
  <si>
    <t>SAP700203</t>
  </si>
  <si>
    <t>Philanthropy Allocation - In</t>
  </si>
  <si>
    <t>SAP700204</t>
  </si>
  <si>
    <t>Bonus Allocation - In</t>
  </si>
  <si>
    <t>SAP700206</t>
  </si>
  <si>
    <t>IC Event Management Allocation In</t>
  </si>
  <si>
    <t>SAP700301</t>
  </si>
  <si>
    <t>Allocations General - Out</t>
  </si>
  <si>
    <t>SAP700304</t>
  </si>
  <si>
    <t>Bonus Allocation - Out</t>
  </si>
  <si>
    <t>SAP700305</t>
  </si>
  <si>
    <t>Finance &amp; Accounting - Out</t>
  </si>
  <si>
    <t>SAP700306</t>
  </si>
  <si>
    <t>Decision Science - Out</t>
  </si>
  <si>
    <t>SAP700310</t>
  </si>
  <si>
    <t>Corporate G&amp;A - Out</t>
  </si>
  <si>
    <t>SAP700316</t>
  </si>
  <si>
    <t>Technical Allocations # Out</t>
  </si>
  <si>
    <t>SAP700320</t>
  </si>
  <si>
    <t>Marketing - Out</t>
  </si>
  <si>
    <t>SAP700321</t>
  </si>
  <si>
    <t>Controllership -Out</t>
  </si>
  <si>
    <t>SAP700322</t>
  </si>
  <si>
    <t>Shared Services - Out</t>
  </si>
  <si>
    <t>SAP700323</t>
  </si>
  <si>
    <t>Treasury - Out</t>
  </si>
  <si>
    <t>SAP700324</t>
  </si>
  <si>
    <t>DCCR - Out</t>
  </si>
  <si>
    <t>SAP700335</t>
  </si>
  <si>
    <t>Credit &amp; Collections - Out</t>
  </si>
  <si>
    <t>SAP700342</t>
  </si>
  <si>
    <t>Research Alloc - Out</t>
  </si>
  <si>
    <t>SAP700350</t>
  </si>
  <si>
    <t>Purchasing - Out</t>
  </si>
  <si>
    <t>SAP700355</t>
  </si>
  <si>
    <t>Facilities &amp; Services - Out</t>
  </si>
  <si>
    <t>SAP700356</t>
  </si>
  <si>
    <t>Real Estate - Out</t>
  </si>
  <si>
    <t>SAP700357</t>
  </si>
  <si>
    <t>Strategy - Out</t>
  </si>
  <si>
    <t>SAP700358</t>
  </si>
  <si>
    <t>Corporate Alliances - Out</t>
  </si>
  <si>
    <t>SAP700359</t>
  </si>
  <si>
    <t>Cust Relationship Mgmt - Out</t>
  </si>
  <si>
    <t>SAP700360</t>
  </si>
  <si>
    <t>ILS Allocation - Out</t>
  </si>
  <si>
    <t>SAP700361</t>
  </si>
  <si>
    <t>Global Public Policy - Out</t>
  </si>
  <si>
    <t>SAP700362</t>
  </si>
  <si>
    <t>Global Product Labor Standards - Out</t>
  </si>
  <si>
    <t>SAP700365</t>
  </si>
  <si>
    <t>Human Resources  -Out</t>
  </si>
  <si>
    <t>SAP700370</t>
  </si>
  <si>
    <t>SAP700371</t>
  </si>
  <si>
    <t>Brand Mgmt - Out</t>
  </si>
  <si>
    <t>SAP700375</t>
  </si>
  <si>
    <t>Information Technology - Out</t>
  </si>
  <si>
    <t>SAP700376</t>
  </si>
  <si>
    <t>DTSS Shared Services-Out</t>
  </si>
  <si>
    <t>SAP700377</t>
  </si>
  <si>
    <t>Global Information Security - Out</t>
  </si>
  <si>
    <t>SAP700378</t>
  </si>
  <si>
    <t>TWDC Depreciation Allocation-Out</t>
  </si>
  <si>
    <t>SAP700379</t>
  </si>
  <si>
    <t>Distribution &amp; Operations Tech-Out</t>
  </si>
  <si>
    <t>SAP700381</t>
  </si>
  <si>
    <t>CDE Allocation - Out</t>
  </si>
  <si>
    <t>SAP700382</t>
  </si>
  <si>
    <t>Environmentality - Out</t>
  </si>
  <si>
    <t>SAP700383</t>
  </si>
  <si>
    <t>Cloud Services Allocation - Out</t>
  </si>
  <si>
    <t>SAP700385</t>
  </si>
  <si>
    <t>Philanthropy - Out</t>
  </si>
  <si>
    <t>SAP700390</t>
  </si>
  <si>
    <t>Legal - External - Out</t>
  </si>
  <si>
    <t>SAP700391</t>
  </si>
  <si>
    <t>Government Relations - Out</t>
  </si>
  <si>
    <t>SAP700395</t>
  </si>
  <si>
    <t>Legal - Internal - Out</t>
  </si>
  <si>
    <t>SAP700396</t>
  </si>
  <si>
    <t>Security - Out</t>
  </si>
  <si>
    <t>SAP700400</t>
  </si>
  <si>
    <t>Allocations In - COGS</t>
  </si>
  <si>
    <t>SAP700402</t>
  </si>
  <si>
    <t>Allocations Out - Network Ops</t>
  </si>
  <si>
    <t>SAP700404</t>
  </si>
  <si>
    <t>Allocations Out - Engineering</t>
  </si>
  <si>
    <t>SAP700405</t>
  </si>
  <si>
    <t>Allocations In - Marketing</t>
  </si>
  <si>
    <t>SAP700410</t>
  </si>
  <si>
    <t>Allocations In - Sales</t>
  </si>
  <si>
    <t>SAP700415</t>
  </si>
  <si>
    <t>Allocations In - Product Development</t>
  </si>
  <si>
    <t>SAP700420</t>
  </si>
  <si>
    <t>Allocations In - Overhead</t>
  </si>
  <si>
    <t>SAP700421</t>
  </si>
  <si>
    <t>Distribution - Out</t>
  </si>
  <si>
    <t>SAP700435</t>
  </si>
  <si>
    <t>Post Production - Out</t>
  </si>
  <si>
    <t>SAP700800</t>
  </si>
  <si>
    <t>IC Finance &amp; Accounting In</t>
  </si>
  <si>
    <t>SAP700801</t>
  </si>
  <si>
    <t>IC Shared Services In</t>
  </si>
  <si>
    <t>SAP700802</t>
  </si>
  <si>
    <t>IC FP&amp;A In</t>
  </si>
  <si>
    <t>SAP700803</t>
  </si>
  <si>
    <t>Dist &amp; Ops Tech Intl Interco - In</t>
  </si>
  <si>
    <t>SAP700804</t>
  </si>
  <si>
    <t>IC HR In</t>
  </si>
  <si>
    <t>SAP700805</t>
  </si>
  <si>
    <t>IC ILS In</t>
  </si>
  <si>
    <t>SAP700806</t>
  </si>
  <si>
    <t>IC External Legal In</t>
  </si>
  <si>
    <t>SAP700807</t>
  </si>
  <si>
    <t>IC Product Development In</t>
  </si>
  <si>
    <t>SAP700808</t>
  </si>
  <si>
    <t>IC Security In</t>
  </si>
  <si>
    <t>SAP700809</t>
  </si>
  <si>
    <t>IC Production In</t>
  </si>
  <si>
    <t>SAP700810</t>
  </si>
  <si>
    <t>General Expense Transfer In</t>
  </si>
  <si>
    <t>SAP700811</t>
  </si>
  <si>
    <t>WDI Mgmt Allocation (Stat in)</t>
  </si>
  <si>
    <t>SAP700812</t>
  </si>
  <si>
    <t>WDI Mgmt Allocation (non - Stat in)</t>
  </si>
  <si>
    <t>SAP700977</t>
  </si>
  <si>
    <t>Global Platform Costs Allocation - Contr</t>
  </si>
  <si>
    <t>SAP700978</t>
  </si>
  <si>
    <t>Pro/LeaseCo Sales Allocation In</t>
  </si>
  <si>
    <t>SAP700979</t>
  </si>
  <si>
    <t>Pro/LeaseCo Sales Tax Allocation In</t>
  </si>
  <si>
    <t>SAP700981</t>
  </si>
  <si>
    <t>Allocation of global platform costs to t</t>
  </si>
  <si>
    <t>SAP700983</t>
  </si>
  <si>
    <t>Allocations-Gen Exp Transfer-Stat Out</t>
  </si>
  <si>
    <t>SAP700984</t>
  </si>
  <si>
    <t>Allocations - Gen Exp Transfer - Stat In</t>
  </si>
  <si>
    <t>SAP700985</t>
  </si>
  <si>
    <t>Allocations -Gen Exp Transfer - Non-Stat</t>
  </si>
  <si>
    <t>SAP700986</t>
  </si>
  <si>
    <t>IC Agency Services Allocation in</t>
  </si>
  <si>
    <t>SAP700987</t>
  </si>
  <si>
    <t>IC Customer Information Mgt In</t>
  </si>
  <si>
    <t>SAP700988</t>
  </si>
  <si>
    <t>IC Customer Service In</t>
  </si>
  <si>
    <t>SAP700989</t>
  </si>
  <si>
    <t>IC Prod Integrity allocation In</t>
  </si>
  <si>
    <t>SAP700990</t>
  </si>
  <si>
    <t>IC Sourcing Allocation In</t>
  </si>
  <si>
    <t>SAP700991</t>
  </si>
  <si>
    <t>IC Supply Chain Allocation In</t>
  </si>
  <si>
    <t>SAP700993</t>
  </si>
  <si>
    <t>IC Research and Development In</t>
  </si>
  <si>
    <t>SAP700994</t>
  </si>
  <si>
    <t>IC Risk Management In</t>
  </si>
  <si>
    <t>SAP700995</t>
  </si>
  <si>
    <t>IC Tax Allocation In</t>
  </si>
  <si>
    <t>SAP700996</t>
  </si>
  <si>
    <t>IC Treasury allocation in</t>
  </si>
  <si>
    <t>SAP700997</t>
  </si>
  <si>
    <t>IC Information Techynology - Out</t>
  </si>
  <si>
    <t>SAP700998</t>
  </si>
  <si>
    <t>IC Marketing - In</t>
  </si>
  <si>
    <t>SAP700999</t>
  </si>
  <si>
    <t>IC Sales - In</t>
  </si>
  <si>
    <t>SAP701001</t>
  </si>
  <si>
    <t>Applied Overhead - General</t>
  </si>
  <si>
    <t>SAP701002</t>
  </si>
  <si>
    <t>Applied Overhead - General (SAP)</t>
  </si>
  <si>
    <t>SAP701015</t>
  </si>
  <si>
    <t>Division</t>
  </si>
  <si>
    <t>SAP701020</t>
  </si>
  <si>
    <t>Origin</t>
  </si>
  <si>
    <t>SAP701920</t>
  </si>
  <si>
    <t>Setlement - Assessments</t>
  </si>
  <si>
    <t>SAP701935</t>
  </si>
  <si>
    <t>Setlement - Outsourced Labor Activity</t>
  </si>
  <si>
    <t>SAP701940</t>
  </si>
  <si>
    <t>Setlement - Overhead Allocations</t>
  </si>
  <si>
    <t>SAP702001</t>
  </si>
  <si>
    <t>WDI HR Allocation (Statutory out)</t>
  </si>
  <si>
    <t>SAP702002</t>
  </si>
  <si>
    <t>WDI IT Allocation (Statuory out)</t>
  </si>
  <si>
    <t>SAP702003</t>
  </si>
  <si>
    <t>WDI Finance Allocation (Statuory out)</t>
  </si>
  <si>
    <t>SAP702004</t>
  </si>
  <si>
    <t>WDI SAS Allocation (Statuory out)</t>
  </si>
  <si>
    <t>SAP702005</t>
  </si>
  <si>
    <t>WDI Mgmt Allocation (Statuory out)</t>
  </si>
  <si>
    <t>SAP702006</t>
  </si>
  <si>
    <t>WDI Mktg Allocation (Statuory out)</t>
  </si>
  <si>
    <t>SAP702007</t>
  </si>
  <si>
    <t>WDI Legal Allocation (Statutory out)</t>
  </si>
  <si>
    <t>SAP702008</t>
  </si>
  <si>
    <t>WDI Tomorrowland Allocation - Stat Out</t>
  </si>
  <si>
    <t>SAP702009</t>
  </si>
  <si>
    <t>WDI Sustainment Allocation - Stat Out</t>
  </si>
  <si>
    <t>SAP702011</t>
  </si>
  <si>
    <t>WDI Sales Allocation (Statutory out)</t>
  </si>
  <si>
    <t>SAP702020</t>
  </si>
  <si>
    <t>WDI Sales Allocation (Statutory In)</t>
  </si>
  <si>
    <t>SAP702021</t>
  </si>
  <si>
    <t>WDI HR Allocation (Statutory In)</t>
  </si>
  <si>
    <t>SAP702022</t>
  </si>
  <si>
    <t>WDI IT Allocation (Statuory in)</t>
  </si>
  <si>
    <t>SAP702023</t>
  </si>
  <si>
    <t>WDI Finance Allocation (Statuory in)</t>
  </si>
  <si>
    <t>SAP702024</t>
  </si>
  <si>
    <t>WDI SAS Allocation (Statuory in)</t>
  </si>
  <si>
    <t>SAP702025</t>
  </si>
  <si>
    <t>WDI Mgmt Allocation (Statuory in)</t>
  </si>
  <si>
    <t>SAP702026</t>
  </si>
  <si>
    <t>WDI Mktg Allocation (Statuory in)</t>
  </si>
  <si>
    <t>SAP702027</t>
  </si>
  <si>
    <t>WDI Legal Allocation (Statutory in)</t>
  </si>
  <si>
    <t>SAP702028</t>
  </si>
  <si>
    <t>WDI Tomorrowland Allocation - Stat In</t>
  </si>
  <si>
    <t>SAP702029</t>
  </si>
  <si>
    <t>WDI Sustainment Allocation - Stat In</t>
  </si>
  <si>
    <t>SAP702031</t>
  </si>
  <si>
    <t>WDI HR Allocation (non-Statutory)</t>
  </si>
  <si>
    <t>SAP702032</t>
  </si>
  <si>
    <t>WDI IT Allocation (non-Statuory)</t>
  </si>
  <si>
    <t>SAP702033</t>
  </si>
  <si>
    <t>WDI Finance Allocation (non-Statutory)</t>
  </si>
  <si>
    <t>SAP702034</t>
  </si>
  <si>
    <t>WDI SAS Allocation (non-Statuory)</t>
  </si>
  <si>
    <t>SAP702035</t>
  </si>
  <si>
    <t>WDI Mgmt Allocation (non-Statuory)</t>
  </si>
  <si>
    <t>SAP702036</t>
  </si>
  <si>
    <t>WDI Mktg Allocation (non-Statuory)</t>
  </si>
  <si>
    <t>SAP702037</t>
  </si>
  <si>
    <t>WDI Legal Allocation (non-statutory)</t>
  </si>
  <si>
    <t>SAP702038</t>
  </si>
  <si>
    <t>WDI Tomorrowland Allocation - Non-Stat</t>
  </si>
  <si>
    <t>SAP702039</t>
  </si>
  <si>
    <t>WDI Sustainment Allocation - Non-Stat</t>
  </si>
  <si>
    <t>SAP702041</t>
  </si>
  <si>
    <t>Sales allocation (Non Statutory)</t>
  </si>
  <si>
    <t>SAP702998</t>
  </si>
  <si>
    <t>Foreign IC WDI Mgmt Allocation In</t>
  </si>
  <si>
    <t>SAP703030</t>
  </si>
  <si>
    <t>Creative - Out</t>
  </si>
  <si>
    <t>SAP703400</t>
  </si>
  <si>
    <t>Allocations Out - COGS</t>
  </si>
  <si>
    <t>SAP703405</t>
  </si>
  <si>
    <t>Allocations Out - Marketing</t>
  </si>
  <si>
    <t>SAP703410</t>
  </si>
  <si>
    <t>Allocations Out - Sales</t>
  </si>
  <si>
    <t>SAP703415</t>
  </si>
  <si>
    <t>Allocations Out - Product Development</t>
  </si>
  <si>
    <t>SAP703420</t>
  </si>
  <si>
    <t>Allocations Out - Overhead</t>
  </si>
  <si>
    <t>SAP790010</t>
  </si>
  <si>
    <t>Severance/Separation Pay</t>
  </si>
  <si>
    <t>SAP790015</t>
  </si>
  <si>
    <t>Severance/Separation Pay - Reserve</t>
  </si>
  <si>
    <t>SAP800005</t>
  </si>
  <si>
    <t>Dividend Income - Domestic</t>
  </si>
  <si>
    <t>SAP800010</t>
  </si>
  <si>
    <t>Dividend Income - Foreign</t>
  </si>
  <si>
    <t>SAP801001</t>
  </si>
  <si>
    <t>Equity Earnings - General</t>
  </si>
  <si>
    <t>SAP801005</t>
  </si>
  <si>
    <t>A&amp;E Channel</t>
  </si>
  <si>
    <t>SAP801010</t>
  </si>
  <si>
    <t>E! Channel</t>
  </si>
  <si>
    <t>SAP801025</t>
  </si>
  <si>
    <t>ESPN Brazil</t>
  </si>
  <si>
    <t>SAP801030</t>
  </si>
  <si>
    <t>ESPN Internet Ventures</t>
  </si>
  <si>
    <t>SAP801035</t>
  </si>
  <si>
    <t>ESPN Star Sports</t>
  </si>
  <si>
    <t>SAP801040</t>
  </si>
  <si>
    <t>HBO</t>
  </si>
  <si>
    <t>SAP801045</t>
  </si>
  <si>
    <t>History Channel</t>
  </si>
  <si>
    <t>SAP801050</t>
  </si>
  <si>
    <t>Lifetime Channel</t>
  </si>
  <si>
    <t>SAP801055</t>
  </si>
  <si>
    <t>LTIM MVM</t>
  </si>
  <si>
    <t>SAP801060</t>
  </si>
  <si>
    <t>Netstar Canada</t>
  </si>
  <si>
    <t>SAP801065</t>
  </si>
  <si>
    <t>Style</t>
  </si>
  <si>
    <t>SAP801070</t>
  </si>
  <si>
    <t>Super RTL</t>
  </si>
  <si>
    <t>SAP801101</t>
  </si>
  <si>
    <t>Amortizable Investment in JV - Equity Earnings</t>
  </si>
  <si>
    <t>SAP802001</t>
  </si>
  <si>
    <t>Gain/Loss on Sale of Marketable Securities</t>
  </si>
  <si>
    <t>SAP803001</t>
  </si>
  <si>
    <t>Interest Income - General</t>
  </si>
  <si>
    <t>SAP803002</t>
  </si>
  <si>
    <t>JP Morgan Interest Income</t>
  </si>
  <si>
    <t>SAP803003</t>
  </si>
  <si>
    <t>B of A Interest Income</t>
  </si>
  <si>
    <t>SAP803004</t>
  </si>
  <si>
    <t>Collateral Interest</t>
  </si>
  <si>
    <t>SAP803005</t>
  </si>
  <si>
    <t>Angelo Gordon - Gains/Losses</t>
  </si>
  <si>
    <t>SAP803006</t>
  </si>
  <si>
    <t>SAP803007</t>
  </si>
  <si>
    <t>SAP803008</t>
  </si>
  <si>
    <t>SAP803010</t>
  </si>
  <si>
    <t>Angelo Gordon - Interest</t>
  </si>
  <si>
    <t>SAP803015</t>
  </si>
  <si>
    <t>Angelo Gordon - Other</t>
  </si>
  <si>
    <t>SAP803020</t>
  </si>
  <si>
    <t>E! Channel Note</t>
  </si>
  <si>
    <t>SAP803021</t>
  </si>
  <si>
    <t>EDL Loan Interest Accrual</t>
  </si>
  <si>
    <t>SAP803025</t>
  </si>
  <si>
    <t>Interest - Non-taxable</t>
  </si>
  <si>
    <t>SAP803100</t>
  </si>
  <si>
    <t>Leasing</t>
  </si>
  <si>
    <t>SAP803105</t>
  </si>
  <si>
    <t>Interest Income - Municipal Bonds</t>
  </si>
  <si>
    <t>SAP803110</t>
  </si>
  <si>
    <t>Interest Income - US Obligations</t>
  </si>
  <si>
    <t>SAP803115</t>
  </si>
  <si>
    <t>Partnerships</t>
  </si>
  <si>
    <t>SAP803120</t>
  </si>
  <si>
    <t>TDL Financing Credit</t>
  </si>
  <si>
    <t>SAP803980</t>
  </si>
  <si>
    <t>SAP803981</t>
  </si>
  <si>
    <t>Other Interest Income</t>
  </si>
  <si>
    <t>SAP803985</t>
  </si>
  <si>
    <t>TDS Reinvested Dividend</t>
  </si>
  <si>
    <t>SAP803986</t>
  </si>
  <si>
    <t>Low Income Housing</t>
  </si>
  <si>
    <t>SAP803987</t>
  </si>
  <si>
    <t>Infoseek Note Interest</t>
  </si>
  <si>
    <t>SAP809015</t>
  </si>
  <si>
    <t>SAP809020</t>
  </si>
  <si>
    <t>SAP809030</t>
  </si>
  <si>
    <t>AP discounts taken by vendors (Dynamic D</t>
  </si>
  <si>
    <t>SAP810905</t>
  </si>
  <si>
    <t>Interco Notes Interest Income - Manual</t>
  </si>
  <si>
    <t>SAP811001</t>
  </si>
  <si>
    <t>Gain/(Loss) on sale of business</t>
  </si>
  <si>
    <t>SAP812001</t>
  </si>
  <si>
    <t>Other Non-Recurring items</t>
  </si>
  <si>
    <t>SAP819001</t>
  </si>
  <si>
    <t>Pre-Tax Income From Disc Ops</t>
  </si>
  <si>
    <t>SAP850005</t>
  </si>
  <si>
    <t>Covenants</t>
  </si>
  <si>
    <t>SAP850010</t>
  </si>
  <si>
    <t>Goodwill</t>
  </si>
  <si>
    <t>SAP850015</t>
  </si>
  <si>
    <t>Name Rights</t>
  </si>
  <si>
    <t>SAP850016</t>
  </si>
  <si>
    <t>Trademark Rights</t>
  </si>
  <si>
    <t>SAP850020</t>
  </si>
  <si>
    <t>Non-Compete Agreements</t>
  </si>
  <si>
    <t>SAP850035</t>
  </si>
  <si>
    <t>Subscriber Lists</t>
  </si>
  <si>
    <t>SAP850040</t>
  </si>
  <si>
    <t>Capitalized Interest - Projects</t>
  </si>
  <si>
    <t>SAP850041</t>
  </si>
  <si>
    <t>Capitalized Interest Reversal - Projects</t>
  </si>
  <si>
    <t>SAP850042</t>
  </si>
  <si>
    <t>Plurennial Expenses - Amortization</t>
  </si>
  <si>
    <t>SAP850300</t>
  </si>
  <si>
    <t>SaaS Interface Amortization - System</t>
  </si>
  <si>
    <t>SAP850305</t>
  </si>
  <si>
    <t>SaaS Interface Amortization Allocation –</t>
  </si>
  <si>
    <t>SAP850310</t>
  </si>
  <si>
    <t>SaaS Interface FAS 121 - System</t>
  </si>
  <si>
    <t>SAP850315</t>
  </si>
  <si>
    <t>SaaS Interface Amort Expense - Prior Yea</t>
  </si>
  <si>
    <t>SAP850320</t>
  </si>
  <si>
    <t>SaaS Interface Gain/Loss - System</t>
  </si>
  <si>
    <t>SAP850330</t>
  </si>
  <si>
    <t>SaaS Interface Amortization Accrual – Ma</t>
  </si>
  <si>
    <t>SAP850360</t>
  </si>
  <si>
    <t>SaaS Interface FAS 121 - Manual</t>
  </si>
  <si>
    <t>SAP850365</t>
  </si>
  <si>
    <t>SaaS Interface Gain/Loss- Manual</t>
  </si>
  <si>
    <t>SAP850400</t>
  </si>
  <si>
    <t>Intangible Software Amort - System</t>
  </si>
  <si>
    <t>SAP850405</t>
  </si>
  <si>
    <t>Intangible Software Amort Alloc b/w CoCd</t>
  </si>
  <si>
    <t>SAP850410</t>
  </si>
  <si>
    <t>Intangible Software Amort Alloc b/w Acct</t>
  </si>
  <si>
    <t>SAP850415</t>
  </si>
  <si>
    <t>Intangible Software Amort Accrual – Manu</t>
  </si>
  <si>
    <t>SAP850420</t>
  </si>
  <si>
    <t>Intangible Software Impairment - System</t>
  </si>
  <si>
    <t>SAP850425</t>
  </si>
  <si>
    <t>Intangible Software Impairment- Manual</t>
  </si>
  <si>
    <t>SAP850430</t>
  </si>
  <si>
    <t>Intangible Software Amort Expense-PriorY</t>
  </si>
  <si>
    <t>SAP850450</t>
  </si>
  <si>
    <t>Intangible Software Retirement - System</t>
  </si>
  <si>
    <t>SAP850455</t>
  </si>
  <si>
    <t>Intangible Software Retirement- Manual</t>
  </si>
  <si>
    <t>SAP851005</t>
  </si>
  <si>
    <t>Asset Write-Offs &amp; Retirements</t>
  </si>
  <si>
    <t>SAP851010</t>
  </si>
  <si>
    <t>Gain Loss on Disposal of Assets</t>
  </si>
  <si>
    <t>SAP851011</t>
  </si>
  <si>
    <t>Loss on Disposal of Assets</t>
  </si>
  <si>
    <t>SAP851012</t>
  </si>
  <si>
    <t>Gain/Loss-Disposal of Intangible Assets</t>
  </si>
  <si>
    <t>SAP851020</t>
  </si>
  <si>
    <t>Gain/Loss on Disp of Assets Contra</t>
  </si>
  <si>
    <t>SAP852004</t>
  </si>
  <si>
    <t>Loss on F/X - General</t>
  </si>
  <si>
    <t>SAP852005</t>
  </si>
  <si>
    <t>B/S Forwards - Realized - External</t>
  </si>
  <si>
    <t>SAP852010</t>
  </si>
  <si>
    <t>B/S Forwards - Realized - Internal</t>
  </si>
  <si>
    <t>SAP852015</t>
  </si>
  <si>
    <t>B/S Forwards - Unrealized - External</t>
  </si>
  <si>
    <t>SAP852020</t>
  </si>
  <si>
    <t>Currency Hedging</t>
  </si>
  <si>
    <t>SAP852025</t>
  </si>
  <si>
    <t>Actual vs. Budget</t>
  </si>
  <si>
    <t>SAP852030</t>
  </si>
  <si>
    <t>Forward Premium/Discount - External</t>
  </si>
  <si>
    <t>SAP852035</t>
  </si>
  <si>
    <t>Oper Forwards - Real Int</t>
  </si>
  <si>
    <t>SAP852036</t>
  </si>
  <si>
    <t>Corporate F/X - Balance Sheet</t>
  </si>
  <si>
    <t>SAP852037</t>
  </si>
  <si>
    <t>SAP852038</t>
  </si>
  <si>
    <t>B/S Options - Real - Ext</t>
  </si>
  <si>
    <t>SAP852039</t>
  </si>
  <si>
    <t>Corporate F/X - Balance Sheet Forward Points</t>
  </si>
  <si>
    <t>SAP852072</t>
  </si>
  <si>
    <t>Unrealized Gain-IC revaluation</t>
  </si>
  <si>
    <t>SAP852073</t>
  </si>
  <si>
    <t>Unrealized Loss-IC Revaluation</t>
  </si>
  <si>
    <t>SAP852075</t>
  </si>
  <si>
    <t>Transaction Gains/Losses</t>
  </si>
  <si>
    <t>SAP852076</t>
  </si>
  <si>
    <t>Transaction Losses (Non US Co. Only)</t>
  </si>
  <si>
    <t>SAP852080</t>
  </si>
  <si>
    <t>Translation</t>
  </si>
  <si>
    <t>SAP852086</t>
  </si>
  <si>
    <t>Lost Cash Discount (Conversion)</t>
  </si>
  <si>
    <t>SAP852090</t>
  </si>
  <si>
    <t>Rounding Tolerance Differences</t>
  </si>
  <si>
    <t>SAP852999</t>
  </si>
  <si>
    <t>FAS52 Gain/Loss (System Only)</t>
  </si>
  <si>
    <t>SAP853001</t>
  </si>
  <si>
    <t>Interest Expense - General</t>
  </si>
  <si>
    <t>SAP853005</t>
  </si>
  <si>
    <t>Issue Cost Amortization</t>
  </si>
  <si>
    <t>SAP853010</t>
  </si>
  <si>
    <t>Asset Interest Charge</t>
  </si>
  <si>
    <t>SAP853015</t>
  </si>
  <si>
    <t>Cap Cities Notes</t>
  </si>
  <si>
    <t>SAP853025</t>
  </si>
  <si>
    <t>SAP853030</t>
  </si>
  <si>
    <t>COLI - AYCO Fees</t>
  </si>
  <si>
    <t>SAP853035</t>
  </si>
  <si>
    <t>COLI - Benefits Paid</t>
  </si>
  <si>
    <t>SAP853040</t>
  </si>
  <si>
    <t>COLI - Gain from Life Insurance</t>
  </si>
  <si>
    <t>SAP853045</t>
  </si>
  <si>
    <t>COLI - Interest Income</t>
  </si>
  <si>
    <t>SAP853050</t>
  </si>
  <si>
    <t>COLI - Life Insurance Expense</t>
  </si>
  <si>
    <t>SAP853055</t>
  </si>
  <si>
    <t>COLI - Loan Interest Expense</t>
  </si>
  <si>
    <t>SAP853060</t>
  </si>
  <si>
    <t>COLI - Metropolitan Life Fees</t>
  </si>
  <si>
    <t>SAP853065</t>
  </si>
  <si>
    <t>Commercial Paper</t>
  </si>
  <si>
    <t>SAP853070</t>
  </si>
  <si>
    <t>DSE/MCNALL</t>
  </si>
  <si>
    <t>SAP853075</t>
  </si>
  <si>
    <t>F/X Contracts</t>
  </si>
  <si>
    <t>SAP853080</t>
  </si>
  <si>
    <t>Interest - Non-deductible</t>
  </si>
  <si>
    <t>SAP853090</t>
  </si>
  <si>
    <t>Global Bonds</t>
  </si>
  <si>
    <t>SAP853095</t>
  </si>
  <si>
    <t>Amort - ABC Imputed Interest</t>
  </si>
  <si>
    <t>SAP853100</t>
  </si>
  <si>
    <t>FAS 133 Adjustment</t>
  </si>
  <si>
    <t>SAP853105</t>
  </si>
  <si>
    <t>Medium Term Notes</t>
  </si>
  <si>
    <t>SAP853110</t>
  </si>
  <si>
    <t>French Preference Shares</t>
  </si>
  <si>
    <t>SAP853115</t>
  </si>
  <si>
    <t>REIT</t>
  </si>
  <si>
    <t>SAP853120</t>
  </si>
  <si>
    <t>TDL Fee Amortization</t>
  </si>
  <si>
    <t>SAP853125</t>
  </si>
  <si>
    <t>MTM - Fixed</t>
  </si>
  <si>
    <t>SAP853130</t>
  </si>
  <si>
    <t>Pay - Fixed</t>
  </si>
  <si>
    <t>SAP853140</t>
  </si>
  <si>
    <t>ABC Notes</t>
  </si>
  <si>
    <t>SAP857001</t>
  </si>
  <si>
    <t>Redeemable Noncontrolling Interests</t>
  </si>
  <si>
    <t>SAP859005</t>
  </si>
  <si>
    <t>Broker Fees</t>
  </si>
  <si>
    <t>SAP859010</t>
  </si>
  <si>
    <t>Parent Company Share</t>
  </si>
  <si>
    <t>SAP859015</t>
  </si>
  <si>
    <t>Non-US Operating Company Fees (Non-US Entity Only)</t>
  </si>
  <si>
    <t>SAP859016</t>
  </si>
  <si>
    <t>Operating company fees - adjusted base r</t>
  </si>
  <si>
    <t>SAP859017</t>
  </si>
  <si>
    <t>Foreign earned Parent Company Share Expense (Non-US Entity Only)</t>
  </si>
  <si>
    <t>SAP859018</t>
  </si>
  <si>
    <t>Domestic Entity Share PCS Expense</t>
  </si>
  <si>
    <t>SAP859019</t>
  </si>
  <si>
    <t>Intercompany Cost Sharing-In</t>
  </si>
  <si>
    <t>SAP859020</t>
  </si>
  <si>
    <t>Operating company revenues - starting base return</t>
  </si>
  <si>
    <t>SAP859021</t>
  </si>
  <si>
    <t>Operating company revenues - adjusted ba</t>
  </si>
  <si>
    <t>SAP859022</t>
  </si>
  <si>
    <t>Foreign earned Parent Company Share Revenues</t>
  </si>
  <si>
    <t>SAP859023</t>
  </si>
  <si>
    <t>Intl PCT Expense - Intercompany</t>
  </si>
  <si>
    <t>SAP859024</t>
  </si>
  <si>
    <t>UK to US IP Management fee expense</t>
  </si>
  <si>
    <t>SAP859025</t>
  </si>
  <si>
    <t>DCL IC Royalties Expense</t>
  </si>
  <si>
    <t>SAP859028</t>
  </si>
  <si>
    <t>Domestic Entity Share of PCS Revenue</t>
  </si>
  <si>
    <t>Foreign IC Supervision fee exp</t>
  </si>
  <si>
    <t>SAP859031</t>
  </si>
  <si>
    <t>Producer's Share Expense</t>
  </si>
  <si>
    <t>SAP859040</t>
  </si>
  <si>
    <t>Development costs allocation - In</t>
  </si>
  <si>
    <t>SAP859060</t>
  </si>
  <si>
    <t>Production costs allocation - In</t>
  </si>
  <si>
    <t>SAP859070</t>
  </si>
  <si>
    <t>Film Share Allocation - Out</t>
  </si>
  <si>
    <t>SAP859080</t>
  </si>
  <si>
    <t>Employee Service Companies  - (Services) In</t>
  </si>
  <si>
    <t>SAP859090</t>
  </si>
  <si>
    <t>Employee Services Company Commission - Expense</t>
  </si>
  <si>
    <t>SAP859101</t>
  </si>
  <si>
    <t>Content Cost Transfer - In</t>
  </si>
  <si>
    <t>SAP859102</t>
  </si>
  <si>
    <t>Intercompany Administrative Services - Out</t>
  </si>
  <si>
    <t>SAP859201</t>
  </si>
  <si>
    <t>Cost Sharing-In</t>
  </si>
  <si>
    <t>SAP859202</t>
  </si>
  <si>
    <t>Cost Sharing-Out</t>
  </si>
  <si>
    <t>SAP859710</t>
  </si>
  <si>
    <t>Expense Conversion for WBS-Labor</t>
  </si>
  <si>
    <t>SAP859711</t>
  </si>
  <si>
    <t>Settlmnt Conv WBS-C Element Cat 22-Labor</t>
  </si>
  <si>
    <t>SAP859720</t>
  </si>
  <si>
    <t>Expense Conversion for WBS - Other Exp.</t>
  </si>
  <si>
    <t>SAP859721</t>
  </si>
  <si>
    <t>Settlement Conversion for WBS-Other Exp.</t>
  </si>
  <si>
    <t>SAP859730</t>
  </si>
  <si>
    <t>Expense Project Conversion</t>
  </si>
  <si>
    <t>SAP859731</t>
  </si>
  <si>
    <t>Settlement - Expense Project Conversion</t>
  </si>
  <si>
    <t>SAP859740</t>
  </si>
  <si>
    <t>Billable project revenue conversion</t>
  </si>
  <si>
    <t>SAP859741</t>
  </si>
  <si>
    <t>Settlmnt BillableProj Revenue Conversion</t>
  </si>
  <si>
    <t>SAP859750</t>
  </si>
  <si>
    <t>Statistical Project Conversion</t>
  </si>
  <si>
    <t>SAP859810</t>
  </si>
  <si>
    <t>Settlement - Gain or Loss on FX</t>
  </si>
  <si>
    <t>SAP859820</t>
  </si>
  <si>
    <t>Untaxed Reserves</t>
  </si>
  <si>
    <t>SAP859901</t>
  </si>
  <si>
    <t>Interco Other Misc Expense BTL - Man Eli</t>
  </si>
  <si>
    <t>SAP859985</t>
  </si>
  <si>
    <t>Other Cost Recovery</t>
  </si>
  <si>
    <t>SAP859999</t>
  </si>
  <si>
    <t>Settlement - Other Inc/Exp</t>
  </si>
  <si>
    <t>SAP860001</t>
  </si>
  <si>
    <t>Intercompany Interest Expense</t>
  </si>
  <si>
    <t>SAP860006</t>
  </si>
  <si>
    <t>Intercompany Interest Expense-Restricted</t>
  </si>
  <si>
    <t>SAP860905</t>
  </si>
  <si>
    <t>Interco Notes Interest Expense - Manual</t>
  </si>
  <si>
    <t>SAP870001</t>
  </si>
  <si>
    <t>Impairment Expense - below the line</t>
  </si>
  <si>
    <t>SAP870002</t>
  </si>
  <si>
    <t>Intercompany International Stock Options</t>
  </si>
  <si>
    <t>SAP870003</t>
  </si>
  <si>
    <t>IC NQSO Expense</t>
  </si>
  <si>
    <t>SAP870004</t>
  </si>
  <si>
    <t>IC LTIC Expense</t>
  </si>
  <si>
    <t>SAP870005</t>
  </si>
  <si>
    <t>IC RSU Expense</t>
  </si>
  <si>
    <t>SAP870051</t>
  </si>
  <si>
    <t>SAP870101</t>
  </si>
  <si>
    <t>Intercompany Incentive Compensation</t>
  </si>
  <si>
    <t>SAP870149</t>
  </si>
  <si>
    <t>IC MIBP In</t>
  </si>
  <si>
    <t>CBC RELATED PARTY REVENUE</t>
  </si>
  <si>
    <t>SAP405011</t>
  </si>
  <si>
    <t>Stage Plays - IC - Commissions Revenue</t>
  </si>
  <si>
    <t>SAP405012</t>
  </si>
  <si>
    <t>Other Revenue IC</t>
  </si>
  <si>
    <t>SAP405020</t>
  </si>
  <si>
    <t>Producer's Share</t>
  </si>
  <si>
    <t>SAP405030</t>
  </si>
  <si>
    <t>SAP405045</t>
  </si>
  <si>
    <t>Local Service Fees I/C</t>
  </si>
  <si>
    <t>SAP405051</t>
  </si>
  <si>
    <t>SAP405052</t>
  </si>
  <si>
    <t>Commission Rev I/C</t>
  </si>
  <si>
    <t>SAP405053</t>
  </si>
  <si>
    <t>Home Ent Intercompany Revenue Auto Elim</t>
  </si>
  <si>
    <t>SAP405060</t>
  </si>
  <si>
    <t>Distribution Revenue</t>
  </si>
  <si>
    <t>SAP405061</t>
  </si>
  <si>
    <t>Home Ent Rev - IC - Distribution Revenue</t>
  </si>
  <si>
    <t>SAP405062</t>
  </si>
  <si>
    <t>Non-Theat - IC - Distribution Revenue</t>
  </si>
  <si>
    <t>SAP405063</t>
  </si>
  <si>
    <t>Theat Intercompany Rev Content Auto Elim</t>
  </si>
  <si>
    <t>SAP405064</t>
  </si>
  <si>
    <t>Music Rev - Intercompany</t>
  </si>
  <si>
    <t>SAP405065</t>
  </si>
  <si>
    <t>ABC Passback Revenue</t>
  </si>
  <si>
    <t>SAP405070</t>
  </si>
  <si>
    <t>Program &amp; Development Revenue</t>
  </si>
  <si>
    <t>SAP405071</t>
  </si>
  <si>
    <t>Music Rev Intercompany PublishRoyalties</t>
  </si>
  <si>
    <t>SAP405072</t>
  </si>
  <si>
    <t>Production Chargebacks Revenue</t>
  </si>
  <si>
    <t>SAP405073</t>
  </si>
  <si>
    <t>Other Rev - Intercompany Music</t>
  </si>
  <si>
    <t>SAP405080</t>
  </si>
  <si>
    <t>Station Compensation</t>
  </si>
  <si>
    <t>SAP405085</t>
  </si>
  <si>
    <t>Sales to Channels</t>
  </si>
  <si>
    <t>SAP405086</t>
  </si>
  <si>
    <t>Sports R&amp;P Content Licensing - I/C</t>
  </si>
  <si>
    <t>SAP405087</t>
  </si>
  <si>
    <t>Timebuys Intercompany Revenue</t>
  </si>
  <si>
    <t>SAP405088</t>
  </si>
  <si>
    <t>Sport Syndication Revenue IC</t>
  </si>
  <si>
    <t>SAP405089</t>
  </si>
  <si>
    <t>Marketing Intercompany Revenue</t>
  </si>
  <si>
    <t>SAP405090</t>
  </si>
  <si>
    <t>Ad Sales Revenue IC</t>
  </si>
  <si>
    <t>SAP405091</t>
  </si>
  <si>
    <t>Ad Sales Contra Revenue - I/C</t>
  </si>
  <si>
    <t>SAP405092</t>
  </si>
  <si>
    <t>Ratings Based Ads_Intercompany Advertisi</t>
  </si>
  <si>
    <t>SAP405100</t>
  </si>
  <si>
    <t>Rental Income Intercompany</t>
  </si>
  <si>
    <t>SAP405101</t>
  </si>
  <si>
    <t>Rental Income - Intercompany</t>
  </si>
  <si>
    <t>SAP405161</t>
  </si>
  <si>
    <t>Shared Services- Technology Support</t>
  </si>
  <si>
    <t>SAP405162</t>
  </si>
  <si>
    <t>Shared Services- Business Support</t>
  </si>
  <si>
    <t>SAP406099</t>
  </si>
  <si>
    <t>Manual I/C Revenue Elimination</t>
  </si>
  <si>
    <t>SAP406101</t>
  </si>
  <si>
    <t>Revenue-Media</t>
  </si>
  <si>
    <t>SAP406102</t>
  </si>
  <si>
    <t>Revenue-Studio</t>
  </si>
  <si>
    <t>SAP406103</t>
  </si>
  <si>
    <t>Revenue - CP</t>
  </si>
  <si>
    <t>SAP406104</t>
  </si>
  <si>
    <t>Revenue-TPR</t>
  </si>
  <si>
    <t>SAP406105</t>
  </si>
  <si>
    <t>Revenue-Print Production</t>
  </si>
  <si>
    <t>SAP406106</t>
  </si>
  <si>
    <t>Revenue-Media Advertising</t>
  </si>
  <si>
    <t>SAP406107</t>
  </si>
  <si>
    <t>Revenue-DTCI</t>
  </si>
  <si>
    <t>SAP406111</t>
  </si>
  <si>
    <t>Revenue - Contra Media</t>
  </si>
  <si>
    <t>SAP406112</t>
  </si>
  <si>
    <t>Revenue - Contra Studio</t>
  </si>
  <si>
    <t>SAP406113</t>
  </si>
  <si>
    <t>Revenue -contra-CP</t>
  </si>
  <si>
    <t>SAP406114</t>
  </si>
  <si>
    <t>Revenue-contra-TPR</t>
  </si>
  <si>
    <t>SAP406115</t>
  </si>
  <si>
    <t>Revenue-Contra Media Advertising</t>
  </si>
  <si>
    <t>SAP406117</t>
  </si>
  <si>
    <t>Revenue-Contra-DTCI</t>
  </si>
  <si>
    <t>SAP406501</t>
  </si>
  <si>
    <t>Revenue - Deemed Cash (MM)</t>
  </si>
  <si>
    <t>SAP406502</t>
  </si>
  <si>
    <t>Revenue - Accruals (MM)</t>
  </si>
  <si>
    <t>SAP406901</t>
  </si>
  <si>
    <t>Interco Revenue - Other - Manual Elimina</t>
  </si>
  <si>
    <t>SAP406902</t>
  </si>
  <si>
    <t>Tech Services Revenue IC -Manual</t>
  </si>
  <si>
    <t>SAP406905</t>
  </si>
  <si>
    <t>Interco Rev - Content - Init Broadcast</t>
  </si>
  <si>
    <t>SAP406906</t>
  </si>
  <si>
    <t>Interco Rev - Repeat - Man Elim</t>
  </si>
  <si>
    <t>SAP406915</t>
  </si>
  <si>
    <t>Interco Rev - Content - Ancillary - Man</t>
  </si>
  <si>
    <t>SAP406916</t>
  </si>
  <si>
    <t>Interco Rev-Sports Content-Manual Elim</t>
  </si>
  <si>
    <t>SAP406925</t>
  </si>
  <si>
    <t>Interco Rev - Affiliate - Manual Elim</t>
  </si>
  <si>
    <t>SAP406930</t>
  </si>
  <si>
    <t>Interco Rev - Royalties &amp; Licensing - Ma</t>
  </si>
  <si>
    <t>SAP406940</t>
  </si>
  <si>
    <t>Interco Rev - Subscription - Manual Elim</t>
  </si>
  <si>
    <t>SAP406953</t>
  </si>
  <si>
    <t>Ad Rev - Non-CLA I/C</t>
  </si>
  <si>
    <t>SAP406954</t>
  </si>
  <si>
    <t>Lic1stRn In-ssn E IC</t>
  </si>
  <si>
    <t>SAP406955</t>
  </si>
  <si>
    <t>CLA Capped Costs I/C</t>
  </si>
  <si>
    <t>SAP406956</t>
  </si>
  <si>
    <t>CLA Uncpd Ad Rev I/C</t>
  </si>
  <si>
    <t>SAP406957</t>
  </si>
  <si>
    <t>CLA Uncpd Ad Free IC</t>
  </si>
  <si>
    <t>SAP406990</t>
  </si>
  <si>
    <t>Interco Rev - Non-Addressable Advert - M</t>
  </si>
  <si>
    <t>SAP406992</t>
  </si>
  <si>
    <t>Interco Rev - Addressable Advertising - Man Elim</t>
  </si>
  <si>
    <t>SAP407001</t>
  </si>
  <si>
    <t>Revenue-Intercompany Film Share</t>
  </si>
  <si>
    <t>SAP408001</t>
  </si>
  <si>
    <t>Revenue - Intercompany TV Share</t>
  </si>
  <si>
    <t>SAP702999</t>
  </si>
  <si>
    <t>Foreign IC WDI Mgmt Allocation Out</t>
  </si>
  <si>
    <t>SAP703125</t>
  </si>
  <si>
    <t>IC Studio Operations Out</t>
  </si>
  <si>
    <t>SAP703206</t>
  </si>
  <si>
    <t>IC Event Management Allocation Out</t>
  </si>
  <si>
    <t>SAP703800</t>
  </si>
  <si>
    <t>IC Finance &amp; Accounting Out</t>
  </si>
  <si>
    <t>SAP703801</t>
  </si>
  <si>
    <t>IC Shared Services Out</t>
  </si>
  <si>
    <t>SAP703802</t>
  </si>
  <si>
    <t>IC FP&amp;A Out</t>
  </si>
  <si>
    <t>SAP703803</t>
  </si>
  <si>
    <t>IC GPP Out</t>
  </si>
  <si>
    <t>SAP703804</t>
  </si>
  <si>
    <t>IC HR Out</t>
  </si>
  <si>
    <t>SAP703805</t>
  </si>
  <si>
    <t>IC ILS Out</t>
  </si>
  <si>
    <t>SAP703806</t>
  </si>
  <si>
    <t>IC External Legal Out</t>
  </si>
  <si>
    <t>SAP703807</t>
  </si>
  <si>
    <t>IC Product Development Out</t>
  </si>
  <si>
    <t>SAP703808</t>
  </si>
  <si>
    <t>IC Security Out</t>
  </si>
  <si>
    <t>SAP703809</t>
  </si>
  <si>
    <t>IC Production Out</t>
  </si>
  <si>
    <t>SAP703810</t>
  </si>
  <si>
    <t>General Expense Transfer Out</t>
  </si>
  <si>
    <t>SAP703811</t>
  </si>
  <si>
    <t>WDI Mgmt Allocation (Stat out)</t>
  </si>
  <si>
    <t>SAP703812</t>
  </si>
  <si>
    <t>WDI Mgmt Allocation (non - Stat out)</t>
  </si>
  <si>
    <t>SAP703978</t>
  </si>
  <si>
    <t>Pro/LeaseCo Sales Allocation Out</t>
  </si>
  <si>
    <t>SAP703979</t>
  </si>
  <si>
    <t>Pro/LeaseCo Sales Tax Allocation Out</t>
  </si>
  <si>
    <t>SAP703986</t>
  </si>
  <si>
    <t>IC Agency Services Allocation out</t>
  </si>
  <si>
    <t>SAP703987</t>
  </si>
  <si>
    <t>IC Customer Information Mgt Out</t>
  </si>
  <si>
    <t>SAP703988</t>
  </si>
  <si>
    <t>IC Customer Service Out</t>
  </si>
  <si>
    <t>SAP703989</t>
  </si>
  <si>
    <t>IC Prod Integrity allocation Out</t>
  </si>
  <si>
    <t>SAP703990</t>
  </si>
  <si>
    <t>IC Sourcing Allocation Out</t>
  </si>
  <si>
    <t>SAP703991</t>
  </si>
  <si>
    <t>IC Supply Chain Allocation Out</t>
  </si>
  <si>
    <t>SAP703992</t>
  </si>
  <si>
    <t>Personal Protective Equipment</t>
  </si>
  <si>
    <t>SAP703993</t>
  </si>
  <si>
    <t>IC Research and Development Out</t>
  </si>
  <si>
    <t>SAP703994</t>
  </si>
  <si>
    <t>IC Risk Management Out</t>
  </si>
  <si>
    <t>SAP703995</t>
  </si>
  <si>
    <t>IC Tax Allocation Out</t>
  </si>
  <si>
    <t>SAP703996</t>
  </si>
  <si>
    <t>IC Treasury allocation out</t>
  </si>
  <si>
    <t>SAP703997</t>
  </si>
  <si>
    <t>SAP703998</t>
  </si>
  <si>
    <t>IC Marketing - Out</t>
  </si>
  <si>
    <t>SAP703999</t>
  </si>
  <si>
    <t>IC Sales - Out</t>
  </si>
  <si>
    <t>SAP804015</t>
  </si>
  <si>
    <t>Non-US Operating Company Rev (Non-US Entity only)</t>
  </si>
  <si>
    <t>SAP804017</t>
  </si>
  <si>
    <t>Foreign Earned PCS Revenues (US Entity only)</t>
  </si>
  <si>
    <t>SAP804018</t>
  </si>
  <si>
    <t>PCS Revenue from Domestic entity</t>
  </si>
  <si>
    <t>SAP804019</t>
  </si>
  <si>
    <t>Intercompany Cost Sharing-Out</t>
  </si>
  <si>
    <t>SAP804023</t>
  </si>
  <si>
    <t>Intl PCT Revenue - Intercompany</t>
  </si>
  <si>
    <t>SAP804024</t>
  </si>
  <si>
    <t>UK to US IP Management fee revenue</t>
  </si>
  <si>
    <t>SAP804025</t>
  </si>
  <si>
    <t>DCL IC Royalties Revenue</t>
  </si>
  <si>
    <t>SAP804026</t>
  </si>
  <si>
    <t>Royalty revenue for domestic to domestic</t>
  </si>
  <si>
    <t>Foreign IC Supervision fee rev</t>
  </si>
  <si>
    <t>SAP804031</t>
  </si>
  <si>
    <t>Producer's Share Revenue</t>
  </si>
  <si>
    <t>SAP804040</t>
  </si>
  <si>
    <t>Development costs allocation - Out</t>
  </si>
  <si>
    <t>SAP804050</t>
  </si>
  <si>
    <t>Internal Rent-Out</t>
  </si>
  <si>
    <t>SAP804060</t>
  </si>
  <si>
    <t>Production costs allocation - Out</t>
  </si>
  <si>
    <t>SAP804070</t>
  </si>
  <si>
    <t>Film Share Allocation - In</t>
  </si>
  <si>
    <t>SAP804080</t>
  </si>
  <si>
    <t>Employee Service Companies - (Services) Out</t>
  </si>
  <si>
    <t>SAP804090</t>
  </si>
  <si>
    <t>Employee Services Company Commission - Revenue</t>
  </si>
  <si>
    <t>SAP804101</t>
  </si>
  <si>
    <t>Content Cost Transfer - Out</t>
  </si>
  <si>
    <t>SAP804102</t>
  </si>
  <si>
    <t>Intercompany Administrative Services - In</t>
  </si>
  <si>
    <t>SAP810001</t>
  </si>
  <si>
    <t>Intercompany Interest</t>
  </si>
  <si>
    <t>SAP810006</t>
  </si>
  <si>
    <t>Intercompany Interest Inc-Restricted</t>
  </si>
  <si>
    <t>SAP860901</t>
  </si>
  <si>
    <t>Interco Interest Net Income/Expense - Ma</t>
  </si>
  <si>
    <t>SAP870148</t>
  </si>
  <si>
    <t>IC MIBP Out</t>
  </si>
  <si>
    <t>CBC COGS,DISTRIBUTION AND MARKETING</t>
  </si>
  <si>
    <t>SAP500005</t>
  </si>
  <si>
    <t>SAP500010</t>
  </si>
  <si>
    <t>SAP500015</t>
  </si>
  <si>
    <t>Return Reserve - Reversal</t>
  </si>
  <si>
    <t>SAP500040</t>
  </si>
  <si>
    <t>SAP500060</t>
  </si>
  <si>
    <t>Degaussing</t>
  </si>
  <si>
    <t>SAP500070</t>
  </si>
  <si>
    <t>Discounts &amp; Credits - Defective</t>
  </si>
  <si>
    <t>SAP500125</t>
  </si>
  <si>
    <t>Freight - Newsstand Pool</t>
  </si>
  <si>
    <t>SAP500135</t>
  </si>
  <si>
    <t>Freight - Subscription</t>
  </si>
  <si>
    <t>SAP500185</t>
  </si>
  <si>
    <t>Inventory Adjustments - Scrap</t>
  </si>
  <si>
    <t>SAP500190</t>
  </si>
  <si>
    <t>Inventory Adj - Shrinkage/Damaged Goods</t>
  </si>
  <si>
    <t>SAP500230</t>
  </si>
  <si>
    <t>Obsolescence Reserve</t>
  </si>
  <si>
    <t>SAP500235</t>
  </si>
  <si>
    <t>Obsolescence Reserve - Degaussing</t>
  </si>
  <si>
    <t>SAP500240</t>
  </si>
  <si>
    <t>Obsolescence Reserve - Dry Goods</t>
  </si>
  <si>
    <t>SAP500245</t>
  </si>
  <si>
    <t>Obsolescence Reserve - Finished Goods</t>
  </si>
  <si>
    <t>SAP500250</t>
  </si>
  <si>
    <t>Obsoles.Reserve-Finished Goods-Reversal</t>
  </si>
  <si>
    <t>SAP500255</t>
  </si>
  <si>
    <t>Obsolescence Write-Offs - Dry Goods</t>
  </si>
  <si>
    <t>SAP500260</t>
  </si>
  <si>
    <t>Obsolescence Write-Offs - Finished Goods</t>
  </si>
  <si>
    <t>SAP500275</t>
  </si>
  <si>
    <t>Packaging Materials</t>
  </si>
  <si>
    <t>SAP500280</t>
  </si>
  <si>
    <t>Specialty Pkg-IRC/Stickers/Inserts/Packa</t>
  </si>
  <si>
    <t>SAP500285</t>
  </si>
  <si>
    <t>Packaging Materials - Stickers</t>
  </si>
  <si>
    <t>SAP500290</t>
  </si>
  <si>
    <t>SAP500310</t>
  </si>
  <si>
    <t>Prep-to-Ship - Mailing</t>
  </si>
  <si>
    <t>SAP500315</t>
  </si>
  <si>
    <t>Press</t>
  </si>
  <si>
    <t>SAP500320</t>
  </si>
  <si>
    <t>SAP500340</t>
  </si>
  <si>
    <t>Purchase Price Variance</t>
  </si>
  <si>
    <t>SAP500400</t>
  </si>
  <si>
    <t>Samples</t>
  </si>
  <si>
    <t>SAP500450</t>
  </si>
  <si>
    <t>Boxes</t>
  </si>
  <si>
    <t>SAP500460</t>
  </si>
  <si>
    <t>COR - Buydowns</t>
  </si>
  <si>
    <t>SAP500465</t>
  </si>
  <si>
    <t>COR - Development Costs</t>
  </si>
  <si>
    <t>SAP500470</t>
  </si>
  <si>
    <t>COR - Builder Reserve</t>
  </si>
  <si>
    <t>SAP500475</t>
  </si>
  <si>
    <t>COR - Walker Ranch</t>
  </si>
  <si>
    <t>SAP500480</t>
  </si>
  <si>
    <t>COR - Land Total Basis</t>
  </si>
  <si>
    <t>SAP500485</t>
  </si>
  <si>
    <t>COR - Land Step Up</t>
  </si>
  <si>
    <t>SAP500490</t>
  </si>
  <si>
    <t>COR - Closing Costs</t>
  </si>
  <si>
    <t>SAP500500</t>
  </si>
  <si>
    <t>Gross Purchase Raw Material</t>
  </si>
  <si>
    <t>SAP500501</t>
  </si>
  <si>
    <t>Gross Purchases - Direct Accessories</t>
  </si>
  <si>
    <t>SAP500502</t>
  </si>
  <si>
    <t>Gross Purchases - Trading Goods</t>
  </si>
  <si>
    <t>SAP500503</t>
  </si>
  <si>
    <t>Trading Goods for Consumption</t>
  </si>
  <si>
    <t>SAP500504</t>
  </si>
  <si>
    <t>Other Goods for Consumption</t>
  </si>
  <si>
    <t>SAP500505</t>
  </si>
  <si>
    <t>Production Cost VHS Purchase</t>
  </si>
  <si>
    <t>SAP500506</t>
  </si>
  <si>
    <t>Production order Consumption</t>
  </si>
  <si>
    <t>SAP500507</t>
  </si>
  <si>
    <t>Production order cost recovery</t>
  </si>
  <si>
    <t>SAP500508</t>
  </si>
  <si>
    <t>Standard Cost Variance</t>
  </si>
  <si>
    <t>SAP500600</t>
  </si>
  <si>
    <t>Gross Purchase Raw Material Offset</t>
  </si>
  <si>
    <t>SAP500601</t>
  </si>
  <si>
    <t>Gross Purchases Offset-DirectAccessories</t>
  </si>
  <si>
    <t>SAP500602</t>
  </si>
  <si>
    <t>Gross Purchases Offset - Trading Goods</t>
  </si>
  <si>
    <t>SAP500605</t>
  </si>
  <si>
    <t>Production Cost VHS Purchase Offset</t>
  </si>
  <si>
    <t>SAP500606</t>
  </si>
  <si>
    <t>SAP500607</t>
  </si>
  <si>
    <t>Card Printing</t>
  </si>
  <si>
    <t>SAP500608</t>
  </si>
  <si>
    <t>Customs Duty</t>
  </si>
  <si>
    <t>SAP500609</t>
  </si>
  <si>
    <t>Displays</t>
  </si>
  <si>
    <t>SAP500610</t>
  </si>
  <si>
    <t>Dues</t>
  </si>
  <si>
    <t>SAP500611</t>
  </si>
  <si>
    <t>Drawings &amp; Plates</t>
  </si>
  <si>
    <t>SAP500612</t>
  </si>
  <si>
    <t>Layout &amp; Design</t>
  </si>
  <si>
    <t>SAP500613</t>
  </si>
  <si>
    <t>Story</t>
  </si>
  <si>
    <t>SAP500614</t>
  </si>
  <si>
    <t>Wrapping Costs</t>
  </si>
  <si>
    <t>SAP500615</t>
  </si>
  <si>
    <t>Accessories Consumption</t>
  </si>
  <si>
    <t>SAP500616</t>
  </si>
  <si>
    <t>Books Consumption</t>
  </si>
  <si>
    <t>SAP500617</t>
  </si>
  <si>
    <t>Paper Consumption</t>
  </si>
  <si>
    <t>SAP500618</t>
  </si>
  <si>
    <t>Semi-Finished Consumption</t>
  </si>
  <si>
    <t>SAP500619</t>
  </si>
  <si>
    <t>Stories Consumption</t>
  </si>
  <si>
    <t>SAP500620</t>
  </si>
  <si>
    <t>FOH COGS Adjustment</t>
  </si>
  <si>
    <t>SAP500622</t>
  </si>
  <si>
    <t>Layout &amp; Design Cost Recovery</t>
  </si>
  <si>
    <t>SAP500627</t>
  </si>
  <si>
    <t>Card Printing Cost Recovery</t>
  </si>
  <si>
    <t>SAP500800</t>
  </si>
  <si>
    <t>COGS forwards-Realized-Internal</t>
  </si>
  <si>
    <t>SAP500805</t>
  </si>
  <si>
    <t>SAP500806</t>
  </si>
  <si>
    <t>FCT Cost Expenses (Free Commercial Time)</t>
  </si>
  <si>
    <t>SAP500807</t>
  </si>
  <si>
    <t>FCT Cost Inventorised (Free Commercial T</t>
  </si>
  <si>
    <t>SAP500810</t>
  </si>
  <si>
    <t>Settlement - COGS</t>
  </si>
  <si>
    <t>SAP505001</t>
  </si>
  <si>
    <t>COGS - Other</t>
  </si>
  <si>
    <t>SAP505810</t>
  </si>
  <si>
    <t>Settlement-COGS Other</t>
  </si>
  <si>
    <t>SAP506001</t>
  </si>
  <si>
    <t>Intercompany</t>
  </si>
  <si>
    <t>SAP506002</t>
  </si>
  <si>
    <t>Intercompany - COGS returns</t>
  </si>
  <si>
    <t>SAP506003</t>
  </si>
  <si>
    <t>Commission Exp I/C</t>
  </si>
  <si>
    <t>SAP506004</t>
  </si>
  <si>
    <t>Home Ent Intercompany Exp COGS Auto Elim</t>
  </si>
  <si>
    <t>SAP506810</t>
  </si>
  <si>
    <t>Settlement-COGS Intercompany</t>
  </si>
  <si>
    <t>SAP507001</t>
  </si>
  <si>
    <t>COGS - Intercompany Film Share</t>
  </si>
  <si>
    <t>SAP508001</t>
  </si>
  <si>
    <t>COGS - Intercompany TV Share</t>
  </si>
  <si>
    <t>SAP510005</t>
  </si>
  <si>
    <t>Checking</t>
  </si>
  <si>
    <t>SAP510006</t>
  </si>
  <si>
    <t>Data Analytics - Streaming</t>
  </si>
  <si>
    <t>SAP510010</t>
  </si>
  <si>
    <t>Censorship</t>
  </si>
  <si>
    <t>SAP510012</t>
  </si>
  <si>
    <t>Customer Service</t>
  </si>
  <si>
    <t>SAP510013</t>
  </si>
  <si>
    <t>Duties</t>
  </si>
  <si>
    <t>SAP510014</t>
  </si>
  <si>
    <t>Licenses</t>
  </si>
  <si>
    <t>SAP510015</t>
  </si>
  <si>
    <t>Distributor's Share</t>
  </si>
  <si>
    <t>SAP510016</t>
  </si>
  <si>
    <t>Gift Card Fees</t>
  </si>
  <si>
    <t>SAP510018</t>
  </si>
  <si>
    <t>3D Glasses</t>
  </si>
  <si>
    <t>SAP510019</t>
  </si>
  <si>
    <t>3D Glasses Royalties</t>
  </si>
  <si>
    <t>SAP510020</t>
  </si>
  <si>
    <t>Distributor's Share - Subsidiary</t>
  </si>
  <si>
    <t>SAP510021</t>
  </si>
  <si>
    <t>Special Format Royalties</t>
  </si>
  <si>
    <t>SAP510022</t>
  </si>
  <si>
    <t>Lic 1stRun In-ssn Ex</t>
  </si>
  <si>
    <t>SAP510025</t>
  </si>
  <si>
    <t>Trade Association</t>
  </si>
  <si>
    <t>SAP510030</t>
  </si>
  <si>
    <t>Non-deductible Fees</t>
  </si>
  <si>
    <t>SAP510031</t>
  </si>
  <si>
    <t>Distribution Fee - Music</t>
  </si>
  <si>
    <t>SAP510035</t>
  </si>
  <si>
    <t>Taxes</t>
  </si>
  <si>
    <t>SAP510036</t>
  </si>
  <si>
    <t>Taxes - SGAE</t>
  </si>
  <si>
    <t>SAP510040</t>
  </si>
  <si>
    <t>Distribution - Other Accrual</t>
  </si>
  <si>
    <t>SAP510041</t>
  </si>
  <si>
    <t>Distribution Fee Accrual</t>
  </si>
  <si>
    <t>SAP510051</t>
  </si>
  <si>
    <t>Subscription Revenue Share - CLA</t>
  </si>
  <si>
    <t>SAP510061</t>
  </si>
  <si>
    <t>Ad Revenue Share - Non-CLA</t>
  </si>
  <si>
    <t>SAP510062</t>
  </si>
  <si>
    <t>Ad Revenue Share - CLA</t>
  </si>
  <si>
    <t>SAP510065</t>
  </si>
  <si>
    <t>Ad Free Revenue Share - CLA</t>
  </si>
  <si>
    <t>SAP510066</t>
  </si>
  <si>
    <t>Ad Free Revenue Share - Non-CLA</t>
  </si>
  <si>
    <t>SAP510287</t>
  </si>
  <si>
    <t xml:space="preserve">Distribution Travel &amp; Entertainment </t>
  </si>
  <si>
    <t>SAP510795</t>
  </si>
  <si>
    <t>Non-Theat - IC - Distribution Expense</t>
  </si>
  <si>
    <t>SAP510796</t>
  </si>
  <si>
    <t>Theatrical IC Content Expense Auto Elim</t>
  </si>
  <si>
    <t>SAP510797</t>
  </si>
  <si>
    <t>Home Ent Other Distribution IC</t>
  </si>
  <si>
    <t>SAP510800</t>
  </si>
  <si>
    <t>SAP510801</t>
  </si>
  <si>
    <t>ABC Passback Expense</t>
  </si>
  <si>
    <t>SAP510805</t>
  </si>
  <si>
    <t>SAP510810</t>
  </si>
  <si>
    <t>Settlement - Distribution - Other</t>
  </si>
  <si>
    <t>SAP510951</t>
  </si>
  <si>
    <t>Interco Subscription Costs - Manual Elim</t>
  </si>
  <si>
    <t>SAP510952</t>
  </si>
  <si>
    <t>Interco Other Operating Expense - Manual</t>
  </si>
  <si>
    <t>SAP510953</t>
  </si>
  <si>
    <t>SAP510954</t>
  </si>
  <si>
    <t>SAP510955</t>
  </si>
  <si>
    <t>SAP510956</t>
  </si>
  <si>
    <t>SAP510957</t>
  </si>
  <si>
    <t>SAP510958</t>
  </si>
  <si>
    <t>Commission Expense I/C Manual</t>
  </si>
  <si>
    <t>SAP510960</t>
  </si>
  <si>
    <t>DO NOT USE</t>
  </si>
  <si>
    <t>SAP510961</t>
  </si>
  <si>
    <t>Tech Services Expense IC- Manual</t>
  </si>
  <si>
    <t>SAP510981</t>
  </si>
  <si>
    <t>Other - Contra Non-Statutory</t>
  </si>
  <si>
    <t>SAP510982</t>
  </si>
  <si>
    <t>Addressable Ad Sales - Shared</t>
  </si>
  <si>
    <t>SAP511001</t>
  </si>
  <si>
    <t>Prints - General</t>
  </si>
  <si>
    <t>SAP511002</t>
  </si>
  <si>
    <t>Prints - Accrual</t>
  </si>
  <si>
    <t>SAP511003</t>
  </si>
  <si>
    <t>Prints - Used</t>
  </si>
  <si>
    <t>SAP511004</t>
  </si>
  <si>
    <t>Prints - Negative Costs</t>
  </si>
  <si>
    <t>SAP511010</t>
  </si>
  <si>
    <t>Credits/Discounts</t>
  </si>
  <si>
    <t>SAP511015</t>
  </si>
  <si>
    <t>Destruction</t>
  </si>
  <si>
    <t>SAP511020</t>
  </si>
  <si>
    <t>Distributor</t>
  </si>
  <si>
    <t>SAP511025</t>
  </si>
  <si>
    <t>Rejuvenation</t>
  </si>
  <si>
    <t>SAP511030</t>
  </si>
  <si>
    <t>Replacement</t>
  </si>
  <si>
    <t>SAP511035</t>
  </si>
  <si>
    <t>SAP511040</t>
  </si>
  <si>
    <t>SAP511050</t>
  </si>
  <si>
    <t>Video Agents</t>
  </si>
  <si>
    <t>SAP511055</t>
  </si>
  <si>
    <t>Print Freight</t>
  </si>
  <si>
    <t>SAP511058</t>
  </si>
  <si>
    <t>Digital Cinema Masters</t>
  </si>
  <si>
    <t>SAP511060</t>
  </si>
  <si>
    <t>Virtual Print Fee</t>
  </si>
  <si>
    <t>SAP511062</t>
  </si>
  <si>
    <t>Digital Drives</t>
  </si>
  <si>
    <t>SAP511064</t>
  </si>
  <si>
    <t>Satellite Delivery</t>
  </si>
  <si>
    <t>SAP511066</t>
  </si>
  <si>
    <t>TDL &amp; Keys</t>
  </si>
  <si>
    <t>SAP511068</t>
  </si>
  <si>
    <t>Warehousing - Digital</t>
  </si>
  <si>
    <t>SAP511070</t>
  </si>
  <si>
    <t>Freight - Digital</t>
  </si>
  <si>
    <t>SAP511805</t>
  </si>
  <si>
    <t>SAP511810</t>
  </si>
  <si>
    <t>Settlement - Prints</t>
  </si>
  <si>
    <t>SAP511900</t>
  </si>
  <si>
    <t>Print Production</t>
  </si>
  <si>
    <t>SAP511980</t>
  </si>
  <si>
    <t>SAP511998</t>
  </si>
  <si>
    <t>IC Prints Out</t>
  </si>
  <si>
    <t>SAP511999</t>
  </si>
  <si>
    <t>IC Prints In</t>
  </si>
  <si>
    <t>SAP512005</t>
  </si>
  <si>
    <t>Product Development - Allocation</t>
  </si>
  <si>
    <t>SAP512010</t>
  </si>
  <si>
    <t>Product Development - Developer Fees</t>
  </si>
  <si>
    <t>SAP512015</t>
  </si>
  <si>
    <t>Product Development-Developer Royalties</t>
  </si>
  <si>
    <t>SAP512020</t>
  </si>
  <si>
    <t>Product Development -  Labor</t>
  </si>
  <si>
    <t>SAP512025</t>
  </si>
  <si>
    <t>Product Development -  Testing</t>
  </si>
  <si>
    <t>SAP512030</t>
  </si>
  <si>
    <t>Product Development - Third Party</t>
  </si>
  <si>
    <t>SAP512035</t>
  </si>
  <si>
    <t>Product Development -  Voices Talent</t>
  </si>
  <si>
    <t>SAP512045</t>
  </si>
  <si>
    <t>Product Development - Local Language Mastering</t>
  </si>
  <si>
    <t>SAP512805</t>
  </si>
  <si>
    <t>SAP512806</t>
  </si>
  <si>
    <t>Royalty Expense - Advance Recoupment</t>
  </si>
  <si>
    <t>SAP512810</t>
  </si>
  <si>
    <t>Settlement - Production Development</t>
  </si>
  <si>
    <t>SAP512981</t>
  </si>
  <si>
    <t>SAP515001</t>
  </si>
  <si>
    <t>Fulfillment - General</t>
  </si>
  <si>
    <t>SAP515003</t>
  </si>
  <si>
    <t>Bundling</t>
  </si>
  <si>
    <t>SAP515005</t>
  </si>
  <si>
    <t>Custom Packaging</t>
  </si>
  <si>
    <t>SAP515010</t>
  </si>
  <si>
    <t>SAP515015</t>
  </si>
  <si>
    <t>Down Time</t>
  </si>
  <si>
    <t>SAP515020</t>
  </si>
  <si>
    <t>Freight-Fulfillment</t>
  </si>
  <si>
    <t>SAP515021</t>
  </si>
  <si>
    <t>Freight - 1 Day</t>
  </si>
  <si>
    <t>SAP515022</t>
  </si>
  <si>
    <t>Freight - 2 Day</t>
  </si>
  <si>
    <t>SAP515023</t>
  </si>
  <si>
    <t>Freight - Transfers</t>
  </si>
  <si>
    <t>SAP515024</t>
  </si>
  <si>
    <t>Freight - POP</t>
  </si>
  <si>
    <t>SAP515025</t>
  </si>
  <si>
    <t>Freight - Returns</t>
  </si>
  <si>
    <t>SAP515030</t>
  </si>
  <si>
    <t>Management Fee</t>
  </si>
  <si>
    <t>SAP515045</t>
  </si>
  <si>
    <t>Physical Inventory</t>
  </si>
  <si>
    <t>SAP515050</t>
  </si>
  <si>
    <t>Prepack - Assembly</t>
  </si>
  <si>
    <t>SAP515055</t>
  </si>
  <si>
    <t>Prepack - Breakdown</t>
  </si>
  <si>
    <t>SAP515060</t>
  </si>
  <si>
    <t>Replenishment Distribution</t>
  </si>
  <si>
    <t>SAP515070</t>
  </si>
  <si>
    <t>Stickering/Rework</t>
  </si>
  <si>
    <t>SAP515075</t>
  </si>
  <si>
    <t>Warehousing</t>
  </si>
  <si>
    <t>SAP515805</t>
  </si>
  <si>
    <t>Cost Recovery - Fullfillment</t>
  </si>
  <si>
    <t>SAP515810</t>
  </si>
  <si>
    <t>Settlement - Fulfillment</t>
  </si>
  <si>
    <t>SAP520005</t>
  </si>
  <si>
    <t>Animation, Graphics &amp; Fillers</t>
  </si>
  <si>
    <t>SAP520020</t>
  </si>
  <si>
    <t>Barter - Programming</t>
  </si>
  <si>
    <t>SAP520045</t>
  </si>
  <si>
    <t>Crew Fees</t>
  </si>
  <si>
    <t>SAP520046</t>
  </si>
  <si>
    <t>Wardrobe</t>
  </si>
  <si>
    <t>SAP520055</t>
  </si>
  <si>
    <t>Duplication</t>
  </si>
  <si>
    <t>SAP520070</t>
  </si>
  <si>
    <t>Event Satellite Charges &amp; Uplinks</t>
  </si>
  <si>
    <t>SAP520075</t>
  </si>
  <si>
    <t>Features</t>
  </si>
  <si>
    <t>SAP520080</t>
  </si>
  <si>
    <t>Freelance Producer/Director Fees</t>
  </si>
  <si>
    <t>SAP520081</t>
  </si>
  <si>
    <t>Director Fees</t>
  </si>
  <si>
    <t>SAP520082</t>
  </si>
  <si>
    <t>Writer Fees</t>
  </si>
  <si>
    <t>SAP520083</t>
  </si>
  <si>
    <t>Production Staff Fees</t>
  </si>
  <si>
    <t>SAP520085</t>
  </si>
  <si>
    <t>Interstitials</t>
  </si>
  <si>
    <t>SAP520100</t>
  </si>
  <si>
    <t>Location Expenses - Power</t>
  </si>
  <si>
    <t>SAP520101</t>
  </si>
  <si>
    <t>Location Expenses - Other</t>
  </si>
  <si>
    <t>SAP520106</t>
  </si>
  <si>
    <t>SAP520107</t>
  </si>
  <si>
    <t>SAP520125</t>
  </si>
  <si>
    <t>News Wire - Associated Press</t>
  </si>
  <si>
    <t>SAP520130</t>
  </si>
  <si>
    <t>News Wire - Other</t>
  </si>
  <si>
    <t>SAP520135</t>
  </si>
  <si>
    <t>News Wire - Reuters</t>
  </si>
  <si>
    <t>SAP520150</t>
  </si>
  <si>
    <t>Production Packages</t>
  </si>
  <si>
    <t>SAP520151</t>
  </si>
  <si>
    <t>Set asset amortization expense</t>
  </si>
  <si>
    <t>SAP520152</t>
  </si>
  <si>
    <t>Set asset post cap amortization expense</t>
  </si>
  <si>
    <t>SAP520155</t>
  </si>
  <si>
    <t>Production Reimbursement</t>
  </si>
  <si>
    <t>SAP520175</t>
  </si>
  <si>
    <t>Records &amp; Transcripts</t>
  </si>
  <si>
    <t>SAP520190</t>
  </si>
  <si>
    <t>Runners/Utility Crew Fees</t>
  </si>
  <si>
    <t>SAP520196</t>
  </si>
  <si>
    <t>Wardrobe/Makeup Equipment</t>
  </si>
  <si>
    <t>SAP520210</t>
  </si>
  <si>
    <t>Sport Organizer Fees</t>
  </si>
  <si>
    <t>SAP520215</t>
  </si>
  <si>
    <t>Stringers</t>
  </si>
  <si>
    <t>SAP520230</t>
  </si>
  <si>
    <t>Syndication - Revenue Share</t>
  </si>
  <si>
    <t>SAP520235</t>
  </si>
  <si>
    <t>Talent Fees</t>
  </si>
  <si>
    <t>SAP520260</t>
  </si>
  <si>
    <t>Television Timebuys</t>
  </si>
  <si>
    <t>SAP520265</t>
  </si>
  <si>
    <t>SAP520805</t>
  </si>
  <si>
    <t>SAP520810</t>
  </si>
  <si>
    <t>Settlement – Direct Production</t>
  </si>
  <si>
    <t>SAP520819</t>
  </si>
  <si>
    <t>Settlement-Production Developmt Interco.</t>
  </si>
  <si>
    <t>SAP520890</t>
  </si>
  <si>
    <t>SAP520990</t>
  </si>
  <si>
    <t>Program Development - Intercompany</t>
  </si>
  <si>
    <t>SAP520991</t>
  </si>
  <si>
    <t>Sports R&amp;P Content Licensing Fee - IC</t>
  </si>
  <si>
    <t>SAP520992</t>
  </si>
  <si>
    <t>Production Chargebacks</t>
  </si>
  <si>
    <t>SAP520993</t>
  </si>
  <si>
    <t>Royalty Exp Intercompany MusicPublishing</t>
  </si>
  <si>
    <t>SAP520994</t>
  </si>
  <si>
    <t>Royalty Exp Intercompany Artist Producer</t>
  </si>
  <si>
    <t>SAP521002</t>
  </si>
  <si>
    <t>Orig Prog Dev Ex Int</t>
  </si>
  <si>
    <t>SAP521003</t>
  </si>
  <si>
    <t>O P Dev WO Int</t>
  </si>
  <si>
    <t>SAP521004</t>
  </si>
  <si>
    <t>Asset Prep for Digital Distribution</t>
  </si>
  <si>
    <t>SAP521010</t>
  </si>
  <si>
    <t>Acquired Programs</t>
  </si>
  <si>
    <t>SAP521011</t>
  </si>
  <si>
    <t>Acq Prog - Local Content Obligation</t>
  </si>
  <si>
    <t>SAP521012</t>
  </si>
  <si>
    <t>Licensed Originals 3rd Party Amortizatio</t>
  </si>
  <si>
    <t>SAP521013</t>
  </si>
  <si>
    <t>Licensed Originals I-Co Amortization</t>
  </si>
  <si>
    <t>SAP521014</t>
  </si>
  <si>
    <t>Produced Originals Amortization - I-Co S</t>
  </si>
  <si>
    <t>SAP521015</t>
  </si>
  <si>
    <t>Amortization</t>
  </si>
  <si>
    <t>SAP521016</t>
  </si>
  <si>
    <t>Amortization - Local</t>
  </si>
  <si>
    <t>SAP521017</t>
  </si>
  <si>
    <t>Licensed 2nd+ Run Content 3rd Party Amor</t>
  </si>
  <si>
    <t>SAP521018</t>
  </si>
  <si>
    <t>Licensed 2nd+ Run Content I-Co Amortizat</t>
  </si>
  <si>
    <t>SAP521019</t>
  </si>
  <si>
    <t>Produced Originals Amortization</t>
  </si>
  <si>
    <t>SAP521020</t>
  </si>
  <si>
    <t>Audio</t>
  </si>
  <si>
    <t>SAP521021</t>
  </si>
  <si>
    <t>Acquired Amortization FOH</t>
  </si>
  <si>
    <t>SAP521024</t>
  </si>
  <si>
    <t>Sports Programming Revenue Share</t>
  </si>
  <si>
    <t>SAP521025</t>
  </si>
  <si>
    <t>Compression</t>
  </si>
  <si>
    <t>SAP521026</t>
  </si>
  <si>
    <t>Purchased Productions</t>
  </si>
  <si>
    <t>SAP521027</t>
  </si>
  <si>
    <t>Acquired Amortization - Local</t>
  </si>
  <si>
    <t>SAP521028</t>
  </si>
  <si>
    <t>Licensed Amortization - Local</t>
  </si>
  <si>
    <t>SAP521029</t>
  </si>
  <si>
    <t>Sports Rights Amortization - Local</t>
  </si>
  <si>
    <t>SAP521030</t>
  </si>
  <si>
    <t>Development</t>
  </si>
  <si>
    <t>SAP521031</t>
  </si>
  <si>
    <t>Development - International Regions</t>
  </si>
  <si>
    <t>SAP521032</t>
  </si>
  <si>
    <t>Licensed Development</t>
  </si>
  <si>
    <t>SAP521033</t>
  </si>
  <si>
    <t>Intercompany Amortization - Local</t>
  </si>
  <si>
    <t>SAP521034</t>
  </si>
  <si>
    <t>Intercompany Licensed Amortization-Local</t>
  </si>
  <si>
    <t>SAP521035</t>
  </si>
  <si>
    <t>Distribution Fee</t>
  </si>
  <si>
    <t>SAP521036</t>
  </si>
  <si>
    <t>Interco Sports Content Cost-Manual Elim</t>
  </si>
  <si>
    <t>SAP521041</t>
  </si>
  <si>
    <t>Dubbing Accrual</t>
  </si>
  <si>
    <t>SAP521044</t>
  </si>
  <si>
    <t>Enhanced TV Content Development</t>
  </si>
  <si>
    <t>SAP521045</t>
  </si>
  <si>
    <t>Local Language Mastering</t>
  </si>
  <si>
    <t>SAP521050</t>
  </si>
  <si>
    <t>Film Inventory - Original Telecast</t>
  </si>
  <si>
    <t>SAP521055</t>
  </si>
  <si>
    <t>Footage</t>
  </si>
  <si>
    <t>SAP521056</t>
  </si>
  <si>
    <t>Graphics</t>
  </si>
  <si>
    <t>SAP521057</t>
  </si>
  <si>
    <t>Internet Content Development</t>
  </si>
  <si>
    <t>SAP521060</t>
  </si>
  <si>
    <t>Library/Database Amortization</t>
  </si>
  <si>
    <t>SAP521065</t>
  </si>
  <si>
    <t>Mastering</t>
  </si>
  <si>
    <t>SAP521072</t>
  </si>
  <si>
    <t>Acquired Participations - Local</t>
  </si>
  <si>
    <t>SAP521073</t>
  </si>
  <si>
    <t>Licensed Participations - Local</t>
  </si>
  <si>
    <t>SAP521074</t>
  </si>
  <si>
    <t>TBD- Programming expense</t>
  </si>
  <si>
    <t>SAP521075</t>
  </si>
  <si>
    <t>Participations</t>
  </si>
  <si>
    <t>SAP521076</t>
  </si>
  <si>
    <t>Quality Assurance</t>
  </si>
  <si>
    <t>SAP521078</t>
  </si>
  <si>
    <t>Acquired Participations FOH</t>
  </si>
  <si>
    <t>SAP521080</t>
  </si>
  <si>
    <t>SAP521085</t>
  </si>
  <si>
    <t>Programming expense-I/C</t>
  </si>
  <si>
    <t>SAP521086</t>
  </si>
  <si>
    <t>Timebuys Intercompany</t>
  </si>
  <si>
    <t>SAP521087</t>
  </si>
  <si>
    <t>Sport Syndication Expense IC</t>
  </si>
  <si>
    <t>SAP521095</t>
  </si>
  <si>
    <t>Repeat Telecast</t>
  </si>
  <si>
    <t>SAP521101</t>
  </si>
  <si>
    <t>Acquired Residuals - Local</t>
  </si>
  <si>
    <t>SAP521102</t>
  </si>
  <si>
    <t>Licensed Residuals - Local</t>
  </si>
  <si>
    <t>SAP521103</t>
  </si>
  <si>
    <t>Acquired Residuals</t>
  </si>
  <si>
    <t>SAP521104</t>
  </si>
  <si>
    <t>Acquired Residuals FOH</t>
  </si>
  <si>
    <t>SAP521105</t>
  </si>
  <si>
    <t>Residuals</t>
  </si>
  <si>
    <t>SAP521106</t>
  </si>
  <si>
    <t>Residuals - Local</t>
  </si>
  <si>
    <t>SAP521109</t>
  </si>
  <si>
    <t>Residual Exp Int</t>
  </si>
  <si>
    <t>SAP521110</t>
  </si>
  <si>
    <t>Restoration</t>
  </si>
  <si>
    <t>SAP521112</t>
  </si>
  <si>
    <t>Participations # Acquired Programming</t>
  </si>
  <si>
    <t>SAP521113</t>
  </si>
  <si>
    <t>Residuals # Acquired Programming</t>
  </si>
  <si>
    <t>SAP521114</t>
  </si>
  <si>
    <t>Rights - Write-offs &amp; Write-downs</t>
  </si>
  <si>
    <t>SAP521115</t>
  </si>
  <si>
    <t>SAP521116</t>
  </si>
  <si>
    <t>Licensed Originals 3rd Party Write-offs</t>
  </si>
  <si>
    <t>SAP521117</t>
  </si>
  <si>
    <t>Licensed Originals I-Co Write-offs</t>
  </si>
  <si>
    <t>SAP521120</t>
  </si>
  <si>
    <t>Rights Fees &amp; Amortization</t>
  </si>
  <si>
    <t>SAP521121</t>
  </si>
  <si>
    <t>Entertainment Rights Fees</t>
  </si>
  <si>
    <t>SAP521135</t>
  </si>
  <si>
    <t>Submastering</t>
  </si>
  <si>
    <t>SAP521140</t>
  </si>
  <si>
    <t>Subtitling</t>
  </si>
  <si>
    <t>SAP521141</t>
  </si>
  <si>
    <t>Content Prep Management Fee</t>
  </si>
  <si>
    <t>SAP521145</t>
  </si>
  <si>
    <t>Third Party Buyout</t>
  </si>
  <si>
    <t>SAP521150</t>
  </si>
  <si>
    <t>Titles &amp; Credits</t>
  </si>
  <si>
    <t>SAP521155</t>
  </si>
  <si>
    <t>Variant Mastering</t>
  </si>
  <si>
    <t>SAP521800</t>
  </si>
  <si>
    <t>SAP521805</t>
  </si>
  <si>
    <t>SAP521835</t>
  </si>
  <si>
    <t>Authoring</t>
  </si>
  <si>
    <t>SAP521840</t>
  </si>
  <si>
    <t>Emulation QC</t>
  </si>
  <si>
    <t>SAP521865</t>
  </si>
  <si>
    <t>Games</t>
  </si>
  <si>
    <t>SAP521870</t>
  </si>
  <si>
    <t>ROM</t>
  </si>
  <si>
    <t>SAP521875</t>
  </si>
  <si>
    <t>Asset Pre-Qualification</t>
  </si>
  <si>
    <t>SAP521880</t>
  </si>
  <si>
    <t>Promotional/Approval Discs</t>
  </si>
  <si>
    <t>SAP521885</t>
  </si>
  <si>
    <t>Localization</t>
  </si>
  <si>
    <t>SAP521895</t>
  </si>
  <si>
    <t>Run Change</t>
  </si>
  <si>
    <t>SAP521901</t>
  </si>
  <si>
    <t>Interco Content Costs - Manual Eliminati</t>
  </si>
  <si>
    <t>SAP521980</t>
  </si>
  <si>
    <t>SAP521998</t>
  </si>
  <si>
    <t>IC Dubbing/Production Out</t>
  </si>
  <si>
    <t>SAP521999</t>
  </si>
  <si>
    <t>IC Dubbing/Production In</t>
  </si>
  <si>
    <t>SAP525001</t>
  </si>
  <si>
    <t>Royalties - General</t>
  </si>
  <si>
    <t>SAP525005</t>
  </si>
  <si>
    <t>Advance Write-Off</t>
  </si>
  <si>
    <t>SAP525010</t>
  </si>
  <si>
    <t>Artists, Authors &amp; Producers</t>
  </si>
  <si>
    <t>SAP525015</t>
  </si>
  <si>
    <t>Audit Reserves &amp; Settlements</t>
  </si>
  <si>
    <t>SAP525020</t>
  </si>
  <si>
    <t>Choreography</t>
  </si>
  <si>
    <t>SAP525025</t>
  </si>
  <si>
    <t>Composers &amp; Lyricists</t>
  </si>
  <si>
    <t>SAP525027</t>
  </si>
  <si>
    <t>Copyright Fees</t>
  </si>
  <si>
    <t>SAP525030</t>
  </si>
  <si>
    <t>Directors &amp; Co-Publishers</t>
  </si>
  <si>
    <t>SAP525035</t>
  </si>
  <si>
    <t>SAP525040</t>
  </si>
  <si>
    <t>Mechanicals</t>
  </si>
  <si>
    <t>SAP525045</t>
  </si>
  <si>
    <t>Mechanicals - Internal</t>
  </si>
  <si>
    <t>SAP525060</t>
  </si>
  <si>
    <t>Performance</t>
  </si>
  <si>
    <t>SAP525065</t>
  </si>
  <si>
    <t>Print</t>
  </si>
  <si>
    <t>SAP525070</t>
  </si>
  <si>
    <t>Music Publishing Merchandise Royalty Expense</t>
  </si>
  <si>
    <t>SAP525090</t>
  </si>
  <si>
    <t>Synchronization</t>
  </si>
  <si>
    <t>SAP525095</t>
  </si>
  <si>
    <t>Theater</t>
  </si>
  <si>
    <t>SAP525810</t>
  </si>
  <si>
    <t>Settlement - Royalties</t>
  </si>
  <si>
    <t>SAP525901</t>
  </si>
  <si>
    <t>Interco Licensing/Royalty Costs - Manual</t>
  </si>
  <si>
    <t>SAP525980</t>
  </si>
  <si>
    <t>SAP525998</t>
  </si>
  <si>
    <t>IC Royalties Out</t>
  </si>
  <si>
    <t>SAP525999</t>
  </si>
  <si>
    <t>IC Royalties In</t>
  </si>
  <si>
    <t>SAP530001</t>
  </si>
  <si>
    <t>Station Compensation - General</t>
  </si>
  <si>
    <t>SAP530005</t>
  </si>
  <si>
    <t>Station Compensation - Intercompany</t>
  </si>
  <si>
    <t>SAP530101</t>
  </si>
  <si>
    <t>Network License Fees - Premium</t>
  </si>
  <si>
    <t>SAP530102</t>
  </si>
  <si>
    <t>Network License Fees</t>
  </si>
  <si>
    <t>SAP530103</t>
  </si>
  <si>
    <t>DMVPD Free Trials</t>
  </si>
  <si>
    <t>SAP530105</t>
  </si>
  <si>
    <t>Network License Fees - I/C Elimco</t>
  </si>
  <si>
    <t>SAP530300</t>
  </si>
  <si>
    <t>Retransmission Consent</t>
  </si>
  <si>
    <t>SAP530305</t>
  </si>
  <si>
    <t>Retransmission Consent - I/C Elimco</t>
  </si>
  <si>
    <t>SAP530810</t>
  </si>
  <si>
    <t>Settlement - Station Compensation</t>
  </si>
  <si>
    <t>SAP530819</t>
  </si>
  <si>
    <t>Settlement - Station Compensation IC</t>
  </si>
  <si>
    <t>SAP530901</t>
  </si>
  <si>
    <t>Interco Network/Stn/Affiliate Comp Cost</t>
  </si>
  <si>
    <t>SAP530902</t>
  </si>
  <si>
    <t>DMVPD Free Trials IC</t>
  </si>
  <si>
    <t>SAP535001</t>
  </si>
  <si>
    <t>Transmission</t>
  </si>
  <si>
    <t>SAP535002</t>
  </si>
  <si>
    <t>Data Center Equipment</t>
  </si>
  <si>
    <t>SAP535003</t>
  </si>
  <si>
    <t>Cloud Services</t>
  </si>
  <si>
    <t>SAP535004</t>
  </si>
  <si>
    <t>Data Center Operations</t>
  </si>
  <si>
    <t>SAP535010</t>
  </si>
  <si>
    <t>Transponder</t>
  </si>
  <si>
    <t>SAP535020</t>
  </si>
  <si>
    <t>SAP535030</t>
  </si>
  <si>
    <t>Home Satellite Dish</t>
  </si>
  <si>
    <t>SAP535035</t>
  </si>
  <si>
    <t>Master Control</t>
  </si>
  <si>
    <t>SAP535040</t>
  </si>
  <si>
    <t>Satellite Charges/Uplinks</t>
  </si>
  <si>
    <t>SAP535045</t>
  </si>
  <si>
    <t>Third-Party Clearances</t>
  </si>
  <si>
    <t>SAP535050</t>
  </si>
  <si>
    <t>Technical Equipment Rental</t>
  </si>
  <si>
    <t>SAP535060</t>
  </si>
  <si>
    <t>Licensing Fee</t>
  </si>
  <si>
    <t>SAP535065</t>
  </si>
  <si>
    <t>Authenticated Streaming / VOD-TV Everywh</t>
  </si>
  <si>
    <t>SAP535070</t>
  </si>
  <si>
    <t>Geographic Location (Geolocation) Expens</t>
  </si>
  <si>
    <t>SAP535805</t>
  </si>
  <si>
    <t>Recovery of Technical and Transmission costs</t>
  </si>
  <si>
    <t>SAP535810</t>
  </si>
  <si>
    <t>Settlement - Technical &amp; Transmission</t>
  </si>
  <si>
    <t>SAP535820</t>
  </si>
  <si>
    <t>Op Lease Expense</t>
  </si>
  <si>
    <t>SAP535821</t>
  </si>
  <si>
    <t>Finance Lease Exp</t>
  </si>
  <si>
    <t>SAP535980</t>
  </si>
  <si>
    <t>SAP535983</t>
  </si>
  <si>
    <t>Telecast Fees</t>
  </si>
  <si>
    <t>SAP540001</t>
  </si>
  <si>
    <t>Editorial Fees</t>
  </si>
  <si>
    <t>SAP540010</t>
  </si>
  <si>
    <t>Comics</t>
  </si>
  <si>
    <t>SAP540013</t>
  </si>
  <si>
    <t>Consulting-Editorial</t>
  </si>
  <si>
    <t>SAP540015</t>
  </si>
  <si>
    <t>Cover Art</t>
  </si>
  <si>
    <t>SAP540025</t>
  </si>
  <si>
    <t>Photo Expense</t>
  </si>
  <si>
    <t>SAP540030</t>
  </si>
  <si>
    <t>Polls Expense</t>
  </si>
  <si>
    <t>SAP540035</t>
  </si>
  <si>
    <t>Product Kill Fees</t>
  </si>
  <si>
    <t>SAP540040</t>
  </si>
  <si>
    <t>Separations</t>
  </si>
  <si>
    <t>SAP540045</t>
  </si>
  <si>
    <t>Separations - Page Rate</t>
  </si>
  <si>
    <t>SAP540050</t>
  </si>
  <si>
    <t>Separations - Transmission</t>
  </si>
  <si>
    <t>SAP540055</t>
  </si>
  <si>
    <t>Special Features</t>
  </si>
  <si>
    <t>SAP540060</t>
  </si>
  <si>
    <t>Story Expense</t>
  </si>
  <si>
    <t>SAP540065</t>
  </si>
  <si>
    <t>Wire Service</t>
  </si>
  <si>
    <t>SAP540805</t>
  </si>
  <si>
    <t>SAP540810</t>
  </si>
  <si>
    <t>Settlement - Editorial</t>
  </si>
  <si>
    <t>SAP540980</t>
  </si>
  <si>
    <t>SAP545005</t>
  </si>
  <si>
    <t>Agents &amp; Outside Reps</t>
  </si>
  <si>
    <t>SAP545010</t>
  </si>
  <si>
    <t>Billing - Creative</t>
  </si>
  <si>
    <t>SAP545015</t>
  </si>
  <si>
    <t>Billing - Lettershop</t>
  </si>
  <si>
    <t>SAP545020</t>
  </si>
  <si>
    <t>Billing - Other</t>
  </si>
  <si>
    <t>SAP545025</t>
  </si>
  <si>
    <t>Billing - Postage-Out</t>
  </si>
  <si>
    <t>SAP545030</t>
  </si>
  <si>
    <t>Billing - Presort</t>
  </si>
  <si>
    <t>SAP545035</t>
  </si>
  <si>
    <t>Billing - Printing</t>
  </si>
  <si>
    <t>SAP545040</t>
  </si>
  <si>
    <t>Bulk Program - Magazines</t>
  </si>
  <si>
    <t>SAP545045</t>
  </si>
  <si>
    <t>Bulk Program - Magazines - Labels</t>
  </si>
  <si>
    <t>SAP545050</t>
  </si>
  <si>
    <t>Bulk Program - Magazines - Resorts</t>
  </si>
  <si>
    <t>SAP545055</t>
  </si>
  <si>
    <t>Bulk Program - Magazines - Waiting Rooms</t>
  </si>
  <si>
    <t>SAP545065</t>
  </si>
  <si>
    <t>Direct Mail - Creative</t>
  </si>
  <si>
    <t>SAP545070</t>
  </si>
  <si>
    <t>Direct Mail - Lettershop</t>
  </si>
  <si>
    <t>SAP545075</t>
  </si>
  <si>
    <t>Direct Mail - List</t>
  </si>
  <si>
    <t>SAP545080</t>
  </si>
  <si>
    <t>Direct Mail - Merge/Purge</t>
  </si>
  <si>
    <t>SAP545085</t>
  </si>
  <si>
    <t>Direct Mail - Other</t>
  </si>
  <si>
    <t>SAP545090</t>
  </si>
  <si>
    <t>Direct Mail - Postage-In</t>
  </si>
  <si>
    <t>SAP545095</t>
  </si>
  <si>
    <t>Direct Mail - Postage-Out</t>
  </si>
  <si>
    <t>SAP545100</t>
  </si>
  <si>
    <t>Direct Mail - Premium</t>
  </si>
  <si>
    <t>SAP545105</t>
  </si>
  <si>
    <t>Direct Mail - Printing</t>
  </si>
  <si>
    <t>SAP545110</t>
  </si>
  <si>
    <t>Fulfillment - Subscriptions</t>
  </si>
  <si>
    <t>SAP545115</t>
  </si>
  <si>
    <t>Gift - Bindery Charges</t>
  </si>
  <si>
    <t>SAP545120</t>
  </si>
  <si>
    <t>Gift - Creative</t>
  </si>
  <si>
    <t>SAP545125</t>
  </si>
  <si>
    <t>Gift - Lettershop</t>
  </si>
  <si>
    <t>SAP545130</t>
  </si>
  <si>
    <t>Gift - Other</t>
  </si>
  <si>
    <t>SAP545135</t>
  </si>
  <si>
    <t>Gift - Postage-In</t>
  </si>
  <si>
    <t>SAP545140</t>
  </si>
  <si>
    <t>Gift - Postage-Out</t>
  </si>
  <si>
    <t>SAP545145</t>
  </si>
  <si>
    <t>Gift - Presort</t>
  </si>
  <si>
    <t>SAP545150</t>
  </si>
  <si>
    <t>Gift - Printing</t>
  </si>
  <si>
    <t>SAP545155</t>
  </si>
  <si>
    <t>Gift - Telemarketing</t>
  </si>
  <si>
    <t>SAP545160</t>
  </si>
  <si>
    <t>Inserts - Bindery Charges</t>
  </si>
  <si>
    <t>SAP545165</t>
  </si>
  <si>
    <t>Inserts - Creative</t>
  </si>
  <si>
    <t>SAP545170</t>
  </si>
  <si>
    <t>Inserts - Other</t>
  </si>
  <si>
    <t>SAP545175</t>
  </si>
  <si>
    <t>Inserts - Postage-In</t>
  </si>
  <si>
    <t>SAP545180</t>
  </si>
  <si>
    <t>Inserts - Printing</t>
  </si>
  <si>
    <t>SAP545185</t>
  </si>
  <si>
    <t>List Maintenance</t>
  </si>
  <si>
    <t>SAP545190</t>
  </si>
  <si>
    <t>Online Services - Media</t>
  </si>
  <si>
    <t>SAP545195</t>
  </si>
  <si>
    <t>Online Services - Other</t>
  </si>
  <si>
    <t>SAP545200</t>
  </si>
  <si>
    <t>Online Services - Premium</t>
  </si>
  <si>
    <t>SAP545205</t>
  </si>
  <si>
    <t>Racks</t>
  </si>
  <si>
    <t>SAP545210</t>
  </si>
  <si>
    <t>Renewals - Bindery Charges</t>
  </si>
  <si>
    <t>SAP545215</t>
  </si>
  <si>
    <t>Renewals - Creative</t>
  </si>
  <si>
    <t>SAP545220</t>
  </si>
  <si>
    <t>Renewals - Lettershop</t>
  </si>
  <si>
    <t>SAP545225</t>
  </si>
  <si>
    <t>Renewals - Other</t>
  </si>
  <si>
    <t>SAP545230</t>
  </si>
  <si>
    <t>Renewals - Postage-In</t>
  </si>
  <si>
    <t>SAP545235</t>
  </si>
  <si>
    <t>Renewals - Postage-Out</t>
  </si>
  <si>
    <t>SAP545240</t>
  </si>
  <si>
    <t>Renewals - Premium</t>
  </si>
  <si>
    <t>SAP545245</t>
  </si>
  <si>
    <t>Renewals - Presort</t>
  </si>
  <si>
    <t>SAP545250</t>
  </si>
  <si>
    <t>Renewals - Printing</t>
  </si>
  <si>
    <t>SAP545255</t>
  </si>
  <si>
    <t>Science Program/Controlled</t>
  </si>
  <si>
    <t>SAP545260</t>
  </si>
  <si>
    <t>Subscription Promotions</t>
  </si>
  <si>
    <t>SAP545265</t>
  </si>
  <si>
    <t>Synergy - Creative</t>
  </si>
  <si>
    <t>SAP545270</t>
  </si>
  <si>
    <t>Synergy - Other</t>
  </si>
  <si>
    <t>SAP545275</t>
  </si>
  <si>
    <t>Synergy - Postage-In</t>
  </si>
  <si>
    <t>SAP545280</t>
  </si>
  <si>
    <t>Synergy - Premium</t>
  </si>
  <si>
    <t>SAP545285</t>
  </si>
  <si>
    <t>Synergy - Printing</t>
  </si>
  <si>
    <t>SAP545810</t>
  </si>
  <si>
    <t>Settlement - Circulation</t>
  </si>
  <si>
    <t>SAP580002</t>
  </si>
  <si>
    <t>Media - Accrual</t>
  </si>
  <si>
    <t>SAP580003</t>
  </si>
  <si>
    <t>Non Media - Accrual</t>
  </si>
  <si>
    <t>SAP580004</t>
  </si>
  <si>
    <t>Brand Non Media - Accrual</t>
  </si>
  <si>
    <t>SAP580005</t>
  </si>
  <si>
    <t>Accessories</t>
  </si>
  <si>
    <t>SAP580006</t>
  </si>
  <si>
    <t>Content Marketing General Non Media</t>
  </si>
  <si>
    <t>SAP580007</t>
  </si>
  <si>
    <t>Brand General Media</t>
  </si>
  <si>
    <t>SAP580008</t>
  </si>
  <si>
    <t>Brand Non-Media General</t>
  </si>
  <si>
    <t>SAP580009</t>
  </si>
  <si>
    <t>Brand Media - Accrual</t>
  </si>
  <si>
    <t>SAP580010</t>
  </si>
  <si>
    <t>Account Specific</t>
  </si>
  <si>
    <t>SAP580011</t>
  </si>
  <si>
    <t>Account Specific Mkt Incentives 1% Fund</t>
  </si>
  <si>
    <t>SAP580012</t>
  </si>
  <si>
    <t>Account Specific Marketing Incentives</t>
  </si>
  <si>
    <t>SAP580013</t>
  </si>
  <si>
    <t>Account Spec - Custom Conceptual Design</t>
  </si>
  <si>
    <t>SAP580016</t>
  </si>
  <si>
    <t>Brand Agency Fees</t>
  </si>
  <si>
    <t>SAP580017</t>
  </si>
  <si>
    <t>Performance Agency Fees</t>
  </si>
  <si>
    <t>SAP580026</t>
  </si>
  <si>
    <t>Regional Basics</t>
  </si>
  <si>
    <t>SAP580027</t>
  </si>
  <si>
    <t>Burbank Basics</t>
  </si>
  <si>
    <t>SAP580028</t>
  </si>
  <si>
    <t>Brand Basics</t>
  </si>
  <si>
    <t>SAP580030</t>
  </si>
  <si>
    <t>Billboards/Signs</t>
  </si>
  <si>
    <t>SAP580031</t>
  </si>
  <si>
    <t>Billboards/Signs - Non Media</t>
  </si>
  <si>
    <t>SAP580032</t>
  </si>
  <si>
    <t>Brand Billboards/Signs</t>
  </si>
  <si>
    <t>SAP580035</t>
  </si>
  <si>
    <t>Brand</t>
  </si>
  <si>
    <t>SAP580040</t>
  </si>
  <si>
    <t>Cable TV</t>
  </si>
  <si>
    <t>SAP580041</t>
  </si>
  <si>
    <t>Brand Cable TV</t>
  </si>
  <si>
    <t>SAP580045</t>
  </si>
  <si>
    <t>Catalog Maintenance</t>
  </si>
  <si>
    <t>SAP580050</t>
  </si>
  <si>
    <t>Character Appearances</t>
  </si>
  <si>
    <t>SAP580055</t>
  </si>
  <si>
    <t>SAP580060</t>
  </si>
  <si>
    <t>Co-Op</t>
  </si>
  <si>
    <t>SAP580061</t>
  </si>
  <si>
    <t>Co-Op Advertising 1% Fund</t>
  </si>
  <si>
    <t>SAP580065</t>
  </si>
  <si>
    <t>Coupon Redemption</t>
  </si>
  <si>
    <t>SAP580075</t>
  </si>
  <si>
    <t>Direct Mail</t>
  </si>
  <si>
    <t>SAP580081</t>
  </si>
  <si>
    <t>Brand Events</t>
  </si>
  <si>
    <t>SAP580086</t>
  </si>
  <si>
    <t>Brand Graphics/Packaging</t>
  </si>
  <si>
    <t>SAP580090</t>
  </si>
  <si>
    <t>Guest Inconvenience Recovery</t>
  </si>
  <si>
    <t>SAP580091</t>
  </si>
  <si>
    <t>Ad Sales Contra Expense - I/C</t>
  </si>
  <si>
    <t>SAP580095</t>
  </si>
  <si>
    <t>Header</t>
  </si>
  <si>
    <t>SAP580100</t>
  </si>
  <si>
    <t>SAP580101</t>
  </si>
  <si>
    <t>Brand Home Satellite Dish</t>
  </si>
  <si>
    <t>SAP580105</t>
  </si>
  <si>
    <t>In-Flight Media</t>
  </si>
  <si>
    <t>SAP580110</t>
  </si>
  <si>
    <t>Internet Media</t>
  </si>
  <si>
    <t>SAP580111</t>
  </si>
  <si>
    <t>Brand Internet Media</t>
  </si>
  <si>
    <t>SAP580112</t>
  </si>
  <si>
    <t>Performance Paid Media</t>
  </si>
  <si>
    <t>SAP580113</t>
  </si>
  <si>
    <t>Performance Connected TV</t>
  </si>
  <si>
    <t>SAP580114</t>
  </si>
  <si>
    <t>Performance Fixed Placements</t>
  </si>
  <si>
    <t>SAP580115</t>
  </si>
  <si>
    <t>Internet Non Media</t>
  </si>
  <si>
    <t>SAP580116</t>
  </si>
  <si>
    <t>Brand Internet Non Media</t>
  </si>
  <si>
    <t>SAP580117</t>
  </si>
  <si>
    <t>Performance Paid Media Fees</t>
  </si>
  <si>
    <t>SAP580120</t>
  </si>
  <si>
    <t>Licensee Meetings</t>
  </si>
  <si>
    <t>SAP580130</t>
  </si>
  <si>
    <t>Magazines Media</t>
  </si>
  <si>
    <t>SAP580131</t>
  </si>
  <si>
    <t>Brand Magazines/Newspaper Media</t>
  </si>
  <si>
    <t>SAP580135</t>
  </si>
  <si>
    <t>Magazines Non Media</t>
  </si>
  <si>
    <t>SAP580140</t>
  </si>
  <si>
    <t>Market Fund Development</t>
  </si>
  <si>
    <t>SAP580146</t>
  </si>
  <si>
    <t>Performance Market Research</t>
  </si>
  <si>
    <t>SAP580147</t>
  </si>
  <si>
    <t>Brand Market Research</t>
  </si>
  <si>
    <t>SAP580148</t>
  </si>
  <si>
    <t>Content Market Research</t>
  </si>
  <si>
    <t>SAP580160</t>
  </si>
  <si>
    <t>Merchandising</t>
  </si>
  <si>
    <t>SAP580165</t>
  </si>
  <si>
    <t>Merchandising Subscriptions</t>
  </si>
  <si>
    <t>SAP580170</t>
  </si>
  <si>
    <t>Newspaper Media</t>
  </si>
  <si>
    <t>SAP580175</t>
  </si>
  <si>
    <t>Newspaper Non Media</t>
  </si>
  <si>
    <t>SAP580180</t>
  </si>
  <si>
    <t>Permanent Racks</t>
  </si>
  <si>
    <t>SAP580181</t>
  </si>
  <si>
    <t>Retail Standees</t>
  </si>
  <si>
    <t>SAP580185</t>
  </si>
  <si>
    <t>SAP580186</t>
  </si>
  <si>
    <t>Brand Photography</t>
  </si>
  <si>
    <t>SAP580195</t>
  </si>
  <si>
    <t>Presentations</t>
  </si>
  <si>
    <t>SAP580200</t>
  </si>
  <si>
    <t>SAP580201</t>
  </si>
  <si>
    <t>Brand Print</t>
  </si>
  <si>
    <t>SAP580205</t>
  </si>
  <si>
    <t>Print - Production</t>
  </si>
  <si>
    <t>SAP580206</t>
  </si>
  <si>
    <t>Brand Production</t>
  </si>
  <si>
    <t>SAP580207</t>
  </si>
  <si>
    <t>Other Marketing Production</t>
  </si>
  <si>
    <t>SAP580208</t>
  </si>
  <si>
    <t>Customer Relationship Marketing</t>
  </si>
  <si>
    <t>SAP580215</t>
  </si>
  <si>
    <t>Radio Media</t>
  </si>
  <si>
    <t>SAP580216</t>
  </si>
  <si>
    <t>Brand Radio Media</t>
  </si>
  <si>
    <t>SAP580220</t>
  </si>
  <si>
    <t>Radio Non Media</t>
  </si>
  <si>
    <t>SAP580225</t>
  </si>
  <si>
    <t>Recoupable</t>
  </si>
  <si>
    <t>SAP580240</t>
  </si>
  <si>
    <t>Research - Special Surveys</t>
  </si>
  <si>
    <t>SAP580245</t>
  </si>
  <si>
    <t>Sales Materials</t>
  </si>
  <si>
    <t>SAP580255</t>
  </si>
  <si>
    <t>Standees</t>
  </si>
  <si>
    <t>SAP580260</t>
  </si>
  <si>
    <t>Static Clings</t>
  </si>
  <si>
    <t>SAP580285</t>
  </si>
  <si>
    <t>Telemarketing</t>
  </si>
  <si>
    <t>SAP580286</t>
  </si>
  <si>
    <t>Marketing Salaries</t>
  </si>
  <si>
    <t>SAP580290</t>
  </si>
  <si>
    <t>Tip Sheets</t>
  </si>
  <si>
    <t>SAP580295</t>
  </si>
  <si>
    <t>Tour Support - Non-Recoupable</t>
  </si>
  <si>
    <t>SAP580300</t>
  </si>
  <si>
    <t>Tour Support - Recoupable</t>
  </si>
  <si>
    <t>SAP580305</t>
  </si>
  <si>
    <t>Trade Papers</t>
  </si>
  <si>
    <t>SAP580315</t>
  </si>
  <si>
    <t>Trailers</t>
  </si>
  <si>
    <t>SAP580330</t>
  </si>
  <si>
    <t>TV</t>
  </si>
  <si>
    <t>SAP580331</t>
  </si>
  <si>
    <t>Brand TV</t>
  </si>
  <si>
    <t>SAP580335</t>
  </si>
  <si>
    <t>TV - Creative</t>
  </si>
  <si>
    <t>SAP580336</t>
  </si>
  <si>
    <t>Brand TV - Creative</t>
  </si>
  <si>
    <t>SAP580340</t>
  </si>
  <si>
    <t>TV - Premium</t>
  </si>
  <si>
    <t>SAP580345</t>
  </si>
  <si>
    <t>TV - Production</t>
  </si>
  <si>
    <t>SAP580346</t>
  </si>
  <si>
    <t>Brand TV - Production</t>
  </si>
  <si>
    <t>SAP580350</t>
  </si>
  <si>
    <t>TV - Telemarketing</t>
  </si>
  <si>
    <t>SAP580355</t>
  </si>
  <si>
    <t>Video Duplicates</t>
  </si>
  <si>
    <t>SAP580360</t>
  </si>
  <si>
    <t>Video Production</t>
  </si>
  <si>
    <t>SAP580365</t>
  </si>
  <si>
    <t>Video Production - Recoupable</t>
  </si>
  <si>
    <t>SAP580370</t>
  </si>
  <si>
    <t>Website Development</t>
  </si>
  <si>
    <t>SAP580371</t>
  </si>
  <si>
    <t>Brand Website Development</t>
  </si>
  <si>
    <t>SAP580375</t>
  </si>
  <si>
    <t>Marketing Freight/Shipping</t>
  </si>
  <si>
    <t>SAP580380</t>
  </si>
  <si>
    <t>Cinema Advertising Media</t>
  </si>
  <si>
    <t>SAP580381</t>
  </si>
  <si>
    <t>Brand Cinema Advertising Media</t>
  </si>
  <si>
    <t>SAP580385</t>
  </si>
  <si>
    <t>Cinema Advertising Non-Media</t>
  </si>
  <si>
    <t>SAP580803</t>
  </si>
  <si>
    <t>Content Agency Fees Cost Recovery</t>
  </si>
  <si>
    <t>SAP580804</t>
  </si>
  <si>
    <t>Other Marketing Cost Recovery</t>
  </si>
  <si>
    <t>SAP580806</t>
  </si>
  <si>
    <t>Internal Cost Recovery -Media</t>
  </si>
  <si>
    <t>SAP580807</t>
  </si>
  <si>
    <t>Cost Recovery - Research</t>
  </si>
  <si>
    <t>SAP580808</t>
  </si>
  <si>
    <t>Brand Non Media Cost Recovery</t>
  </si>
  <si>
    <t>SAP580809</t>
  </si>
  <si>
    <t>Brand Agency Fees Cost Recovery</t>
  </si>
  <si>
    <t>SAP580811</t>
  </si>
  <si>
    <t>Primary Settlement-Research</t>
  </si>
  <si>
    <t>SAP580812</t>
  </si>
  <si>
    <t>Brand Paid Media Cost Recovery</t>
  </si>
  <si>
    <t>SAP580901</t>
  </si>
  <si>
    <t>Interco Non-Addressable Advert Expense -</t>
  </si>
  <si>
    <t>SAP580902</t>
  </si>
  <si>
    <t>Interco Addressable Advertising Expense</t>
  </si>
  <si>
    <t>SAP580977</t>
  </si>
  <si>
    <t>Performance Contractual Fees to Partners</t>
  </si>
  <si>
    <t>SAP580978</t>
  </si>
  <si>
    <t>Brand Marketing - Barter FCTS</t>
  </si>
  <si>
    <t>SAP580979</t>
  </si>
  <si>
    <t>Brand Marketing - Sponsorship</t>
  </si>
  <si>
    <t>SAP580981</t>
  </si>
  <si>
    <t>Other - Contra (Non-Statutory)</t>
  </si>
  <si>
    <t>SAP580982</t>
  </si>
  <si>
    <t>Marketing - Barter FCTS</t>
  </si>
  <si>
    <t>SAP580983</t>
  </si>
  <si>
    <t>Marketing - Sponsorship</t>
  </si>
  <si>
    <t>SAP580985</t>
  </si>
  <si>
    <t>Mobile Media</t>
  </si>
  <si>
    <t>SAP580986</t>
  </si>
  <si>
    <t>Mobile Non Media</t>
  </si>
  <si>
    <t>SAP580990</t>
  </si>
  <si>
    <t>Ad Sales Expense IC</t>
  </si>
  <si>
    <t>SAP580991</t>
  </si>
  <si>
    <t>Content Marketing PaidMedia Intercompany</t>
  </si>
  <si>
    <t>SAP580992</t>
  </si>
  <si>
    <t>Marketing_Content Marketing_</t>
  </si>
  <si>
    <t>SAP580994</t>
  </si>
  <si>
    <t>Brand IC Marketing/Advertising Out</t>
  </si>
  <si>
    <t>SAP580995</t>
  </si>
  <si>
    <t>Brand NonMedia IC Mkt/Advertising Out</t>
  </si>
  <si>
    <t>SAP580996</t>
  </si>
  <si>
    <t>Brand IC Marketing/Advertising In</t>
  </si>
  <si>
    <t>SAP580997</t>
  </si>
  <si>
    <t>Brand NonMedia IC Mkt/Advertising In</t>
  </si>
  <si>
    <t>SAP580998</t>
  </si>
  <si>
    <t>IC Marketing/Advertising Out</t>
  </si>
  <si>
    <t>SAP580999</t>
  </si>
  <si>
    <t>IC Marketing/Advertising In</t>
  </si>
  <si>
    <t>SAP581002</t>
  </si>
  <si>
    <t>Brand Publicity</t>
  </si>
  <si>
    <t>SAP581005</t>
  </si>
  <si>
    <t>Promotional Cassettes</t>
  </si>
  <si>
    <t>SAP581015</t>
  </si>
  <si>
    <t>Client Hospitality-Transportation/Hotel</t>
  </si>
  <si>
    <t>SAP581020</t>
  </si>
  <si>
    <t>Consumer Advertising &amp; Promotions</t>
  </si>
  <si>
    <t>SAP581025</t>
  </si>
  <si>
    <t>Newsstand</t>
  </si>
  <si>
    <t>SAP581031</t>
  </si>
  <si>
    <t>Posters Non Media</t>
  </si>
  <si>
    <t>SAP581032</t>
  </si>
  <si>
    <t>Brand Posters</t>
  </si>
  <si>
    <t>SAP581040</t>
  </si>
  <si>
    <t>Premieres</t>
  </si>
  <si>
    <t>SAP581045</t>
  </si>
  <si>
    <t>Press Kits/Events</t>
  </si>
  <si>
    <t>SAP581050</t>
  </si>
  <si>
    <t>Promotional Awards &amp; Prizes</t>
  </si>
  <si>
    <t>SAP581051</t>
  </si>
  <si>
    <t>Taxes on Prize Contests</t>
  </si>
  <si>
    <t>SAP581056</t>
  </si>
  <si>
    <t>Brand Promotional Merchandise</t>
  </si>
  <si>
    <t>SAP581061</t>
  </si>
  <si>
    <t>Promotions Other</t>
  </si>
  <si>
    <t>SAP581062</t>
  </si>
  <si>
    <t>Brand Promotions</t>
  </si>
  <si>
    <t>SAP581065</t>
  </si>
  <si>
    <t>On-Air Promotions</t>
  </si>
  <si>
    <t>SAP581066</t>
  </si>
  <si>
    <t>On-Air Promotions - Graphics</t>
  </si>
  <si>
    <t>SAP581067</t>
  </si>
  <si>
    <t>On-Air Promotions - Audio/Voice</t>
  </si>
  <si>
    <t>SAP581068</t>
  </si>
  <si>
    <t>On-Air Promotions - Editing</t>
  </si>
  <si>
    <t>SAP581069</t>
  </si>
  <si>
    <t>On-Air Promotions - Music License Fees</t>
  </si>
  <si>
    <t>SAP581070</t>
  </si>
  <si>
    <t>Brand On-Air Promotions</t>
  </si>
  <si>
    <t>SAP581080</t>
  </si>
  <si>
    <t>Radio</t>
  </si>
  <si>
    <t>SAP581085</t>
  </si>
  <si>
    <t>SAP581090</t>
  </si>
  <si>
    <t>Screenings</t>
  </si>
  <si>
    <t>SAP581096</t>
  </si>
  <si>
    <t>Brand Special Events/Tours</t>
  </si>
  <si>
    <t>SAP581100</t>
  </si>
  <si>
    <t>SAP581115</t>
  </si>
  <si>
    <t>Trays</t>
  </si>
  <si>
    <t>SAP581805</t>
  </si>
  <si>
    <t>Publicity &amp; Promotions-Cost Recovery</t>
  </si>
  <si>
    <t>SAP581815</t>
  </si>
  <si>
    <t>CMF Expense</t>
  </si>
  <si>
    <t>SAP581820</t>
  </si>
  <si>
    <t>CMF Expense Adjustment</t>
  </si>
  <si>
    <t>SAP581980</t>
  </si>
  <si>
    <t>SAP581981</t>
  </si>
  <si>
    <t>SAP581998</t>
  </si>
  <si>
    <t>IC Publicity &amp; Promotions Out</t>
  </si>
  <si>
    <t>SAP581999</t>
  </si>
  <si>
    <t>IC Publicity &amp; Promotions In</t>
  </si>
  <si>
    <t>SAP582001</t>
  </si>
  <si>
    <t>Affiliate Support - General</t>
  </si>
  <si>
    <t>SAP582005</t>
  </si>
  <si>
    <t>Adjacency Discounts</t>
  </si>
  <si>
    <t>SAP582015</t>
  </si>
  <si>
    <t>Consumer Launch Support</t>
  </si>
  <si>
    <t>SAP582020</t>
  </si>
  <si>
    <t>Contractual</t>
  </si>
  <si>
    <t>SAP582810</t>
  </si>
  <si>
    <t>Settlement - Affiliate Support</t>
  </si>
  <si>
    <t>SAP583001</t>
  </si>
  <si>
    <t>SAP583005</t>
  </si>
  <si>
    <t>Affiliate Kits/Guides</t>
  </si>
  <si>
    <t>SAP583015</t>
  </si>
  <si>
    <t>Brochures &amp; Catalogs</t>
  </si>
  <si>
    <t>SAP583020</t>
  </si>
  <si>
    <t>Buttons</t>
  </si>
  <si>
    <t>SAP583025</t>
  </si>
  <si>
    <t>SAP583026</t>
  </si>
  <si>
    <t>Music Publishing Mechanical Commission Expense</t>
  </si>
  <si>
    <t>SAP583027</t>
  </si>
  <si>
    <t>Music Publishing Performance Commission Expense</t>
  </si>
  <si>
    <t>SAP583028</t>
  </si>
  <si>
    <t>Music Publishing Synch Commission Expense</t>
  </si>
  <si>
    <t>SAP583029</t>
  </si>
  <si>
    <t>Music Publishing Print Commission Expense</t>
  </si>
  <si>
    <t>SAP583030</t>
  </si>
  <si>
    <t>Displays, Exhibits, &amp; Booths</t>
  </si>
  <si>
    <t>SAP583031</t>
  </si>
  <si>
    <t>Corrugate Displays - Half Stacks</t>
  </si>
  <si>
    <t>SAP583032</t>
  </si>
  <si>
    <t>Corrugate Displays - Quarter Stacks</t>
  </si>
  <si>
    <t>SAP583033</t>
  </si>
  <si>
    <t>CorrugateDisplays-SmallSpecialtyDisplays</t>
  </si>
  <si>
    <t>SAP583034</t>
  </si>
  <si>
    <t>CorrugateDisplays-Club Pallets/Casepacks</t>
  </si>
  <si>
    <t>SAP583036</t>
  </si>
  <si>
    <t>Corrugate Displays - Specialty Displays</t>
  </si>
  <si>
    <t>SAP583037</t>
  </si>
  <si>
    <t>Corrugate Pre Packs Displays</t>
  </si>
  <si>
    <t>SAP583038</t>
  </si>
  <si>
    <t>Music Publishing Merchandise Commission</t>
  </si>
  <si>
    <t>SAP583039</t>
  </si>
  <si>
    <t>Music Publishing Other Commission Expense</t>
  </si>
  <si>
    <t>SAP583040</t>
  </si>
  <si>
    <t>Indemnity Paid-Sales Agents Termination</t>
  </si>
  <si>
    <t>SAP583041</t>
  </si>
  <si>
    <t>Insurance for AR</t>
  </si>
  <si>
    <t>SAP583042</t>
  </si>
  <si>
    <t>Social Contrbution for Sales Agents</t>
  </si>
  <si>
    <t>SAP583049</t>
  </si>
  <si>
    <t>Perm.Fixtures-Design/Development/Tooling</t>
  </si>
  <si>
    <t>SAP583050</t>
  </si>
  <si>
    <t>Permanent Fixtures</t>
  </si>
  <si>
    <t>SAP583051</t>
  </si>
  <si>
    <t>Permanent Fixtures - Graphics</t>
  </si>
  <si>
    <t>SAP583052</t>
  </si>
  <si>
    <t>Permanent Fixtures - Manufacturing</t>
  </si>
  <si>
    <t>SAP583053</t>
  </si>
  <si>
    <t>Perm. Fixtures-Freight and Installation</t>
  </si>
  <si>
    <t>SAP583054</t>
  </si>
  <si>
    <t>Permanent Fixtures - Storage/Scrap</t>
  </si>
  <si>
    <t>SAP583055</t>
  </si>
  <si>
    <t>SAP583060</t>
  </si>
  <si>
    <t>Premiums</t>
  </si>
  <si>
    <t>SAP583065</t>
  </si>
  <si>
    <t>SAP583070</t>
  </si>
  <si>
    <t>SAP583080</t>
  </si>
  <si>
    <t>Trade Rebates</t>
  </si>
  <si>
    <t>SAP583085</t>
  </si>
  <si>
    <t>Consumer Rebates / Coupons</t>
  </si>
  <si>
    <t>SAP583805</t>
  </si>
  <si>
    <t>Sales-Cost Recovery</t>
  </si>
  <si>
    <t>SAP583980</t>
  </si>
  <si>
    <t>CBC GENERAL AND ADMINISTRATIVE</t>
  </si>
  <si>
    <t>SAP600010</t>
  </si>
  <si>
    <t>Expatriate Labor</t>
  </si>
  <si>
    <t>SAP600032</t>
  </si>
  <si>
    <t>Hourly - Casual Ongoing HCR - YE</t>
  </si>
  <si>
    <t>SAP600036</t>
  </si>
  <si>
    <t>Hourly - Regular Part-Time</t>
  </si>
  <si>
    <t>SAP600046</t>
  </si>
  <si>
    <t>Hourly - Regular Part-Time OT</t>
  </si>
  <si>
    <t>SAP600047</t>
  </si>
  <si>
    <t>Hourly - Regular Part-Time - YE Adj.</t>
  </si>
  <si>
    <t>SAP600067</t>
  </si>
  <si>
    <t>Hourly Casual Limited - Benefitted - YE Adj</t>
  </si>
  <si>
    <t>SAP600085</t>
  </si>
  <si>
    <t>Hourly - Casual Limited (Student)</t>
  </si>
  <si>
    <t>SAP600086</t>
  </si>
  <si>
    <t>Hourly - Casual Limited - YE Adjustments</t>
  </si>
  <si>
    <t>SAP600100</t>
  </si>
  <si>
    <t>Hourly - Daily Hire Year End Adjustments</t>
  </si>
  <si>
    <t>SAP600105</t>
  </si>
  <si>
    <t>Salaried - Regular -Full Time-Production</t>
  </si>
  <si>
    <t>SAP600126</t>
  </si>
  <si>
    <t>Salaried - Regular-Full Time -Management</t>
  </si>
  <si>
    <t>SAP600127</t>
  </si>
  <si>
    <t>Salaried - Regular Non-Exempt</t>
  </si>
  <si>
    <t>SAP600128</t>
  </si>
  <si>
    <t>Supplemental Labor</t>
  </si>
  <si>
    <t>SAP600141</t>
  </si>
  <si>
    <t>Salaried -Regular - Non Exempt - OT</t>
  </si>
  <si>
    <t>SAP600142</t>
  </si>
  <si>
    <t>Supplemental Labor Overtime</t>
  </si>
  <si>
    <t>SAP600150</t>
  </si>
  <si>
    <t>Talent Salaries</t>
  </si>
  <si>
    <t>SAP600210</t>
  </si>
  <si>
    <t>Payroll Roundings</t>
  </si>
  <si>
    <t>SAP600215</t>
  </si>
  <si>
    <t>AFTRA Freelance Base Salaries</t>
  </si>
  <si>
    <t>SAP600216</t>
  </si>
  <si>
    <t>AFTRA Freelance OT</t>
  </si>
  <si>
    <t>SAP600217</t>
  </si>
  <si>
    <t>AFTRA Freelance Penalties</t>
  </si>
  <si>
    <t>SAP600218</t>
  </si>
  <si>
    <t>AFTRA Staff Base Salaries</t>
  </si>
  <si>
    <t>SAP600219</t>
  </si>
  <si>
    <t>AFTRA Staff OT</t>
  </si>
  <si>
    <t>SAP600220</t>
  </si>
  <si>
    <t>AFTRA Staff Penalties</t>
  </si>
  <si>
    <t>SAP600221</t>
  </si>
  <si>
    <t>DGA Freelance Base Salaries</t>
  </si>
  <si>
    <t>SAP600222</t>
  </si>
  <si>
    <t>DGA Freelance OT</t>
  </si>
  <si>
    <t>SAP600223</t>
  </si>
  <si>
    <t>DGA Freelance Penalties</t>
  </si>
  <si>
    <t>SAP600224</t>
  </si>
  <si>
    <t>DGA Staff Base Salaries</t>
  </si>
  <si>
    <t>SAP600225</t>
  </si>
  <si>
    <t>DGA Staff OT</t>
  </si>
  <si>
    <t>SAP600226</t>
  </si>
  <si>
    <t>DGA Staff Penalties</t>
  </si>
  <si>
    <t>SAP600227</t>
  </si>
  <si>
    <t>IATSE Freelance Base Salaries</t>
  </si>
  <si>
    <t>SAP600228</t>
  </si>
  <si>
    <t>IATSE Freelance OT</t>
  </si>
  <si>
    <t>SAP600229</t>
  </si>
  <si>
    <t>IATSE Freelance Penalties</t>
  </si>
  <si>
    <t>SAP600230</t>
  </si>
  <si>
    <t>IATSE Staff Base Salaries</t>
  </si>
  <si>
    <t>SAP600231</t>
  </si>
  <si>
    <t>IATSE Staff OT</t>
  </si>
  <si>
    <t>SAP600232</t>
  </si>
  <si>
    <t>IATSE Staff Penalties</t>
  </si>
  <si>
    <t>SAP600233</t>
  </si>
  <si>
    <t>Nabet Freelance Base Salaries</t>
  </si>
  <si>
    <t>SAP600234</t>
  </si>
  <si>
    <t>Nabet Freelance OT</t>
  </si>
  <si>
    <t>SAP600235</t>
  </si>
  <si>
    <t>Nabet Freelance Penalties</t>
  </si>
  <si>
    <t>SAP600236</t>
  </si>
  <si>
    <t>Nabet Staff Base Salaries</t>
  </si>
  <si>
    <t>SAP600237</t>
  </si>
  <si>
    <t>Nabet Staff OT</t>
  </si>
  <si>
    <t>SAP600238</t>
  </si>
  <si>
    <t>Nabet Staff Penalties</t>
  </si>
  <si>
    <t>SAP600239</t>
  </si>
  <si>
    <t>Other Union Freelance Base Salaries</t>
  </si>
  <si>
    <t>SAP600240</t>
  </si>
  <si>
    <t>Other Union Freelance OT</t>
  </si>
  <si>
    <t>SAP600241</t>
  </si>
  <si>
    <t>Other Union Freelance Penalties</t>
  </si>
  <si>
    <t>SAP600242</t>
  </si>
  <si>
    <t>Other Union Staff Base Salaries</t>
  </si>
  <si>
    <t>SAP600243</t>
  </si>
  <si>
    <t>Other Union Staff OT</t>
  </si>
  <si>
    <t>SAP600244</t>
  </si>
  <si>
    <t>Other Union Staff Penalties</t>
  </si>
  <si>
    <t>SAP600245</t>
  </si>
  <si>
    <t>WGA Freelance Base Salaries</t>
  </si>
  <si>
    <t>SAP600246</t>
  </si>
  <si>
    <t>WGA Freelance OT</t>
  </si>
  <si>
    <t>SAP600247</t>
  </si>
  <si>
    <t>WGA Freelance Penalties</t>
  </si>
  <si>
    <t>SAP600248</t>
  </si>
  <si>
    <t>WGA Staff Base Salaries</t>
  </si>
  <si>
    <t>SAP600249</t>
  </si>
  <si>
    <t>WGA Staff OT</t>
  </si>
  <si>
    <t>SAP600250</t>
  </si>
  <si>
    <t>WGA Staff Penalties</t>
  </si>
  <si>
    <t>SAP600251</t>
  </si>
  <si>
    <t>Non-Union Talent Staff Base Salaries</t>
  </si>
  <si>
    <t>SAP600252</t>
  </si>
  <si>
    <t>Non-Union Talent Staff OT</t>
  </si>
  <si>
    <t>SAP600253</t>
  </si>
  <si>
    <t>Non-Union Talent Freelance Base Salaries</t>
  </si>
  <si>
    <t>SAP600254</t>
  </si>
  <si>
    <t>Non-Union Talent Freelance OT</t>
  </si>
  <si>
    <t>SAP600700</t>
  </si>
  <si>
    <t>Deferred Compensation</t>
  </si>
  <si>
    <t>SAP600701</t>
  </si>
  <si>
    <t>SAP600702</t>
  </si>
  <si>
    <t>Apprenticeship Tax</t>
  </si>
  <si>
    <t>SAP600703</t>
  </si>
  <si>
    <t>Training Tax</t>
  </si>
  <si>
    <t>SAP600704</t>
  </si>
  <si>
    <t>Construction Tax</t>
  </si>
  <si>
    <t>SAP600705</t>
  </si>
  <si>
    <t>Paid Vacation Fund</t>
  </si>
  <si>
    <t>SAP600706</t>
  </si>
  <si>
    <t>Vacation Social Charges</t>
  </si>
  <si>
    <t>SAP600707</t>
  </si>
  <si>
    <t>Deferred Compensation Social Charges</t>
  </si>
  <si>
    <t>SAP600708</t>
  </si>
  <si>
    <t>Profit Sharing</t>
  </si>
  <si>
    <t>SAP600709</t>
  </si>
  <si>
    <t>Contingency for Retirement Liability</t>
  </si>
  <si>
    <t>SAP600710</t>
  </si>
  <si>
    <t>Social Security Reimbursement</t>
  </si>
  <si>
    <t>SAP600711</t>
  </si>
  <si>
    <t>Transport</t>
  </si>
  <si>
    <t>SAP600712</t>
  </si>
  <si>
    <t>Works Committee</t>
  </si>
  <si>
    <t>SAP600713</t>
  </si>
  <si>
    <t>Bonus Social Charges</t>
  </si>
  <si>
    <t>SAP600714</t>
  </si>
  <si>
    <t>Benefits In Kind Debit</t>
  </si>
  <si>
    <t>SAP600715</t>
  </si>
  <si>
    <t>Benefits In Kind Credit</t>
  </si>
  <si>
    <t>SAP600716</t>
  </si>
  <si>
    <t>Deferred Compensation - Management</t>
  </si>
  <si>
    <t>SAP600717</t>
  </si>
  <si>
    <t>Long Service Leave Expense</t>
  </si>
  <si>
    <t>SAP600718</t>
  </si>
  <si>
    <t>Payroll Tax Expense</t>
  </si>
  <si>
    <t>SAP600719</t>
  </si>
  <si>
    <t>Fringe Ben Tax Exp</t>
  </si>
  <si>
    <t>SAP600720</t>
  </si>
  <si>
    <t>Contingency for Retirement Liab-Reversal</t>
  </si>
  <si>
    <t>SAP600721</t>
  </si>
  <si>
    <t>Maternity Pay Leave</t>
  </si>
  <si>
    <t>SAP600800</t>
  </si>
  <si>
    <t>SAP600805</t>
  </si>
  <si>
    <t>Childcare Withholding</t>
  </si>
  <si>
    <t>SAP600806</t>
  </si>
  <si>
    <t>Cost Recovery - Salaries, Wages &amp; Benefits</t>
  </si>
  <si>
    <t>SAP600981</t>
  </si>
  <si>
    <t>SAP600998</t>
  </si>
  <si>
    <t>IC S&amp;B Out</t>
  </si>
  <si>
    <t>SAP600999</t>
  </si>
  <si>
    <t>IC S&amp;B In</t>
  </si>
  <si>
    <t>SAP601005</t>
  </si>
  <si>
    <t>Retirement Fund Employer Contributions</t>
  </si>
  <si>
    <t>SAP601020</t>
  </si>
  <si>
    <t>Dental</t>
  </si>
  <si>
    <t>SAP601040</t>
  </si>
  <si>
    <t>Social Security</t>
  </si>
  <si>
    <t>SAP601045</t>
  </si>
  <si>
    <t>SAP601050</t>
  </si>
  <si>
    <t>Group Life Insurance</t>
  </si>
  <si>
    <t>SAP601065</t>
  </si>
  <si>
    <t>Hourly - Reg Full Time - YE Adjustments</t>
  </si>
  <si>
    <t>SAP601066</t>
  </si>
  <si>
    <t>Hourly - Regular Part-Time - EB</t>
  </si>
  <si>
    <t>SAP601067</t>
  </si>
  <si>
    <t>Salaried Non-Exempt - EB</t>
  </si>
  <si>
    <t>SAP601085</t>
  </si>
  <si>
    <t>Long-term Disability</t>
  </si>
  <si>
    <t>SAP601090</t>
  </si>
  <si>
    <t>SAP601091</t>
  </si>
  <si>
    <t>SAP601092</t>
  </si>
  <si>
    <t>SAP601093</t>
  </si>
  <si>
    <t>SAP601115</t>
  </si>
  <si>
    <t>Pension - Other Unions</t>
  </si>
  <si>
    <t>SAP601120</t>
  </si>
  <si>
    <t>Pension - Regular</t>
  </si>
  <si>
    <t>SAP601121</t>
  </si>
  <si>
    <t>Collective Pension</t>
  </si>
  <si>
    <t>SAP601122</t>
  </si>
  <si>
    <t>Collective Pension-Rebooking</t>
  </si>
  <si>
    <t>SAP601123</t>
  </si>
  <si>
    <t>Pension - Regular Non-Deductible</t>
  </si>
  <si>
    <t>SAP601125</t>
  </si>
  <si>
    <t>Pension - Tax on Pension</t>
  </si>
  <si>
    <t>SAP601130</t>
  </si>
  <si>
    <t>Pension &amp; Welfare - AFTRA Staff</t>
  </si>
  <si>
    <t>SAP601131</t>
  </si>
  <si>
    <t>Pension &amp; Welfare - AFTRA Freelance</t>
  </si>
  <si>
    <t>SAP601135</t>
  </si>
  <si>
    <t>Pension &amp; Welfare - DGA Staff</t>
  </si>
  <si>
    <t>SAP601136</t>
  </si>
  <si>
    <t>Pension &amp; Welfare - DGA Freelance</t>
  </si>
  <si>
    <t>SAP601140</t>
  </si>
  <si>
    <t>Pension &amp; Welfare - IATSE Staff</t>
  </si>
  <si>
    <t>SAP601141</t>
  </si>
  <si>
    <t>Pension &amp; Welfare - IATSE Freelance</t>
  </si>
  <si>
    <t>SAP601145</t>
  </si>
  <si>
    <t>Pension &amp; Welfare - NABET Staff</t>
  </si>
  <si>
    <t>SAP601146</t>
  </si>
  <si>
    <t>Pension &amp; Welfare - NABET Freelance</t>
  </si>
  <si>
    <t>SAP601150</t>
  </si>
  <si>
    <t>Pension &amp; Welfare - WGA Staff</t>
  </si>
  <si>
    <t>SAP601151</t>
  </si>
  <si>
    <t>Pension &amp; Welfare - WGA Freelance</t>
  </si>
  <si>
    <t>SAP601152</t>
  </si>
  <si>
    <t>Pension &amp; Welfare - Other Union Staff</t>
  </si>
  <si>
    <t>SAP601153</t>
  </si>
  <si>
    <t>Pension &amp; Welfare-Other Union Freelance</t>
  </si>
  <si>
    <t>SAP601155</t>
  </si>
  <si>
    <t>Physical Exams</t>
  </si>
  <si>
    <t>SAP601186</t>
  </si>
  <si>
    <t>Salaried Regular Full Time Production</t>
  </si>
  <si>
    <t>SAP601187</t>
  </si>
  <si>
    <t>Disney/ABC Company Match</t>
  </si>
  <si>
    <t>SAP601190</t>
  </si>
  <si>
    <t>Salary - Regular Full Time - YE Adj.</t>
  </si>
  <si>
    <t>SAP601191</t>
  </si>
  <si>
    <t>Payout Expense</t>
  </si>
  <si>
    <t>SAP601195</t>
  </si>
  <si>
    <t>SUTA</t>
  </si>
  <si>
    <t>SAP601200</t>
  </si>
  <si>
    <t>Vision</t>
  </si>
  <si>
    <t>SAP601500</t>
  </si>
  <si>
    <t>Pension Indemnity</t>
  </si>
  <si>
    <t>SAP601501</t>
  </si>
  <si>
    <t>Accrual for Pension Indemnity</t>
  </si>
  <si>
    <t>SAP601502</t>
  </si>
  <si>
    <t>Contingency for Termination/Severance</t>
  </si>
  <si>
    <t>SAP601503</t>
  </si>
  <si>
    <t>Termination/Severance (transactional)</t>
  </si>
  <si>
    <t>SAP601504</t>
  </si>
  <si>
    <t>Accrual for Termination/Severance</t>
  </si>
  <si>
    <t>SAP601505</t>
  </si>
  <si>
    <t>Termination/Severance Release</t>
  </si>
  <si>
    <t>SAP601510</t>
  </si>
  <si>
    <t>Pension - Rebooking</t>
  </si>
  <si>
    <t>SAP601512</t>
  </si>
  <si>
    <t>Car Benefit Tax</t>
  </si>
  <si>
    <t>SAP601515</t>
  </si>
  <si>
    <t>Car Benefit Tax - Rebooking</t>
  </si>
  <si>
    <t>SAP601981</t>
  </si>
  <si>
    <t>SAP602010</t>
  </si>
  <si>
    <t>Bonus - Ratings</t>
  </si>
  <si>
    <t>SAP602101</t>
  </si>
  <si>
    <t>Restricted Stock Unit Accrual</t>
  </si>
  <si>
    <t>SAP602810</t>
  </si>
  <si>
    <t>Settlement - Incentives</t>
  </si>
  <si>
    <t>SAP603001</t>
  </si>
  <si>
    <t>SAP603015</t>
  </si>
  <si>
    <t>SAP603020</t>
  </si>
  <si>
    <t>Salary - Full Time</t>
  </si>
  <si>
    <t>SAP603810</t>
  </si>
  <si>
    <t>Settlement - Commisions</t>
  </si>
  <si>
    <t>SAP604005</t>
  </si>
  <si>
    <t>Additional</t>
  </si>
  <si>
    <t>SAP604015</t>
  </si>
  <si>
    <t>Replacement - OT</t>
  </si>
  <si>
    <t>SAP604981</t>
  </si>
  <si>
    <t>SAP610005</t>
  </si>
  <si>
    <t>Accounting</t>
  </si>
  <si>
    <t>SAP610010</t>
  </si>
  <si>
    <t>SAP610030</t>
  </si>
  <si>
    <t>Laboratory</t>
  </si>
  <si>
    <t>SAP610040</t>
  </si>
  <si>
    <t>Legal - External - Real Estate</t>
  </si>
  <si>
    <t>SAP610045</t>
  </si>
  <si>
    <t>Legal - Internal</t>
  </si>
  <si>
    <t>SAP610050</t>
  </si>
  <si>
    <t>Legal - Internal - Real Estate</t>
  </si>
  <si>
    <t>SAP610065</t>
  </si>
  <si>
    <t>Tax</t>
  </si>
  <si>
    <t>SAP610981</t>
  </si>
  <si>
    <t>SAP611005</t>
  </si>
  <si>
    <t>Animation Camera</t>
  </si>
  <si>
    <t>SAP611025</t>
  </si>
  <si>
    <t>Billing</t>
  </si>
  <si>
    <t>SAP611035</t>
  </si>
  <si>
    <t>Closed Captioning</t>
  </si>
  <si>
    <t>SAP611040</t>
  </si>
  <si>
    <t>Collections</t>
  </si>
  <si>
    <t>SAP611080</t>
  </si>
  <si>
    <t>Directors' Fees</t>
  </si>
  <si>
    <t>SAP611090</t>
  </si>
  <si>
    <t>Editorial</t>
  </si>
  <si>
    <t>SAP611105</t>
  </si>
  <si>
    <t>External Content Development</t>
  </si>
  <si>
    <t>SAP611115</t>
  </si>
  <si>
    <t>Film Services</t>
  </si>
  <si>
    <t>SAP611120</t>
  </si>
  <si>
    <t>Freelance</t>
  </si>
  <si>
    <t>SAP611140</t>
  </si>
  <si>
    <t>Laundry &amp; Cleaning - Cost Recovery</t>
  </si>
  <si>
    <t>SAP611155</t>
  </si>
  <si>
    <t>Milling</t>
  </si>
  <si>
    <t>SAP611185</t>
  </si>
  <si>
    <t>Payroll Services</t>
  </si>
  <si>
    <t>SAP611200</t>
  </si>
  <si>
    <t>Press Clipping</t>
  </si>
  <si>
    <t>SAP611215</t>
  </si>
  <si>
    <t>Radio Production</t>
  </si>
  <si>
    <t>SAP611220</t>
  </si>
  <si>
    <t>Records Management</t>
  </si>
  <si>
    <t>SAP611235</t>
  </si>
  <si>
    <t>Security - Special Prevention Costs</t>
  </si>
  <si>
    <t>SAP611260</t>
  </si>
  <si>
    <t>Transfer Agent</t>
  </si>
  <si>
    <t>SAP611280</t>
  </si>
  <si>
    <t>Weather Services</t>
  </si>
  <si>
    <t>SAP611286</t>
  </si>
  <si>
    <t>Translation Services-Individ. Providers</t>
  </si>
  <si>
    <t>SAP611290</t>
  </si>
  <si>
    <t>Helicopter</t>
  </si>
  <si>
    <t>SAP611295</t>
  </si>
  <si>
    <t>Hosting</t>
  </si>
  <si>
    <t>SAP611300</t>
  </si>
  <si>
    <t>Streaming</t>
  </si>
  <si>
    <t>SAP611305</t>
  </si>
  <si>
    <t>Digital Ad Serving Services</t>
  </si>
  <si>
    <t>SAP611400</t>
  </si>
  <si>
    <t>Software Amort - System</t>
  </si>
  <si>
    <t>SAP611405</t>
  </si>
  <si>
    <t>Software Amort Alloc between Entities –</t>
  </si>
  <si>
    <t>SAP611410</t>
  </si>
  <si>
    <t>Software Amort Alloc between other Accts</t>
  </si>
  <si>
    <t>SAP611415</t>
  </si>
  <si>
    <t>Software Amort Accrual – Manual</t>
  </si>
  <si>
    <t>SAP611420</t>
  </si>
  <si>
    <t>Software Impairment - System</t>
  </si>
  <si>
    <t>SAP611425</t>
  </si>
  <si>
    <t>Software Impairment - Manual</t>
  </si>
  <si>
    <t>SAP611430</t>
  </si>
  <si>
    <t>Software Amort Expense - Prior Year - Sy</t>
  </si>
  <si>
    <t>SAP611435</t>
  </si>
  <si>
    <t>Software Retirements - System</t>
  </si>
  <si>
    <t>SAP611440</t>
  </si>
  <si>
    <t>Software Retirements- Manual</t>
  </si>
  <si>
    <t>SAP611981</t>
  </si>
  <si>
    <t>SAP615005</t>
  </si>
  <si>
    <t>Allocations-Depreciation Exp</t>
  </si>
  <si>
    <t>SAP615030</t>
  </si>
  <si>
    <t>SAP615035</t>
  </si>
  <si>
    <t>SAP615055</t>
  </si>
  <si>
    <t>SAP615085</t>
  </si>
  <si>
    <t>SAP615100</t>
  </si>
  <si>
    <t>SAP615120</t>
  </si>
  <si>
    <t>SAP615145</t>
  </si>
  <si>
    <t>Sports Intangibles</t>
  </si>
  <si>
    <t>SAP615150</t>
  </si>
  <si>
    <t>Start-Up Costs - Initial Investment</t>
  </si>
  <si>
    <t>SAP615155</t>
  </si>
  <si>
    <t>Start-Up Costs - Legal Expenses</t>
  </si>
  <si>
    <t>SAP615170</t>
  </si>
  <si>
    <t>SAP615180</t>
  </si>
  <si>
    <t>Depreciation Exp - Shelving</t>
  </si>
  <si>
    <t>SAP615185</t>
  </si>
  <si>
    <t>Depreciation Exp - Alarm Systems</t>
  </si>
  <si>
    <t>SAP615190</t>
  </si>
  <si>
    <t>Programming rights amortization</t>
  </si>
  <si>
    <t>SAP615197</t>
  </si>
  <si>
    <t>SAP615198</t>
  </si>
  <si>
    <t>SAP615199</t>
  </si>
  <si>
    <t>Asset Miscellaneous3</t>
  </si>
  <si>
    <t>SAP615201</t>
  </si>
  <si>
    <t>Amortization of hedge gain/loss</t>
  </si>
  <si>
    <t>SAP615311</t>
  </si>
  <si>
    <t>SAP615312</t>
  </si>
  <si>
    <t>Gain/Loss on Disposal of Intangible Assets</t>
  </si>
  <si>
    <t>SAP615320</t>
  </si>
  <si>
    <t>Gain/Loss on Disposal of Assets Contra (RECON Acct)</t>
  </si>
  <si>
    <t>SAP615400</t>
  </si>
  <si>
    <t>Depreciation Expense - Intercompany</t>
  </si>
  <si>
    <t>SAP615410</t>
  </si>
  <si>
    <t>SAP615810</t>
  </si>
  <si>
    <t>Settlement - Depreciation &amp; Amortization</t>
  </si>
  <si>
    <t>SAP615981</t>
  </si>
  <si>
    <t>Other - Film Depreciation OH Allocation</t>
  </si>
  <si>
    <t>SAP615982</t>
  </si>
  <si>
    <t>Depreciation Expense - FX</t>
  </si>
  <si>
    <t>SAP615985</t>
  </si>
  <si>
    <t>Accelerated Amortization</t>
  </si>
  <si>
    <t>SAP615986</t>
  </si>
  <si>
    <t>Accelerated Amortization Reversal</t>
  </si>
  <si>
    <t>SAP615995</t>
  </si>
  <si>
    <t>Depreciation Expense Contra</t>
  </si>
  <si>
    <t>SAP620010</t>
  </si>
  <si>
    <t>Airfare - Freelancers</t>
  </si>
  <si>
    <t>SAP620015</t>
  </si>
  <si>
    <t>Airfare - Talent</t>
  </si>
  <si>
    <t>SAP620025</t>
  </si>
  <si>
    <t>Car Rentals - Freelancers</t>
  </si>
  <si>
    <t>SAP620035</t>
  </si>
  <si>
    <t>SAP620086</t>
  </si>
  <si>
    <t>Overtime Transportation Taxable</t>
  </si>
  <si>
    <t>SAP620090</t>
  </si>
  <si>
    <t>Ground Transportation - Freelancers</t>
  </si>
  <si>
    <t>SAP620105</t>
  </si>
  <si>
    <t>Lodging - Freelancers</t>
  </si>
  <si>
    <t>SAP620110</t>
  </si>
  <si>
    <t>Lodging - Talent</t>
  </si>
  <si>
    <t>SAP620135</t>
  </si>
  <si>
    <t>Mileage - Non-taxable</t>
  </si>
  <si>
    <t>SAP620160</t>
  </si>
  <si>
    <t>Per Diem - Union</t>
  </si>
  <si>
    <t>SAP620170</t>
  </si>
  <si>
    <t>Recruiting - Airfare</t>
  </si>
  <si>
    <t>SAP620175</t>
  </si>
  <si>
    <t>Recruiting - Lodging</t>
  </si>
  <si>
    <t>SAP620185</t>
  </si>
  <si>
    <t>SAP620800</t>
  </si>
  <si>
    <t>SAP625005</t>
  </si>
  <si>
    <t>Abatements Credit</t>
  </si>
  <si>
    <t>SAP625015</t>
  </si>
  <si>
    <t>Common Area Maintenance</t>
  </si>
  <si>
    <t>SAP625020</t>
  </si>
  <si>
    <t>Cleaning</t>
  </si>
  <si>
    <t>SAP625025</t>
  </si>
  <si>
    <t>Effective Rent Payments</t>
  </si>
  <si>
    <t>SAP625030</t>
  </si>
  <si>
    <t>Merchant Dues</t>
  </si>
  <si>
    <t>SAP625035</t>
  </si>
  <si>
    <t>Minimum Rent Payments</t>
  </si>
  <si>
    <t>SAP625060</t>
  </si>
  <si>
    <t>SAP625075</t>
  </si>
  <si>
    <t>Warehouse</t>
  </si>
  <si>
    <t>SAP625085</t>
  </si>
  <si>
    <t>Variable Rent Expense</t>
  </si>
  <si>
    <t>SAP625090</t>
  </si>
  <si>
    <t>Short Term Real Estate Rent Expense</t>
  </si>
  <si>
    <t>SAP625095</t>
  </si>
  <si>
    <t>Variable Property Tax Expense</t>
  </si>
  <si>
    <t>SAP625101</t>
  </si>
  <si>
    <t>I/C depreciation - Allocation</t>
  </si>
  <si>
    <t>SAP625805</t>
  </si>
  <si>
    <t>Rent - Cost Recovery</t>
  </si>
  <si>
    <t>SAP625820</t>
  </si>
  <si>
    <t>Real Estate ST Expense Accrual</t>
  </si>
  <si>
    <t>SAP625835</t>
  </si>
  <si>
    <t>Real Estate Lease Impairment</t>
  </si>
  <si>
    <t>SAP625981</t>
  </si>
  <si>
    <t>SAP630005</t>
  </si>
  <si>
    <t>Commercial Rent</t>
  </si>
  <si>
    <t>SAP630010</t>
  </si>
  <si>
    <t>Turnover Tax</t>
  </si>
  <si>
    <t>SAP630030</t>
  </si>
  <si>
    <t>Port</t>
  </si>
  <si>
    <t>SAP630045</t>
  </si>
  <si>
    <t>ISS- Service Tax</t>
  </si>
  <si>
    <t>SAP630050</t>
  </si>
  <si>
    <t>VAT</t>
  </si>
  <si>
    <t>SAP630055</t>
  </si>
  <si>
    <t>VAT - Reclamation</t>
  </si>
  <si>
    <t>SAP630056</t>
  </si>
  <si>
    <t>VAT - on Benefits in kind</t>
  </si>
  <si>
    <t>SAP630060</t>
  </si>
  <si>
    <t>VAT Not Paid by Customer</t>
  </si>
  <si>
    <t>SAP630070</t>
  </si>
  <si>
    <t>VAT in Rev Debit</t>
  </si>
  <si>
    <t>SAP630071</t>
  </si>
  <si>
    <t>VAT in Rev Credit</t>
  </si>
  <si>
    <t>SAP630072</t>
  </si>
  <si>
    <t>VAT in P/L Debit</t>
  </si>
  <si>
    <t>SAP630073</t>
  </si>
  <si>
    <t>VAT in P/L Credit</t>
  </si>
  <si>
    <t>SAP630700</t>
  </si>
  <si>
    <t>Social Contribution</t>
  </si>
  <si>
    <t>SAP630701</t>
  </si>
  <si>
    <t>Business</t>
  </si>
  <si>
    <t>SAP630702</t>
  </si>
  <si>
    <t>Company Cars</t>
  </si>
  <si>
    <t>SAP630704</t>
  </si>
  <si>
    <t>Production Subsidy Tax</t>
  </si>
  <si>
    <t>SAP630705</t>
  </si>
  <si>
    <t>Royalty Tax</t>
  </si>
  <si>
    <t>SAP630706</t>
  </si>
  <si>
    <t>Stamp Tax</t>
  </si>
  <si>
    <t>SAP630707</t>
  </si>
  <si>
    <t>Income Tax witheld by banks on interest income</t>
  </si>
  <si>
    <t>SAP630708</t>
  </si>
  <si>
    <t>Non Deductible Taxes</t>
  </si>
  <si>
    <t>SAP630981</t>
  </si>
  <si>
    <t>SAP630998</t>
  </si>
  <si>
    <t>IC Taxes Out</t>
  </si>
  <si>
    <t>SAP630999</t>
  </si>
  <si>
    <t>IC Taxes In</t>
  </si>
  <si>
    <t>SAP635015</t>
  </si>
  <si>
    <t>HVAC</t>
  </si>
  <si>
    <t>SAP635025</t>
  </si>
  <si>
    <t>Reclaimed Water</t>
  </si>
  <si>
    <t>SAP635981</t>
  </si>
  <si>
    <t>SAP636050</t>
  </si>
  <si>
    <t>Toll-Free Calls</t>
  </si>
  <si>
    <t>SAP636981</t>
  </si>
  <si>
    <t>SAP670005</t>
  </si>
  <si>
    <t>Advertising/Time Sales</t>
  </si>
  <si>
    <t>SAP670020</t>
  </si>
  <si>
    <t>List Rentals</t>
  </si>
  <si>
    <t>SAP670025</t>
  </si>
  <si>
    <t>SAP670030</t>
  </si>
  <si>
    <t>Subscriptions</t>
  </si>
  <si>
    <t>SAP670035</t>
  </si>
  <si>
    <t>Bad Debt Recovery</t>
  </si>
  <si>
    <t>SAP670040</t>
  </si>
  <si>
    <t>Bad Debt - Accounts &gt; 90 days</t>
  </si>
  <si>
    <t>SAP670045</t>
  </si>
  <si>
    <t>Bad Debt - Accounts &gt; 90 days - Recovery</t>
  </si>
  <si>
    <t>SAP671002</t>
  </si>
  <si>
    <t>Bank Fees: Letter of Credit, Bank Guarantee</t>
  </si>
  <si>
    <t>SAP671005</t>
  </si>
  <si>
    <t>NSF Fees</t>
  </si>
  <si>
    <t>SAP671010</t>
  </si>
  <si>
    <t>Check Authorizations</t>
  </si>
  <si>
    <t>SAP671020</t>
  </si>
  <si>
    <t>Bill of Exchange Bank Fees</t>
  </si>
  <si>
    <t>SAP671805</t>
  </si>
  <si>
    <t>Credit Card Fees - Cost Recovery</t>
  </si>
  <si>
    <t>SAP672010</t>
  </si>
  <si>
    <t>Disney Dollars</t>
  </si>
  <si>
    <t>SAP673002</t>
  </si>
  <si>
    <t>Matching Gifts</t>
  </si>
  <si>
    <t>SAP673003</t>
  </si>
  <si>
    <t>Scholarships</t>
  </si>
  <si>
    <t>SAP673010</t>
  </si>
  <si>
    <t>Non-Cash</t>
  </si>
  <si>
    <t>SAP673015</t>
  </si>
  <si>
    <t>Non-Deductible</t>
  </si>
  <si>
    <t>SAP673020</t>
  </si>
  <si>
    <t>TWDC Foundation</t>
  </si>
  <si>
    <t>SAP674005</t>
  </si>
  <si>
    <t>SAP674010</t>
  </si>
  <si>
    <t>Advertising Reps</t>
  </si>
  <si>
    <t>SAP674015</t>
  </si>
  <si>
    <t>Travel Commissions - Contra</t>
  </si>
  <si>
    <t>SAP674805</t>
  </si>
  <si>
    <t>Commissions - Cost Recovery</t>
  </si>
  <si>
    <t>SAP674990</t>
  </si>
  <si>
    <t>SAP674991</t>
  </si>
  <si>
    <t>Stage Plays - IC - Commissions Expense</t>
  </si>
  <si>
    <t>SAP674992</t>
  </si>
  <si>
    <t>Misc Exp IC</t>
  </si>
  <si>
    <t>SAP675980</t>
  </si>
  <si>
    <t>SAP676805</t>
  </si>
  <si>
    <t>Cost Recovery Dues, Subscriptions &amp; Publications</t>
  </si>
  <si>
    <t>SAP677005</t>
  </si>
  <si>
    <t>SAP677025</t>
  </si>
  <si>
    <t>Conferences/Seminars - Non-deductible</t>
  </si>
  <si>
    <t>SAP677036</t>
  </si>
  <si>
    <t>Entertainment - Non-deductible</t>
  </si>
  <si>
    <t>SAP677040</t>
  </si>
  <si>
    <t>Expatriate</t>
  </si>
  <si>
    <t>SAP677075</t>
  </si>
  <si>
    <t>Recruiting - Agency Fees</t>
  </si>
  <si>
    <t>SAP677081</t>
  </si>
  <si>
    <t>Relocation - Move Costs</t>
  </si>
  <si>
    <t>SAP677082</t>
  </si>
  <si>
    <t>Relocation - Rent</t>
  </si>
  <si>
    <t>SAP677086</t>
  </si>
  <si>
    <t>Relocation  - Taxable</t>
  </si>
  <si>
    <t>SAP677087</t>
  </si>
  <si>
    <t>Relocation  - NonTaxable</t>
  </si>
  <si>
    <t>SAP677088</t>
  </si>
  <si>
    <t>Relocation  - Tax Protected</t>
  </si>
  <si>
    <t>SAP677100</t>
  </si>
  <si>
    <t>Tuition Reimbursement</t>
  </si>
  <si>
    <t>SAP677106</t>
  </si>
  <si>
    <t>Meal Vouchers - Employee</t>
  </si>
  <si>
    <t>SAP677805</t>
  </si>
  <si>
    <t>Employee Relations-Cost Recovery</t>
  </si>
  <si>
    <t>SAP677981</t>
  </si>
  <si>
    <t>SAP677998</t>
  </si>
  <si>
    <t>IC Relo Out</t>
  </si>
  <si>
    <t>SAP677999</t>
  </si>
  <si>
    <t>IC Relo In</t>
  </si>
  <si>
    <t>SAP678003</t>
  </si>
  <si>
    <t>Equipment Rental Variable Costs</t>
  </si>
  <si>
    <t>SAP678025</t>
  </si>
  <si>
    <t>SAP678045</t>
  </si>
  <si>
    <t>Transponders</t>
  </si>
  <si>
    <t>SAP678055</t>
  </si>
  <si>
    <t>Equipment Straight Line Rent Expense</t>
  </si>
  <si>
    <t>SAP678057</t>
  </si>
  <si>
    <t>Non Real Estate Straight Line Rent Expense Accrual</t>
  </si>
  <si>
    <t>SAP679015</t>
  </si>
  <si>
    <t>Clusters</t>
  </si>
  <si>
    <t>SAP679020</t>
  </si>
  <si>
    <t>Duty</t>
  </si>
  <si>
    <t>SAP679030</t>
  </si>
  <si>
    <t>Ground</t>
  </si>
  <si>
    <t>SAP679035</t>
  </si>
  <si>
    <t>Handling Fees/Fulfillment</t>
  </si>
  <si>
    <t>SAP679040</t>
  </si>
  <si>
    <t>Inbound</t>
  </si>
  <si>
    <t>SAP679045</t>
  </si>
  <si>
    <t>Less Than Load</t>
  </si>
  <si>
    <t>SAP679050</t>
  </si>
  <si>
    <t>Outbound</t>
  </si>
  <si>
    <t>SAP679805</t>
  </si>
  <si>
    <t>Freight - Cost Recovery</t>
  </si>
  <si>
    <t>SAP679981</t>
  </si>
  <si>
    <t>SAP680020</t>
  </si>
  <si>
    <t>SAP680025</t>
  </si>
  <si>
    <t>Liability - Self-Insured</t>
  </si>
  <si>
    <t>SAP680035</t>
  </si>
  <si>
    <t>Life</t>
  </si>
  <si>
    <t>SAP680045</t>
  </si>
  <si>
    <t>SAP680050</t>
  </si>
  <si>
    <t>Property - Uninsured</t>
  </si>
  <si>
    <t>SAP680055</t>
  </si>
  <si>
    <t>SAP680805</t>
  </si>
  <si>
    <t>Cost Recovery - Insurance</t>
  </si>
  <si>
    <t>SAP680980</t>
  </si>
  <si>
    <t>SAP681015</t>
  </si>
  <si>
    <t>Subsidies - Full Time Employees</t>
  </si>
  <si>
    <t>SAP681020</t>
  </si>
  <si>
    <t>Subsidies - Part Time Employees</t>
  </si>
  <si>
    <t>SAP681035</t>
  </si>
  <si>
    <t>Sports Association Fees</t>
  </si>
  <si>
    <t>SAP683015</t>
  </si>
  <si>
    <t>Fire/Alarm</t>
  </si>
  <si>
    <t>SAP683030</t>
  </si>
  <si>
    <t>SAP683055</t>
  </si>
  <si>
    <t>Ships &amp; Boats</t>
  </si>
  <si>
    <t>SAP683075</t>
  </si>
  <si>
    <t>Trash Removal</t>
  </si>
  <si>
    <t>SAP683806</t>
  </si>
  <si>
    <t>Software - Maintenance - Cost Recovery</t>
  </si>
  <si>
    <t>SAP683811</t>
  </si>
  <si>
    <t>Software - Maintenance - Settlement</t>
  </si>
  <si>
    <t>SAP683981</t>
  </si>
  <si>
    <t>SAP684010</t>
  </si>
  <si>
    <t>SAP685045</t>
  </si>
  <si>
    <t>Damaged Goods</t>
  </si>
  <si>
    <t>SAP685055</t>
  </si>
  <si>
    <t>SAP685090</t>
  </si>
  <si>
    <t>Fulfillment</t>
  </si>
  <si>
    <t>SAP685110</t>
  </si>
  <si>
    <t>Ice</t>
  </si>
  <si>
    <t>SAP685120</t>
  </si>
  <si>
    <t>Inventory Adjustments - Lost in Transit</t>
  </si>
  <si>
    <t>SAP685125</t>
  </si>
  <si>
    <t>Inventory Adj-Shrinkage/Damaged Goods</t>
  </si>
  <si>
    <t>SAP685170</t>
  </si>
  <si>
    <t>Pools</t>
  </si>
  <si>
    <t>SAP685195</t>
  </si>
  <si>
    <t>SAP685225</t>
  </si>
  <si>
    <t>Visual Merchandise - Artwork</t>
  </si>
  <si>
    <t>SAP685230</t>
  </si>
  <si>
    <t>Visual Merchandise - Communication</t>
  </si>
  <si>
    <t>SAP685235</t>
  </si>
  <si>
    <t>Visual Merchandise - Major Programs</t>
  </si>
  <si>
    <t>SAP685240</t>
  </si>
  <si>
    <t>Visual Merchandise - Minor Programs</t>
  </si>
  <si>
    <t>SAP685250</t>
  </si>
  <si>
    <t>Visual Merchandise - Special Promotions</t>
  </si>
  <si>
    <t>SAP685255</t>
  </si>
  <si>
    <t>Visual Merchandise - Supplies</t>
  </si>
  <si>
    <t>SAP685800</t>
  </si>
  <si>
    <t>SAP685806</t>
  </si>
  <si>
    <t>Software - Non capitalized Cost Recovery</t>
  </si>
  <si>
    <t>SAP685981</t>
  </si>
  <si>
    <t>SAP686981</t>
  </si>
  <si>
    <t>SAP687015</t>
  </si>
  <si>
    <t>SAP687805</t>
  </si>
  <si>
    <t>Wardrobes &amp; Uniforms - Cost Recovery</t>
  </si>
  <si>
    <t>SAP699002</t>
  </si>
  <si>
    <t>Intercompany Profit Elimination</t>
  </si>
  <si>
    <t>SAP699005</t>
  </si>
  <si>
    <t>Accrual Reversals</t>
  </si>
  <si>
    <t>SAP699006</t>
  </si>
  <si>
    <t>Accruals Not Reversed</t>
  </si>
  <si>
    <t>SAP699020</t>
  </si>
  <si>
    <t>Cash Discounts</t>
  </si>
  <si>
    <t>SAP699035</t>
  </si>
  <si>
    <t>Counterfeit Currency</t>
  </si>
  <si>
    <t>SAP699040</t>
  </si>
  <si>
    <t>Developer Costs</t>
  </si>
  <si>
    <t>SAP699045</t>
  </si>
  <si>
    <t>Fixed Bid</t>
  </si>
  <si>
    <t>SAP699050</t>
  </si>
  <si>
    <t>Fixed Charges</t>
  </si>
  <si>
    <t>SAP699060</t>
  </si>
  <si>
    <t>Management Service Agreement</t>
  </si>
  <si>
    <t>SAP699075</t>
  </si>
  <si>
    <t>Postage - Cost Recovery</t>
  </si>
  <si>
    <t>SAP699080</t>
  </si>
  <si>
    <t>Purchase Discounts</t>
  </si>
  <si>
    <t>SAP699100</t>
  </si>
  <si>
    <t>General &amp; Administrative - Other Misc.</t>
  </si>
  <si>
    <t>SAP699116</t>
  </si>
  <si>
    <t>Supervision Fees Contra - Intercompany</t>
  </si>
  <si>
    <t>SAP699117</t>
  </si>
  <si>
    <t>Local Service Fees - Intercompany</t>
  </si>
  <si>
    <t>SAP699135</t>
  </si>
  <si>
    <t>Vendor Compliance</t>
  </si>
  <si>
    <t>SAP699140</t>
  </si>
  <si>
    <t>Risk Reserve</t>
  </si>
  <si>
    <t>SAP699145</t>
  </si>
  <si>
    <t>Risk Reserve - Reversal</t>
  </si>
  <si>
    <t>SAP699150</t>
  </si>
  <si>
    <t>Exceptional Risk Reserve</t>
  </si>
  <si>
    <t>SAP699155</t>
  </si>
  <si>
    <t>Exceptional Risk Reserve - Reversal</t>
  </si>
  <si>
    <t>SAP699951</t>
  </si>
  <si>
    <t>Interco General &amp; Admin Expense - Man El</t>
  </si>
  <si>
    <t>SAP699981</t>
  </si>
  <si>
    <t>CBC INCOME TAX EXPENSE - FEDERAL/NATIONA</t>
  </si>
  <si>
    <t>SAP900005</t>
  </si>
  <si>
    <t>Federal/National Provision</t>
  </si>
  <si>
    <t>SAP900006</t>
  </si>
  <si>
    <t>Foreign Deferred Provision</t>
  </si>
  <si>
    <t>SAP900061</t>
  </si>
  <si>
    <t>Income Taxes - Discontinued Operations</t>
  </si>
  <si>
    <t>CBC INCOME TAX EXPENSE - Foreign PROVISI</t>
  </si>
  <si>
    <t>SAP900010</t>
  </si>
  <si>
    <t>Foreign Provision</t>
  </si>
  <si>
    <t>SAP900020</t>
  </si>
  <si>
    <t>Foreign Consolidated Tax</t>
  </si>
  <si>
    <t>SAP900021</t>
  </si>
  <si>
    <t>Foreign Consolidated Tax (Refund)</t>
  </si>
  <si>
    <t>SAP900025</t>
  </si>
  <si>
    <t>Foreign Minimum Tax</t>
  </si>
  <si>
    <t>SAP900030</t>
  </si>
  <si>
    <t>Foreign Tax Paid or Withheld - Receipteded</t>
  </si>
  <si>
    <t>SAP900035</t>
  </si>
  <si>
    <t>Foreign Tax Paid or Withheld-Unreceipted</t>
  </si>
  <si>
    <t>CBC INCOME TAX EXPENSE – STATE PROVISION</t>
  </si>
  <si>
    <t>SAP900015</t>
  </si>
  <si>
    <t>State Provision</t>
  </si>
  <si>
    <t>CBC INCOME TAXES - INTERESTS</t>
  </si>
  <si>
    <t>SAP900040</t>
  </si>
  <si>
    <t>Income Taxes - Interests</t>
  </si>
  <si>
    <t>CBC INCOME TAXES - PENALTIES</t>
  </si>
  <si>
    <t>CBC STATUTORY STATUTORY TAN ASSETS OTHER</t>
  </si>
  <si>
    <t>SAP981121</t>
  </si>
  <si>
    <t>Billed - General - 2</t>
  </si>
  <si>
    <t>SAP981122</t>
  </si>
  <si>
    <t>AR Open Item Conversion ONLY</t>
  </si>
  <si>
    <t>SAP981125</t>
  </si>
  <si>
    <t>A/R Bad &amp; Doubtful Debt</t>
  </si>
  <si>
    <t>SAP981136</t>
  </si>
  <si>
    <t>Accounts Receivable - Trade - Unbilled</t>
  </si>
  <si>
    <t>SAP981151</t>
  </si>
  <si>
    <t>Allowance For Doubtful Accounts-General</t>
  </si>
  <si>
    <t>SAP981152</t>
  </si>
  <si>
    <t>SAP981204</t>
  </si>
  <si>
    <t>Third Party</t>
  </si>
  <si>
    <t>SAP981226</t>
  </si>
  <si>
    <t>Intercompany Llink Account (Other)</t>
  </si>
  <si>
    <t>SAP981288</t>
  </si>
  <si>
    <t>Goods Available for Sale General</t>
  </si>
  <si>
    <t>SAP981317</t>
  </si>
  <si>
    <t>SAP981319</t>
  </si>
  <si>
    <t>Degaussing Reserve</t>
  </si>
  <si>
    <t>SAP981361</t>
  </si>
  <si>
    <t>Deferred Income Taxes (Statutory Adj)</t>
  </si>
  <si>
    <t>SAP981376</t>
  </si>
  <si>
    <t>Advances - Royalties</t>
  </si>
  <si>
    <t>SAP981377</t>
  </si>
  <si>
    <t>SAP981378</t>
  </si>
  <si>
    <t>SAP981379</t>
  </si>
  <si>
    <t>SAP981402</t>
  </si>
  <si>
    <t>Other long-term debt investments</t>
  </si>
  <si>
    <t>SAP981407</t>
  </si>
  <si>
    <t>Withholding Tax Receivable</t>
  </si>
  <si>
    <t>SAP981451</t>
  </si>
  <si>
    <t>Productions - SAP Recon Account</t>
  </si>
  <si>
    <t>SAP981470</t>
  </si>
  <si>
    <t>Computer Software - Externally Developed</t>
  </si>
  <si>
    <t>SAP981475</t>
  </si>
  <si>
    <t>SAP981477</t>
  </si>
  <si>
    <t>SAP981480</t>
  </si>
  <si>
    <t>SAP981482</t>
  </si>
  <si>
    <t>SAP981484</t>
  </si>
  <si>
    <t>SAP981493</t>
  </si>
  <si>
    <t>SAP981546</t>
  </si>
  <si>
    <t>SAP981551</t>
  </si>
  <si>
    <t>SAP981553</t>
  </si>
  <si>
    <t>SAP981556</t>
  </si>
  <si>
    <t>SAP981558</t>
  </si>
  <si>
    <t>SAP981560</t>
  </si>
  <si>
    <t>SAP981616</t>
  </si>
  <si>
    <t>Construction in Progress - Jobs</t>
  </si>
  <si>
    <t>SAP981617</t>
  </si>
  <si>
    <t>SAP981618</t>
  </si>
  <si>
    <t>SAP981619</t>
  </si>
  <si>
    <t>SAP981622</t>
  </si>
  <si>
    <t>Contra Reval Adj of APC</t>
  </si>
  <si>
    <t>SAP981646</t>
  </si>
  <si>
    <t>Intangibles - General - Amortization</t>
  </si>
  <si>
    <t>SAP981650</t>
  </si>
  <si>
    <t>Additional depreciation - statutory adju</t>
  </si>
  <si>
    <t>SAP981652</t>
  </si>
  <si>
    <t>Intangible Assets - General</t>
  </si>
  <si>
    <t>SAP981665</t>
  </si>
  <si>
    <t>Local Acquisitions accumulated Amortizat</t>
  </si>
  <si>
    <t>SAP981736</t>
  </si>
  <si>
    <t>Investmnt in Subsid.-Foreign-Wholly Own</t>
  </si>
  <si>
    <t>SAP981751</t>
  </si>
  <si>
    <t>Partially-Owned</t>
  </si>
  <si>
    <t>SAP982001</t>
  </si>
  <si>
    <t>Accounts Payable - General</t>
  </si>
  <si>
    <t>SAP982002</t>
  </si>
  <si>
    <t>SAP982003</t>
  </si>
  <si>
    <t>Suspense account (statutory adj)</t>
  </si>
  <si>
    <t>SAP982008</t>
  </si>
  <si>
    <t>Advances &amp; Refunds</t>
  </si>
  <si>
    <t>CBC STATUTORY STATUTORY UNRELATED PARTY</t>
  </si>
  <si>
    <t>SAP984001</t>
  </si>
  <si>
    <t>SAP984002</t>
  </si>
  <si>
    <t>Revenues - Inflation Accounting</t>
  </si>
  <si>
    <t>SAP984003</t>
  </si>
  <si>
    <t>SAP984005</t>
  </si>
  <si>
    <t>Discounts</t>
  </si>
  <si>
    <t>SAP984008</t>
  </si>
  <si>
    <t>SAP984016</t>
  </si>
  <si>
    <t>Royalties Licensing Participants-General</t>
  </si>
  <si>
    <t>SAP984020</t>
  </si>
  <si>
    <t>CBC STATUTORY STATUTORY RELATED PARTY RE</t>
  </si>
  <si>
    <t>SAP984031</t>
  </si>
  <si>
    <t>SAP984032</t>
  </si>
  <si>
    <t>Revenues - Intercompany Inflation Acctg</t>
  </si>
  <si>
    <t>CBC STATUTORY STATUTORY COGS,DISTRIBUTIO</t>
  </si>
  <si>
    <t>SAP985005</t>
  </si>
  <si>
    <t>Obsolescence Provision</t>
  </si>
  <si>
    <t>SAP985006</t>
  </si>
  <si>
    <t>Degaussing Provision</t>
  </si>
  <si>
    <t>SAP985016</t>
  </si>
  <si>
    <t>Cost of Sales Other - Inflation Accounti</t>
  </si>
  <si>
    <t>SAP985046</t>
  </si>
  <si>
    <t>Distribution-Other-Inflation Accounting</t>
  </si>
  <si>
    <t>SAP985048</t>
  </si>
  <si>
    <t>Deferred Distribution Cost Not Released</t>
  </si>
  <si>
    <t>SAP985138</t>
  </si>
  <si>
    <t>SAP985241</t>
  </si>
  <si>
    <t>Marketing - Fees</t>
  </si>
  <si>
    <t>SAP985244</t>
  </si>
  <si>
    <t>Def/Acc Marketing Cost Reversal</t>
  </si>
  <si>
    <t>SAP985256</t>
  </si>
  <si>
    <t>SAP985286</t>
  </si>
  <si>
    <t>Sales - Inflation Acct</t>
  </si>
  <si>
    <t>CBC STATUTORY GENERAL AND ADMINISTRATIVE</t>
  </si>
  <si>
    <t>SAP986001</t>
  </si>
  <si>
    <t>Salaries- Fees</t>
  </si>
  <si>
    <t>SAP986017</t>
  </si>
  <si>
    <t>SAP986032</t>
  </si>
  <si>
    <t>Salaries Wages Benefits-Bonus&amp;Incentives</t>
  </si>
  <si>
    <t>SAP986076</t>
  </si>
  <si>
    <t>Prof Services - Fees</t>
  </si>
  <si>
    <t>SAP986077</t>
  </si>
  <si>
    <t>SAP986104</t>
  </si>
  <si>
    <t>SAP986115</t>
  </si>
  <si>
    <t>SAP986117</t>
  </si>
  <si>
    <t>SAP986120</t>
  </si>
  <si>
    <t>SAP986124</t>
  </si>
  <si>
    <t>SAP986158</t>
  </si>
  <si>
    <t>Local Acquisitions Amortization</t>
  </si>
  <si>
    <t>SAP986181</t>
  </si>
  <si>
    <t>T&amp;E-Fees</t>
  </si>
  <si>
    <t>SAP986196</t>
  </si>
  <si>
    <t>Rent- Fees</t>
  </si>
  <si>
    <t>SAP986226</t>
  </si>
  <si>
    <t>Utilities - Fees</t>
  </si>
  <si>
    <t>SAP986256</t>
  </si>
  <si>
    <t>Bad Debt - General Statutory</t>
  </si>
  <si>
    <t>SAP986466</t>
  </si>
  <si>
    <t>SAP986496</t>
  </si>
  <si>
    <t>Office Supplies-Fees</t>
  </si>
  <si>
    <t>SAP986541</t>
  </si>
  <si>
    <t>CBC STATUTORY OTHER EXPENSES</t>
  </si>
  <si>
    <t>SAP988001</t>
  </si>
  <si>
    <t>Other Inc/Exp-Inc-Dividend-Inflation Acc</t>
  </si>
  <si>
    <t>SAP988016</t>
  </si>
  <si>
    <t>SAP988017</t>
  </si>
  <si>
    <t>Equity Earnings - Revenue</t>
  </si>
  <si>
    <t>SAP988018</t>
  </si>
  <si>
    <t>Other Inc/Exp-Inc-EquityEarnings Inflati</t>
  </si>
  <si>
    <t>SAP988091</t>
  </si>
  <si>
    <t>Other Inc/Exp-Expense-Amortiz.-Inflati</t>
  </si>
  <si>
    <t>SAP988106</t>
  </si>
  <si>
    <t>SAP988123</t>
  </si>
  <si>
    <t>Unrealiz Gain Foreign Currency Valuation</t>
  </si>
  <si>
    <t>SAP988127</t>
  </si>
  <si>
    <t>Gain on F/X - General</t>
  </si>
  <si>
    <t>SAP988128</t>
  </si>
  <si>
    <t>Unrealized F/X Loss</t>
  </si>
  <si>
    <t>SAP988129</t>
  </si>
  <si>
    <t>SAP988136</t>
  </si>
  <si>
    <t>SAP988167</t>
  </si>
  <si>
    <t>SAP988168</t>
  </si>
  <si>
    <t>SAP988173</t>
  </si>
  <si>
    <t>EXTRAORDINARY EXPENSES</t>
  </si>
  <si>
    <t>Explanation of Variances</t>
  </si>
  <si>
    <t>CbC Variance Threshold</t>
  </si>
  <si>
    <t>Extract for Reporting - CbC</t>
  </si>
  <si>
    <t>SAP LC Value</t>
  </si>
  <si>
    <t>LC</t>
  </si>
  <si>
    <t>SAP USD Value</t>
  </si>
  <si>
    <t>SAP USD</t>
  </si>
  <si>
    <t>Legal Entity Name</t>
  </si>
  <si>
    <t>CoBA (domestic)</t>
  </si>
  <si>
    <t>Country / Jurisdiction</t>
  </si>
  <si>
    <t>Current Year Beginning (Prior Year Ending)</t>
  </si>
  <si>
    <t>Current Year Ending</t>
  </si>
  <si>
    <t>UNITED STATES</t>
  </si>
  <si>
    <t>Accounting Method Changes:  Did you change your method of accounting for any types of transactions during the year?  If yes, please provide:</t>
  </si>
  <si>
    <t xml:space="preserve">a general description of the change; </t>
  </si>
  <si>
    <t>the reason for change; and</t>
  </si>
  <si>
    <t>the financial statement impact of the change including how recorded in the general ledger.</t>
  </si>
  <si>
    <t>New/Unusual Transactions:  Did you have any new or non-recurring transactions or adjustments (e.g., asset sales/writedowns, investments, or out of the ordinary contracts) during the year?  If yes, please provide:</t>
  </si>
  <si>
    <t>a brief description of the transaction;</t>
  </si>
  <si>
    <t xml:space="preserve">indicate whether the item is a recurring or a one-time transaction; </t>
  </si>
  <si>
    <t xml:space="preserve">the amount of the adjustment; </t>
  </si>
  <si>
    <t>how recorded in the general ledger; and</t>
  </si>
  <si>
    <t>indicate whether or not Disney Corporate Tax was involved.</t>
  </si>
  <si>
    <t>3.</t>
  </si>
  <si>
    <t>Acquisitions / New Businesses:  Did you enter into any new business ventures or acquire an existing trade or business during the year?  If yes, please provide:</t>
  </si>
  <si>
    <t>a general description of the transaction and copy of legal documents,</t>
  </si>
  <si>
    <t xml:space="preserve">the date on which the transaction closed; </t>
  </si>
  <si>
    <t xml:space="preserve">the amount of the investment or purchase price; </t>
  </si>
  <si>
    <t>4.</t>
  </si>
  <si>
    <t>Dispositions:  Did you dispose of any businesses during the year?  If yes, please provide:</t>
  </si>
  <si>
    <t>5.</t>
  </si>
  <si>
    <t>Warrants:  Did you receive or exercise any warrants during the year?  If yes, please provide:</t>
  </si>
  <si>
    <t>a general description of the transaction;</t>
  </si>
  <si>
    <t>if any mark-to-market adjustment was made.</t>
  </si>
  <si>
    <t>6.</t>
  </si>
  <si>
    <t>Service Agreements:  Did you enter into any new intercompany service agreements?  If yes, please provide:</t>
  </si>
  <si>
    <t>a general description of the agreement including other origins involved;</t>
  </si>
  <si>
    <t>a copy of the agreement;</t>
  </si>
  <si>
    <t>effective date agreement began; and</t>
  </si>
  <si>
    <t>how service income/expense will be recorded in the general ledger.</t>
  </si>
  <si>
    <t>7.</t>
  </si>
  <si>
    <t>Reporting Structure:  Were there any changes in reporting structure or restructuring of business units during the year?  If yes, Please provide detail (such as date, etc.).</t>
  </si>
  <si>
    <t>8.</t>
  </si>
  <si>
    <t>9.</t>
  </si>
  <si>
    <t>OPEN ITEMS to finalize template:</t>
  </si>
  <si>
    <t>Note:  The dataflow request may need to be saved, closed and re-opened for all diagnostics to be cleared or presented.</t>
  </si>
  <si>
    <t>Alternatively, please try CTRL-ALT-SHIFT-F9.</t>
  </si>
  <si>
    <t>Worksheet</t>
  </si>
  <si>
    <t>Resolution</t>
  </si>
  <si>
    <t>Federal Tax Package - Diagnostics</t>
  </si>
  <si>
    <t>SheetName</t>
  </si>
  <si>
    <t>Compariable Period</t>
  </si>
  <si>
    <t>EXTENSION</t>
  </si>
  <si>
    <t>Q4 PROV 2nd pass</t>
  </si>
  <si>
    <t>AOP</t>
  </si>
  <si>
    <t>12 SEP FCST</t>
  </si>
  <si>
    <t>01 OCT FCST</t>
  </si>
  <si>
    <t>03 DEC FCST</t>
  </si>
  <si>
    <t>Q1 PROV</t>
  </si>
  <si>
    <t>Q1 ES</t>
  </si>
  <si>
    <t>04 JAN FCST</t>
  </si>
  <si>
    <t>05 FEB FCST</t>
  </si>
  <si>
    <t>Q2 ES</t>
  </si>
  <si>
    <t>Q2 PROV</t>
  </si>
  <si>
    <t>07 APR FCST</t>
  </si>
  <si>
    <t>5 Year Plan</t>
  </si>
  <si>
    <t>08 MAY FCST</t>
  </si>
  <si>
    <t>09 JUN FCST</t>
  </si>
  <si>
    <t>Q3 ES</t>
  </si>
  <si>
    <t>Q3 PROV</t>
  </si>
  <si>
    <t>10 JUL FCST</t>
  </si>
  <si>
    <t>Q4 ES</t>
  </si>
  <si>
    <t>Q4 PROV 1st pass</t>
  </si>
  <si>
    <t>Hide Columns for Hide Rows/Diag.</t>
  </si>
  <si>
    <t>Data Hub Colllection Filters</t>
  </si>
  <si>
    <t>DHListYear</t>
  </si>
  <si>
    <t>DHDataEntityCode</t>
  </si>
  <si>
    <t>DHFilterCol</t>
  </si>
  <si>
    <t>ONESOURCE Entity Code</t>
  </si>
  <si>
    <t>DHFilterVal</t>
  </si>
  <si>
    <t>DHFilterOp</t>
  </si>
  <si>
    <t>eq</t>
  </si>
  <si>
    <t>Available options: eq, ne, lt, gt, contains.</t>
  </si>
  <si>
    <t>From Common Entities</t>
  </si>
  <si>
    <t>Roll Forward Mapping Template</t>
  </si>
  <si>
    <t>SOURCE</t>
  </si>
  <si>
    <t>DESTINATION</t>
  </si>
  <si>
    <t>SOURCECOL</t>
  </si>
  <si>
    <t>DESTCOL</t>
  </si>
  <si>
    <t>_106050_BB_DCRange</t>
  </si>
  <si>
    <t>_106050_EB_DCRange</t>
  </si>
  <si>
    <t>_112100_EB_DCRange</t>
  </si>
  <si>
    <t>_112100_BB_DCRange</t>
  </si>
  <si>
    <t>_112113_EB_DCRange</t>
  </si>
  <si>
    <t>_112113_BB_DCRange</t>
  </si>
  <si>
    <t>_134042_EB_DCRange</t>
  </si>
  <si>
    <t>_134042_BB_DCRange</t>
  </si>
  <si>
    <t>_134101_EB_DCRange</t>
  </si>
  <si>
    <t>_134101_BB_DCRange</t>
  </si>
  <si>
    <t>_204101_EB_DCRange</t>
  </si>
  <si>
    <t>_204101_BB_DCRange</t>
  </si>
  <si>
    <t>_204102_EB_DCRange</t>
  </si>
  <si>
    <t>_204102_BB_DCRange</t>
  </si>
  <si>
    <t>_204120_EB_DCRange</t>
  </si>
  <si>
    <t>_204120_BB_DCRange</t>
  </si>
  <si>
    <t>_204250_EB_DCRange</t>
  </si>
  <si>
    <t>_204250_BB_DCRange</t>
  </si>
  <si>
    <t>_214113_EB_DCRange</t>
  </si>
  <si>
    <t>_214113_BB_DCRange</t>
  </si>
  <si>
    <t>_214118_EB_DCRange</t>
  </si>
  <si>
    <t>_214118_BB_DCRange</t>
  </si>
  <si>
    <t>--DIAG--</t>
  </si>
  <si>
    <t>Attach Documents:</t>
  </si>
  <si>
    <t>EqRF_224020_BB</t>
  </si>
  <si>
    <t>EqRF_222001_BB</t>
  </si>
  <si>
    <t>EqRF_224001_BB</t>
  </si>
  <si>
    <t>EqRF_224010_BB</t>
  </si>
  <si>
    <t>EqRF_224021_BB</t>
  </si>
  <si>
    <t>EqRF_224022_BB</t>
  </si>
  <si>
    <t>EqRF_224050_BB</t>
  </si>
  <si>
    <t>EqRF_224060_BB</t>
  </si>
  <si>
    <t>EqRF_224099_BB</t>
  </si>
  <si>
    <t>EqRF_224100_BB</t>
  </si>
  <si>
    <t>EqRF_226001_BB</t>
  </si>
  <si>
    <t>EqRF_226010_BB</t>
  </si>
  <si>
    <t>EqRF_226020_BB</t>
  </si>
  <si>
    <t>EqRF_228001_BB</t>
  </si>
  <si>
    <t>N/A</t>
  </si>
  <si>
    <t>Calculation of Current Year Ending Balance including reclasses.</t>
  </si>
  <si>
    <t>4.  TR to review standardization of Audit IDs used for provision configuration.</t>
  </si>
  <si>
    <r>
      <rPr>
        <b/>
        <sz val="10"/>
        <color rgb="FFFF0000"/>
        <rFont val="Calibri"/>
        <family val="2"/>
        <scheme val="minor"/>
      </rPr>
      <t>Design Note</t>
    </r>
    <r>
      <rPr>
        <sz val="10"/>
        <color rgb="FFFF0000"/>
        <rFont val="Calibri"/>
        <family val="2"/>
        <scheme val="minor"/>
      </rPr>
      <t>:  SAP to Compliance Account is housed within DataFlow.</t>
    </r>
  </si>
  <si>
    <t>SAP_Acct_Map_DCRange</t>
  </si>
  <si>
    <t>CbC_BB_DCRange</t>
  </si>
  <si>
    <t>CbC_EB_DCRange</t>
  </si>
  <si>
    <t>EqRF_216001_BB</t>
  </si>
  <si>
    <t>EqRF_216001_EB</t>
  </si>
  <si>
    <t>EqRF_218001_EB</t>
  </si>
  <si>
    <t>EqRF_220001_EB</t>
  </si>
  <si>
    <t>EqRF_222001_EB</t>
  </si>
  <si>
    <t>EqRF_224001_EB</t>
  </si>
  <si>
    <t>EqRF_224010_EB</t>
  </si>
  <si>
    <t>EqRF_224020_EB</t>
  </si>
  <si>
    <t>EqRF_224021_EB</t>
  </si>
  <si>
    <t>EqRF_224022_EB</t>
  </si>
  <si>
    <t>EqRF_224050_EB</t>
  </si>
  <si>
    <t>EqRF_224060_EB</t>
  </si>
  <si>
    <t>EqRF_224099_EB</t>
  </si>
  <si>
    <t>EqRF_224100_EB</t>
  </si>
  <si>
    <t>EqRF_226001_EB</t>
  </si>
  <si>
    <t>EqRF_226010_EB</t>
  </si>
  <si>
    <t>EqRF_226020_EB</t>
  </si>
  <si>
    <t>EqRF_228001_EB</t>
  </si>
  <si>
    <t>EqRF_218001_BB</t>
  </si>
  <si>
    <t>EqRF_220001_BB</t>
  </si>
  <si>
    <t>1.  Need final Data Hub collection details for integration of Trial Balance.</t>
  </si>
  <si>
    <t>2.  Need final Entity List and Common Entities Integration for Segment.</t>
  </si>
  <si>
    <t>3.  Deferred Income</t>
  </si>
  <si>
    <t>5.  Finalize DFHA Range Name.</t>
  </si>
  <si>
    <t>Balance &gt;</t>
  </si>
  <si>
    <t>See above</t>
  </si>
  <si>
    <t>439010_439011 &gt;</t>
  </si>
  <si>
    <t>--HIDE ROWS/SHEET--</t>
  </si>
  <si>
    <r>
      <rPr>
        <b/>
        <u val="single"/>
        <sz val="11"/>
        <color rgb="FF000000"/>
        <rFont val="Calibri"/>
        <family val="2"/>
        <scheme val="minor"/>
      </rPr>
      <t>Purpose</t>
    </r>
    <r>
      <rPr>
        <sz val="11"/>
        <color rgb="FF000000"/>
        <rFont val="Calibri"/>
        <family val="2"/>
        <scheme val="minor"/>
      </rPr>
      <t>: To collect detailed information necessary to support the calculations included in the TWDC federal tax return.</t>
    </r>
  </si>
  <si>
    <t>Increase/Decrease</t>
  </si>
  <si>
    <t>Expected Balance:</t>
  </si>
  <si>
    <t>Compliance Account:</t>
  </si>
  <si>
    <t>ComplianceAccount</t>
  </si>
  <si>
    <t>ComplianceAccountDescription</t>
  </si>
  <si>
    <t>=DCHideRow($A$6,A8,B8,3)</t>
  </si>
  <si>
    <t>=DCHideCol($A$6,L1,L2,1)</t>
  </si>
  <si>
    <t>=DCHideCol($A$6,M1,M2,1)</t>
  </si>
  <si>
    <t>=DCHideCol($A$6,N1,N2,1)</t>
  </si>
  <si>
    <t>=DCHideCol($A$6,O1,O2,1)</t>
  </si>
  <si>
    <t>=DCHideCol($A$6,P1,P2,1)</t>
  </si>
  <si>
    <t>=DCHideCol($A$6,Q1,Q2,1)</t>
  </si>
  <si>
    <t>=DCHideCol($A$6,R1,R2,1)</t>
  </si>
  <si>
    <t>Function</t>
  </si>
  <si>
    <t>Address</t>
  </si>
  <si>
    <t>DCRefersToSheetName</t>
  </si>
  <si>
    <t>Admin</t>
  </si>
  <si>
    <t>J3</t>
  </si>
  <si>
    <t>DCHideSheet</t>
  </si>
  <si>
    <t>L3</t>
  </si>
  <si>
    <t>J4</t>
  </si>
  <si>
    <t>L4</t>
  </si>
  <si>
    <t>J5</t>
  </si>
  <si>
    <t>L5</t>
  </si>
  <si>
    <t>J6</t>
  </si>
  <si>
    <t>L6</t>
  </si>
  <si>
    <t>DCHideCol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</si>
  <si>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</si>
  <si>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</si>
  <si>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</si>
  <si>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</si>
  <si>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</si>
  <si>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</si>
  <si>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</si>
  <si>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</si>
  <si>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</si>
  <si>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</si>
  <si>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</si>
  <si>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</si>
  <si>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L25</t>
  </si>
  <si>
    <t>L26</t>
  </si>
  <si>
    <t>L27</t>
  </si>
  <si>
    <t>L28</t>
  </si>
  <si>
    <t>L29</t>
  </si>
  <si>
    <t>L30</t>
  </si>
  <si>
    <t>L31</t>
  </si>
  <si>
    <t>L32</t>
  </si>
  <si>
    <t>L33</t>
  </si>
  <si>
    <t>L34</t>
  </si>
  <si>
    <t>L35</t>
  </si>
  <si>
    <t>L36</t>
  </si>
  <si>
    <t>L37</t>
  </si>
  <si>
    <t>L38</t>
  </si>
  <si>
    <t>J39</t>
  </si>
  <si>
    <t>L39</t>
  </si>
  <si>
    <t>L40</t>
  </si>
  <si>
    <t>L41</t>
  </si>
  <si>
    <t>L42</t>
  </si>
  <si>
    <t>J43</t>
  </si>
  <si>
    <t>L43</t>
  </si>
  <si>
    <t>L44</t>
  </si>
  <si>
    <t>J45</t>
  </si>
  <si>
    <t>L45</t>
  </si>
  <si>
    <t>Diagnostics</t>
  </si>
  <si>
    <t>A9</t>
  </si>
  <si>
    <t>DCHideRow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</si>
  <si>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</si>
  <si>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</si>
  <si>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</si>
  <si>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</si>
  <si>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</si>
  <si>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</si>
  <si>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</si>
  <si>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</si>
  <si>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</si>
  <si>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</si>
  <si>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</si>
  <si>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</si>
  <si>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</si>
  <si>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</si>
  <si>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</si>
  <si>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</si>
  <si>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</si>
  <si>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</si>
  <si>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</si>
  <si>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</si>
  <si>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</si>
  <si>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</si>
  <si>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</si>
  <si>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</si>
  <si>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</si>
  <si>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</si>
  <si>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</si>
  <si>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</si>
  <si>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</si>
  <si>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Questionnaire</t>
  </si>
  <si>
    <t>A5</t>
  </si>
  <si>
    <t>C46</t>
  </si>
  <si>
    <t>C60</t>
  </si>
  <si>
    <t>C79</t>
  </si>
  <si>
    <t>C97</t>
  </si>
  <si>
    <t>C107</t>
  </si>
  <si>
    <t>C121</t>
  </si>
  <si>
    <t>C137</t>
  </si>
  <si>
    <t>GL Navigation Schedule</t>
  </si>
  <si>
    <t>A8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</si>
  <si>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</si>
  <si>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</si>
  <si>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</si>
  <si>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</si>
  <si>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</si>
  <si>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</si>
  <si>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</si>
  <si>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</si>
  <si>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</si>
  <si>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D24</t>
  </si>
  <si>
    <t>D25</t>
  </si>
  <si>
    <t>D29</t>
  </si>
  <si>
    <t>D30</t>
  </si>
  <si>
    <t>D31</t>
  </si>
  <si>
    <t>D32</t>
  </si>
  <si>
    <t>D33</t>
  </si>
  <si>
    <t>D35</t>
  </si>
  <si>
    <t>D36</t>
  </si>
  <si>
    <t>D37</t>
  </si>
  <si>
    <t>D38</t>
  </si>
  <si>
    <t>D39</t>
  </si>
  <si>
    <t>C40</t>
  </si>
  <si>
    <t>D40</t>
  </si>
  <si>
    <t>C41</t>
  </si>
  <si>
    <t>D41</t>
  </si>
  <si>
    <t>C42</t>
  </si>
  <si>
    <t>D42</t>
  </si>
  <si>
    <t>T3</t>
  </si>
  <si>
    <t>A7</t>
  </si>
  <si>
    <t>C9</t>
  </si>
  <si>
    <t>F1</t>
  </si>
  <si>
    <t>Q3</t>
  </si>
  <si>
    <t>AG3</t>
  </si>
  <si>
    <t>C10</t>
  </si>
  <si>
    <t>439010_439011</t>
  </si>
  <si>
    <t>C80</t>
  </si>
  <si>
    <t>S3</t>
  </si>
  <si>
    <t>Equity Roll Forward</t>
  </si>
  <si>
    <t>W3</t>
  </si>
  <si>
    <t>W4</t>
  </si>
  <si>
    <t>CbC</t>
  </si>
  <si>
    <t>U3</t>
  </si>
  <si>
    <t>A6</t>
  </si>
  <si>
    <t>B8</t>
  </si>
  <si>
    <t>B115</t>
  </si>
  <si>
    <t>B142</t>
  </si>
  <si>
    <t>B157</t>
  </si>
  <si>
    <t>B416</t>
  </si>
  <si>
    <t>B818</t>
  </si>
  <si>
    <t>B941</t>
  </si>
  <si>
    <t>B1629</t>
  </si>
  <si>
    <t>B2327</t>
  </si>
  <si>
    <t>B2331</t>
  </si>
  <si>
    <t>B2338</t>
  </si>
  <si>
    <t>B2340</t>
  </si>
  <si>
    <t>B2342</t>
  </si>
  <si>
    <t>B2344</t>
  </si>
  <si>
    <t>B2392</t>
  </si>
  <si>
    <t>B2400</t>
  </si>
  <si>
    <t>B2403</t>
  </si>
  <si>
    <t>B2414</t>
  </si>
  <si>
    <t>B2433</t>
  </si>
  <si>
    <t>M3</t>
  </si>
  <si>
    <t>N3</t>
  </si>
  <si>
    <t>O3</t>
  </si>
  <si>
    <t>P3</t>
  </si>
  <si>
    <t>R3</t>
  </si>
  <si>
    <t>C8</t>
  </si>
  <si>
    <t>DCGetID</t>
  </si>
  <si>
    <t>SAP Acct Map</t>
  </si>
  <si>
    <t>C1</t>
  </si>
  <si>
    <t>M1</t>
  </si>
  <si>
    <t>DCGetRange</t>
  </si>
  <si>
    <t>C2</t>
  </si>
  <si>
    <t>M2</t>
  </si>
  <si>
    <t>=DCHideCol(J44,1,K44,3)</t>
  </si>
  <si>
    <t>=DCRefersToSheetName(A1)</t>
  </si>
  <si>
    <t>3a153bf8-5b21-fffa-5656-d085e22aa81f</t>
  </si>
  <si>
    <t>Adamn &amp; Eve</t>
  </si>
  <si>
    <t>period</t>
  </si>
  <si>
    <t>status</t>
  </si>
  <si>
    <t>taxType</t>
  </si>
  <si>
    <t>0001</t>
  </si>
  <si>
    <t>scenario</t>
  </si>
  <si>
    <t>Laurel &amp; Hardy</t>
  </si>
  <si>
    <t>jurisdiction</t>
  </si>
  <si>
    <t>!NUM Errors 1727278062</t>
  </si>
  <si>
    <t>#ERROR: No requests satisfy the criteria supplied.</t>
  </si>
  <si>
    <t>#ERROR: Parameter 1 is not a GUID</t>
  </si>
</sst>
</file>

<file path=xl/styles.xml><?xml version="1.0" encoding="utf-8"?>
<styleSheet xmlns="http://schemas.openxmlformats.org/spreadsheetml/2006/main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mm/dd/yyyy"/>
    <numFmt numFmtId="167" formatCode="_(&quot;$&quot;* #,##0_);_(&quot;$&quot;* \(#,##0\);_(&quot;$&quot;* &quot;-&quot;??_);_(@_)"/>
    <numFmt numFmtId="168" formatCode="mm\-dd\-yyyy"/>
  </numFmts>
  <fonts count="5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u val="single"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Webdings"/>
      <family val="1"/>
      <charset val="2"/>
    </font>
    <font>
      <b/>
      <sz val="10"/>
      <color indexed="9"/>
      <name val="Calibri"/>
      <family val="2"/>
    </font>
    <font>
      <b/>
      <sz val="10"/>
      <color theme="1"/>
      <name val="Calibri"/>
      <family val="2"/>
      <scheme val="minor"/>
    </font>
    <font>
      <b/>
      <u val="single"/>
      <sz val="10"/>
      <color theme="1"/>
      <name val="Calibri"/>
      <family val="2"/>
      <scheme val="minor"/>
    </font>
    <font>
      <u val="single"/>
      <sz val="10"/>
      <name val="Calibri"/>
      <family val="2"/>
      <scheme val="minor"/>
    </font>
    <font>
      <sz val="10"/>
      <name val="Arial"/>
      <family val="2"/>
    </font>
    <font>
      <u val="single"/>
      <sz val="10"/>
      <color theme="1"/>
      <name val="Calibri"/>
      <family val="2"/>
      <scheme val="minor"/>
    </font>
    <font>
      <u val="single"/>
      <sz val="10"/>
      <color rgb="FF0000FF"/>
      <name val="Calibri"/>
      <family val="2"/>
      <scheme val="minor"/>
    </font>
    <font>
      <b/>
      <sz val="11"/>
      <name val="Calibri"/>
      <family val="2"/>
      <scheme val="minor"/>
    </font>
    <font>
      <i/>
      <u val="single"/>
      <sz val="10"/>
      <color theme="0"/>
      <name val="Calibri"/>
      <family val="2"/>
      <scheme val="minor"/>
    </font>
    <font>
      <u val="single"/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708090"/>
      <name val="Wingdings 2"/>
      <family val="1"/>
      <charset val="2"/>
    </font>
    <font>
      <sz val="20"/>
      <color rgb="FF708090"/>
      <name val="Wingdings 2"/>
      <family val="1"/>
      <charset val="2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sz val="10"/>
      <color rgb="FFC00000"/>
      <name val="Calibri"/>
      <family val="2"/>
      <scheme val="minor"/>
    </font>
    <font>
      <b/>
      <u val="single"/>
      <sz val="10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u val="single"/>
      <sz val="10"/>
      <color rgb="FFC00000"/>
      <name val="Calibri"/>
      <family val="2"/>
      <scheme val="minor"/>
    </font>
    <font>
      <sz val="14"/>
      <color rgb="FF708090"/>
      <name val="Wingdings 2"/>
      <family val="1"/>
      <charset val="2"/>
    </font>
    <font>
      <b/>
      <sz val="11"/>
      <color rgb="FFC00000"/>
      <name val="Calibri"/>
      <family val="2"/>
      <scheme val="minor"/>
    </font>
    <font>
      <sz val="10"/>
      <name val="Courier"/>
      <family val="2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u val="single"/>
      <sz val="11"/>
      <color rgb="FF000000"/>
      <name val="Calibri"/>
      <family val="2"/>
      <scheme val="minor"/>
    </font>
    <font>
      <b/>
      <u val="single"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5" tint="-0.249870002269745"/>
      <name val="Calibri"/>
      <family val="2"/>
      <scheme val="minor"/>
    </font>
    <font>
      <sz val="8"/>
      <color rgb="FF000000"/>
      <name val="Segoe UI"/>
      <family val="2"/>
    </font>
    <font>
      <sz val="10"/>
      <color rgb="FF0061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rgb="FF0000FF"/>
      <name val="Calibri"/>
      <family val="2"/>
      <scheme val="minor"/>
    </font>
    <font>
      <u val="single"/>
      <sz val="10"/>
      <color indexed="12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650001525879"/>
        <bgColor indexed="64"/>
      </patternFill>
    </fill>
    <fill>
      <patternFill patternType="solid">
        <fgColor theme="0" tint="-0.049660000950098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8900055885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860000610352"/>
        <bgColor indexed="64"/>
      </patternFill>
    </fill>
    <fill>
      <patternFill patternType="solid">
        <fgColor theme="9" tint="0.799889981746674"/>
        <bgColor indexed="64"/>
      </patternFill>
    </fill>
    <fill>
      <patternFill patternType="solid">
        <fgColor theme="5" tint="0.79988998174667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87000226974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/>
      <top/>
      <bottom/>
    </border>
    <border>
      <left/>
      <right/>
      <top style="thin">
        <color auto="1"/>
      </top>
      <bottom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/>
      <right/>
      <top style="thin">
        <color auto="1"/>
      </top>
      <bottom style="double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 style="thin">
        <color auto="1"/>
      </top>
      <bottom/>
    </border>
    <border>
      <left/>
      <right style="thin">
        <color auto="1"/>
      </right>
      <top/>
      <bottom style="thin">
        <color auto="1"/>
      </bottom>
    </border>
    <border>
      <left style="medium">
        <color auto="1"/>
      </left>
      <right/>
      <top style="medium">
        <color auto="1"/>
      </top>
      <bottom style="medium">
        <color auto="1"/>
      </bottom>
    </border>
    <border>
      <left/>
      <right/>
      <top style="medium">
        <color auto="1"/>
      </top>
      <bottom style="medium">
        <color auto="1"/>
      </bottom>
    </border>
    <border>
      <left/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/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</borders>
  <cellStyleXfs count="24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9" fillId="2" borderId="0">
      <alignment horizontal="left" vertical="top"/>
      <protection/>
    </xf>
    <xf numFmtId="38" fontId="13" fillId="0" borderId="0">
      <alignment/>
      <protection/>
    </xf>
    <xf numFmtId="164" fontId="33" fillId="0" borderId="0">
      <alignment/>
      <protection/>
    </xf>
  </cellStyleXfs>
  <cellXfs count="266">
    <xf numFmtId="0" fontId="0" fillId="0" borderId="0" xfId="0"/>
    <xf numFmtId="0" fontId="47" fillId="3" borderId="1" xfId="0" applyFont="1" applyFill="1" applyBorder="1" applyAlignment="1" applyProtection="1">
      <alignment horizontal="center" vertical="center"/>
      <protection locked="0"/>
    </xf>
    <xf numFmtId="0" fontId="49" fillId="4" borderId="0" xfId="0" applyFont="1" applyFill="1" applyAlignment="1">
      <alignment horizontal="left" vertical="center" wrapText="1"/>
    </xf>
    <xf numFmtId="0" fontId="50" fillId="4" borderId="0" xfId="0" applyFont="1" applyFill="1" applyAlignment="1" quotePrefix="1">
      <alignment horizontal="center" vertical="center"/>
    </xf>
    <xf numFmtId="0" fontId="47" fillId="3" borderId="1" xfId="0" applyFont="1" applyFill="1" applyBorder="1" applyAlignment="1" applyProtection="1">
      <alignment horizontal="left" vertical="center" wrapText="1"/>
      <protection locked="0"/>
    </xf>
    <xf numFmtId="0" fontId="47" fillId="4" borderId="0" xfId="0" applyFont="1" applyFill="1" applyAlignment="1">
      <alignment horizontal="left" vertical="center"/>
    </xf>
    <xf numFmtId="0" fontId="3" fillId="4" borderId="0" xfId="0" applyFont="1" applyFill="1" applyAlignment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  <protection locked="0"/>
    </xf>
    <xf numFmtId="0" fontId="3" fillId="3" borderId="3" xfId="0" applyFont="1" applyFill="1" applyBorder="1" applyAlignment="1" applyProtection="1">
      <alignment horizontal="left" vertical="center" wrapText="1"/>
      <protection locked="0"/>
    </xf>
    <xf numFmtId="0" fontId="3" fillId="4" borderId="0" xfId="0" applyFont="1" applyFill="1" applyAlignment="1">
      <alignment horizontal="left" vertical="center"/>
    </xf>
    <xf numFmtId="164" fontId="5" fillId="4" borderId="0" xfId="0" applyNumberFormat="1" applyFont="1" applyFill="1" applyAlignment="1" applyProtection="1" quotePrefix="1">
      <alignment horizontal="center" vertical="center" wrapText="1"/>
      <protection locked="0"/>
    </xf>
    <xf numFmtId="0" fontId="7" fillId="4" borderId="4" xfId="0" applyFont="1" applyFill="1" applyBorder="1" applyAlignment="1" applyProtection="1">
      <alignment horizontal="left" vertical="center" wrapText="1"/>
      <protection locked="0"/>
    </xf>
    <xf numFmtId="0" fontId="7" fillId="4" borderId="0" xfId="0" applyFont="1" applyFill="1" applyAlignment="1" applyProtection="1">
      <alignment horizontal="left" vertical="center" wrapText="1"/>
      <protection locked="0"/>
    </xf>
    <xf numFmtId="0" fontId="22" fillId="4" borderId="0" xfId="0" applyFont="1" applyFill="1" applyAlignment="1">
      <alignment horizontal="left"/>
    </xf>
    <xf numFmtId="0" fontId="47" fillId="4" borderId="0" xfId="0" applyFont="1" applyFill="1" applyAlignment="1">
      <alignment horizontal="left" vertical="center"/>
    </xf>
    <xf numFmtId="0" fontId="3" fillId="4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vertical="center"/>
    </xf>
    <xf numFmtId="0" fontId="3" fillId="0" borderId="0" xfId="0" applyFont="1"/>
    <xf numFmtId="0" fontId="3" fillId="3" borderId="0" xfId="0" applyFont="1" applyFill="1" applyProtection="1">
      <protection locked="0"/>
    </xf>
    <xf numFmtId="0" fontId="12" fillId="0" borderId="3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1" fillId="5" borderId="0" xfId="0" applyFont="1" applyFill="1"/>
    <xf numFmtId="0" fontId="5" fillId="0" borderId="5" xfId="0" applyFont="1" applyBorder="1"/>
    <xf numFmtId="0" fontId="5" fillId="6" borderId="1" xfId="0" applyFont="1" applyFill="1" applyBorder="1"/>
    <xf numFmtId="0" fontId="14" fillId="0" borderId="0" xfId="0" applyFont="1"/>
    <xf numFmtId="0" fontId="17" fillId="7" borderId="0" xfId="0" applyFont="1" applyFill="1" applyAlignment="1">
      <alignment vertical="center"/>
    </xf>
    <xf numFmtId="0" fontId="3" fillId="4" borderId="0" xfId="0" applyFont="1" applyFill="1"/>
    <xf numFmtId="0" fontId="3" fillId="4" borderId="0" xfId="0" applyFont="1" applyFill="1" applyAlignment="1">
      <alignment vertical="center" wrapText="1"/>
    </xf>
    <xf numFmtId="0" fontId="18" fillId="7" borderId="6" xfId="0" applyFont="1" applyFill="1" applyBorder="1" applyAlignment="1">
      <alignment vertical="center"/>
    </xf>
    <xf numFmtId="0" fontId="0" fillId="4" borderId="0" xfId="0" applyFill="1"/>
    <xf numFmtId="0" fontId="3" fillId="4" borderId="0" xfId="0" applyFont="1" applyFill="1" applyAlignment="1">
      <alignment vertical="center"/>
    </xf>
    <xf numFmtId="0" fontId="7" fillId="4" borderId="0" xfId="0" applyFont="1" applyFill="1" applyAlignment="1" applyProtection="1">
      <alignment vertical="center"/>
      <protection locked="0"/>
    </xf>
    <xf numFmtId="0" fontId="7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4" fillId="4" borderId="0" xfId="0" applyFont="1" applyFill="1" applyAlignment="1">
      <alignment vertical="center"/>
    </xf>
    <xf numFmtId="164" fontId="5" fillId="4" borderId="0" xfId="0" applyNumberFormat="1" applyFont="1" applyFill="1" applyAlignment="1" applyProtection="1" quotePrefix="1">
      <alignment horizontal="center" vertical="center"/>
      <protection locked="0"/>
    </xf>
    <xf numFmtId="164" fontId="7" fillId="4" borderId="0" xfId="0" applyNumberFormat="1" applyFont="1" applyFill="1" applyAlignment="1" applyProtection="1">
      <alignment horizontal="center" vertical="center"/>
      <protection locked="0"/>
    </xf>
    <xf numFmtId="0" fontId="11" fillId="8" borderId="0" xfId="0" applyFont="1" applyFill="1"/>
    <xf numFmtId="0" fontId="7" fillId="0" borderId="1" xfId="0" applyFont="1" applyBorder="1" applyAlignment="1">
      <alignment horizontal="center" vertical="center"/>
    </xf>
    <xf numFmtId="0" fontId="20" fillId="0" borderId="0" xfId="0" applyFont="1" applyAlignment="1" applyProtection="1">
      <alignment horizontal="center"/>
      <protection locked="0"/>
    </xf>
    <xf numFmtId="0" fontId="7" fillId="4" borderId="0" xfId="0" applyFont="1" applyFill="1" applyAlignment="1">
      <alignment horizontal="right" vertical="center"/>
    </xf>
    <xf numFmtId="0" fontId="3" fillId="3" borderId="1" xfId="0" applyFont="1" applyFill="1" applyBorder="1" applyAlignment="1" applyProtection="1">
      <alignment vertical="center"/>
      <protection locked="0"/>
    </xf>
    <xf numFmtId="166" fontId="3" fillId="3" borderId="1" xfId="0" applyNumberFormat="1" applyFont="1" applyFill="1" applyBorder="1" applyAlignment="1" applyProtection="1">
      <alignment horizontal="left" vertical="center"/>
      <protection locked="0"/>
    </xf>
    <xf numFmtId="0" fontId="7" fillId="0" borderId="3" xfId="0" applyFont="1" applyBorder="1" applyAlignment="1">
      <alignment horizontal="center" vertical="center"/>
    </xf>
    <xf numFmtId="0" fontId="19" fillId="0" borderId="0" xfId="0" applyFont="1"/>
    <xf numFmtId="0" fontId="22" fillId="0" borderId="0" xfId="0" applyFont="1" applyAlignment="1">
      <alignment vertical="center"/>
    </xf>
    <xf numFmtId="0" fontId="8" fillId="4" borderId="0" xfId="0" applyFont="1" applyFill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left"/>
    </xf>
    <xf numFmtId="165" fontId="3" fillId="4" borderId="0" xfId="18" applyNumberFormat="1" applyFont="1" applyFill="1" applyProtection="1">
      <protection/>
    </xf>
    <xf numFmtId="0" fontId="3" fillId="4" borderId="0" xfId="0" applyFont="1" applyFill="1" applyAlignment="1">
      <alignment horizontal="center" vertical="center"/>
    </xf>
    <xf numFmtId="0" fontId="6" fillId="4" borderId="0" xfId="0" applyFont="1" applyFill="1" applyAlignment="1" quotePrefix="1">
      <alignment horizontal="center" vertical="center"/>
    </xf>
    <xf numFmtId="0" fontId="10" fillId="4" borderId="0" xfId="0" applyFont="1" applyFill="1"/>
    <xf numFmtId="0" fontId="8" fillId="4" borderId="0" xfId="0" applyFont="1" applyFill="1" applyAlignment="1">
      <alignment horizontal="centerContinuous" vertical="center"/>
    </xf>
    <xf numFmtId="0" fontId="0" fillId="4" borderId="0" xfId="0" applyFill="1" applyAlignment="1">
      <alignment horizontal="centerContinuous"/>
    </xf>
    <xf numFmtId="165" fontId="3" fillId="3" borderId="0" xfId="18" applyNumberFormat="1" applyFont="1" applyFill="1" applyProtection="1">
      <protection locked="0"/>
    </xf>
    <xf numFmtId="165" fontId="3" fillId="4" borderId="0" xfId="0" applyNumberFormat="1" applyFont="1" applyFill="1"/>
    <xf numFmtId="0" fontId="20" fillId="4" borderId="0" xfId="0" applyFont="1" applyFill="1" applyAlignment="1" applyProtection="1">
      <alignment horizontal="center"/>
      <protection locked="0"/>
    </xf>
    <xf numFmtId="0" fontId="3" fillId="9" borderId="0" xfId="0" applyFont="1" applyFill="1" applyAlignment="1">
      <alignment horizontal="left" wrapText="1"/>
    </xf>
    <xf numFmtId="165" fontId="7" fillId="8" borderId="1" xfId="18" applyNumberFormat="1" applyFont="1" applyFill="1" applyBorder="1" applyAlignment="1" applyProtection="1">
      <alignment horizontal="center"/>
      <protection/>
    </xf>
    <xf numFmtId="0" fontId="5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vertical="center" wrapText="1"/>
    </xf>
    <xf numFmtId="165" fontId="5" fillId="4" borderId="0" xfId="18" applyNumberFormat="1" applyFont="1" applyFill="1" applyBorder="1" applyAlignment="1">
      <alignment horizontal="center" vertical="center" wrapText="1"/>
    </xf>
    <xf numFmtId="165" fontId="5" fillId="4" borderId="0" xfId="18" applyNumberFormat="1" applyFont="1" applyFill="1" applyBorder="1" applyAlignment="1">
      <alignment vertical="center" wrapText="1"/>
    </xf>
    <xf numFmtId="0" fontId="24" fillId="4" borderId="0" xfId="0" applyFont="1" applyFill="1" applyAlignment="1">
      <alignment horizontal="right"/>
    </xf>
    <xf numFmtId="165" fontId="3" fillId="4" borderId="1" xfId="18" applyNumberFormat="1" applyFont="1" applyFill="1" applyBorder="1"/>
    <xf numFmtId="0" fontId="5" fillId="4" borderId="0" xfId="0" applyFont="1" applyFill="1" applyAlignment="1">
      <alignment horizontal="left" vertical="center"/>
    </xf>
    <xf numFmtId="0" fontId="3" fillId="4" borderId="0" xfId="0" applyFont="1" applyFill="1" applyAlignment="1" quotePrefix="1">
      <alignment horizontal="center" vertical="center"/>
    </xf>
    <xf numFmtId="0" fontId="6" fillId="4" borderId="0" xfId="0" applyFont="1" applyFill="1"/>
    <xf numFmtId="0" fontId="15" fillId="4" borderId="0" xfId="0" applyFont="1" applyFill="1" applyAlignment="1">
      <alignment horizontal="left" vertical="center"/>
    </xf>
    <xf numFmtId="0" fontId="15" fillId="4" borderId="0" xfId="20" applyFont="1" applyFill="1" applyAlignment="1" applyProtection="1">
      <alignment/>
      <protection locked="0"/>
    </xf>
    <xf numFmtId="0" fontId="15" fillId="4" borderId="0" xfId="0" applyFont="1" applyFill="1" applyAlignment="1">
      <alignment horizontal="center" vertical="center"/>
    </xf>
    <xf numFmtId="0" fontId="3" fillId="10" borderId="0" xfId="0" applyFont="1" applyFill="1" applyAlignment="1">
      <alignment horizontal="left"/>
    </xf>
    <xf numFmtId="166" fontId="3" fillId="3" borderId="0" xfId="0" applyNumberFormat="1" applyFont="1" applyFill="1" applyAlignment="1" applyProtection="1">
      <alignment horizontal="left" vertical="center"/>
      <protection locked="0"/>
    </xf>
    <xf numFmtId="165" fontId="3" fillId="4" borderId="0" xfId="18" applyNumberFormat="1" applyFont="1" applyFill="1" applyAlignment="1" applyProtection="1">
      <alignment vertical="center"/>
      <protection/>
    </xf>
    <xf numFmtId="165" fontId="3" fillId="8" borderId="0" xfId="18" applyNumberFormat="1" applyFont="1" applyFill="1" applyProtection="1">
      <protection/>
    </xf>
    <xf numFmtId="0" fontId="21" fillId="0" borderId="7" xfId="0" applyFont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11" borderId="0" xfId="0" applyFont="1" applyFill="1"/>
    <xf numFmtId="0" fontId="27" fillId="4" borderId="0" xfId="0" applyFont="1" applyFill="1" applyAlignment="1">
      <alignment vertical="center"/>
    </xf>
    <xf numFmtId="0" fontId="27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left" vertical="center" shrinkToFit="1"/>
    </xf>
    <xf numFmtId="0" fontId="0" fillId="12" borderId="0" xfId="0" applyFill="1"/>
    <xf numFmtId="0" fontId="28" fillId="4" borderId="0" xfId="0" applyFont="1" applyFill="1" applyAlignment="1">
      <alignment horizontal="left" vertical="center"/>
    </xf>
    <xf numFmtId="165" fontId="3" fillId="4" borderId="1" xfId="18" applyNumberFormat="1" applyFont="1" applyFill="1" applyBorder="1" applyProtection="1">
      <protection/>
    </xf>
    <xf numFmtId="0" fontId="3" fillId="4" borderId="1" xfId="18" applyNumberFormat="1" applyFont="1" applyFill="1" applyBorder="1" applyAlignment="1" applyProtection="1">
      <alignment horizontal="center" vertical="center"/>
      <protection/>
    </xf>
    <xf numFmtId="165" fontId="3" fillId="0" borderId="0" xfId="18" applyNumberFormat="1" applyFont="1" applyFill="1"/>
    <xf numFmtId="44" fontId="3" fillId="3" borderId="1" xfId="16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1" fontId="7" fillId="13" borderId="3" xfId="22" applyNumberFormat="1" applyFont="1" applyFill="1" applyBorder="1" applyAlignment="1" applyProtection="1">
      <alignment horizontal="center"/>
      <protection locked="0"/>
    </xf>
    <xf numFmtId="41" fontId="7" fillId="13" borderId="1" xfId="22" applyNumberFormat="1" applyFont="1" applyFill="1" applyBorder="1" applyAlignment="1">
      <alignment horizontal="center"/>
      <protection/>
    </xf>
    <xf numFmtId="0" fontId="28" fillId="4" borderId="0" xfId="0" applyFont="1" applyFill="1" applyAlignment="1">
      <alignment horizontal="left"/>
    </xf>
    <xf numFmtId="165" fontId="3" fillId="4" borderId="0" xfId="18" applyNumberFormat="1" applyFont="1" applyFill="1" applyBorder="1" applyProtection="1">
      <protection/>
    </xf>
    <xf numFmtId="0" fontId="12" fillId="0" borderId="0" xfId="0" applyFont="1" applyAlignment="1">
      <alignment horizontal="left" vertical="center"/>
    </xf>
    <xf numFmtId="0" fontId="14" fillId="4" borderId="0" xfId="0" applyFont="1" applyFill="1"/>
    <xf numFmtId="0" fontId="30" fillId="4" borderId="0" xfId="0" applyFont="1" applyFill="1"/>
    <xf numFmtId="0" fontId="3" fillId="3" borderId="0" xfId="0" applyFont="1" applyFill="1" applyAlignment="1" applyProtection="1">
      <alignment horizontal="left"/>
      <protection locked="0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11" borderId="1" xfId="18" applyNumberFormat="1" applyFont="1" applyFill="1" applyBorder="1" applyAlignment="1" applyProtection="1">
      <alignment horizontal="center" vertical="center"/>
      <protection/>
    </xf>
    <xf numFmtId="165" fontId="7" fillId="8" borderId="0" xfId="18" applyNumberFormat="1" applyFont="1" applyFill="1" applyBorder="1" applyAlignment="1" applyProtection="1">
      <alignment horizontal="center"/>
      <protection/>
    </xf>
    <xf numFmtId="0" fontId="15" fillId="4" borderId="0" xfId="20" applyFont="1" applyFill="1" applyAlignment="1" applyProtection="1">
      <alignment horizontal="right"/>
      <protection locked="0"/>
    </xf>
    <xf numFmtId="0" fontId="10" fillId="4" borderId="0" xfId="0" applyFont="1" applyFill="1" applyAlignment="1">
      <alignment horizontal="right"/>
    </xf>
    <xf numFmtId="0" fontId="3" fillId="4" borderId="0" xfId="0" applyFont="1" applyFill="1" applyAlignment="1" quotePrefix="1">
      <alignment horizontal="left" vertical="center"/>
    </xf>
    <xf numFmtId="0" fontId="0" fillId="12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7" fillId="1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27" fillId="4" borderId="0" xfId="0" applyFont="1" applyFill="1" applyAlignment="1">
      <alignment horizontal="right" vertical="center"/>
    </xf>
    <xf numFmtId="0" fontId="31" fillId="0" borderId="0" xfId="0" applyFont="1" applyAlignment="1" applyProtection="1">
      <alignment horizontal="center"/>
      <protection locked="0"/>
    </xf>
    <xf numFmtId="0" fontId="3" fillId="10" borderId="0" xfId="0" applyFont="1" applyFill="1" applyAlignment="1">
      <alignment horizontal="left" vertical="center"/>
    </xf>
    <xf numFmtId="0" fontId="0" fillId="3" borderId="0" xfId="0" applyFill="1" applyProtection="1">
      <protection locked="0"/>
    </xf>
    <xf numFmtId="0" fontId="10" fillId="0" borderId="0" xfId="0" applyFont="1" applyAlignment="1">
      <alignment horizontal="right"/>
    </xf>
    <xf numFmtId="165" fontId="7" fillId="0" borderId="0" xfId="18" applyNumberFormat="1" applyFont="1" applyFill="1" applyBorder="1" applyAlignment="1" applyProtection="1">
      <alignment horizontal="center"/>
      <protection/>
    </xf>
    <xf numFmtId="41" fontId="7" fillId="15" borderId="1" xfId="22" applyNumberFormat="1" applyFont="1" applyFill="1" applyBorder="1" applyAlignment="1">
      <alignment horizontal="center"/>
      <protection/>
    </xf>
    <xf numFmtId="165" fontId="7" fillId="8" borderId="1" xfId="18" applyNumberFormat="1" applyFont="1" applyFill="1" applyBorder="1" applyAlignment="1" applyProtection="1">
      <alignment horizontal="center" vertical="center"/>
      <protection/>
    </xf>
    <xf numFmtId="0" fontId="10" fillId="4" borderId="0" xfId="0" applyFont="1" applyFill="1" applyAlignment="1">
      <alignment vertical="center" wrapText="1"/>
    </xf>
    <xf numFmtId="165" fontId="3" fillId="4" borderId="1" xfId="18" applyNumberFormat="1" applyFont="1" applyFill="1" applyBorder="1" applyAlignment="1" applyProtection="1">
      <alignment vertical="center"/>
      <protection/>
    </xf>
    <xf numFmtId="0" fontId="7" fillId="4" borderId="0" xfId="0" applyFont="1" applyFill="1" applyAlignment="1">
      <alignment horizontal="center" vertical="center" wrapText="1"/>
    </xf>
    <xf numFmtId="0" fontId="0" fillId="3" borderId="0" xfId="0" applyFill="1" applyAlignment="1" applyProtection="1">
      <alignment wrapText="1"/>
      <protection locked="0"/>
    </xf>
    <xf numFmtId="165" fontId="3" fillId="10" borderId="0" xfId="18" applyNumberFormat="1" applyFont="1" applyFill="1" applyAlignment="1" applyProtection="1">
      <alignment vertical="center"/>
      <protection/>
    </xf>
    <xf numFmtId="165" fontId="3" fillId="8" borderId="0" xfId="18" applyNumberFormat="1" applyFont="1" applyFill="1" applyAlignment="1" applyProtection="1">
      <alignment vertical="center"/>
      <protection/>
    </xf>
    <xf numFmtId="165" fontId="7" fillId="4" borderId="0" xfId="18" applyNumberFormat="1" applyFont="1" applyFill="1" applyBorder="1" applyAlignment="1" applyProtection="1">
      <alignment horizontal="center"/>
      <protection/>
    </xf>
    <xf numFmtId="165" fontId="0" fillId="4" borderId="0" xfId="0" applyNumberFormat="1" applyFill="1"/>
    <xf numFmtId="165" fontId="3" fillId="4" borderId="1" xfId="18" applyNumberFormat="1" applyFont="1" applyFill="1" applyBorder="1" applyAlignment="1">
      <alignment/>
    </xf>
    <xf numFmtId="9" fontId="3" fillId="4" borderId="1" xfId="15" applyFont="1" applyFill="1" applyBorder="1" applyAlignment="1">
      <alignment horizontal="center" vertical="center"/>
    </xf>
    <xf numFmtId="0" fontId="3" fillId="3" borderId="0" xfId="0" applyFont="1" applyFill="1" applyAlignment="1" applyProtection="1">
      <alignment vertical="center"/>
      <protection locked="0"/>
    </xf>
    <xf numFmtId="165" fontId="3" fillId="3" borderId="0" xfId="18" applyNumberFormat="1" applyFont="1" applyFill="1" applyAlignment="1" applyProtection="1">
      <alignment vertical="center"/>
      <protection locked="0"/>
    </xf>
    <xf numFmtId="0" fontId="20" fillId="4" borderId="0" xfId="0" applyFont="1" applyFill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3" fillId="8" borderId="0" xfId="0" applyFont="1" applyFill="1"/>
    <xf numFmtId="0" fontId="32" fillId="4" borderId="0" xfId="0" applyFont="1" applyFill="1" applyAlignment="1">
      <alignment vertical="center"/>
    </xf>
    <xf numFmtId="0" fontId="30" fillId="4" borderId="0" xfId="0" applyFont="1" applyFill="1" applyAlignment="1">
      <alignment vertical="center"/>
    </xf>
    <xf numFmtId="165" fontId="7" fillId="4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5" fillId="4" borderId="0" xfId="0" applyFont="1" applyFill="1"/>
    <xf numFmtId="0" fontId="3" fillId="4" borderId="0" xfId="0" applyFont="1" applyFill="1" applyAlignment="1">
      <alignment horizontal="center"/>
    </xf>
    <xf numFmtId="0" fontId="3" fillId="3" borderId="8" xfId="0" applyFont="1" applyFill="1" applyBorder="1" applyAlignment="1" applyProtection="1">
      <alignment horizontal="left" vertical="center"/>
      <protection locked="0"/>
    </xf>
    <xf numFmtId="0" fontId="3" fillId="4" borderId="8" xfId="0" applyFont="1" applyFill="1" applyBorder="1" applyAlignment="1">
      <alignment vertical="center" shrinkToFit="1"/>
    </xf>
    <xf numFmtId="165" fontId="3" fillId="3" borderId="8" xfId="18" applyNumberFormat="1" applyFont="1" applyFill="1" applyBorder="1" applyProtection="1">
      <protection locked="0"/>
    </xf>
    <xf numFmtId="165" fontId="35" fillId="4" borderId="0" xfId="0" applyNumberFormat="1" applyFont="1" applyFill="1"/>
    <xf numFmtId="165" fontId="3" fillId="4" borderId="9" xfId="0" applyNumberFormat="1" applyFont="1" applyFill="1" applyBorder="1"/>
    <xf numFmtId="165" fontId="36" fillId="4" borderId="0" xfId="0" applyNumberFormat="1" applyFont="1" applyFill="1"/>
    <xf numFmtId="0" fontId="3" fillId="4" borderId="0" xfId="0" applyFont="1" applyFill="1" applyAlignment="1">
      <alignment horizontal="right" vertical="center"/>
    </xf>
    <xf numFmtId="0" fontId="37" fillId="4" borderId="0" xfId="0" applyFont="1" applyFill="1"/>
    <xf numFmtId="9" fontId="38" fillId="4" borderId="0" xfId="15" applyFont="1" applyFill="1" applyAlignment="1">
      <alignment horizontal="center" vertical="center"/>
    </xf>
    <xf numFmtId="0" fontId="7" fillId="4" borderId="10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165" fontId="3" fillId="8" borderId="0" xfId="18" applyNumberFormat="1" applyFont="1" applyFill="1" applyProtection="1">
      <protection locked="0"/>
    </xf>
    <xf numFmtId="16" fontId="3" fillId="0" borderId="0" xfId="0" applyNumberFormat="1" applyFont="1" applyAlignment="1" quotePrefix="1">
      <alignment horizontal="left"/>
    </xf>
    <xf numFmtId="0" fontId="3" fillId="0" borderId="1" xfId="0" applyFont="1" applyBorder="1"/>
    <xf numFmtId="0" fontId="19" fillId="16" borderId="0" xfId="0" applyFont="1" applyFill="1"/>
    <xf numFmtId="0" fontId="4" fillId="16" borderId="0" xfId="0" applyFont="1" applyFill="1" applyAlignment="1">
      <alignment vertical="center"/>
    </xf>
    <xf numFmtId="0" fontId="19" fillId="16" borderId="0" xfId="0" applyFont="1" applyFill="1" applyAlignment="1">
      <alignment vertical="top"/>
    </xf>
    <xf numFmtId="0" fontId="28" fillId="4" borderId="1" xfId="0" applyFont="1" applyFill="1" applyBorder="1" applyAlignment="1">
      <alignment vertical="center" wrapText="1"/>
    </xf>
    <xf numFmtId="0" fontId="39" fillId="16" borderId="0" xfId="0" applyFont="1" applyFill="1" applyAlignment="1">
      <alignment vertical="top"/>
    </xf>
    <xf numFmtId="0" fontId="19" fillId="4" borderId="0" xfId="0" applyFont="1" applyFill="1"/>
    <xf numFmtId="0" fontId="3" fillId="4" borderId="0" xfId="0" applyFont="1" applyFill="1" quotePrefix="1"/>
    <xf numFmtId="165" fontId="5" fillId="3" borderId="8" xfId="18" applyNumberFormat="1" applyFont="1" applyFill="1" applyBorder="1" applyAlignment="1" applyProtection="1">
      <alignment horizontal="center" vertical="center" wrapText="1"/>
      <protection locked="0"/>
    </xf>
    <xf numFmtId="165" fontId="5" fillId="8" borderId="8" xfId="18" applyNumberFormat="1" applyFont="1" applyFill="1" applyBorder="1" applyAlignment="1" applyProtection="1">
      <alignment horizontal="center" vertical="center" wrapText="1"/>
      <protection locked="0"/>
    </xf>
    <xf numFmtId="165" fontId="5" fillId="4" borderId="1" xfId="18" applyNumberFormat="1" applyFont="1" applyFill="1" applyBorder="1" applyAlignment="1">
      <alignment horizontal="center"/>
    </xf>
    <xf numFmtId="165" fontId="5" fillId="8" borderId="1" xfId="18" applyNumberFormat="1" applyFont="1" applyFill="1" applyBorder="1" applyAlignment="1" applyProtection="1">
      <alignment horizontal="center" vertical="center" wrapText="1"/>
      <protection/>
    </xf>
    <xf numFmtId="0" fontId="24" fillId="4" borderId="13" xfId="0" applyFont="1" applyFill="1" applyBorder="1" applyAlignment="1">
      <alignment vertical="center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/>
    <xf numFmtId="165" fontId="5" fillId="4" borderId="0" xfId="18" applyNumberFormat="1" applyFont="1" applyFill="1" applyAlignment="1" applyProtection="1">
      <alignment vertical="center"/>
      <protection/>
    </xf>
    <xf numFmtId="0" fontId="5" fillId="17" borderId="0" xfId="0" applyFont="1" applyFill="1"/>
    <xf numFmtId="49" fontId="24" fillId="4" borderId="14" xfId="0" applyNumberFormat="1" applyFont="1" applyFill="1" applyBorder="1" applyAlignment="1">
      <alignment vertical="center" wrapText="1"/>
    </xf>
    <xf numFmtId="49" fontId="24" fillId="4" borderId="15" xfId="0" applyNumberFormat="1" applyFont="1" applyFill="1" applyBorder="1" applyAlignment="1">
      <alignment vertical="center" wrapText="1"/>
    </xf>
    <xf numFmtId="0" fontId="6" fillId="4" borderId="0" xfId="0" applyFont="1" applyFill="1" applyAlignment="1" quotePrefix="1">
      <alignment horizontal="centerContinuous"/>
    </xf>
    <xf numFmtId="0" fontId="11" fillId="4" borderId="0" xfId="0" applyFont="1" applyFill="1" applyAlignment="1">
      <alignment horizontal="centerContinuous"/>
    </xf>
    <xf numFmtId="0" fontId="3" fillId="4" borderId="0" xfId="0" applyFont="1" applyFill="1" applyAlignment="1">
      <alignment horizontal="center" vertical="top"/>
    </xf>
    <xf numFmtId="0" fontId="3" fillId="4" borderId="0" xfId="0" applyFont="1" applyFill="1" applyAlignment="1">
      <alignment vertical="top"/>
    </xf>
    <xf numFmtId="0" fontId="3" fillId="0" borderId="0" xfId="0" applyFont="1" applyAlignment="1">
      <alignment horizontal="right"/>
    </xf>
    <xf numFmtId="41" fontId="5" fillId="15" borderId="1" xfId="22" applyNumberFormat="1" applyFont="1" applyFill="1" applyBorder="1" applyAlignment="1">
      <alignment horizontal="center"/>
      <protection/>
    </xf>
    <xf numFmtId="0" fontId="43" fillId="4" borderId="0" xfId="0" applyFont="1" applyFill="1" applyAlignment="1">
      <alignment horizontal="centerContinuous"/>
    </xf>
    <xf numFmtId="0" fontId="3" fillId="4" borderId="0" xfId="0" applyFont="1" applyFill="1" applyAlignment="1">
      <alignment horizontal="centerContinuous"/>
    </xf>
    <xf numFmtId="0" fontId="43" fillId="4" borderId="0" xfId="0" applyFont="1" applyFill="1" applyAlignment="1">
      <alignment horizontal="center"/>
    </xf>
    <xf numFmtId="0" fontId="3" fillId="4" borderId="0" xfId="0" applyFont="1" applyFill="1" applyAlignment="1">
      <alignment shrinkToFit="1"/>
    </xf>
    <xf numFmtId="0" fontId="0" fillId="4" borderId="0" xfId="0" applyFill="1" applyAlignment="1">
      <alignment shrinkToFit="1"/>
    </xf>
    <xf numFmtId="165" fontId="3" fillId="4" borderId="0" xfId="0" applyNumberFormat="1" applyFont="1" applyFill="1" applyAlignment="1">
      <alignment shrinkToFit="1"/>
    </xf>
    <xf numFmtId="0" fontId="0" fillId="4" borderId="0" xfId="0" applyFill="1" applyProtection="1">
      <protection locked="0"/>
    </xf>
    <xf numFmtId="0" fontId="3" fillId="4" borderId="0" xfId="0" applyFont="1" applyFill="1" applyAlignment="1" applyProtection="1">
      <alignment vertical="center"/>
      <protection locked="0"/>
    </xf>
    <xf numFmtId="0" fontId="3" fillId="4" borderId="0" xfId="0" applyFont="1" applyFill="1" applyProtection="1">
      <protection locked="0"/>
    </xf>
    <xf numFmtId="0" fontId="3" fillId="4" borderId="0" xfId="0" applyFont="1" applyFill="1" applyAlignment="1" applyProtection="1">
      <alignment horizontal="center"/>
      <protection locked="0"/>
    </xf>
    <xf numFmtId="165" fontId="45" fillId="18" borderId="16" xfId="18" applyNumberFormat="1" applyFont="1" applyFill="1" applyBorder="1" applyAlignment="1">
      <alignment horizontal="left" vertical="center"/>
    </xf>
    <xf numFmtId="165" fontId="45" fillId="18" borderId="17" xfId="18" applyNumberFormat="1" applyFont="1" applyFill="1" applyBorder="1" applyAlignment="1">
      <alignment horizontal="left" vertical="center"/>
    </xf>
    <xf numFmtId="165" fontId="45" fillId="18" borderId="18" xfId="18" applyNumberFormat="1" applyFont="1" applyFill="1" applyBorder="1" applyAlignment="1">
      <alignment horizontal="center" vertical="center"/>
    </xf>
    <xf numFmtId="165" fontId="10" fillId="4" borderId="0" xfId="0" applyNumberFormat="1" applyFont="1" applyFill="1"/>
    <xf numFmtId="0" fontId="7" fillId="0" borderId="0" xfId="0" applyFont="1" applyAlignment="1">
      <alignment vertical="center"/>
    </xf>
    <xf numFmtId="0" fontId="46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shrinkToFit="1"/>
    </xf>
    <xf numFmtId="0" fontId="47" fillId="4" borderId="0" xfId="0" applyFont="1" applyFill="1" applyAlignment="1">
      <alignment vertical="center"/>
    </xf>
    <xf numFmtId="0" fontId="48" fillId="0" borderId="1" xfId="0" applyFont="1" applyBorder="1" applyAlignment="1">
      <alignment horizontal="center" vertical="center"/>
    </xf>
    <xf numFmtId="0" fontId="47" fillId="4" borderId="0" xfId="0" applyFont="1" applyFill="1" applyAlignment="1">
      <alignment horizontal="center" vertical="center"/>
    </xf>
    <xf numFmtId="0" fontId="47" fillId="4" borderId="0" xfId="0" applyFont="1" applyFill="1" applyAlignment="1" quotePrefix="1">
      <alignment horizontal="center" vertical="center"/>
    </xf>
    <xf numFmtId="167" fontId="47" fillId="3" borderId="1" xfId="16" applyNumberFormat="1" applyFont="1" applyFill="1" applyBorder="1" applyAlignment="1" applyProtection="1">
      <alignment vertical="center"/>
      <protection locked="0"/>
    </xf>
    <xf numFmtId="168" fontId="47" fillId="3" borderId="1" xfId="0" applyNumberFormat="1" applyFont="1" applyFill="1" applyBorder="1" applyAlignment="1" applyProtection="1">
      <alignment horizontal="left" vertical="center"/>
      <protection locked="0"/>
    </xf>
    <xf numFmtId="44" fontId="47" fillId="3" borderId="1" xfId="16" applyFont="1" applyFill="1" applyBorder="1" applyAlignment="1" applyProtection="1">
      <alignment vertical="center"/>
      <protection locked="0"/>
    </xf>
    <xf numFmtId="164" fontId="16" fillId="4" borderId="0" xfId="0" applyNumberFormat="1" applyFont="1" applyFill="1" applyAlignment="1" applyProtection="1" quotePrefix="1">
      <alignment horizontal="center" vertical="center"/>
      <protection locked="0"/>
    </xf>
    <xf numFmtId="0" fontId="42" fillId="4" borderId="0" xfId="0" applyFont="1" applyFill="1" applyAlignment="1">
      <alignment vertical="center"/>
    </xf>
    <xf numFmtId="0" fontId="0" fillId="0" borderId="0" xfId="0" quotePrefix="1"/>
    <xf numFmtId="0" fontId="51" fillId="4" borderId="0" xfId="0" applyFont="1" applyFill="1"/>
    <xf numFmtId="0" fontId="52" fillId="4" borderId="1" xfId="20" applyNumberFormat="1" applyFont="1" applyFill="1" applyBorder="1" applyAlignment="1" applyProtection="1">
      <alignment/>
      <protection/>
    </xf>
    <xf numFmtId="0" fontId="23" fillId="4" borderId="1" xfId="0" applyFont="1" applyFill="1" applyBorder="1" applyAlignment="1">
      <alignment wrapText="1"/>
    </xf>
    <xf numFmtId="0" fontId="11" fillId="8" borderId="19" xfId="0" applyFont="1" applyFill="1" applyBorder="1"/>
    <xf numFmtId="0" fontId="11" fillId="8" borderId="7" xfId="0" applyFont="1" applyFill="1" applyBorder="1"/>
    <xf numFmtId="0" fontId="11" fillId="8" borderId="14" xfId="0" applyFont="1" applyFill="1" applyBorder="1"/>
    <xf numFmtId="0" fontId="3" fillId="0" borderId="6" xfId="0" applyFont="1" applyBorder="1"/>
    <xf numFmtId="0" fontId="3" fillId="0" borderId="4" xfId="0" applyFont="1" applyBorder="1"/>
    <xf numFmtId="0" fontId="12" fillId="0" borderId="6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3" fillId="0" borderId="20" xfId="0" applyFont="1" applyBorder="1"/>
    <xf numFmtId="0" fontId="3" fillId="0" borderId="15" xfId="0" applyFont="1" applyBorder="1"/>
    <xf numFmtId="0" fontId="3" fillId="0" borderId="13" xfId="0" applyFont="1" applyBorder="1"/>
    <xf numFmtId="0" fontId="6" fillId="0" borderId="4" xfId="0" applyFont="1" applyBorder="1"/>
    <xf numFmtId="0" fontId="3" fillId="19" borderId="0" xfId="0" applyFont="1" applyFill="1" applyAlignment="1">
      <alignment horizontal="left"/>
    </xf>
    <xf numFmtId="0" fontId="0" fillId="0" borderId="4" xfId="0" applyBorder="1"/>
    <xf numFmtId="0" fontId="30" fillId="4" borderId="0" xfId="0" applyFont="1" applyFill="1" applyAlignment="1">
      <alignment horizontal="right"/>
    </xf>
    <xf numFmtId="0" fontId="30" fillId="4" borderId="0" xfId="0" applyFont="1" applyFill="1" applyAlignment="1">
      <alignment horizontal="center"/>
    </xf>
    <xf numFmtId="0" fontId="6" fillId="4" borderId="0" xfId="0" applyFont="1" applyFill="1" applyAlignment="1" quotePrefix="1">
      <alignment horizontal="centerContinuous" vertical="center"/>
    </xf>
    <xf numFmtId="0" fontId="41" fillId="0" borderId="0" xfId="0" applyFont="1"/>
    <xf numFmtId="0" fontId="29" fillId="0" borderId="0" xfId="0" applyFont="1"/>
    <xf numFmtId="0" fontId="3" fillId="0" borderId="19" xfId="0" applyFont="1" applyBorder="1"/>
    <xf numFmtId="0" fontId="3" fillId="0" borderId="7" xfId="0" applyFont="1" applyBorder="1"/>
    <xf numFmtId="0" fontId="3" fillId="0" borderId="14" xfId="0" applyFont="1" applyBorder="1"/>
    <xf numFmtId="0" fontId="3" fillId="4" borderId="19" xfId="0" applyFont="1" applyFill="1" applyBorder="1" applyAlignment="1">
      <alignment horizontal="left" vertical="top"/>
    </xf>
    <xf numFmtId="0" fontId="3" fillId="4" borderId="7" xfId="0" applyFont="1" applyFill="1" applyBorder="1" applyAlignment="1">
      <alignment horizontal="left" vertical="top"/>
    </xf>
    <xf numFmtId="0" fontId="3" fillId="4" borderId="14" xfId="0" applyFont="1" applyFill="1" applyBorder="1" applyAlignment="1">
      <alignment horizontal="left" vertical="top"/>
    </xf>
    <xf numFmtId="0" fontId="24" fillId="4" borderId="4" xfId="0" applyFont="1" applyFill="1" applyBorder="1" applyAlignment="1">
      <alignment horizontal="left" vertical="top"/>
    </xf>
    <xf numFmtId="165" fontId="25" fillId="4" borderId="3" xfId="18" applyNumberFormat="1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left" vertical="top"/>
    </xf>
    <xf numFmtId="0" fontId="3" fillId="4" borderId="13" xfId="0" applyFont="1" applyFill="1" applyBorder="1" applyAlignment="1">
      <alignment horizontal="left" vertical="top"/>
    </xf>
    <xf numFmtId="0" fontId="3" fillId="4" borderId="15" xfId="0" applyFont="1" applyFill="1" applyBorder="1" applyAlignment="1">
      <alignment horizontal="left" vertical="top"/>
    </xf>
    <xf numFmtId="0" fontId="24" fillId="4" borderId="15" xfId="0" applyFont="1" applyFill="1" applyBorder="1" applyAlignment="1">
      <alignment horizontal="left" vertical="top"/>
    </xf>
    <xf numFmtId="165" fontId="25" fillId="4" borderId="2" xfId="18" applyNumberFormat="1" applyFont="1" applyFill="1" applyBorder="1" applyAlignment="1">
      <alignment horizontal="center" vertical="center"/>
    </xf>
    <xf numFmtId="0" fontId="3" fillId="4" borderId="0" xfId="0" applyFont="1" applyFill="1" applyAlignment="1" quotePrefix="1">
      <alignment vertical="top"/>
    </xf>
    <xf numFmtId="0" fontId="3" fillId="4" borderId="0" xfId="0" applyFont="1" applyFill="1" applyAlignment="1" quotePrefix="1">
      <alignment horizontal="center"/>
    </xf>
    <xf numFmtId="0" fontId="2" fillId="0" borderId="0" xfId="20"/>
    <xf numFmtId="3" fontId="41" fillId="0" borderId="0" xfId="0" applyNumberFormat="1" applyFont="1"/>
    <xf numFmtId="0" fontId="3" fillId="0" borderId="4" xfId="0" applyFont="1" applyBorder="1" quotePrefix="1"/>
    <xf numFmtId="0" fontId="47" fillId="3" borderId="1" xfId="0" applyFont="1" applyFill="1" applyBorder="1" applyAlignment="1" applyProtection="1">
      <alignment horizontal="left" vertical="center"/>
      <protection locked="0"/>
    </xf>
    <xf numFmtId="0" fontId="47" fillId="3" borderId="3" xfId="0" applyFont="1" applyFill="1" applyBorder="1" applyAlignment="1" applyProtection="1">
      <alignment horizontal="left" vertical="center" wrapText="1"/>
      <protection locked="0"/>
    </xf>
    <xf numFmtId="0" fontId="47" fillId="3" borderId="2" xfId="0" applyFont="1" applyFill="1" applyBorder="1" applyAlignment="1" applyProtection="1">
      <alignment horizontal="left" vertical="center" wrapText="1"/>
      <protection locked="0"/>
    </xf>
    <xf numFmtId="0" fontId="22" fillId="4" borderId="0" xfId="0" applyFont="1" applyFill="1" applyAlignment="1">
      <alignment horizontal="right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3" borderId="0" xfId="0" applyFont="1" applyFill="1" applyAlignment="1" applyProtection="1">
      <alignment horizontal="left" wrapText="1"/>
      <protection locked="0"/>
    </xf>
    <xf numFmtId="165" fontId="3" fillId="3" borderId="7" xfId="18" applyNumberFormat="1" applyFont="1" applyFill="1" applyBorder="1" applyAlignment="1" applyProtection="1">
      <alignment horizontal="center"/>
      <protection locked="0"/>
    </xf>
    <xf numFmtId="165" fontId="3" fillId="3" borderId="0" xfId="18" applyNumberFormat="1" applyFont="1" applyFill="1" applyAlignment="1" applyProtection="1">
      <alignment horizontal="center"/>
      <protection locked="0"/>
    </xf>
    <xf numFmtId="0" fontId="3" fillId="3" borderId="0" xfId="0" applyFont="1" applyFill="1" applyAlignment="1" applyProtection="1">
      <alignment horizontal="left" vertical="center" wrapText="1"/>
      <protection locked="0"/>
    </xf>
    <xf numFmtId="0" fontId="7" fillId="4" borderId="1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24" fillId="4" borderId="19" xfId="0" applyFont="1" applyFill="1" applyBorder="1" applyAlignment="1">
      <alignment horizontal="right" vertical="center" wrapText="1" indent="1"/>
    </xf>
    <xf numFmtId="0" fontId="24" fillId="4" borderId="7" xfId="0" applyFont="1" applyFill="1" applyBorder="1" applyAlignment="1">
      <alignment horizontal="right" vertical="center" wrapText="1" indent="1"/>
    </xf>
    <xf numFmtId="0" fontId="24" fillId="4" borderId="20" xfId="0" applyFont="1" applyFill="1" applyBorder="1" applyAlignment="1">
      <alignment horizontal="right" vertical="center" wrapText="1" indent="1"/>
    </xf>
    <xf numFmtId="0" fontId="24" fillId="4" borderId="13" xfId="0" applyFont="1" applyFill="1" applyBorder="1" applyAlignment="1">
      <alignment horizontal="right" vertical="center" wrapText="1" indent="1"/>
    </xf>
  </cellXfs>
  <cellStyles count="10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Hyperlink" xfId="20" builtinId="8"/>
    <cellStyle name="End of sheet" xfId="21"/>
    <cellStyle name="Normal_HLNY Final 2003 Sch M-1's" xfId="22"/>
    <cellStyle name="Normal 337" xfId="23"/>
  </cellStyles>
  <dxfs count="503">
    <dxf>
      <fill>
        <patternFill>
          <bgColor rgb="FFCCECFF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CCECFF"/>
        </patternFill>
      </fill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ill>
        <patternFill>
          <bgColor rgb="FFCCECFF"/>
        </patternFill>
      </fill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ill>
        <patternFill>
          <bgColor rgb="FFCCECFF"/>
        </patternFill>
      </fill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ill>
        <patternFill>
          <bgColor rgb="FFCCECFF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CCECFF"/>
        </patternFill>
      </fill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ill>
        <patternFill>
          <bgColor rgb="FFCCECFF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CCECFF"/>
        </patternFill>
      </fill>
    </dxf>
    <dxf>
      <fill>
        <patternFill>
          <bgColor rgb="FFCCECFF"/>
        </patternFill>
      </fill>
    </dxf>
    <dxf>
      <fill>
        <patternFill>
          <bgColor rgb="FFCCECFF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rgb="FFCCECFF"/>
        </patternFill>
      </fill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ill>
        <patternFill>
          <bgColor rgb="FFCCECFF"/>
        </patternFill>
      </fill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ill>
        <patternFill>
          <bgColor rgb="FFCCECFF"/>
        </patternFill>
      </fill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ill>
        <patternFill>
          <bgColor rgb="FFCCECFF"/>
        </patternFill>
      </fill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ill>
        <patternFill>
          <bgColor rgb="FFCCECFF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CCECFF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CCECFF"/>
        </patternFill>
      </fill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ill>
        <patternFill>
          <bgColor rgb="FFCCECFF"/>
        </patternFill>
      </fill>
    </dxf>
    <dxf>
      <fill>
        <patternFill>
          <bgColor rgb="FFCCECFF"/>
        </patternFill>
      </fill>
    </dxf>
    <dxf>
      <fill>
        <patternFill>
          <bgColor rgb="FFCCECFF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0" tint="-0.149859994649887"/>
        </patternFill>
      </fill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  <border>
        <left/>
        <right/>
        <top/>
        <bottom/>
      </border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u val="none"/>
        <strike val="0"/>
        <sz val="10"/>
        <name val="Calibri"/>
        <family val="2"/>
      </font>
      <numFmt numFmtId="0" formatCode="General"/>
    </dxf>
    <dxf>
      <font>
        <b val="0"/>
        <i val="0"/>
        <u val="none"/>
        <strike val="0"/>
        <sz val="10"/>
        <name val="Calibri"/>
        <family val="2"/>
        <color theme="1"/>
      </font>
      <numFmt numFmtId="0" formatCode="General"/>
    </dxf>
    <dxf>
      <font>
        <u val="none"/>
        <strike val="0"/>
        <sz val="10"/>
        <name val="Calibri"/>
        <family val="2"/>
      </font>
    </dxf>
    <dxf>
      <font>
        <u val="none"/>
        <strike val="0"/>
        <sz val="10"/>
        <name val="Calibri"/>
        <family val="2"/>
      </font>
    </dxf>
    <dxf>
      <font>
        <u val="none"/>
        <strike val="0"/>
        <sz val="10"/>
        <name val="Calibri"/>
        <family val="2"/>
      </font>
    </dxf>
    <dxf>
      <font>
        <u val="none"/>
        <strike val="0"/>
        <sz val="10"/>
        <name val="Calibri"/>
        <family val="2"/>
      </font>
    </dxf>
    <dxf>
      <font>
        <u val="none"/>
        <strike val="0"/>
        <sz val="10"/>
        <name val="Calibri"/>
        <family val="2"/>
      </font>
    </dxf>
    <dxf>
      <font>
        <u val="none"/>
        <strike val="0"/>
        <sz val="10"/>
        <name val="Calibri"/>
        <family val="2"/>
      </font>
    </dxf>
    <dxf>
      <font>
        <u val="none"/>
        <strike val="0"/>
        <sz val="10"/>
        <name val="Calibri"/>
        <family val="2"/>
      </font>
    </dxf>
    <dxf>
      <font>
        <u val="none"/>
        <strike val="0"/>
        <sz val="10"/>
        <name val="Calibri"/>
        <family val="2"/>
      </font>
      <numFmt numFmtId="0" formatCode="General"/>
    </dxf>
    <dxf>
      <font>
        <u val="none"/>
        <strike val="0"/>
        <sz val="10"/>
        <name val="Calibri"/>
        <family val="2"/>
      </font>
      <numFmt numFmtId="0" formatCode="General"/>
    </dxf>
    <dxf>
      <font>
        <b val="0"/>
        <i val="0"/>
        <u val="none"/>
        <strike val="0"/>
        <sz val="10"/>
        <name val="Calibri"/>
        <family val="2"/>
        <color theme="1"/>
      </font>
      <numFmt numFmtId="0" formatCode="General"/>
    </dxf>
    <dxf>
      <font>
        <u val="none"/>
        <strike val="0"/>
        <sz val="10"/>
        <name val="Calibri"/>
        <family val="2"/>
      </font>
    </dxf>
    <dxf>
      <font>
        <u val="none"/>
        <strike val="0"/>
        <sz val="10"/>
        <name val="Calibri"/>
        <family val="2"/>
      </font>
    </dxf>
    <dxf>
      <font>
        <u val="none"/>
        <strike val="0"/>
        <sz val="10"/>
        <name val="Calibri"/>
        <family val="2"/>
      </font>
    </dxf>
    <dxf>
      <font>
        <u val="none"/>
        <strike val="0"/>
        <sz val="10"/>
        <name val="Calibri"/>
        <family val="2"/>
      </font>
    </dxf>
    <dxf>
      <font>
        <u val="none"/>
        <strike val="0"/>
        <sz val="10"/>
        <name val="Calibri"/>
        <family val="2"/>
      </font>
    </dxf>
    <dxf>
      <font>
        <u val="none"/>
        <strike val="0"/>
        <sz val="10"/>
        <name val="Calibri"/>
        <family val="2"/>
      </font>
    </dxf>
    <dxf>
      <font>
        <u val="none"/>
        <strike val="0"/>
        <sz val="10"/>
        <name val="Calibri"/>
        <family val="2"/>
      </font>
    </dxf>
    <dxf>
      <font>
        <b val="0"/>
        <i val="0"/>
        <u val="none"/>
        <strike val="0"/>
        <sz val="10"/>
        <name val="Calibri"/>
        <family val="2"/>
        <color theme="1"/>
      </font>
      <fill>
        <patternFill patternType="none"/>
      </fill>
    </dxf>
    <dxf>
      <font>
        <b val="0"/>
        <i val="0"/>
        <u val="none"/>
        <strike val="0"/>
        <sz val="10"/>
        <name val="Calibri"/>
        <family val="2"/>
        <color theme="1"/>
      </font>
      <fill>
        <patternFill patternType="none"/>
      </fill>
    </dxf>
    <dxf>
      <font>
        <b val="0"/>
        <i val="0"/>
        <u val="none"/>
        <strike val="0"/>
        <sz val="10"/>
        <name val="Calibri"/>
        <family val="2"/>
        <color theme="1"/>
      </font>
      <fill>
        <patternFill patternType="none"/>
      </fill>
    </dxf>
    <dxf>
      <font>
        <b val="0"/>
        <i val="0"/>
        <u val="none"/>
        <strike val="0"/>
        <sz val="10"/>
        <name val="Calibri"/>
        <family val="2"/>
        <color theme="1"/>
      </font>
      <fill>
        <patternFill patternType="none"/>
      </fill>
    </dxf>
    <dxf>
      <font>
        <b val="0"/>
        <i val="0"/>
        <u val="none"/>
        <strike val="0"/>
        <sz val="10"/>
        <name val="Calibri"/>
        <family val="2"/>
        <color theme="1"/>
      </font>
      <fill>
        <patternFill patternType="none"/>
      </fill>
    </dxf>
    <dxf>
      <font>
        <b val="0"/>
        <i val="0"/>
        <u val="none"/>
        <strike val="0"/>
        <sz val="10"/>
        <name val="Calibri"/>
        <family val="2"/>
        <color theme="1"/>
      </font>
      <fill>
        <patternFill patternType="none"/>
      </fill>
    </dxf>
    <dxf>
      <font>
        <b val="0"/>
        <i val="0"/>
        <u val="none"/>
        <strike val="0"/>
        <sz val="10"/>
        <name val="Calibri"/>
        <family val="2"/>
        <color theme="1"/>
      </font>
      <fill>
        <patternFill patternType="none"/>
      </fill>
    </dxf>
    <dxf>
      <font>
        <b val="0"/>
        <i val="0"/>
        <u val="none"/>
        <strike val="0"/>
        <sz val="10"/>
        <name val="Calibri"/>
        <family val="2"/>
        <color theme="1"/>
      </font>
      <fill>
        <patternFill patternType="none"/>
      </fill>
    </dxf>
    <dxf>
      <font>
        <b val="0"/>
        <i val="0"/>
        <u val="none"/>
        <strike val="0"/>
        <sz val="10"/>
        <name val="Calibri"/>
        <family val="2"/>
        <color theme="1"/>
      </font>
      <fill>
        <patternFill patternType="none"/>
      </fill>
    </dxf>
    <dxf>
      <font>
        <b val="0"/>
        <i val="0"/>
        <u val="none"/>
        <strike val="0"/>
        <sz val="10"/>
        <name val="Calibri"/>
        <family val="2"/>
        <color theme="1"/>
      </font>
      <fill>
        <patternFill patternType="none"/>
      </fill>
    </dxf>
    <dxf>
      <font>
        <b val="0"/>
        <i val="0"/>
        <u val="none"/>
        <strike val="0"/>
        <sz val="10"/>
        <name val="Calibri"/>
        <family val="2"/>
        <color theme="1"/>
      </font>
      <fill>
        <patternFill patternType="none"/>
      </fill>
    </dxf>
    <dxf>
      <font>
        <b val="0"/>
        <i val="0"/>
        <u val="none"/>
        <strike val="0"/>
        <sz val="10"/>
        <name val="Calibri"/>
        <family val="2"/>
        <color theme="1"/>
      </font>
      <fill>
        <patternFill patternType="none"/>
      </fill>
    </dxf>
    <dxf>
      <font>
        <b val="0"/>
        <i val="0"/>
        <u val="none"/>
        <strike val="0"/>
        <sz val="10"/>
        <name val="Calibri"/>
        <family val="2"/>
        <color theme="1"/>
      </font>
      <fill>
        <patternFill patternType="none"/>
      </fill>
    </dxf>
    <dxf>
      <font>
        <b val="0"/>
        <i val="0"/>
        <u val="none"/>
        <strike val="0"/>
        <sz val="10"/>
        <name val="Calibri"/>
        <family val="2"/>
        <color theme="1"/>
      </font>
      <fill>
        <patternFill patternType="none"/>
      </fill>
    </dxf>
    <dxf>
      <font>
        <b val="0"/>
        <i val="0"/>
        <u val="none"/>
        <strike val="0"/>
        <sz val="10"/>
        <name val="Calibri"/>
        <family val="2"/>
        <color theme="1"/>
      </font>
      <fill>
        <patternFill patternType="none"/>
      </fill>
    </dxf>
    <dxf>
      <font>
        <b val="0"/>
        <i val="0"/>
        <u val="none"/>
        <strike val="0"/>
        <sz val="10"/>
        <name val="Calibri"/>
        <family val="2"/>
        <color theme="1"/>
      </font>
      <fill>
        <patternFill patternType="none"/>
      </fill>
    </dxf>
    <dxf>
      <font>
        <b val="0"/>
        <i val="0"/>
        <u val="none"/>
        <strike val="0"/>
        <sz val="10"/>
        <name val="Calibri"/>
        <family val="2"/>
        <color theme="1"/>
      </font>
      <fill>
        <patternFill patternType="none"/>
      </fill>
    </dxf>
    <dxf>
      <font>
        <b val="0"/>
        <i val="0"/>
        <u val="none"/>
        <strike val="0"/>
        <sz val="10"/>
        <name val="Calibri"/>
        <family val="2"/>
        <color theme="1"/>
      </font>
      <fill>
        <patternFill patternType="none"/>
      </fill>
    </dxf>
    <dxf>
      <font>
        <b val="0"/>
        <i val="0"/>
        <u val="none"/>
        <strike val="0"/>
        <sz val="10"/>
        <name val="Calibri"/>
        <family val="2"/>
        <color theme="1"/>
      </font>
      <fill>
        <patternFill patternType="none"/>
      </fill>
    </dxf>
    <dxf>
      <font>
        <b val="0"/>
        <i val="0"/>
        <u val="none"/>
        <strike val="0"/>
        <sz val="10"/>
        <name val="Calibri"/>
        <family val="2"/>
        <color theme="1"/>
      </font>
      <fill>
        <patternFill patternType="none"/>
      </fill>
    </dxf>
    <dxf>
      <font>
        <b val="0"/>
        <i val="0"/>
        <u val="none"/>
        <strike val="0"/>
        <sz val="10"/>
        <name val="Calibri"/>
        <family val="2"/>
        <color theme="1"/>
      </font>
      <fill>
        <patternFill patternType="none"/>
      </fill>
    </dxf>
    <dxf>
      <font>
        <b val="0"/>
        <i val="0"/>
        <u val="none"/>
        <strike val="0"/>
        <sz val="10"/>
        <name val="Calibri"/>
        <family val="2"/>
        <color theme="1"/>
      </font>
      <fill>
        <patternFill patternType="none"/>
      </fill>
    </dxf>
    <dxf>
      <font>
        <b val="0"/>
        <i val="0"/>
        <u val="none"/>
        <strike val="0"/>
        <sz val="10"/>
        <name val="Calibri"/>
        <family val="2"/>
        <color theme="1"/>
      </font>
      <fill>
        <patternFill patternType="none"/>
      </fill>
    </dxf>
    <dxf>
      <font>
        <b val="0"/>
        <i val="0"/>
        <u val="none"/>
        <strike val="0"/>
        <sz val="10"/>
        <name val="Calibri"/>
        <family val="2"/>
        <color theme="1"/>
      </font>
      <fill>
        <patternFill patternType="none"/>
      </fill>
    </dxf>
    <dxf>
      <border>
        <bottom style="thin">
          <color auto="1"/>
        </bottom>
      </border>
    </dxf>
    <dxf>
      <font>
        <b val="0"/>
        <i val="0"/>
        <u val="none"/>
        <strike val="0"/>
        <sz val="10"/>
        <name val="Calibri"/>
        <family val="2"/>
        <color theme="1"/>
      </font>
      <fill>
        <patternFill patternType="none"/>
      </fill>
    </dxf>
    <dxf>
      <font>
        <b val="0"/>
        <i val="0"/>
        <u val="none"/>
        <strike val="0"/>
        <sz val="10"/>
        <name val="Calibri"/>
        <family val="2"/>
        <color theme="1"/>
      </font>
      <fill>
        <patternFill patternType="none"/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9" Type="http://schemas.openxmlformats.org/officeDocument/2006/relationships/worksheet" Target="worksheets/sheet7.xml" /><Relationship Id="rId8" Type="http://schemas.openxmlformats.org/officeDocument/2006/relationships/worksheet" Target="worksheets/sheet6.xml" /><Relationship Id="rId36" Type="http://schemas.openxmlformats.org/officeDocument/2006/relationships/worksheet" Target="worksheets/sheet34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6" Type="http://schemas.openxmlformats.org/officeDocument/2006/relationships/worksheet" Target="worksheets/sheet4.xml" /><Relationship Id="rId37" Type="http://schemas.openxmlformats.org/officeDocument/2006/relationships/worksheet" Target="worksheets/sheet35.xml" /><Relationship Id="rId5" Type="http://schemas.openxmlformats.org/officeDocument/2006/relationships/worksheet" Target="worksheets/sheet3.xml" /><Relationship Id="rId31" Type="http://schemas.openxmlformats.org/officeDocument/2006/relationships/worksheet" Target="worksheets/sheet29.xml" /><Relationship Id="rId4" Type="http://schemas.openxmlformats.org/officeDocument/2006/relationships/worksheet" Target="worksheets/sheet2.xml" /><Relationship Id="rId33" Type="http://schemas.openxmlformats.org/officeDocument/2006/relationships/worksheet" Target="worksheets/sheet31.xml" /><Relationship Id="rId27" Type="http://schemas.openxmlformats.org/officeDocument/2006/relationships/worksheet" Target="worksheets/sheet25.xml" /><Relationship Id="rId2" Type="http://schemas.openxmlformats.org/officeDocument/2006/relationships/styles" Target="styles.xml" /><Relationship Id="rId43" Type="http://schemas.openxmlformats.org/officeDocument/2006/relationships/worksheet" Target="worksheets/sheet41.xml" /><Relationship Id="rId1" Type="http://schemas.openxmlformats.org/officeDocument/2006/relationships/theme" Target="theme/theme1.xml" /><Relationship Id="rId7" Type="http://schemas.openxmlformats.org/officeDocument/2006/relationships/worksheet" Target="worksheets/sheet5.xml" /><Relationship Id="rId47" Type="http://schemas.openxmlformats.org/officeDocument/2006/relationships/sheetMetadata" Target="metadata.xml" /><Relationship Id="rId42" Type="http://schemas.openxmlformats.org/officeDocument/2006/relationships/worksheet" Target="worksheets/sheet40.xml" /><Relationship Id="rId3" Type="http://schemas.openxmlformats.org/officeDocument/2006/relationships/worksheet" Target="worksheets/sheet1.xml" /><Relationship Id="rId48" Type="http://schemas.openxmlformats.org/officeDocument/2006/relationships/calcChain" Target="calcChain.xml" /><Relationship Id="rId30" Type="http://schemas.openxmlformats.org/officeDocument/2006/relationships/worksheet" Target="worksheets/sheet28.xml" /><Relationship Id="rId21" Type="http://schemas.openxmlformats.org/officeDocument/2006/relationships/worksheet" Target="worksheets/sheet19.xml" /><Relationship Id="rId44" Type="http://schemas.openxmlformats.org/officeDocument/2006/relationships/worksheet" Target="worksheets/sheet42.xml" /><Relationship Id="rId32" Type="http://schemas.openxmlformats.org/officeDocument/2006/relationships/worksheet" Target="worksheets/sheet30.xml" /><Relationship Id="rId16" Type="http://schemas.openxmlformats.org/officeDocument/2006/relationships/worksheet" Target="worksheets/sheet14.xml" /><Relationship Id="rId22" Type="http://schemas.openxmlformats.org/officeDocument/2006/relationships/worksheet" Target="worksheets/sheet20.xml" /><Relationship Id="rId24" Type="http://schemas.openxmlformats.org/officeDocument/2006/relationships/worksheet" Target="worksheets/sheet22.xml" /><Relationship Id="rId45" Type="http://schemas.openxmlformats.org/officeDocument/2006/relationships/worksheet" Target="worksheets/sheet43.xml" /><Relationship Id="rId46" Type="http://schemas.openxmlformats.org/officeDocument/2006/relationships/sharedStrings" Target="sharedStrings.xml" /><Relationship Id="rId14" Type="http://schemas.openxmlformats.org/officeDocument/2006/relationships/worksheet" Target="worksheets/sheet1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3" Type="http://schemas.openxmlformats.org/officeDocument/2006/relationships/worksheet" Target="worksheets/sheet21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15" Type="http://schemas.openxmlformats.org/officeDocument/2006/relationships/worksheet" Target="worksheets/sheet13.xml" /><Relationship Id="rId20" Type="http://schemas.openxmlformats.org/officeDocument/2006/relationships/worksheet" Target="worksheets/sheet18.xml" /><Relationship Id="rId17" Type="http://schemas.openxmlformats.org/officeDocument/2006/relationships/worksheet" Target="worksheets/sheet15.xml" /></Relationships>
</file>

<file path=xl/ctrProps/ctrProp1.xml><?xml version="1.0" encoding="utf-8"?>
<formControlPr xmlns="http://schemas.microsoft.com/office/spreadsheetml/2009/9/main" objectType="CheckBox" lockText="1" fmlaLink="$D$8"/>
</file>

<file path=xl/ctrProps/ctrProp2.xml><?xml version="1.0" encoding="utf-8"?>
<formControlPr xmlns="http://schemas.microsoft.com/office/spreadsheetml/2009/9/main" objectType="CheckBox" lockText="1" fmlaLink="$H$8"/>
</file>

<file path=xl/ctrProps/ctrProp3.xml><?xml version="1.0" encoding="utf-8"?>
<formControlPr xmlns="http://schemas.microsoft.com/office/spreadsheetml/2009/9/main" objectType="CheckBox" lockText="1" fmlaLink="$H$115"/>
</file>

<file path=xl/ctrProps/ctrProp4.xml><?xml version="1.0" encoding="utf-8"?>
<formControlPr xmlns="http://schemas.microsoft.com/office/spreadsheetml/2009/9/main" objectType="CheckBox" lockText="1" fmlaLink="$H$142"/>
</file>

<file path=xl/ctrProps/ctrProp5.xml><?xml version="1.0" encoding="utf-8"?>
<formControlPr xmlns="http://schemas.microsoft.com/office/spreadsheetml/2009/9/main" objectType="CheckBox" lockText="1" fmlaLink="$H$157"/>
</file>

<file path=xl/ctrProps/ctrProp6.xml><?xml version="1.0" encoding="utf-8"?>
<formControlPr xmlns="http://schemas.microsoft.com/office/spreadsheetml/2009/9/main" objectType="CheckBox" lockText="1" fmlaLink="$H$416"/>
</file>

<file path=xl/ctrProps/ctrProp7.xml><?xml version="1.0" encoding="utf-8"?>
<formControlPr xmlns="http://schemas.microsoft.com/office/spreadsheetml/2009/9/main" objectType="CheckBox" lockText="1" fmlaLink="$H$2433"/>
</file>

<file path=xl/ctrProps/ctrProp8.xml><?xml version="1.0" encoding="utf-8"?>
<formControlPr xmlns="http://schemas.microsoft.com/office/spreadsheetml/2009/9/main" objectType="CheckBox" lockText="1" fmlaLink="$H$818"/>
</file>

<file path=xl/ctrProps/ctrProp9.xml><?xml version="1.0" encoding="utf-8"?>
<formControlPr xmlns="http://schemas.microsoft.com/office/spreadsheetml/2009/9/main" objectType="CheckBox" lockText="1" fmlaLink="$H$941"/>
</file>

<file path=xl/ctrProps/ctrProp10.xml><?xml version="1.0" encoding="utf-8"?>
<formControlPr xmlns="http://schemas.microsoft.com/office/spreadsheetml/2009/9/main" objectType="CheckBox" lockText="1" fmlaLink="$H$1629"/>
</file>

<file path=xl/ctrProps/ctrProp11.xml><?xml version="1.0" encoding="utf-8"?>
<formControlPr xmlns="http://schemas.microsoft.com/office/spreadsheetml/2009/9/main" objectType="CheckBox" lockText="1" fmlaLink="$H$2327"/>
</file>

<file path=xl/ctrProps/ctrProp12.xml><?xml version="1.0" encoding="utf-8"?>
<formControlPr xmlns="http://schemas.microsoft.com/office/spreadsheetml/2009/9/main" objectType="CheckBox" lockText="1" fmlaLink="$H$2331"/>
</file>

<file path=xl/ctrProps/ctrProp13.xml><?xml version="1.0" encoding="utf-8"?>
<formControlPr xmlns="http://schemas.microsoft.com/office/spreadsheetml/2009/9/main" objectType="CheckBox" lockText="1" fmlaLink="$H$2338"/>
</file>

<file path=xl/ctrProps/ctrProp14.xml><?xml version="1.0" encoding="utf-8"?>
<formControlPr xmlns="http://schemas.microsoft.com/office/spreadsheetml/2009/9/main" objectType="CheckBox" lockText="1" fmlaLink="$H$2340"/>
</file>

<file path=xl/ctrProps/ctrProp15.xml><?xml version="1.0" encoding="utf-8"?>
<formControlPr xmlns="http://schemas.microsoft.com/office/spreadsheetml/2009/9/main" objectType="CheckBox" lockText="1" fmlaLink="$H$2342"/>
</file>

<file path=xl/ctrProps/ctrProp16.xml><?xml version="1.0" encoding="utf-8"?>
<formControlPr xmlns="http://schemas.microsoft.com/office/spreadsheetml/2009/9/main" objectType="CheckBox" lockText="1" fmlaLink="$H$2344"/>
</file>

<file path=xl/ctrProps/ctrProp17.xml><?xml version="1.0" encoding="utf-8"?>
<formControlPr xmlns="http://schemas.microsoft.com/office/spreadsheetml/2009/9/main" objectType="CheckBox" lockText="1" fmlaLink="$H$2414"/>
</file>

<file path=xl/ctrProps/ctrProp18.xml><?xml version="1.0" encoding="utf-8"?>
<formControlPr xmlns="http://schemas.microsoft.com/office/spreadsheetml/2009/9/main" objectType="CheckBox" lockText="1" fmlaLink="$H$2403"/>
</file>

<file path=xl/ctrProps/ctrProp19.xml><?xml version="1.0" encoding="utf-8"?>
<formControlPr xmlns="http://schemas.microsoft.com/office/spreadsheetml/2009/9/main" objectType="CheckBox" lockText="1" fmlaLink="$H$2400"/>
</file>

<file path=xl/ctrProps/ctrProp20.xml><?xml version="1.0" encoding="utf-8"?>
<formControlPr xmlns="http://schemas.microsoft.com/office/spreadsheetml/2009/9/main" objectType="CheckBox" lockText="1" fmlaLink="$H$2392"/>
</file>

<file path=xl/ctrProps/ctrProp21.xml><?xml version="1.0" encoding="utf-8"?>
<formControlPr xmlns="http://schemas.microsoft.com/office/spreadsheetml/2009/9/main" objectType="CheckBox" lockText="1" fmlaLink="$H$6"/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oneCellAnchor>
    <xdr:from>
      <xdr:col>1</xdr:col>
      <xdr:colOff>1676400</xdr:colOff>
      <xdr:row>5</xdr:row>
      <xdr:rowOff>104775</xdr:rowOff>
    </xdr:from>
    <xdr:ext cx="180975" cy="266700"/>
    <xdr:sp>
      <xdr:nvSpPr>
        <xdr:cNvPr id="4" name="TextBox 3">
          <a:extLst>
            <a:ext uri="{FF2B5EF4-FFF2-40B4-BE49-F238E27FC236}">
              <a16:creationId xmlns:a16="http://schemas.microsoft.com/office/drawing/2014/main" id="{f0786b9c-a0b0-05a3-156c-e5076d150e1b}"/>
            </a:ext>
          </a:extLst>
        </xdr:cNvPr>
        <xdr:cNvSpPr txBox="1"/>
      </xdr:nvSpPr>
      <xdr:spPr>
        <a:xfrm>
          <a:off x="2790825" y="990600"/>
          <a:ext cx="180975" cy="266700"/>
        </a:xfrm>
        <a:prstGeom prst="rect"/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14</xdr:col>
      <xdr:colOff>63500</xdr:colOff>
      <xdr:row>12</xdr:row>
      <xdr:rowOff>165100</xdr:rowOff>
    </xdr:from>
    <xdr:to>
      <xdr:col>15</xdr:col>
      <xdr:colOff>469900</xdr:colOff>
      <xdr:row>15</xdr:row>
      <xdr:rowOff>38100</xdr:rowOff>
    </xdr:to>
    <xdr:grpSp>
      <xdr:nvGrpSpPr>
        <xdr:cNvPr id="10" name="oFitText03">
          <a:extLst>
            <a:ext uri="{FF2B5EF4-FFF2-40B4-BE49-F238E27FC236}">
              <a16:creationId xmlns:a16="http://schemas.microsoft.com/office/drawing/2014/main" id="{e88b8a60-419a-badf-7f70-52823ec9a685}"/>
            </a:ext>
          </a:extLst>
        </xdr:cNvPr>
        <xdr:cNvGrpSpPr>
          <a:grpSpLocks/>
        </xdr:cNvGrpSpPr>
      </xdr:nvGrpSpPr>
      <xdr:grpSpPr>
        <a:xfrm>
          <a:off x="11887200" y="2219325"/>
          <a:ext cx="1057275" cy="447675"/>
          <a:chOff x="10017125" y="2584450"/>
          <a:chExt cx="1016000" cy="301625"/>
        </a:xfrm>
      </xdr:grpSpPr>
      <xdr:sp>
        <xdr:nvSpPr>
          <xdr:cNvPr id="8" name="Right Bracket 7">
            <a:extLst>
              <a:ext uri="{FF2B5EF4-FFF2-40B4-BE49-F238E27FC236}">
                <a16:creationId xmlns:a16="http://schemas.microsoft.com/office/drawing/2014/main" id="{c50f0349-a3e8-a9ac-90d5-8b068a6c6102}"/>
              </a:ext>
            </a:extLst>
          </xdr:cNvPr>
          <xdr:cNvSpPr/>
        </xdr:nvSpPr>
        <xdr:spPr>
          <a:xfrm>
            <a:off x="10017125" y="2584450"/>
            <a:ext cx="25400" cy="301625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9" name="TextBox 8">
            <a:extLst>
              <a:ext uri="{FF2B5EF4-FFF2-40B4-BE49-F238E27FC236}">
                <a16:creationId xmlns:a16="http://schemas.microsoft.com/office/drawing/2014/main" id="{6bfc6d21-b49e-6089-da00-ad0193a34962}"/>
              </a:ext>
            </a:extLst>
          </xdr:cNvPr>
          <xdr:cNvSpPr txBox="1"/>
        </xdr:nvSpPr>
        <xdr:spPr>
          <a:xfrm>
            <a:off x="10144125" y="2638425"/>
            <a:ext cx="889000" cy="190500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rtlCol="0" anchor="ctr"/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Fit Text</a:t>
            </a:r>
          </a:p>
        </xdr:txBody>
      </xdr:sp>
    </xdr:grpSp>
    <xdr:clientData fLocksWithSheet="0" fPrintsWithSheet="0"/>
  </xdr:twoCellAnchor>
  <xdr:twoCellAnchor>
    <xdr:from>
      <xdr:col>14</xdr:col>
      <xdr:colOff>63500</xdr:colOff>
      <xdr:row>19</xdr:row>
      <xdr:rowOff>31750</xdr:rowOff>
    </xdr:from>
    <xdr:to>
      <xdr:col>15</xdr:col>
      <xdr:colOff>469900</xdr:colOff>
      <xdr:row>22</xdr:row>
      <xdr:rowOff>38100</xdr:rowOff>
    </xdr:to>
    <xdr:grpSp>
      <xdr:nvGrpSpPr>
        <xdr:cNvPr id="13" name="oFitText04">
          <a:extLst>
            <a:ext uri="{FF2B5EF4-FFF2-40B4-BE49-F238E27FC236}">
              <a16:creationId xmlns:a16="http://schemas.microsoft.com/office/drawing/2014/main" id="{7a2fa499-9055-5dc2-6d4f-f84d5eab028b}"/>
            </a:ext>
          </a:extLst>
        </xdr:cNvPr>
        <xdr:cNvGrpSpPr>
          <a:grpSpLocks/>
        </xdr:cNvGrpSpPr>
      </xdr:nvGrpSpPr>
      <xdr:grpSpPr>
        <a:xfrm>
          <a:off x="11887200" y="3133725"/>
          <a:ext cx="1057275" cy="447675"/>
          <a:chOff x="10017125" y="3375025"/>
          <a:chExt cx="1016000" cy="311150"/>
        </a:xfrm>
      </xdr:grpSpPr>
      <xdr:sp>
        <xdr:nvSpPr>
          <xdr:cNvPr id="11" name="Right Bracket 10">
            <a:extLst>
              <a:ext uri="{FF2B5EF4-FFF2-40B4-BE49-F238E27FC236}">
                <a16:creationId xmlns:a16="http://schemas.microsoft.com/office/drawing/2014/main" id="{87ba3545-3648-f8a6-ccf1-3165a6f0e496}"/>
              </a:ext>
            </a:extLst>
          </xdr:cNvPr>
          <xdr:cNvSpPr/>
        </xdr:nvSpPr>
        <xdr:spPr>
          <a:xfrm>
            <a:off x="10017125" y="3375025"/>
            <a:ext cx="25400" cy="31115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2" name="TextBox 11">
            <a:extLst>
              <a:ext uri="{FF2B5EF4-FFF2-40B4-BE49-F238E27FC236}">
                <a16:creationId xmlns:a16="http://schemas.microsoft.com/office/drawing/2014/main" id="{83a8d85e-66de-2355-4149-1e226e017c2f}"/>
              </a:ext>
            </a:extLst>
          </xdr:cNvPr>
          <xdr:cNvSpPr txBox="1"/>
        </xdr:nvSpPr>
        <xdr:spPr>
          <a:xfrm>
            <a:off x="10144125" y="3433763"/>
            <a:ext cx="889000" cy="190500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rtlCol="0" anchor="ctr"/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Fit Text</a:t>
            </a:r>
          </a:p>
        </xdr:txBody>
      </xdr:sp>
    </xdr:grpSp>
    <xdr:clientData fLocksWithSheet="0" fPrintsWithSheet="0"/>
  </xdr:twoCellAnchor>
  <xdr:twoCellAnchor>
    <xdr:from>
      <xdr:col>14</xdr:col>
      <xdr:colOff>63500</xdr:colOff>
      <xdr:row>27</xdr:row>
      <xdr:rowOff>165100</xdr:rowOff>
    </xdr:from>
    <xdr:to>
      <xdr:col>15</xdr:col>
      <xdr:colOff>469900</xdr:colOff>
      <xdr:row>30</xdr:row>
      <xdr:rowOff>38100</xdr:rowOff>
    </xdr:to>
    <xdr:grpSp>
      <xdr:nvGrpSpPr>
        <xdr:cNvPr id="16" name="oFitText05">
          <a:extLst>
            <a:ext uri="{FF2B5EF4-FFF2-40B4-BE49-F238E27FC236}">
              <a16:creationId xmlns:a16="http://schemas.microsoft.com/office/drawing/2014/main" id="{ebd2132f-9b1b-093a-b97f-8f5ec3fd62de}"/>
            </a:ext>
          </a:extLst>
        </xdr:cNvPr>
        <xdr:cNvGrpSpPr>
          <a:grpSpLocks/>
        </xdr:cNvGrpSpPr>
      </xdr:nvGrpSpPr>
      <xdr:grpSpPr>
        <a:xfrm>
          <a:off x="11887200" y="4486275"/>
          <a:ext cx="1057275" cy="438150"/>
          <a:chOff x="10017125" y="4699000"/>
          <a:chExt cx="1016000" cy="311150"/>
        </a:xfrm>
      </xdr:grpSpPr>
      <xdr:sp>
        <xdr:nvSpPr>
          <xdr:cNvPr id="14" name="Right Bracket 13">
            <a:extLst>
              <a:ext uri="{FF2B5EF4-FFF2-40B4-BE49-F238E27FC236}">
                <a16:creationId xmlns:a16="http://schemas.microsoft.com/office/drawing/2014/main" id="{d054412e-5583-31ac-3ddf-5589d8f72146}"/>
              </a:ext>
            </a:extLst>
          </xdr:cNvPr>
          <xdr:cNvSpPr/>
        </xdr:nvSpPr>
        <xdr:spPr>
          <a:xfrm>
            <a:off x="10017125" y="4699000"/>
            <a:ext cx="25400" cy="31115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5" name="TextBox 14">
            <a:extLst>
              <a:ext uri="{FF2B5EF4-FFF2-40B4-BE49-F238E27FC236}">
                <a16:creationId xmlns:a16="http://schemas.microsoft.com/office/drawing/2014/main" id="{2d879de7-3735-7d7e-8ff5-a94069225afc}"/>
              </a:ext>
            </a:extLst>
          </xdr:cNvPr>
          <xdr:cNvSpPr txBox="1"/>
        </xdr:nvSpPr>
        <xdr:spPr>
          <a:xfrm>
            <a:off x="10144125" y="4757738"/>
            <a:ext cx="889000" cy="190500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rtlCol="0" anchor="ctr"/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Fit Text</a:t>
            </a:r>
          </a:p>
        </xdr:txBody>
      </xdr:sp>
    </xdr:grpSp>
    <xdr:clientData fLocksWithSheet="0" fPrintsWithSheet="0"/>
  </xdr:twoCellAnchor>
  <xdr:twoCellAnchor>
    <xdr:from>
      <xdr:col>14</xdr:col>
      <xdr:colOff>63500</xdr:colOff>
      <xdr:row>36</xdr:row>
      <xdr:rowOff>31750</xdr:rowOff>
    </xdr:from>
    <xdr:to>
      <xdr:col>15</xdr:col>
      <xdr:colOff>469900</xdr:colOff>
      <xdr:row>39</xdr:row>
      <xdr:rowOff>38100</xdr:rowOff>
    </xdr:to>
    <xdr:grpSp>
      <xdr:nvGrpSpPr>
        <xdr:cNvPr id="19" name="oFitText06">
          <a:extLst>
            <a:ext uri="{FF2B5EF4-FFF2-40B4-BE49-F238E27FC236}">
              <a16:creationId xmlns:a16="http://schemas.microsoft.com/office/drawing/2014/main" id="{b07d15e3-b597-d934-7103-3f298cd4c8c1}"/>
            </a:ext>
          </a:extLst>
        </xdr:cNvPr>
        <xdr:cNvGrpSpPr>
          <a:grpSpLocks/>
        </xdr:cNvGrpSpPr>
      </xdr:nvGrpSpPr>
      <xdr:grpSpPr>
        <a:xfrm>
          <a:off x="11887200" y="5638800"/>
          <a:ext cx="1057275" cy="447675"/>
          <a:chOff x="10017125" y="5746750"/>
          <a:chExt cx="1016000" cy="311150"/>
        </a:xfrm>
      </xdr:grpSpPr>
      <xdr:sp>
        <xdr:nvSpPr>
          <xdr:cNvPr id="17" name="Right Bracket 16">
            <a:extLst>
              <a:ext uri="{FF2B5EF4-FFF2-40B4-BE49-F238E27FC236}">
                <a16:creationId xmlns:a16="http://schemas.microsoft.com/office/drawing/2014/main" id="{44db243d-81d8-c304-50ea-7586da2d86c7}"/>
              </a:ext>
            </a:extLst>
          </xdr:cNvPr>
          <xdr:cNvSpPr/>
        </xdr:nvSpPr>
        <xdr:spPr>
          <a:xfrm>
            <a:off x="10017125" y="5746750"/>
            <a:ext cx="25400" cy="31115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8" name="TextBox 17">
            <a:extLst>
              <a:ext uri="{FF2B5EF4-FFF2-40B4-BE49-F238E27FC236}">
                <a16:creationId xmlns:a16="http://schemas.microsoft.com/office/drawing/2014/main" id="{b436ebae-8a9c-81e4-f581-79389b6094da}"/>
              </a:ext>
            </a:extLst>
          </xdr:cNvPr>
          <xdr:cNvSpPr txBox="1"/>
        </xdr:nvSpPr>
        <xdr:spPr>
          <a:xfrm>
            <a:off x="10144125" y="5805488"/>
            <a:ext cx="889000" cy="190500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rtlCol="0" anchor="ctr"/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Fit Text</a:t>
            </a:r>
          </a:p>
        </xdr:txBody>
      </xdr:sp>
    </xdr:grpSp>
    <xdr:clientData fLocksWithSheet="0" fPrintsWithSheet="0"/>
  </xdr:twoCellAnchor>
  <xdr:twoCellAnchor>
    <xdr:from>
      <xdr:col>14</xdr:col>
      <xdr:colOff>63500</xdr:colOff>
      <xdr:row>45</xdr:row>
      <xdr:rowOff>165100</xdr:rowOff>
    </xdr:from>
    <xdr:to>
      <xdr:col>15</xdr:col>
      <xdr:colOff>431800</xdr:colOff>
      <xdr:row>48</xdr:row>
      <xdr:rowOff>38100</xdr:rowOff>
    </xdr:to>
    <xdr:grpSp>
      <xdr:nvGrpSpPr>
        <xdr:cNvPr id="4" name="oFitText07">
          <a:extLst>
            <a:ext uri="{FF2B5EF4-FFF2-40B4-BE49-F238E27FC236}">
              <a16:creationId xmlns:a16="http://schemas.microsoft.com/office/drawing/2014/main" id="{f020dff9-c7a9-af3d-e8ca-dab6b0c123bd}"/>
            </a:ext>
          </a:extLst>
        </xdr:cNvPr>
        <xdr:cNvGrpSpPr>
          <a:grpSpLocks/>
        </xdr:cNvGrpSpPr>
      </xdr:nvGrpSpPr>
      <xdr:grpSpPr>
        <a:xfrm>
          <a:off x="11887200" y="7172325"/>
          <a:ext cx="1019175" cy="438150"/>
          <a:chOff x="10017125" y="6870700"/>
          <a:chExt cx="1016000" cy="444500"/>
        </a:xfrm>
      </xdr:grpSpPr>
      <xdr:sp>
        <xdr:nvSpPr>
          <xdr:cNvPr id="2" name="Right Bracket 1">
            <a:extLst>
              <a:ext uri="{FF2B5EF4-FFF2-40B4-BE49-F238E27FC236}">
                <a16:creationId xmlns:a16="http://schemas.microsoft.com/office/drawing/2014/main" id="{78e8b8a9-adb8-946a-2f71-93db44d30702}"/>
              </a:ext>
            </a:extLst>
          </xdr:cNvPr>
          <xdr:cNvSpPr/>
        </xdr:nvSpPr>
        <xdr:spPr>
          <a:xfrm>
            <a:off x="10017125" y="6870700"/>
            <a:ext cx="25400" cy="444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3" name="TextBox 2">
            <a:extLst>
              <a:ext uri="{FF2B5EF4-FFF2-40B4-BE49-F238E27FC236}">
                <a16:creationId xmlns:a16="http://schemas.microsoft.com/office/drawing/2014/main" id="{b359651c-8144-5717-4fef-2329d8bff912}"/>
              </a:ext>
            </a:extLst>
          </xdr:cNvPr>
          <xdr:cNvSpPr txBox="1"/>
        </xdr:nvSpPr>
        <xdr:spPr>
          <a:xfrm>
            <a:off x="10144125" y="6996113"/>
            <a:ext cx="889000" cy="190500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rtlCol="0" anchor="ctr"/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Fit Text</a:t>
            </a:r>
          </a:p>
        </xdr:txBody>
      </xdr:sp>
    </xdr:grpSp>
    <xdr:clientData fLocksWithSheet="0" fPrintsWithSheet="0"/>
  </xdr:twoCellAnchor>
  <xdr:twoCellAnchor>
    <xdr:from>
      <xdr:col>14</xdr:col>
      <xdr:colOff>63500</xdr:colOff>
      <xdr:row>48</xdr:row>
      <xdr:rowOff>31750</xdr:rowOff>
    </xdr:from>
    <xdr:to>
      <xdr:col>15</xdr:col>
      <xdr:colOff>431800</xdr:colOff>
      <xdr:row>51</xdr:row>
      <xdr:rowOff>38100</xdr:rowOff>
    </xdr:to>
    <xdr:grpSp>
      <xdr:nvGrpSpPr>
        <xdr:cNvPr id="7" name="oFitText08">
          <a:extLst>
            <a:ext uri="{FF2B5EF4-FFF2-40B4-BE49-F238E27FC236}">
              <a16:creationId xmlns:a16="http://schemas.microsoft.com/office/drawing/2014/main" id="{5f6e1b19-d25e-c98c-84ee-f78fa244a54a}"/>
            </a:ext>
          </a:extLst>
        </xdr:cNvPr>
        <xdr:cNvGrpSpPr>
          <a:grpSpLocks/>
        </xdr:cNvGrpSpPr>
      </xdr:nvGrpSpPr>
      <xdr:grpSpPr>
        <a:xfrm>
          <a:off x="11887200" y="7600950"/>
          <a:ext cx="1019175" cy="447675"/>
          <a:chOff x="10017125" y="7308850"/>
          <a:chExt cx="1016000" cy="444500"/>
        </a:xfrm>
      </xdr:grpSpPr>
      <xdr:sp>
        <xdr:nvSpPr>
          <xdr:cNvPr id="5" name="Right Bracket 4">
            <a:extLst>
              <a:ext uri="{FF2B5EF4-FFF2-40B4-BE49-F238E27FC236}">
                <a16:creationId xmlns:a16="http://schemas.microsoft.com/office/drawing/2014/main" id="{dc2174c1-6515-fa25-bdeb-d7855b233936}"/>
              </a:ext>
            </a:extLst>
          </xdr:cNvPr>
          <xdr:cNvSpPr/>
        </xdr:nvSpPr>
        <xdr:spPr>
          <a:xfrm>
            <a:off x="10017125" y="7308850"/>
            <a:ext cx="25400" cy="444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6" name="TextBox 5">
            <a:extLst>
              <a:ext uri="{FF2B5EF4-FFF2-40B4-BE49-F238E27FC236}">
                <a16:creationId xmlns:a16="http://schemas.microsoft.com/office/drawing/2014/main" id="{15424be8-7ac5-1e9a-b8bd-5c796c8f6252}"/>
              </a:ext>
            </a:extLst>
          </xdr:cNvPr>
          <xdr:cNvSpPr txBox="1"/>
        </xdr:nvSpPr>
        <xdr:spPr>
          <a:xfrm>
            <a:off x="10144125" y="7434263"/>
            <a:ext cx="889000" cy="190500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rtlCol="0" anchor="ctr"/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Fit Text</a:t>
            </a:r>
          </a:p>
        </xdr:txBody>
      </xdr:sp>
    </xdr:grpSp>
    <xdr:clientData fLocksWithSheet="0" fPrintsWithSheet="0"/>
  </xdr:twoCellAnchor>
  <xdr:twoCellAnchor>
    <xdr:from>
      <xdr:col>14</xdr:col>
      <xdr:colOff>63500</xdr:colOff>
      <xdr:row>51</xdr:row>
      <xdr:rowOff>31750</xdr:rowOff>
    </xdr:from>
    <xdr:to>
      <xdr:col>15</xdr:col>
      <xdr:colOff>431800</xdr:colOff>
      <xdr:row>54</xdr:row>
      <xdr:rowOff>38100</xdr:rowOff>
    </xdr:to>
    <xdr:grpSp>
      <xdr:nvGrpSpPr>
        <xdr:cNvPr id="22" name="oFitText09">
          <a:extLst>
            <a:ext uri="{FF2B5EF4-FFF2-40B4-BE49-F238E27FC236}">
              <a16:creationId xmlns:a16="http://schemas.microsoft.com/office/drawing/2014/main" id="{d541dad3-7ce0-9d8f-c948-bbf3d6fe7dc6}"/>
            </a:ext>
          </a:extLst>
        </xdr:cNvPr>
        <xdr:cNvGrpSpPr>
          <a:grpSpLocks/>
        </xdr:cNvGrpSpPr>
      </xdr:nvGrpSpPr>
      <xdr:grpSpPr>
        <a:xfrm>
          <a:off x="11887200" y="8039100"/>
          <a:ext cx="1019175" cy="447675"/>
          <a:chOff x="10017125" y="7747000"/>
          <a:chExt cx="1016000" cy="444500"/>
        </a:xfrm>
      </xdr:grpSpPr>
      <xdr:sp>
        <xdr:nvSpPr>
          <xdr:cNvPr id="20" name="Right Bracket 19">
            <a:extLst>
              <a:ext uri="{FF2B5EF4-FFF2-40B4-BE49-F238E27FC236}">
                <a16:creationId xmlns:a16="http://schemas.microsoft.com/office/drawing/2014/main" id="{7aca8e46-572f-9aa1-d3c4-49b7b7cf0daf}"/>
              </a:ext>
            </a:extLst>
          </xdr:cNvPr>
          <xdr:cNvSpPr/>
        </xdr:nvSpPr>
        <xdr:spPr>
          <a:xfrm>
            <a:off x="10017125" y="7747000"/>
            <a:ext cx="25400" cy="444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21" name="TextBox 20">
            <a:extLst>
              <a:ext uri="{FF2B5EF4-FFF2-40B4-BE49-F238E27FC236}">
                <a16:creationId xmlns:a16="http://schemas.microsoft.com/office/drawing/2014/main" id="{5c074349-6b9e-9d97-2b03-9fa19b2a655f}"/>
              </a:ext>
            </a:extLst>
          </xdr:cNvPr>
          <xdr:cNvSpPr txBox="1"/>
        </xdr:nvSpPr>
        <xdr:spPr>
          <a:xfrm>
            <a:off x="10144125" y="7872413"/>
            <a:ext cx="889000" cy="190500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rtlCol="0" anchor="ctr"/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Fit Text</a:t>
            </a:r>
          </a:p>
        </xdr:txBody>
      </xdr:sp>
    </xdr:grpSp>
    <xdr:clientData fLocksWithSheet="0" fPrintsWithSheet="0"/>
  </xdr:twoCellAnchor>
  <xdr:twoCellAnchor>
    <xdr:from>
      <xdr:col>14</xdr:col>
      <xdr:colOff>63500</xdr:colOff>
      <xdr:row>59</xdr:row>
      <xdr:rowOff>165100</xdr:rowOff>
    </xdr:from>
    <xdr:to>
      <xdr:col>15</xdr:col>
      <xdr:colOff>431800</xdr:colOff>
      <xdr:row>62</xdr:row>
      <xdr:rowOff>38100</xdr:rowOff>
    </xdr:to>
    <xdr:grpSp>
      <xdr:nvGrpSpPr>
        <xdr:cNvPr id="25" name="oFitText10">
          <a:extLst>
            <a:ext uri="{FF2B5EF4-FFF2-40B4-BE49-F238E27FC236}">
              <a16:creationId xmlns:a16="http://schemas.microsoft.com/office/drawing/2014/main" id="{944e795f-7569-8c7e-ee1f-93488ff8375b}"/>
            </a:ext>
          </a:extLst>
        </xdr:cNvPr>
        <xdr:cNvGrpSpPr>
          <a:grpSpLocks/>
        </xdr:cNvGrpSpPr>
      </xdr:nvGrpSpPr>
      <xdr:grpSpPr>
        <a:xfrm>
          <a:off x="11887200" y="9601200"/>
          <a:ext cx="1019175" cy="438150"/>
          <a:chOff x="10017125" y="9347200"/>
          <a:chExt cx="1016000" cy="444500"/>
        </a:xfrm>
      </xdr:grpSpPr>
      <xdr:sp>
        <xdr:nvSpPr>
          <xdr:cNvPr id="23" name="Right Bracket 22">
            <a:extLst>
              <a:ext uri="{FF2B5EF4-FFF2-40B4-BE49-F238E27FC236}">
                <a16:creationId xmlns:a16="http://schemas.microsoft.com/office/drawing/2014/main" id="{0ec92a49-f38e-47dc-1eea-2799d9e77f16}"/>
              </a:ext>
            </a:extLst>
          </xdr:cNvPr>
          <xdr:cNvSpPr/>
        </xdr:nvSpPr>
        <xdr:spPr>
          <a:xfrm>
            <a:off x="10017125" y="9347200"/>
            <a:ext cx="25400" cy="444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24" name="TextBox 23">
            <a:extLst>
              <a:ext uri="{FF2B5EF4-FFF2-40B4-BE49-F238E27FC236}">
                <a16:creationId xmlns:a16="http://schemas.microsoft.com/office/drawing/2014/main" id="{cda3e2e7-ca14-1d51-52bc-6862963abf72}"/>
              </a:ext>
            </a:extLst>
          </xdr:cNvPr>
          <xdr:cNvSpPr txBox="1"/>
        </xdr:nvSpPr>
        <xdr:spPr>
          <a:xfrm>
            <a:off x="10144125" y="9472613"/>
            <a:ext cx="889000" cy="190500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rtlCol="0" anchor="ctr"/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Fit Text</a:t>
            </a:r>
          </a:p>
        </xdr:txBody>
      </xdr:sp>
    </xdr:grpSp>
    <xdr:clientData fLocksWithSheet="0" fPrintsWithSheet="0"/>
  </xdr:twoCellAnchor>
  <xdr:twoCellAnchor>
    <xdr:from>
      <xdr:col>14</xdr:col>
      <xdr:colOff>63500</xdr:colOff>
      <xdr:row>62</xdr:row>
      <xdr:rowOff>31750</xdr:rowOff>
    </xdr:from>
    <xdr:to>
      <xdr:col>15</xdr:col>
      <xdr:colOff>431800</xdr:colOff>
      <xdr:row>65</xdr:row>
      <xdr:rowOff>38100</xdr:rowOff>
    </xdr:to>
    <xdr:grpSp>
      <xdr:nvGrpSpPr>
        <xdr:cNvPr id="28" name="oFitText11">
          <a:extLst>
            <a:ext uri="{FF2B5EF4-FFF2-40B4-BE49-F238E27FC236}">
              <a16:creationId xmlns:a16="http://schemas.microsoft.com/office/drawing/2014/main" id="{7d3d08f4-0412-fd47-141b-cc3e8e8aac25}"/>
            </a:ext>
          </a:extLst>
        </xdr:cNvPr>
        <xdr:cNvGrpSpPr>
          <a:grpSpLocks/>
        </xdr:cNvGrpSpPr>
      </xdr:nvGrpSpPr>
      <xdr:grpSpPr>
        <a:xfrm>
          <a:off x="11887200" y="10029825"/>
          <a:ext cx="1019175" cy="447675"/>
          <a:chOff x="10017125" y="9785350"/>
          <a:chExt cx="1016000" cy="444500"/>
        </a:xfrm>
      </xdr:grpSpPr>
      <xdr:sp>
        <xdr:nvSpPr>
          <xdr:cNvPr id="26" name="Right Bracket 25">
            <a:extLst>
              <a:ext uri="{FF2B5EF4-FFF2-40B4-BE49-F238E27FC236}">
                <a16:creationId xmlns:a16="http://schemas.microsoft.com/office/drawing/2014/main" id="{ab8dec82-d6e9-4b0d-6a57-1fcd4e7ba57a}"/>
              </a:ext>
            </a:extLst>
          </xdr:cNvPr>
          <xdr:cNvSpPr/>
        </xdr:nvSpPr>
        <xdr:spPr>
          <a:xfrm>
            <a:off x="10017125" y="9785350"/>
            <a:ext cx="25400" cy="444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27" name="TextBox 26">
            <a:extLst>
              <a:ext uri="{FF2B5EF4-FFF2-40B4-BE49-F238E27FC236}">
                <a16:creationId xmlns:a16="http://schemas.microsoft.com/office/drawing/2014/main" id="{ae14147c-95a9-3739-9267-144b4382efb3}"/>
              </a:ext>
            </a:extLst>
          </xdr:cNvPr>
          <xdr:cNvSpPr txBox="1"/>
        </xdr:nvSpPr>
        <xdr:spPr>
          <a:xfrm>
            <a:off x="10144125" y="9910763"/>
            <a:ext cx="889000" cy="190500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rtlCol="0" anchor="ctr"/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Fit Text</a:t>
            </a:r>
          </a:p>
        </xdr:txBody>
      </xdr:sp>
    </xdr:grpSp>
    <xdr:clientData fLocksWithSheet="0" fPrintsWithSheet="0"/>
  </xdr:twoCellAnchor>
  <xdr:twoCellAnchor>
    <xdr:from>
      <xdr:col>14</xdr:col>
      <xdr:colOff>63500</xdr:colOff>
      <xdr:row>67</xdr:row>
      <xdr:rowOff>31750</xdr:rowOff>
    </xdr:from>
    <xdr:to>
      <xdr:col>15</xdr:col>
      <xdr:colOff>431800</xdr:colOff>
      <xdr:row>70</xdr:row>
      <xdr:rowOff>38100</xdr:rowOff>
    </xdr:to>
    <xdr:grpSp>
      <xdr:nvGrpSpPr>
        <xdr:cNvPr id="31" name="oFitText12">
          <a:extLst>
            <a:ext uri="{FF2B5EF4-FFF2-40B4-BE49-F238E27FC236}">
              <a16:creationId xmlns:a16="http://schemas.microsoft.com/office/drawing/2014/main" id="{996f229d-0a27-fcf4-9906-b163d5dc0e3d}"/>
            </a:ext>
          </a:extLst>
        </xdr:cNvPr>
        <xdr:cNvGrpSpPr>
          <a:grpSpLocks/>
        </xdr:cNvGrpSpPr>
      </xdr:nvGrpSpPr>
      <xdr:grpSpPr>
        <a:xfrm>
          <a:off x="11887200" y="10706100"/>
          <a:ext cx="1019175" cy="447675"/>
          <a:chOff x="10017125" y="10471150"/>
          <a:chExt cx="1016000" cy="444500"/>
        </a:xfrm>
      </xdr:grpSpPr>
      <xdr:sp>
        <xdr:nvSpPr>
          <xdr:cNvPr id="29" name="Right Bracket 28">
            <a:extLst>
              <a:ext uri="{FF2B5EF4-FFF2-40B4-BE49-F238E27FC236}">
                <a16:creationId xmlns:a16="http://schemas.microsoft.com/office/drawing/2014/main" id="{52c59725-8614-c1dc-7ee6-7f0b4f1f0a7f}"/>
              </a:ext>
            </a:extLst>
          </xdr:cNvPr>
          <xdr:cNvSpPr/>
        </xdr:nvSpPr>
        <xdr:spPr>
          <a:xfrm>
            <a:off x="10017125" y="10471150"/>
            <a:ext cx="25400" cy="444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30" name="TextBox 29">
            <a:extLst>
              <a:ext uri="{FF2B5EF4-FFF2-40B4-BE49-F238E27FC236}">
                <a16:creationId xmlns:a16="http://schemas.microsoft.com/office/drawing/2014/main" id="{69e874bc-4854-170f-fd71-80573f7aa14c}"/>
              </a:ext>
            </a:extLst>
          </xdr:cNvPr>
          <xdr:cNvSpPr txBox="1"/>
        </xdr:nvSpPr>
        <xdr:spPr>
          <a:xfrm>
            <a:off x="10144125" y="10596563"/>
            <a:ext cx="889000" cy="190500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rtlCol="0" anchor="ctr"/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Fit Text</a:t>
            </a:r>
          </a:p>
        </xdr:txBody>
      </xdr:sp>
    </xdr:grpSp>
    <xdr:clientData fLocksWithSheet="0" fPrintsWithSheet="0"/>
  </xdr:twoCellAnchor>
  <xdr:twoCellAnchor>
    <xdr:from>
      <xdr:col>14</xdr:col>
      <xdr:colOff>63500</xdr:colOff>
      <xdr:row>78</xdr:row>
      <xdr:rowOff>165100</xdr:rowOff>
    </xdr:from>
    <xdr:to>
      <xdr:col>15</xdr:col>
      <xdr:colOff>431800</xdr:colOff>
      <xdr:row>81</xdr:row>
      <xdr:rowOff>38100</xdr:rowOff>
    </xdr:to>
    <xdr:grpSp>
      <xdr:nvGrpSpPr>
        <xdr:cNvPr id="34" name="oFitText13">
          <a:extLst>
            <a:ext uri="{FF2B5EF4-FFF2-40B4-BE49-F238E27FC236}">
              <a16:creationId xmlns:a16="http://schemas.microsoft.com/office/drawing/2014/main" id="{3b75259e-2587-7081-1682-65ac3268fab0}"/>
            </a:ext>
          </a:extLst>
        </xdr:cNvPr>
        <xdr:cNvGrpSpPr>
          <a:grpSpLocks/>
        </xdr:cNvGrpSpPr>
      </xdr:nvGrpSpPr>
      <xdr:grpSpPr>
        <a:xfrm>
          <a:off x="11887200" y="12430125"/>
          <a:ext cx="1019175" cy="438150"/>
          <a:chOff x="10017125" y="12433300"/>
          <a:chExt cx="1016000" cy="444500"/>
        </a:xfrm>
      </xdr:grpSpPr>
      <xdr:sp>
        <xdr:nvSpPr>
          <xdr:cNvPr id="32" name="Right Bracket 31">
            <a:extLst>
              <a:ext uri="{FF2B5EF4-FFF2-40B4-BE49-F238E27FC236}">
                <a16:creationId xmlns:a16="http://schemas.microsoft.com/office/drawing/2014/main" id="{25440db6-dfbc-0e8c-9b27-769e23157758}"/>
              </a:ext>
            </a:extLst>
          </xdr:cNvPr>
          <xdr:cNvSpPr/>
        </xdr:nvSpPr>
        <xdr:spPr>
          <a:xfrm>
            <a:off x="10017125" y="12433300"/>
            <a:ext cx="25400" cy="444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33" name="TextBox 32">
            <a:extLst>
              <a:ext uri="{FF2B5EF4-FFF2-40B4-BE49-F238E27FC236}">
                <a16:creationId xmlns:a16="http://schemas.microsoft.com/office/drawing/2014/main" id="{9315b737-a5ed-bf1f-7122-6b8beefa87db}"/>
              </a:ext>
            </a:extLst>
          </xdr:cNvPr>
          <xdr:cNvSpPr txBox="1"/>
        </xdr:nvSpPr>
        <xdr:spPr>
          <a:xfrm>
            <a:off x="10144125" y="12558713"/>
            <a:ext cx="889000" cy="190500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rtlCol="0" anchor="ctr"/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Fit Text</a:t>
            </a:r>
          </a:p>
        </xdr:txBody>
      </xdr:sp>
    </xdr:grpSp>
    <xdr:clientData fLocksWithSheet="0" fPrintsWithSheet="0"/>
  </xdr:twoCellAnchor>
  <xdr:twoCellAnchor>
    <xdr:from>
      <xdr:col>14</xdr:col>
      <xdr:colOff>63500</xdr:colOff>
      <xdr:row>85</xdr:row>
      <xdr:rowOff>31750</xdr:rowOff>
    </xdr:from>
    <xdr:to>
      <xdr:col>15</xdr:col>
      <xdr:colOff>431800</xdr:colOff>
      <xdr:row>88</xdr:row>
      <xdr:rowOff>38100</xdr:rowOff>
    </xdr:to>
    <xdr:grpSp>
      <xdr:nvGrpSpPr>
        <xdr:cNvPr id="37" name="oFitText14">
          <a:extLst>
            <a:ext uri="{FF2B5EF4-FFF2-40B4-BE49-F238E27FC236}">
              <a16:creationId xmlns:a16="http://schemas.microsoft.com/office/drawing/2014/main" id="{982e2259-03b6-6627-a092-7720fe33c471}"/>
            </a:ext>
          </a:extLst>
        </xdr:cNvPr>
        <xdr:cNvGrpSpPr>
          <a:grpSpLocks/>
        </xdr:cNvGrpSpPr>
      </xdr:nvGrpSpPr>
      <xdr:grpSpPr>
        <a:xfrm>
          <a:off x="11887200" y="13335000"/>
          <a:ext cx="1019175" cy="447675"/>
          <a:chOff x="10017125" y="13366750"/>
          <a:chExt cx="1016000" cy="444500"/>
        </a:xfrm>
      </xdr:grpSpPr>
      <xdr:sp>
        <xdr:nvSpPr>
          <xdr:cNvPr id="35" name="Right Bracket 34">
            <a:extLst>
              <a:ext uri="{FF2B5EF4-FFF2-40B4-BE49-F238E27FC236}">
                <a16:creationId xmlns:a16="http://schemas.microsoft.com/office/drawing/2014/main" id="{7628f850-a05f-eaee-4ac3-1e3d6b160162}"/>
              </a:ext>
            </a:extLst>
          </xdr:cNvPr>
          <xdr:cNvSpPr/>
        </xdr:nvSpPr>
        <xdr:spPr>
          <a:xfrm>
            <a:off x="10017125" y="13366750"/>
            <a:ext cx="25400" cy="444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36" name="TextBox 35">
            <a:extLst>
              <a:ext uri="{FF2B5EF4-FFF2-40B4-BE49-F238E27FC236}">
                <a16:creationId xmlns:a16="http://schemas.microsoft.com/office/drawing/2014/main" id="{cae39b66-e953-9397-51ab-5048789157dd}"/>
              </a:ext>
            </a:extLst>
          </xdr:cNvPr>
          <xdr:cNvSpPr txBox="1"/>
        </xdr:nvSpPr>
        <xdr:spPr>
          <a:xfrm>
            <a:off x="10144125" y="13492163"/>
            <a:ext cx="889000" cy="190500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rtlCol="0" anchor="ctr"/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Fit Text</a:t>
            </a:r>
          </a:p>
        </xdr:txBody>
      </xdr:sp>
    </xdr:grpSp>
    <xdr:clientData fLocksWithSheet="0" fPrintsWithSheet="0"/>
  </xdr:twoCellAnchor>
  <xdr:twoCellAnchor>
    <xdr:from>
      <xdr:col>14</xdr:col>
      <xdr:colOff>63500</xdr:colOff>
      <xdr:row>96</xdr:row>
      <xdr:rowOff>165100</xdr:rowOff>
    </xdr:from>
    <xdr:to>
      <xdr:col>15</xdr:col>
      <xdr:colOff>431800</xdr:colOff>
      <xdr:row>99</xdr:row>
      <xdr:rowOff>38100</xdr:rowOff>
    </xdr:to>
    <xdr:grpSp>
      <xdr:nvGrpSpPr>
        <xdr:cNvPr id="40" name="oFitText15">
          <a:extLst>
            <a:ext uri="{FF2B5EF4-FFF2-40B4-BE49-F238E27FC236}">
              <a16:creationId xmlns:a16="http://schemas.microsoft.com/office/drawing/2014/main" id="{de63824f-43b8-e5ec-364d-9abfdca34875}"/>
            </a:ext>
          </a:extLst>
        </xdr:cNvPr>
        <xdr:cNvGrpSpPr>
          <a:grpSpLocks/>
        </xdr:cNvGrpSpPr>
      </xdr:nvGrpSpPr>
      <xdr:grpSpPr>
        <a:xfrm>
          <a:off x="11887200" y="15059025"/>
          <a:ext cx="1019175" cy="438150"/>
          <a:chOff x="10017125" y="15328900"/>
          <a:chExt cx="1016000" cy="444500"/>
        </a:xfrm>
      </xdr:grpSpPr>
      <xdr:sp>
        <xdr:nvSpPr>
          <xdr:cNvPr id="38" name="Right Bracket 37">
            <a:extLst>
              <a:ext uri="{FF2B5EF4-FFF2-40B4-BE49-F238E27FC236}">
                <a16:creationId xmlns:a16="http://schemas.microsoft.com/office/drawing/2014/main" id="{3433b818-90f6-9060-1ce2-d9ee4a20a46f}"/>
              </a:ext>
            </a:extLst>
          </xdr:cNvPr>
          <xdr:cNvSpPr/>
        </xdr:nvSpPr>
        <xdr:spPr>
          <a:xfrm>
            <a:off x="10017125" y="15328900"/>
            <a:ext cx="25400" cy="444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39" name="TextBox 38">
            <a:extLst>
              <a:ext uri="{FF2B5EF4-FFF2-40B4-BE49-F238E27FC236}">
                <a16:creationId xmlns:a16="http://schemas.microsoft.com/office/drawing/2014/main" id="{d68b4846-45a9-6964-14b1-58e516820303}"/>
              </a:ext>
            </a:extLst>
          </xdr:cNvPr>
          <xdr:cNvSpPr txBox="1"/>
        </xdr:nvSpPr>
        <xdr:spPr>
          <a:xfrm>
            <a:off x="10144125" y="15454313"/>
            <a:ext cx="889000" cy="190500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rtlCol="0" anchor="ctr"/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Fit Text</a:t>
            </a:r>
          </a:p>
        </xdr:txBody>
      </xdr:sp>
    </xdr:grpSp>
    <xdr:clientData fLocksWithSheet="0" fPrintsWithSheet="0"/>
  </xdr:twoCellAnchor>
  <xdr:twoCellAnchor>
    <xdr:from>
      <xdr:col>14</xdr:col>
      <xdr:colOff>63500</xdr:colOff>
      <xdr:row>106</xdr:row>
      <xdr:rowOff>165100</xdr:rowOff>
    </xdr:from>
    <xdr:to>
      <xdr:col>15</xdr:col>
      <xdr:colOff>431800</xdr:colOff>
      <xdr:row>109</xdr:row>
      <xdr:rowOff>38100</xdr:rowOff>
    </xdr:to>
    <xdr:grpSp>
      <xdr:nvGrpSpPr>
        <xdr:cNvPr id="43" name="oFitText16">
          <a:extLst>
            <a:ext uri="{FF2B5EF4-FFF2-40B4-BE49-F238E27FC236}">
              <a16:creationId xmlns:a16="http://schemas.microsoft.com/office/drawing/2014/main" id="{adbfe626-67b6-59a7-c014-b7fdce8d7aff}"/>
            </a:ext>
          </a:extLst>
        </xdr:cNvPr>
        <xdr:cNvGrpSpPr>
          <a:grpSpLocks/>
        </xdr:cNvGrpSpPr>
      </xdr:nvGrpSpPr>
      <xdr:grpSpPr>
        <a:xfrm>
          <a:off x="11887200" y="16764000"/>
          <a:ext cx="1019175" cy="438150"/>
          <a:chOff x="10017125" y="17100550"/>
          <a:chExt cx="1016000" cy="444500"/>
        </a:xfrm>
      </xdr:grpSpPr>
      <xdr:sp>
        <xdr:nvSpPr>
          <xdr:cNvPr id="41" name="Right Bracket 40">
            <a:extLst>
              <a:ext uri="{FF2B5EF4-FFF2-40B4-BE49-F238E27FC236}">
                <a16:creationId xmlns:a16="http://schemas.microsoft.com/office/drawing/2014/main" id="{b4069203-cd62-1c04-f115-e90963e4b314}"/>
              </a:ext>
            </a:extLst>
          </xdr:cNvPr>
          <xdr:cNvSpPr/>
        </xdr:nvSpPr>
        <xdr:spPr>
          <a:xfrm>
            <a:off x="10017125" y="17100550"/>
            <a:ext cx="25400" cy="444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42" name="TextBox 41">
            <a:extLst>
              <a:ext uri="{FF2B5EF4-FFF2-40B4-BE49-F238E27FC236}">
                <a16:creationId xmlns:a16="http://schemas.microsoft.com/office/drawing/2014/main" id="{09d8056d-17a1-9e93-efad-b104325429da}"/>
              </a:ext>
            </a:extLst>
          </xdr:cNvPr>
          <xdr:cNvSpPr txBox="1"/>
        </xdr:nvSpPr>
        <xdr:spPr>
          <a:xfrm>
            <a:off x="10144125" y="17225963"/>
            <a:ext cx="889000" cy="190500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rtlCol="0" anchor="ctr"/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Fit Text</a:t>
            </a:r>
          </a:p>
        </xdr:txBody>
      </xdr:sp>
    </xdr:grpSp>
    <xdr:clientData fLocksWithSheet="0" fPrintsWithSheet="0"/>
  </xdr:twoCellAnchor>
  <xdr:twoCellAnchor>
    <xdr:from>
      <xdr:col>14</xdr:col>
      <xdr:colOff>63500</xdr:colOff>
      <xdr:row>109</xdr:row>
      <xdr:rowOff>31750</xdr:rowOff>
    </xdr:from>
    <xdr:to>
      <xdr:col>15</xdr:col>
      <xdr:colOff>431800</xdr:colOff>
      <xdr:row>112</xdr:row>
      <xdr:rowOff>38100</xdr:rowOff>
    </xdr:to>
    <xdr:grpSp>
      <xdr:nvGrpSpPr>
        <xdr:cNvPr id="46" name="oFitText17">
          <a:extLst>
            <a:ext uri="{FF2B5EF4-FFF2-40B4-BE49-F238E27FC236}">
              <a16:creationId xmlns:a16="http://schemas.microsoft.com/office/drawing/2014/main" id="{f2132799-edcf-1ff3-2949-861b81d3aba9}"/>
            </a:ext>
          </a:extLst>
        </xdr:cNvPr>
        <xdr:cNvGrpSpPr>
          <a:grpSpLocks/>
        </xdr:cNvGrpSpPr>
      </xdr:nvGrpSpPr>
      <xdr:grpSpPr>
        <a:xfrm>
          <a:off x="11887200" y="17192625"/>
          <a:ext cx="1019175" cy="447675"/>
          <a:chOff x="10017125" y="17538700"/>
          <a:chExt cx="1016000" cy="444500"/>
        </a:xfrm>
      </xdr:grpSpPr>
      <xdr:sp>
        <xdr:nvSpPr>
          <xdr:cNvPr id="44" name="Right Bracket 43">
            <a:extLst>
              <a:ext uri="{FF2B5EF4-FFF2-40B4-BE49-F238E27FC236}">
                <a16:creationId xmlns:a16="http://schemas.microsoft.com/office/drawing/2014/main" id="{30bca4a9-8836-aec2-388d-323172471c2e}"/>
              </a:ext>
            </a:extLst>
          </xdr:cNvPr>
          <xdr:cNvSpPr/>
        </xdr:nvSpPr>
        <xdr:spPr>
          <a:xfrm>
            <a:off x="10017125" y="17538700"/>
            <a:ext cx="25400" cy="444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45" name="TextBox 44">
            <a:extLst>
              <a:ext uri="{FF2B5EF4-FFF2-40B4-BE49-F238E27FC236}">
                <a16:creationId xmlns:a16="http://schemas.microsoft.com/office/drawing/2014/main" id="{aad18892-681d-7a62-d624-9e6c7422eb50}"/>
              </a:ext>
            </a:extLst>
          </xdr:cNvPr>
          <xdr:cNvSpPr txBox="1"/>
        </xdr:nvSpPr>
        <xdr:spPr>
          <a:xfrm>
            <a:off x="10144125" y="17664113"/>
            <a:ext cx="889000" cy="190500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rtlCol="0" anchor="ctr"/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Fit Text</a:t>
            </a:r>
          </a:p>
        </xdr:txBody>
      </xdr:sp>
    </xdr:grpSp>
    <xdr:clientData fLocksWithSheet="0" fPrintsWithSheet="0"/>
  </xdr:twoCellAnchor>
  <xdr:twoCellAnchor>
    <xdr:from>
      <xdr:col>14</xdr:col>
      <xdr:colOff>63500</xdr:colOff>
      <xdr:row>112</xdr:row>
      <xdr:rowOff>31750</xdr:rowOff>
    </xdr:from>
    <xdr:to>
      <xdr:col>15</xdr:col>
      <xdr:colOff>431800</xdr:colOff>
      <xdr:row>115</xdr:row>
      <xdr:rowOff>38100</xdr:rowOff>
    </xdr:to>
    <xdr:grpSp>
      <xdr:nvGrpSpPr>
        <xdr:cNvPr id="49" name="oFitText18">
          <a:extLst>
            <a:ext uri="{FF2B5EF4-FFF2-40B4-BE49-F238E27FC236}">
              <a16:creationId xmlns:a16="http://schemas.microsoft.com/office/drawing/2014/main" id="{105344e6-8080-c8ca-0298-efd376de7393}"/>
            </a:ext>
          </a:extLst>
        </xdr:cNvPr>
        <xdr:cNvGrpSpPr>
          <a:grpSpLocks/>
        </xdr:cNvGrpSpPr>
      </xdr:nvGrpSpPr>
      <xdr:grpSpPr>
        <a:xfrm>
          <a:off x="11887200" y="17630775"/>
          <a:ext cx="1019175" cy="447675"/>
          <a:chOff x="10017125" y="17976850"/>
          <a:chExt cx="1016000" cy="444500"/>
        </a:xfrm>
      </xdr:grpSpPr>
      <xdr:sp>
        <xdr:nvSpPr>
          <xdr:cNvPr id="47" name="Right Bracket 46">
            <a:extLst>
              <a:ext uri="{FF2B5EF4-FFF2-40B4-BE49-F238E27FC236}">
                <a16:creationId xmlns:a16="http://schemas.microsoft.com/office/drawing/2014/main" id="{2027294a-b59f-3464-d3a0-78b17d749eb2}"/>
              </a:ext>
            </a:extLst>
          </xdr:cNvPr>
          <xdr:cNvSpPr/>
        </xdr:nvSpPr>
        <xdr:spPr>
          <a:xfrm>
            <a:off x="10017125" y="17976850"/>
            <a:ext cx="25400" cy="444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48" name="TextBox 47">
            <a:extLst>
              <a:ext uri="{FF2B5EF4-FFF2-40B4-BE49-F238E27FC236}">
                <a16:creationId xmlns:a16="http://schemas.microsoft.com/office/drawing/2014/main" id="{968238a8-50c5-92c6-08ee-4c792a811ffd}"/>
              </a:ext>
            </a:extLst>
          </xdr:cNvPr>
          <xdr:cNvSpPr txBox="1"/>
        </xdr:nvSpPr>
        <xdr:spPr>
          <a:xfrm>
            <a:off x="10144125" y="18102263"/>
            <a:ext cx="889000" cy="190500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rtlCol="0" anchor="ctr"/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Fit Text</a:t>
            </a:r>
          </a:p>
        </xdr:txBody>
      </xdr:sp>
    </xdr:grpSp>
    <xdr:clientData fLocksWithSheet="0" fPrintsWithSheet="0"/>
  </xdr:twoCellAnchor>
  <xdr:twoCellAnchor>
    <xdr:from>
      <xdr:col>14</xdr:col>
      <xdr:colOff>63500</xdr:colOff>
      <xdr:row>120</xdr:row>
      <xdr:rowOff>165100</xdr:rowOff>
    </xdr:from>
    <xdr:to>
      <xdr:col>15</xdr:col>
      <xdr:colOff>431800</xdr:colOff>
      <xdr:row>123</xdr:row>
      <xdr:rowOff>38100</xdr:rowOff>
    </xdr:to>
    <xdr:grpSp>
      <xdr:nvGrpSpPr>
        <xdr:cNvPr id="52" name="oFitText19">
          <a:extLst>
            <a:ext uri="{FF2B5EF4-FFF2-40B4-BE49-F238E27FC236}">
              <a16:creationId xmlns:a16="http://schemas.microsoft.com/office/drawing/2014/main" id="{8ee91f1a-de1a-5263-4e4f-50cffeb16e41}"/>
            </a:ext>
          </a:extLst>
        </xdr:cNvPr>
        <xdr:cNvGrpSpPr>
          <a:grpSpLocks/>
        </xdr:cNvGrpSpPr>
      </xdr:nvGrpSpPr>
      <xdr:grpSpPr>
        <a:xfrm>
          <a:off x="11887200" y="19107150"/>
          <a:ext cx="1019175" cy="438150"/>
          <a:chOff x="10017125" y="19367500"/>
          <a:chExt cx="1016000" cy="444500"/>
        </a:xfrm>
      </xdr:grpSpPr>
      <xdr:sp>
        <xdr:nvSpPr>
          <xdr:cNvPr id="50" name="Right Bracket 49">
            <a:extLst>
              <a:ext uri="{FF2B5EF4-FFF2-40B4-BE49-F238E27FC236}">
                <a16:creationId xmlns:a16="http://schemas.microsoft.com/office/drawing/2014/main" id="{92d81d56-1235-3918-bf65-cc493f2e9b78}"/>
              </a:ext>
            </a:extLst>
          </xdr:cNvPr>
          <xdr:cNvSpPr/>
        </xdr:nvSpPr>
        <xdr:spPr>
          <a:xfrm>
            <a:off x="10017125" y="19367500"/>
            <a:ext cx="25400" cy="444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51" name="TextBox 50">
            <a:extLst>
              <a:ext uri="{FF2B5EF4-FFF2-40B4-BE49-F238E27FC236}">
                <a16:creationId xmlns:a16="http://schemas.microsoft.com/office/drawing/2014/main" id="{9f870bb3-253d-f3a5-9d45-58120b5fe995}"/>
              </a:ext>
            </a:extLst>
          </xdr:cNvPr>
          <xdr:cNvSpPr txBox="1"/>
        </xdr:nvSpPr>
        <xdr:spPr>
          <a:xfrm>
            <a:off x="10144125" y="19492913"/>
            <a:ext cx="889000" cy="190500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rtlCol="0" anchor="ctr"/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Fit Text</a:t>
            </a:r>
          </a:p>
        </xdr:txBody>
      </xdr:sp>
    </xdr:grpSp>
    <xdr:clientData fLocksWithSheet="0" fPrintsWithSheet="0"/>
  </xdr:twoCellAnchor>
  <xdr:twoCellAnchor>
    <xdr:from>
      <xdr:col>14</xdr:col>
      <xdr:colOff>63500</xdr:colOff>
      <xdr:row>128</xdr:row>
      <xdr:rowOff>31750</xdr:rowOff>
    </xdr:from>
    <xdr:to>
      <xdr:col>15</xdr:col>
      <xdr:colOff>431800</xdr:colOff>
      <xdr:row>131</xdr:row>
      <xdr:rowOff>38100</xdr:rowOff>
    </xdr:to>
    <xdr:grpSp>
      <xdr:nvGrpSpPr>
        <xdr:cNvPr id="55" name="oFitText20">
          <a:extLst>
            <a:ext uri="{FF2B5EF4-FFF2-40B4-BE49-F238E27FC236}">
              <a16:creationId xmlns:a16="http://schemas.microsoft.com/office/drawing/2014/main" id="{8a48f1e1-41ec-d217-49c1-25f2c7534ce6}"/>
            </a:ext>
          </a:extLst>
        </xdr:cNvPr>
        <xdr:cNvGrpSpPr>
          <a:grpSpLocks/>
        </xdr:cNvGrpSpPr>
      </xdr:nvGrpSpPr>
      <xdr:grpSpPr>
        <a:xfrm>
          <a:off x="11887200" y="20021550"/>
          <a:ext cx="1019175" cy="447675"/>
          <a:chOff x="10017125" y="20491450"/>
          <a:chExt cx="1016000" cy="444500"/>
        </a:xfrm>
      </xdr:grpSpPr>
      <xdr:sp>
        <xdr:nvSpPr>
          <xdr:cNvPr id="53" name="Right Bracket 52">
            <a:extLst>
              <a:ext uri="{FF2B5EF4-FFF2-40B4-BE49-F238E27FC236}">
                <a16:creationId xmlns:a16="http://schemas.microsoft.com/office/drawing/2014/main" id="{7f6317c1-da94-b346-70f3-75baa81ddce9}"/>
              </a:ext>
            </a:extLst>
          </xdr:cNvPr>
          <xdr:cNvSpPr/>
        </xdr:nvSpPr>
        <xdr:spPr>
          <a:xfrm>
            <a:off x="10017125" y="20491450"/>
            <a:ext cx="25400" cy="444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54" name="TextBox 53">
            <a:extLst>
              <a:ext uri="{FF2B5EF4-FFF2-40B4-BE49-F238E27FC236}">
                <a16:creationId xmlns:a16="http://schemas.microsoft.com/office/drawing/2014/main" id="{7b94b467-3eca-45e2-ffce-14dfa4acb9b5}"/>
              </a:ext>
            </a:extLst>
          </xdr:cNvPr>
          <xdr:cNvSpPr txBox="1"/>
        </xdr:nvSpPr>
        <xdr:spPr>
          <a:xfrm>
            <a:off x="10144125" y="20616863"/>
            <a:ext cx="889000" cy="190500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rtlCol="0" anchor="ctr"/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Fit Text</a:t>
            </a:r>
          </a:p>
        </xdr:txBody>
      </xdr:sp>
    </xdr:grpSp>
    <xdr:clientData fLocksWithSheet="0" fPrintsWithSheet="0"/>
  </xdr:twoCellAnchor>
  <xdr:twoCellAnchor>
    <xdr:from>
      <xdr:col>14</xdr:col>
      <xdr:colOff>63500</xdr:colOff>
      <xdr:row>136</xdr:row>
      <xdr:rowOff>165100</xdr:rowOff>
    </xdr:from>
    <xdr:to>
      <xdr:col>15</xdr:col>
      <xdr:colOff>431800</xdr:colOff>
      <xdr:row>139</xdr:row>
      <xdr:rowOff>38100</xdr:rowOff>
    </xdr:to>
    <xdr:grpSp>
      <xdr:nvGrpSpPr>
        <xdr:cNvPr id="58" name="oFitText21">
          <a:extLst>
            <a:ext uri="{FF2B5EF4-FFF2-40B4-BE49-F238E27FC236}">
              <a16:creationId xmlns:a16="http://schemas.microsoft.com/office/drawing/2014/main" id="{d202c6ac-69d9-ef7d-eecf-c169f9a7d423}"/>
            </a:ext>
          </a:extLst>
        </xdr:cNvPr>
        <xdr:cNvGrpSpPr>
          <a:grpSpLocks/>
        </xdr:cNvGrpSpPr>
      </xdr:nvGrpSpPr>
      <xdr:grpSpPr>
        <a:xfrm>
          <a:off x="11887200" y="21497925"/>
          <a:ext cx="1019175" cy="438150"/>
          <a:chOff x="10017125" y="22015450"/>
          <a:chExt cx="1016000" cy="444500"/>
        </a:xfrm>
      </xdr:grpSpPr>
      <xdr:sp>
        <xdr:nvSpPr>
          <xdr:cNvPr id="56" name="Right Bracket 55">
            <a:extLst>
              <a:ext uri="{FF2B5EF4-FFF2-40B4-BE49-F238E27FC236}">
                <a16:creationId xmlns:a16="http://schemas.microsoft.com/office/drawing/2014/main" id="{9b3b326f-a569-8cd0-133e-c12bcffac4b4}"/>
              </a:ext>
            </a:extLst>
          </xdr:cNvPr>
          <xdr:cNvSpPr/>
        </xdr:nvSpPr>
        <xdr:spPr>
          <a:xfrm>
            <a:off x="10017125" y="22015450"/>
            <a:ext cx="25400" cy="444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57" name="TextBox 56">
            <a:extLst>
              <a:ext uri="{FF2B5EF4-FFF2-40B4-BE49-F238E27FC236}">
                <a16:creationId xmlns:a16="http://schemas.microsoft.com/office/drawing/2014/main" id="{a6fe8351-5a8c-f345-2b28-97d4046207d0}"/>
              </a:ext>
            </a:extLst>
          </xdr:cNvPr>
          <xdr:cNvSpPr txBox="1"/>
        </xdr:nvSpPr>
        <xdr:spPr>
          <a:xfrm>
            <a:off x="10144125" y="22140863"/>
            <a:ext cx="889000" cy="190500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rtlCol="0" anchor="ctr"/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Fit Text</a:t>
            </a:r>
          </a:p>
        </xdr:txBody>
      </xdr:sp>
    </xdr:grpSp>
    <xdr:clientData fLocksWithSheet="0"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30480</xdr:rowOff>
        </xdr:from>
        <xdr:to>
          <xdr:col>5</xdr:col>
          <xdr:colOff>373380</xdr:colOff>
          <xdr:row>8</xdr:row>
          <xdr:rowOff>259080</xdr:rowOff>
        </xdr:to>
        <xdr:sp>
          <xdr:nvSpPr>
            <xdr:cNvPr id="40963" name="Check Box 3" hidden="1">
              <a:extLst>
                <a:ext uri="{63B3BB69-23CF-44E3-9099-C40C66FF867C}">
                  <a14:compatExt spid="_x0000_s40963"/>
                </a:ext>
                <a:ext uri="{FF2B5EF4-FFF2-40B4-BE49-F238E27FC236}">
                  <a16:creationId xmlns:a16="http://schemas.microsoft.com/office/drawing/2014/main" id="{00000000-0008-0000-0500-000003a00000}"/>
                </a:ext>
              </a:extLst>
            </xdr:cNvPr>
            <xdr:cNvSpPr>
              <a:spLocks noRot="1"/>
            </xdr:cNvSpPr>
          </xdr:nvSpPr>
          <xdr:spPr>
            <a:xfrm>
              <a:off x="2543175" y="1552575"/>
              <a:ext cx="990600" cy="228600"/>
            </a:xfrm>
            <a:prstGeom prst="rect"/>
            <a:noFill/>
            <a:ln>
              <a:noFill/>
            </a:ln>
          </xdr:spPr>
          <xdr:txBody>
            <a:bodyPr lIns="27432" tIns="27432" rIns="0" bIns="27432" vertOverflow="clip" wrap="square" anchor="ctr" upright="1"/>
            <a:p>
              <a:pPr algn="l" rtl="0"/>
              <a:r>
                <a:rPr lang="en-US" sz="800" u="none" b="0" i="0" baseline="0">
                  <a:solidFill>
                    <a:srgbClr val="000000"/>
                  </a:solidFill>
                  <a:latin typeface="Segoe UI"/>
                  <a:cs typeface="Segoe UI"/>
                </a:rPr>
                <a:t>Unhide</a:t>
              </a:r>
            </a:p>
          </xdr:txBody>
        </xdr:sp>
        <xdr:clientData fLock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7</xdr:col>
      <xdr:colOff>63500</xdr:colOff>
      <xdr:row>76</xdr:row>
      <xdr:rowOff>165100</xdr:rowOff>
    </xdr:from>
    <xdr:to>
      <xdr:col>7</xdr:col>
      <xdr:colOff>786561</xdr:colOff>
      <xdr:row>81</xdr:row>
      <xdr:rowOff>38100</xdr:rowOff>
    </xdr:to>
    <xdr:grpSp>
      <xdr:nvGrpSpPr>
        <xdr:cNvPr id="19" name="oAddRow006">
          <a:extLst>
            <a:ext uri="{FF2B5EF4-FFF2-40B4-BE49-F238E27FC236}">
              <a16:creationId xmlns:a16="http://schemas.microsoft.com/office/drawing/2014/main" id="{37c4f99d-3e7e-eae0-7af8-1f066c06a275}"/>
            </a:ext>
          </a:extLst>
        </xdr:cNvPr>
        <xdr:cNvGrpSpPr>
          <a:grpSpLocks/>
        </xdr:cNvGrpSpPr>
      </xdr:nvGrpSpPr>
      <xdr:grpSpPr>
        <a:xfrm>
          <a:off x="9277350" y="14925675"/>
          <a:ext cx="723900" cy="790575"/>
          <a:chOff x="7254875" y="14890750"/>
          <a:chExt cx="723061" cy="825500"/>
        </a:xfrm>
      </xdr:grpSpPr>
      <xdr:sp>
        <xdr:nvSpPr>
          <xdr:cNvPr id="17" name="Right Bracket 16">
            <a:extLst>
              <a:ext uri="{FF2B5EF4-FFF2-40B4-BE49-F238E27FC236}">
                <a16:creationId xmlns:a16="http://schemas.microsoft.com/office/drawing/2014/main" id="{1cfd607a-8e50-5bc2-8246-7610f270ef4b}"/>
              </a:ext>
            </a:extLst>
          </xdr:cNvPr>
          <xdr:cNvSpPr/>
        </xdr:nvSpPr>
        <xdr:spPr>
          <a:xfrm>
            <a:off x="7254875" y="1489075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8" name="TextBox 17">
            <a:extLst>
              <a:ext uri="{FF2B5EF4-FFF2-40B4-BE49-F238E27FC236}">
                <a16:creationId xmlns:a16="http://schemas.microsoft.com/office/drawing/2014/main" id="{2f73ceef-7df3-6489-5cdf-d4cd82edc809}"/>
              </a:ext>
            </a:extLst>
          </xdr:cNvPr>
          <xdr:cNvSpPr txBox="1"/>
        </xdr:nvSpPr>
        <xdr:spPr>
          <a:xfrm>
            <a:off x="7381875" y="1519688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9</xdr:col>
      <xdr:colOff>63500</xdr:colOff>
      <xdr:row>62</xdr:row>
      <xdr:rowOff>165100</xdr:rowOff>
    </xdr:from>
    <xdr:to>
      <xdr:col>9</xdr:col>
      <xdr:colOff>786561</xdr:colOff>
      <xdr:row>67</xdr:row>
      <xdr:rowOff>38100</xdr:rowOff>
    </xdr:to>
    <xdr:grpSp>
      <xdr:nvGrpSpPr>
        <xdr:cNvPr id="25" name="oAddRow008">
          <a:extLst>
            <a:ext uri="{FF2B5EF4-FFF2-40B4-BE49-F238E27FC236}">
              <a16:creationId xmlns:a16="http://schemas.microsoft.com/office/drawing/2014/main" id="{0600243b-d699-558c-438f-ad244275a9da}"/>
            </a:ext>
          </a:extLst>
        </xdr:cNvPr>
        <xdr:cNvGrpSpPr>
          <a:grpSpLocks/>
        </xdr:cNvGrpSpPr>
      </xdr:nvGrpSpPr>
      <xdr:grpSpPr>
        <a:xfrm>
          <a:off x="12039600" y="12134850"/>
          <a:ext cx="723900" cy="781050"/>
          <a:chOff x="10017125" y="12147550"/>
          <a:chExt cx="723061" cy="825500"/>
        </a:xfrm>
      </xdr:grpSpPr>
      <xdr:sp>
        <xdr:nvSpPr>
          <xdr:cNvPr id="23" name="Right Bracket 22">
            <a:extLst>
              <a:ext uri="{FF2B5EF4-FFF2-40B4-BE49-F238E27FC236}">
                <a16:creationId xmlns:a16="http://schemas.microsoft.com/office/drawing/2014/main" id="{6093a5cc-2a16-3554-92dd-8e61ec863c48}"/>
              </a:ext>
            </a:extLst>
          </xdr:cNvPr>
          <xdr:cNvSpPr/>
        </xdr:nvSpPr>
        <xdr:spPr>
          <a:xfrm>
            <a:off x="10017125" y="1214755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24" name="TextBox 23">
            <a:extLst>
              <a:ext uri="{FF2B5EF4-FFF2-40B4-BE49-F238E27FC236}">
                <a16:creationId xmlns:a16="http://schemas.microsoft.com/office/drawing/2014/main" id="{f6a61036-875f-a55d-5810-db978f697704}"/>
              </a:ext>
            </a:extLst>
          </xdr:cNvPr>
          <xdr:cNvSpPr txBox="1"/>
        </xdr:nvSpPr>
        <xdr:spPr>
          <a:xfrm>
            <a:off x="10144125" y="1245368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9</xdr:col>
      <xdr:colOff>63500</xdr:colOff>
      <xdr:row>83</xdr:row>
      <xdr:rowOff>165100</xdr:rowOff>
    </xdr:from>
    <xdr:to>
      <xdr:col>9</xdr:col>
      <xdr:colOff>786561</xdr:colOff>
      <xdr:row>88</xdr:row>
      <xdr:rowOff>38100</xdr:rowOff>
    </xdr:to>
    <xdr:grpSp>
      <xdr:nvGrpSpPr>
        <xdr:cNvPr id="28" name="oAddRow009">
          <a:extLst>
            <a:ext uri="{FF2B5EF4-FFF2-40B4-BE49-F238E27FC236}">
              <a16:creationId xmlns:a16="http://schemas.microsoft.com/office/drawing/2014/main" id="{16051d4d-f4d5-3bbe-a865-ab413350adf6}"/>
            </a:ext>
          </a:extLst>
        </xdr:cNvPr>
        <xdr:cNvGrpSpPr>
          <a:grpSpLocks/>
        </xdr:cNvGrpSpPr>
      </xdr:nvGrpSpPr>
      <xdr:grpSpPr>
        <a:xfrm>
          <a:off x="12039600" y="16249650"/>
          <a:ext cx="723900" cy="781050"/>
          <a:chOff x="10017125" y="16224250"/>
          <a:chExt cx="723061" cy="825500"/>
        </a:xfrm>
      </xdr:grpSpPr>
      <xdr:sp>
        <xdr:nvSpPr>
          <xdr:cNvPr id="26" name="Right Bracket 25">
            <a:extLst>
              <a:ext uri="{FF2B5EF4-FFF2-40B4-BE49-F238E27FC236}">
                <a16:creationId xmlns:a16="http://schemas.microsoft.com/office/drawing/2014/main" id="{acc9231c-b1a0-3b47-5add-484d62b32658}"/>
              </a:ext>
            </a:extLst>
          </xdr:cNvPr>
          <xdr:cNvSpPr/>
        </xdr:nvSpPr>
        <xdr:spPr>
          <a:xfrm>
            <a:off x="10017125" y="1622425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27" name="TextBox 26">
            <a:extLst>
              <a:ext uri="{FF2B5EF4-FFF2-40B4-BE49-F238E27FC236}">
                <a16:creationId xmlns:a16="http://schemas.microsoft.com/office/drawing/2014/main" id="{b9020953-df07-5701-f875-024e4753cae0}"/>
              </a:ext>
            </a:extLst>
          </xdr:cNvPr>
          <xdr:cNvSpPr txBox="1"/>
        </xdr:nvSpPr>
        <xdr:spPr>
          <a:xfrm>
            <a:off x="10144125" y="1653038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9</xdr:col>
      <xdr:colOff>63500</xdr:colOff>
      <xdr:row>69</xdr:row>
      <xdr:rowOff>298450</xdr:rowOff>
    </xdr:from>
    <xdr:to>
      <xdr:col>9</xdr:col>
      <xdr:colOff>786561</xdr:colOff>
      <xdr:row>74</xdr:row>
      <xdr:rowOff>38100</xdr:rowOff>
    </xdr:to>
    <xdr:grpSp>
      <xdr:nvGrpSpPr>
        <xdr:cNvPr id="7" name="oAddRow010">
          <a:extLst>
            <a:ext uri="{FF2B5EF4-FFF2-40B4-BE49-F238E27FC236}">
              <a16:creationId xmlns:a16="http://schemas.microsoft.com/office/drawing/2014/main" id="{3293be37-d250-0f31-7e86-5f42b46ffb6f}"/>
            </a:ext>
          </a:extLst>
        </xdr:cNvPr>
        <xdr:cNvGrpSpPr>
          <a:grpSpLocks/>
        </xdr:cNvGrpSpPr>
      </xdr:nvGrpSpPr>
      <xdr:grpSpPr>
        <a:xfrm>
          <a:off x="12039600" y="13582650"/>
          <a:ext cx="723900" cy="809625"/>
          <a:chOff x="12026900" y="13652500"/>
          <a:chExt cx="723061" cy="825500"/>
        </a:xfrm>
      </xdr:grpSpPr>
      <xdr:sp>
        <xdr:nvSpPr>
          <xdr:cNvPr id="5" name="Right Bracket 4">
            <a:extLst>
              <a:ext uri="{FF2B5EF4-FFF2-40B4-BE49-F238E27FC236}">
                <a16:creationId xmlns:a16="http://schemas.microsoft.com/office/drawing/2014/main" id="{c59c4519-3a23-3e29-fc78-21ff262fbe73}"/>
              </a:ext>
            </a:extLst>
          </xdr:cNvPr>
          <xdr:cNvSpPr/>
        </xdr:nvSpPr>
        <xdr:spPr>
          <a:xfrm>
            <a:off x="12026900" y="136525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6" name="TextBox 5">
            <a:extLst>
              <a:ext uri="{FF2B5EF4-FFF2-40B4-BE49-F238E27FC236}">
                <a16:creationId xmlns:a16="http://schemas.microsoft.com/office/drawing/2014/main" id="{daab2c3f-6bb4-1d50-b457-c99ffbc25d71}"/>
              </a:ext>
            </a:extLst>
          </xdr:cNvPr>
          <xdr:cNvSpPr txBox="1"/>
        </xdr:nvSpPr>
        <xdr:spPr>
          <a:xfrm>
            <a:off x="12153900" y="139586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9</xdr:col>
      <xdr:colOff>63500</xdr:colOff>
      <xdr:row>62</xdr:row>
      <xdr:rowOff>165100</xdr:rowOff>
    </xdr:from>
    <xdr:to>
      <xdr:col>9</xdr:col>
      <xdr:colOff>786561</xdr:colOff>
      <xdr:row>67</xdr:row>
      <xdr:rowOff>38100</xdr:rowOff>
    </xdr:to>
    <xdr:grpSp>
      <xdr:nvGrpSpPr>
        <xdr:cNvPr id="4" name="oAddRow001">
          <a:extLst>
            <a:ext uri="{FF2B5EF4-FFF2-40B4-BE49-F238E27FC236}">
              <a16:creationId xmlns:a16="http://schemas.microsoft.com/office/drawing/2014/main" id="{5ef661c5-2fd8-d5b6-de3b-178af6dfed9a}"/>
            </a:ext>
          </a:extLst>
        </xdr:cNvPr>
        <xdr:cNvGrpSpPr>
          <a:grpSpLocks/>
        </xdr:cNvGrpSpPr>
      </xdr:nvGrpSpPr>
      <xdr:grpSpPr>
        <a:xfrm>
          <a:off x="11877675" y="11591925"/>
          <a:ext cx="723900" cy="781050"/>
          <a:chOff x="10017125" y="12166600"/>
          <a:chExt cx="723061" cy="825500"/>
        </a:xfrm>
      </xdr:grpSpPr>
      <xdr:sp>
        <xdr:nvSpPr>
          <xdr:cNvPr id="2" name="Right Bracket 1">
            <a:extLst>
              <a:ext uri="{FF2B5EF4-FFF2-40B4-BE49-F238E27FC236}">
                <a16:creationId xmlns:a16="http://schemas.microsoft.com/office/drawing/2014/main" id="{b9552748-a0d0-091f-3fd9-6ff04447f685}"/>
              </a:ext>
            </a:extLst>
          </xdr:cNvPr>
          <xdr:cNvSpPr/>
        </xdr:nvSpPr>
        <xdr:spPr>
          <a:xfrm>
            <a:off x="10017125" y="121666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3" name="TextBox 2">
            <a:extLst>
              <a:ext uri="{FF2B5EF4-FFF2-40B4-BE49-F238E27FC236}">
                <a16:creationId xmlns:a16="http://schemas.microsoft.com/office/drawing/2014/main" id="{b9d43950-6f2f-38f0-538a-f7934ff9d676}"/>
              </a:ext>
            </a:extLst>
          </xdr:cNvPr>
          <xdr:cNvSpPr txBox="1"/>
        </xdr:nvSpPr>
        <xdr:spPr>
          <a:xfrm>
            <a:off x="10144125" y="124727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7</xdr:col>
      <xdr:colOff>63500</xdr:colOff>
      <xdr:row>76</xdr:row>
      <xdr:rowOff>165100</xdr:rowOff>
    </xdr:from>
    <xdr:to>
      <xdr:col>7</xdr:col>
      <xdr:colOff>786561</xdr:colOff>
      <xdr:row>81</xdr:row>
      <xdr:rowOff>38100</xdr:rowOff>
    </xdr:to>
    <xdr:grpSp>
      <xdr:nvGrpSpPr>
        <xdr:cNvPr id="10" name="oAddRow003">
          <a:extLst>
            <a:ext uri="{FF2B5EF4-FFF2-40B4-BE49-F238E27FC236}">
              <a16:creationId xmlns:a16="http://schemas.microsoft.com/office/drawing/2014/main" id="{dbe0e8c0-d781-b809-59bf-956e7aea6233}"/>
            </a:ext>
          </a:extLst>
        </xdr:cNvPr>
        <xdr:cNvGrpSpPr>
          <a:grpSpLocks/>
        </xdr:cNvGrpSpPr>
      </xdr:nvGrpSpPr>
      <xdr:grpSpPr>
        <a:xfrm>
          <a:off x="9115425" y="14325600"/>
          <a:ext cx="723900" cy="781050"/>
          <a:chOff x="7254875" y="14909800"/>
          <a:chExt cx="723061" cy="825500"/>
        </a:xfrm>
      </xdr:grpSpPr>
      <xdr:sp>
        <xdr:nvSpPr>
          <xdr:cNvPr id="8" name="Right Bracket 7">
            <a:extLst>
              <a:ext uri="{FF2B5EF4-FFF2-40B4-BE49-F238E27FC236}">
                <a16:creationId xmlns:a16="http://schemas.microsoft.com/office/drawing/2014/main" id="{6e8f6692-77d2-9c2a-e8d1-ba8948eb418b}"/>
              </a:ext>
            </a:extLst>
          </xdr:cNvPr>
          <xdr:cNvSpPr/>
        </xdr:nvSpPr>
        <xdr:spPr>
          <a:xfrm>
            <a:off x="7254875" y="149098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9" name="TextBox 8">
            <a:extLst>
              <a:ext uri="{FF2B5EF4-FFF2-40B4-BE49-F238E27FC236}">
                <a16:creationId xmlns:a16="http://schemas.microsoft.com/office/drawing/2014/main" id="{0443c2a2-6660-7c95-e67a-0f8e9ee51608}"/>
              </a:ext>
            </a:extLst>
          </xdr:cNvPr>
          <xdr:cNvSpPr txBox="1"/>
        </xdr:nvSpPr>
        <xdr:spPr>
          <a:xfrm>
            <a:off x="7381875" y="152159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9</xdr:col>
      <xdr:colOff>63500</xdr:colOff>
      <xdr:row>83</xdr:row>
      <xdr:rowOff>165100</xdr:rowOff>
    </xdr:from>
    <xdr:to>
      <xdr:col>9</xdr:col>
      <xdr:colOff>786561</xdr:colOff>
      <xdr:row>88</xdr:row>
      <xdr:rowOff>38100</xdr:rowOff>
    </xdr:to>
    <xdr:grpSp>
      <xdr:nvGrpSpPr>
        <xdr:cNvPr id="13" name="oAddRow004">
          <a:extLst>
            <a:ext uri="{FF2B5EF4-FFF2-40B4-BE49-F238E27FC236}">
              <a16:creationId xmlns:a16="http://schemas.microsoft.com/office/drawing/2014/main" id="{02fc88f8-f6eb-8d26-4e40-fd023dd55862}"/>
            </a:ext>
          </a:extLst>
        </xdr:cNvPr>
        <xdr:cNvGrpSpPr>
          <a:grpSpLocks/>
        </xdr:cNvGrpSpPr>
      </xdr:nvGrpSpPr>
      <xdr:grpSpPr>
        <a:xfrm>
          <a:off x="11877675" y="15611475"/>
          <a:ext cx="723900" cy="781050"/>
          <a:chOff x="10017125" y="16281400"/>
          <a:chExt cx="723061" cy="825500"/>
        </a:xfrm>
      </xdr:grpSpPr>
      <xdr:sp>
        <xdr:nvSpPr>
          <xdr:cNvPr id="11" name="Right Bracket 10">
            <a:extLst>
              <a:ext uri="{FF2B5EF4-FFF2-40B4-BE49-F238E27FC236}">
                <a16:creationId xmlns:a16="http://schemas.microsoft.com/office/drawing/2014/main" id="{beaa56aa-73bf-25a3-14fe-cac6cb2cae31}"/>
              </a:ext>
            </a:extLst>
          </xdr:cNvPr>
          <xdr:cNvSpPr/>
        </xdr:nvSpPr>
        <xdr:spPr>
          <a:xfrm>
            <a:off x="10017125" y="162814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2" name="TextBox 11">
            <a:extLst>
              <a:ext uri="{FF2B5EF4-FFF2-40B4-BE49-F238E27FC236}">
                <a16:creationId xmlns:a16="http://schemas.microsoft.com/office/drawing/2014/main" id="{8bc1f044-a0ea-47bf-e29d-be3e1f417ee1}"/>
              </a:ext>
            </a:extLst>
          </xdr:cNvPr>
          <xdr:cNvSpPr txBox="1"/>
        </xdr:nvSpPr>
        <xdr:spPr>
          <a:xfrm>
            <a:off x="10144125" y="165875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9</xdr:col>
      <xdr:colOff>63500</xdr:colOff>
      <xdr:row>69</xdr:row>
      <xdr:rowOff>298450</xdr:rowOff>
    </xdr:from>
    <xdr:to>
      <xdr:col>9</xdr:col>
      <xdr:colOff>786561</xdr:colOff>
      <xdr:row>74</xdr:row>
      <xdr:rowOff>38100</xdr:rowOff>
    </xdr:to>
    <xdr:grpSp>
      <xdr:nvGrpSpPr>
        <xdr:cNvPr id="16" name="oAddRow005">
          <a:extLst>
            <a:ext uri="{FF2B5EF4-FFF2-40B4-BE49-F238E27FC236}">
              <a16:creationId xmlns:a16="http://schemas.microsoft.com/office/drawing/2014/main" id="{11dc2fb4-8015-a7fc-3898-586de1719678}"/>
            </a:ext>
          </a:extLst>
        </xdr:cNvPr>
        <xdr:cNvGrpSpPr>
          <a:grpSpLocks/>
        </xdr:cNvGrpSpPr>
      </xdr:nvGrpSpPr>
      <xdr:grpSpPr>
        <a:xfrm>
          <a:off x="11877675" y="13011150"/>
          <a:ext cx="723900" cy="809625"/>
          <a:chOff x="11845925" y="13614400"/>
          <a:chExt cx="723061" cy="825500"/>
        </a:xfrm>
      </xdr:grpSpPr>
      <xdr:sp>
        <xdr:nvSpPr>
          <xdr:cNvPr id="14" name="Right Bracket 13">
            <a:extLst>
              <a:ext uri="{FF2B5EF4-FFF2-40B4-BE49-F238E27FC236}">
                <a16:creationId xmlns:a16="http://schemas.microsoft.com/office/drawing/2014/main" id="{bd020460-8cac-4b80-fef3-1389f4f47085}"/>
              </a:ext>
            </a:extLst>
          </xdr:cNvPr>
          <xdr:cNvSpPr/>
        </xdr:nvSpPr>
        <xdr:spPr>
          <a:xfrm>
            <a:off x="11845925" y="136144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5" name="TextBox 14">
            <a:extLst>
              <a:ext uri="{FF2B5EF4-FFF2-40B4-BE49-F238E27FC236}">
                <a16:creationId xmlns:a16="http://schemas.microsoft.com/office/drawing/2014/main" id="{5c176f91-3647-9914-8f55-6ef94f16909b}"/>
              </a:ext>
            </a:extLst>
          </xdr:cNvPr>
          <xdr:cNvSpPr txBox="1"/>
        </xdr:nvSpPr>
        <xdr:spPr>
          <a:xfrm>
            <a:off x="11972925" y="139205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9</xdr:col>
      <xdr:colOff>63500</xdr:colOff>
      <xdr:row>83</xdr:row>
      <xdr:rowOff>165100</xdr:rowOff>
    </xdr:from>
    <xdr:to>
      <xdr:col>9</xdr:col>
      <xdr:colOff>786561</xdr:colOff>
      <xdr:row>88</xdr:row>
      <xdr:rowOff>38100</xdr:rowOff>
    </xdr:to>
    <xdr:grpSp>
      <xdr:nvGrpSpPr>
        <xdr:cNvPr id="4" name="oAddRow001">
          <a:extLst>
            <a:ext uri="{FF2B5EF4-FFF2-40B4-BE49-F238E27FC236}">
              <a16:creationId xmlns:a16="http://schemas.microsoft.com/office/drawing/2014/main" id="{18205142-d3b9-7db8-17f1-46c411490969}"/>
            </a:ext>
          </a:extLst>
        </xdr:cNvPr>
        <xdr:cNvGrpSpPr>
          <a:grpSpLocks/>
        </xdr:cNvGrpSpPr>
      </xdr:nvGrpSpPr>
      <xdr:grpSpPr>
        <a:xfrm>
          <a:off x="11849100" y="15563850"/>
          <a:ext cx="723900" cy="781050"/>
          <a:chOff x="10017125" y="16167100"/>
          <a:chExt cx="723061" cy="825500"/>
        </a:xfrm>
      </xdr:grpSpPr>
      <xdr:sp>
        <xdr:nvSpPr>
          <xdr:cNvPr id="2" name="Right Bracket 1">
            <a:extLst>
              <a:ext uri="{FF2B5EF4-FFF2-40B4-BE49-F238E27FC236}">
                <a16:creationId xmlns:a16="http://schemas.microsoft.com/office/drawing/2014/main" id="{dc06c805-0687-5d6a-83c3-0ce1bfc72ffd}"/>
              </a:ext>
            </a:extLst>
          </xdr:cNvPr>
          <xdr:cNvSpPr/>
        </xdr:nvSpPr>
        <xdr:spPr>
          <a:xfrm>
            <a:off x="10017125" y="161671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3" name="TextBox 2">
            <a:extLst>
              <a:ext uri="{FF2B5EF4-FFF2-40B4-BE49-F238E27FC236}">
                <a16:creationId xmlns:a16="http://schemas.microsoft.com/office/drawing/2014/main" id="{6c53d585-9d7f-e867-c705-e1dbfc915f31}"/>
              </a:ext>
            </a:extLst>
          </xdr:cNvPr>
          <xdr:cNvSpPr txBox="1"/>
        </xdr:nvSpPr>
        <xdr:spPr>
          <a:xfrm>
            <a:off x="10144125" y="164732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7</xdr:col>
      <xdr:colOff>63500</xdr:colOff>
      <xdr:row>76</xdr:row>
      <xdr:rowOff>165100</xdr:rowOff>
    </xdr:from>
    <xdr:to>
      <xdr:col>7</xdr:col>
      <xdr:colOff>786561</xdr:colOff>
      <xdr:row>81</xdr:row>
      <xdr:rowOff>38100</xdr:rowOff>
    </xdr:to>
    <xdr:grpSp>
      <xdr:nvGrpSpPr>
        <xdr:cNvPr id="7" name="oAddRow002">
          <a:extLst>
            <a:ext uri="{FF2B5EF4-FFF2-40B4-BE49-F238E27FC236}">
              <a16:creationId xmlns:a16="http://schemas.microsoft.com/office/drawing/2014/main" id="{70688f22-002a-63a7-fd24-396de912fb9a}"/>
            </a:ext>
          </a:extLst>
        </xdr:cNvPr>
        <xdr:cNvGrpSpPr>
          <a:grpSpLocks/>
        </xdr:cNvGrpSpPr>
      </xdr:nvGrpSpPr>
      <xdr:grpSpPr>
        <a:xfrm>
          <a:off x="9086850" y="14287500"/>
          <a:ext cx="723900" cy="781050"/>
          <a:chOff x="7254875" y="14824075"/>
          <a:chExt cx="723061" cy="825500"/>
        </a:xfrm>
      </xdr:grpSpPr>
      <xdr:sp>
        <xdr:nvSpPr>
          <xdr:cNvPr id="5" name="Right Bracket 4">
            <a:extLst>
              <a:ext uri="{FF2B5EF4-FFF2-40B4-BE49-F238E27FC236}">
                <a16:creationId xmlns:a16="http://schemas.microsoft.com/office/drawing/2014/main" id="{d58fc228-e4d5-ad3c-174e-354726aa114d}"/>
              </a:ext>
            </a:extLst>
          </xdr:cNvPr>
          <xdr:cNvSpPr/>
        </xdr:nvSpPr>
        <xdr:spPr>
          <a:xfrm>
            <a:off x="7254875" y="14824075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6" name="TextBox 5">
            <a:extLst>
              <a:ext uri="{FF2B5EF4-FFF2-40B4-BE49-F238E27FC236}">
                <a16:creationId xmlns:a16="http://schemas.microsoft.com/office/drawing/2014/main" id="{a0b6e5b5-50d5-4c31-0b0f-743f26db94c8}"/>
              </a:ext>
            </a:extLst>
          </xdr:cNvPr>
          <xdr:cNvSpPr txBox="1"/>
        </xdr:nvSpPr>
        <xdr:spPr>
          <a:xfrm>
            <a:off x="7381875" y="1513020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9</xdr:col>
      <xdr:colOff>63500</xdr:colOff>
      <xdr:row>62</xdr:row>
      <xdr:rowOff>165100</xdr:rowOff>
    </xdr:from>
    <xdr:to>
      <xdr:col>9</xdr:col>
      <xdr:colOff>786561</xdr:colOff>
      <xdr:row>67</xdr:row>
      <xdr:rowOff>38100</xdr:rowOff>
    </xdr:to>
    <xdr:grpSp>
      <xdr:nvGrpSpPr>
        <xdr:cNvPr id="13" name="oAddRow004">
          <a:extLst>
            <a:ext uri="{FF2B5EF4-FFF2-40B4-BE49-F238E27FC236}">
              <a16:creationId xmlns:a16="http://schemas.microsoft.com/office/drawing/2014/main" id="{0d3abd7f-507a-e7b1-500b-b55429812291}"/>
            </a:ext>
          </a:extLst>
        </xdr:cNvPr>
        <xdr:cNvGrpSpPr>
          <a:grpSpLocks/>
        </xdr:cNvGrpSpPr>
      </xdr:nvGrpSpPr>
      <xdr:grpSpPr>
        <a:xfrm>
          <a:off x="11849100" y="11572875"/>
          <a:ext cx="723900" cy="781050"/>
          <a:chOff x="10017125" y="12138025"/>
          <a:chExt cx="723061" cy="825500"/>
        </a:xfrm>
      </xdr:grpSpPr>
      <xdr:sp>
        <xdr:nvSpPr>
          <xdr:cNvPr id="11" name="Right Bracket 10">
            <a:extLst>
              <a:ext uri="{FF2B5EF4-FFF2-40B4-BE49-F238E27FC236}">
                <a16:creationId xmlns:a16="http://schemas.microsoft.com/office/drawing/2014/main" id="{cb7063cb-688e-d054-aa64-1c620054acfa}"/>
              </a:ext>
            </a:extLst>
          </xdr:cNvPr>
          <xdr:cNvSpPr/>
        </xdr:nvSpPr>
        <xdr:spPr>
          <a:xfrm>
            <a:off x="10017125" y="12138025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2" name="TextBox 11">
            <a:extLst>
              <a:ext uri="{FF2B5EF4-FFF2-40B4-BE49-F238E27FC236}">
                <a16:creationId xmlns:a16="http://schemas.microsoft.com/office/drawing/2014/main" id="{3526da8a-e8c7-b6ae-ed9f-9985421d7823}"/>
              </a:ext>
            </a:extLst>
          </xdr:cNvPr>
          <xdr:cNvSpPr txBox="1"/>
        </xdr:nvSpPr>
        <xdr:spPr>
          <a:xfrm>
            <a:off x="10144125" y="1244415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9</xdr:col>
      <xdr:colOff>63500</xdr:colOff>
      <xdr:row>69</xdr:row>
      <xdr:rowOff>298450</xdr:rowOff>
    </xdr:from>
    <xdr:to>
      <xdr:col>9</xdr:col>
      <xdr:colOff>786561</xdr:colOff>
      <xdr:row>74</xdr:row>
      <xdr:rowOff>38100</xdr:rowOff>
    </xdr:to>
    <xdr:grpSp>
      <xdr:nvGrpSpPr>
        <xdr:cNvPr id="16" name="oAddRow005">
          <a:extLst>
            <a:ext uri="{FF2B5EF4-FFF2-40B4-BE49-F238E27FC236}">
              <a16:creationId xmlns:a16="http://schemas.microsoft.com/office/drawing/2014/main" id="{63736822-e214-f045-b61b-35f328632e19}"/>
            </a:ext>
          </a:extLst>
        </xdr:cNvPr>
        <xdr:cNvGrpSpPr>
          <a:grpSpLocks/>
        </xdr:cNvGrpSpPr>
      </xdr:nvGrpSpPr>
      <xdr:grpSpPr>
        <a:xfrm>
          <a:off x="11849100" y="12982575"/>
          <a:ext cx="723900" cy="809625"/>
          <a:chOff x="11845925" y="13614400"/>
          <a:chExt cx="723061" cy="825500"/>
        </a:xfrm>
      </xdr:grpSpPr>
      <xdr:sp>
        <xdr:nvSpPr>
          <xdr:cNvPr id="14" name="Right Bracket 13">
            <a:extLst>
              <a:ext uri="{FF2B5EF4-FFF2-40B4-BE49-F238E27FC236}">
                <a16:creationId xmlns:a16="http://schemas.microsoft.com/office/drawing/2014/main" id="{d21c7f96-9c76-9d04-44c0-9e2cb43e55d2}"/>
              </a:ext>
            </a:extLst>
          </xdr:cNvPr>
          <xdr:cNvSpPr/>
        </xdr:nvSpPr>
        <xdr:spPr>
          <a:xfrm>
            <a:off x="11845925" y="136144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5" name="TextBox 14">
            <a:extLst>
              <a:ext uri="{FF2B5EF4-FFF2-40B4-BE49-F238E27FC236}">
                <a16:creationId xmlns:a16="http://schemas.microsoft.com/office/drawing/2014/main" id="{41510890-164b-9321-8c51-985e7f479be0}"/>
              </a:ext>
            </a:extLst>
          </xdr:cNvPr>
          <xdr:cNvSpPr txBox="1"/>
        </xdr:nvSpPr>
        <xdr:spPr>
          <a:xfrm>
            <a:off x="11972925" y="139205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7</xdr:col>
      <xdr:colOff>63500</xdr:colOff>
      <xdr:row>76</xdr:row>
      <xdr:rowOff>165100</xdr:rowOff>
    </xdr:from>
    <xdr:to>
      <xdr:col>7</xdr:col>
      <xdr:colOff>786561</xdr:colOff>
      <xdr:row>81</xdr:row>
      <xdr:rowOff>38100</xdr:rowOff>
    </xdr:to>
    <xdr:grpSp>
      <xdr:nvGrpSpPr>
        <xdr:cNvPr id="4" name="oAddRow001">
          <a:extLst>
            <a:ext uri="{FF2B5EF4-FFF2-40B4-BE49-F238E27FC236}">
              <a16:creationId xmlns:a16="http://schemas.microsoft.com/office/drawing/2014/main" id="{973eda20-4b5e-00f1-e8ce-9585cc105095}"/>
            </a:ext>
          </a:extLst>
        </xdr:cNvPr>
        <xdr:cNvGrpSpPr>
          <a:grpSpLocks/>
        </xdr:cNvGrpSpPr>
      </xdr:nvGrpSpPr>
      <xdr:grpSpPr>
        <a:xfrm>
          <a:off x="9086850" y="14287500"/>
          <a:ext cx="723900" cy="781050"/>
          <a:chOff x="7254875" y="16129000"/>
          <a:chExt cx="723061" cy="825500"/>
        </a:xfrm>
      </xdr:grpSpPr>
      <xdr:sp>
        <xdr:nvSpPr>
          <xdr:cNvPr id="2" name="Right Bracket 1">
            <a:extLst>
              <a:ext uri="{FF2B5EF4-FFF2-40B4-BE49-F238E27FC236}">
                <a16:creationId xmlns:a16="http://schemas.microsoft.com/office/drawing/2014/main" id="{f0f125a8-c0e7-3678-e257-c7f16f9757b7}"/>
              </a:ext>
            </a:extLst>
          </xdr:cNvPr>
          <xdr:cNvSpPr/>
        </xdr:nvSpPr>
        <xdr:spPr>
          <a:xfrm>
            <a:off x="7254875" y="161290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3" name="TextBox 2">
            <a:extLst>
              <a:ext uri="{FF2B5EF4-FFF2-40B4-BE49-F238E27FC236}">
                <a16:creationId xmlns:a16="http://schemas.microsoft.com/office/drawing/2014/main" id="{8140ade5-c7d8-6d15-d533-b94fb42d2360}"/>
              </a:ext>
            </a:extLst>
          </xdr:cNvPr>
          <xdr:cNvSpPr txBox="1"/>
        </xdr:nvSpPr>
        <xdr:spPr>
          <a:xfrm>
            <a:off x="7381875" y="164351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9</xdr:col>
      <xdr:colOff>63500</xdr:colOff>
      <xdr:row>62</xdr:row>
      <xdr:rowOff>165100</xdr:rowOff>
    </xdr:from>
    <xdr:to>
      <xdr:col>9</xdr:col>
      <xdr:colOff>786561</xdr:colOff>
      <xdr:row>67</xdr:row>
      <xdr:rowOff>38100</xdr:rowOff>
    </xdr:to>
    <xdr:grpSp>
      <xdr:nvGrpSpPr>
        <xdr:cNvPr id="7" name="oAddRow002">
          <a:extLst>
            <a:ext uri="{FF2B5EF4-FFF2-40B4-BE49-F238E27FC236}">
              <a16:creationId xmlns:a16="http://schemas.microsoft.com/office/drawing/2014/main" id="{d1a0ad7f-ca29-21fb-bdcd-1df4c9c31fc3}"/>
            </a:ext>
          </a:extLst>
        </xdr:cNvPr>
        <xdr:cNvGrpSpPr>
          <a:grpSpLocks/>
        </xdr:cNvGrpSpPr>
      </xdr:nvGrpSpPr>
      <xdr:grpSpPr>
        <a:xfrm>
          <a:off x="11849100" y="11572875"/>
          <a:ext cx="723900" cy="781050"/>
          <a:chOff x="10017125" y="12138025"/>
          <a:chExt cx="723061" cy="825500"/>
        </a:xfrm>
      </xdr:grpSpPr>
      <xdr:sp>
        <xdr:nvSpPr>
          <xdr:cNvPr id="5" name="Right Bracket 4">
            <a:extLst>
              <a:ext uri="{FF2B5EF4-FFF2-40B4-BE49-F238E27FC236}">
                <a16:creationId xmlns:a16="http://schemas.microsoft.com/office/drawing/2014/main" id="{3069e6c0-5f9f-0e18-c7b4-f6d0ad169e71}"/>
              </a:ext>
            </a:extLst>
          </xdr:cNvPr>
          <xdr:cNvSpPr/>
        </xdr:nvSpPr>
        <xdr:spPr>
          <a:xfrm>
            <a:off x="10017125" y="12138025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6" name="TextBox 5">
            <a:extLst>
              <a:ext uri="{FF2B5EF4-FFF2-40B4-BE49-F238E27FC236}">
                <a16:creationId xmlns:a16="http://schemas.microsoft.com/office/drawing/2014/main" id="{da88312c-72d5-a382-ced3-44e8628ff2c2}"/>
              </a:ext>
            </a:extLst>
          </xdr:cNvPr>
          <xdr:cNvSpPr txBox="1"/>
        </xdr:nvSpPr>
        <xdr:spPr>
          <a:xfrm>
            <a:off x="10144125" y="1244415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9</xdr:col>
      <xdr:colOff>63500</xdr:colOff>
      <xdr:row>83</xdr:row>
      <xdr:rowOff>165100</xdr:rowOff>
    </xdr:from>
    <xdr:to>
      <xdr:col>9</xdr:col>
      <xdr:colOff>786561</xdr:colOff>
      <xdr:row>88</xdr:row>
      <xdr:rowOff>38100</xdr:rowOff>
    </xdr:to>
    <xdr:grpSp>
      <xdr:nvGrpSpPr>
        <xdr:cNvPr id="13" name="oAddRow004">
          <a:extLst>
            <a:ext uri="{FF2B5EF4-FFF2-40B4-BE49-F238E27FC236}">
              <a16:creationId xmlns:a16="http://schemas.microsoft.com/office/drawing/2014/main" id="{5f076c42-0dc9-897f-d2ea-ffd9b0d285ac}"/>
            </a:ext>
          </a:extLst>
        </xdr:cNvPr>
        <xdr:cNvGrpSpPr>
          <a:grpSpLocks/>
        </xdr:cNvGrpSpPr>
      </xdr:nvGrpSpPr>
      <xdr:grpSpPr>
        <a:xfrm>
          <a:off x="11849100" y="15563850"/>
          <a:ext cx="723900" cy="781050"/>
          <a:chOff x="10017125" y="16167100"/>
          <a:chExt cx="723061" cy="825500"/>
        </a:xfrm>
      </xdr:grpSpPr>
      <xdr:sp>
        <xdr:nvSpPr>
          <xdr:cNvPr id="11" name="Right Bracket 10">
            <a:extLst>
              <a:ext uri="{FF2B5EF4-FFF2-40B4-BE49-F238E27FC236}">
                <a16:creationId xmlns:a16="http://schemas.microsoft.com/office/drawing/2014/main" id="{edf9ed32-3f9a-07e1-3d99-3b9a1e986783}"/>
              </a:ext>
            </a:extLst>
          </xdr:cNvPr>
          <xdr:cNvSpPr/>
        </xdr:nvSpPr>
        <xdr:spPr>
          <a:xfrm>
            <a:off x="10017125" y="161671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2" name="TextBox 11">
            <a:extLst>
              <a:ext uri="{FF2B5EF4-FFF2-40B4-BE49-F238E27FC236}">
                <a16:creationId xmlns:a16="http://schemas.microsoft.com/office/drawing/2014/main" id="{4ad62eba-a2f6-f51f-1562-6f337ae1bdef}"/>
              </a:ext>
            </a:extLst>
          </xdr:cNvPr>
          <xdr:cNvSpPr txBox="1"/>
        </xdr:nvSpPr>
        <xdr:spPr>
          <a:xfrm>
            <a:off x="10144125" y="164732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9</xdr:col>
      <xdr:colOff>63500</xdr:colOff>
      <xdr:row>69</xdr:row>
      <xdr:rowOff>298450</xdr:rowOff>
    </xdr:from>
    <xdr:to>
      <xdr:col>9</xdr:col>
      <xdr:colOff>786561</xdr:colOff>
      <xdr:row>74</xdr:row>
      <xdr:rowOff>38100</xdr:rowOff>
    </xdr:to>
    <xdr:grpSp>
      <xdr:nvGrpSpPr>
        <xdr:cNvPr id="16" name="oAddRow005">
          <a:extLst>
            <a:ext uri="{FF2B5EF4-FFF2-40B4-BE49-F238E27FC236}">
              <a16:creationId xmlns:a16="http://schemas.microsoft.com/office/drawing/2014/main" id="{88596b01-8767-edb1-f09d-c695ad5969f0}"/>
            </a:ext>
          </a:extLst>
        </xdr:cNvPr>
        <xdr:cNvGrpSpPr>
          <a:grpSpLocks/>
        </xdr:cNvGrpSpPr>
      </xdr:nvGrpSpPr>
      <xdr:grpSpPr>
        <a:xfrm>
          <a:off x="11849100" y="12982575"/>
          <a:ext cx="723900" cy="809625"/>
          <a:chOff x="11845925" y="13614400"/>
          <a:chExt cx="723061" cy="825500"/>
        </a:xfrm>
      </xdr:grpSpPr>
      <xdr:sp>
        <xdr:nvSpPr>
          <xdr:cNvPr id="14" name="Right Bracket 13">
            <a:extLst>
              <a:ext uri="{FF2B5EF4-FFF2-40B4-BE49-F238E27FC236}">
                <a16:creationId xmlns:a16="http://schemas.microsoft.com/office/drawing/2014/main" id="{3225567d-abe8-cc34-572c-e597a6d526de}"/>
              </a:ext>
            </a:extLst>
          </xdr:cNvPr>
          <xdr:cNvSpPr/>
        </xdr:nvSpPr>
        <xdr:spPr>
          <a:xfrm>
            <a:off x="11845925" y="136144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5" name="TextBox 14">
            <a:extLst>
              <a:ext uri="{FF2B5EF4-FFF2-40B4-BE49-F238E27FC236}">
                <a16:creationId xmlns:a16="http://schemas.microsoft.com/office/drawing/2014/main" id="{a021a2cb-91f4-548c-175a-0e7435d8995d}"/>
              </a:ext>
            </a:extLst>
          </xdr:cNvPr>
          <xdr:cNvSpPr txBox="1"/>
        </xdr:nvSpPr>
        <xdr:spPr>
          <a:xfrm>
            <a:off x="11972925" y="139205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7</xdr:col>
      <xdr:colOff>63500</xdr:colOff>
      <xdr:row>76</xdr:row>
      <xdr:rowOff>165100</xdr:rowOff>
    </xdr:from>
    <xdr:to>
      <xdr:col>7</xdr:col>
      <xdr:colOff>786561</xdr:colOff>
      <xdr:row>81</xdr:row>
      <xdr:rowOff>38100</xdr:rowOff>
    </xdr:to>
    <xdr:grpSp>
      <xdr:nvGrpSpPr>
        <xdr:cNvPr id="4" name="oAddRow001">
          <a:extLst>
            <a:ext uri="{FF2B5EF4-FFF2-40B4-BE49-F238E27FC236}">
              <a16:creationId xmlns:a16="http://schemas.microsoft.com/office/drawing/2014/main" id="{03c30a3e-470c-9166-bd96-d49844eeea88}"/>
            </a:ext>
          </a:extLst>
        </xdr:cNvPr>
        <xdr:cNvGrpSpPr>
          <a:grpSpLocks/>
        </xdr:cNvGrpSpPr>
      </xdr:nvGrpSpPr>
      <xdr:grpSpPr>
        <a:xfrm>
          <a:off x="9086850" y="14287500"/>
          <a:ext cx="723900" cy="781050"/>
          <a:chOff x="7254875" y="16129000"/>
          <a:chExt cx="723061" cy="825500"/>
        </a:xfrm>
      </xdr:grpSpPr>
      <xdr:sp>
        <xdr:nvSpPr>
          <xdr:cNvPr id="2" name="Right Bracket 1">
            <a:extLst>
              <a:ext uri="{FF2B5EF4-FFF2-40B4-BE49-F238E27FC236}">
                <a16:creationId xmlns:a16="http://schemas.microsoft.com/office/drawing/2014/main" id="{b5e2c962-e367-f6e3-97ae-a632a8ab410f}"/>
              </a:ext>
            </a:extLst>
          </xdr:cNvPr>
          <xdr:cNvSpPr/>
        </xdr:nvSpPr>
        <xdr:spPr>
          <a:xfrm>
            <a:off x="7254875" y="161290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3" name="TextBox 2">
            <a:extLst>
              <a:ext uri="{FF2B5EF4-FFF2-40B4-BE49-F238E27FC236}">
                <a16:creationId xmlns:a16="http://schemas.microsoft.com/office/drawing/2014/main" id="{0e3b1cb8-812f-a41a-6c0a-6b1a102c8566}"/>
              </a:ext>
            </a:extLst>
          </xdr:cNvPr>
          <xdr:cNvSpPr txBox="1"/>
        </xdr:nvSpPr>
        <xdr:spPr>
          <a:xfrm>
            <a:off x="7381875" y="164351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9</xdr:col>
      <xdr:colOff>63500</xdr:colOff>
      <xdr:row>62</xdr:row>
      <xdr:rowOff>165100</xdr:rowOff>
    </xdr:from>
    <xdr:to>
      <xdr:col>9</xdr:col>
      <xdr:colOff>786561</xdr:colOff>
      <xdr:row>67</xdr:row>
      <xdr:rowOff>38100</xdr:rowOff>
    </xdr:to>
    <xdr:grpSp>
      <xdr:nvGrpSpPr>
        <xdr:cNvPr id="7" name="oAddRow002">
          <a:extLst>
            <a:ext uri="{FF2B5EF4-FFF2-40B4-BE49-F238E27FC236}">
              <a16:creationId xmlns:a16="http://schemas.microsoft.com/office/drawing/2014/main" id="{5b59e720-7bb9-a3ae-8df8-4ee390ce5e4a}"/>
            </a:ext>
          </a:extLst>
        </xdr:cNvPr>
        <xdr:cNvGrpSpPr>
          <a:grpSpLocks/>
        </xdr:cNvGrpSpPr>
      </xdr:nvGrpSpPr>
      <xdr:grpSpPr>
        <a:xfrm>
          <a:off x="11849100" y="11572875"/>
          <a:ext cx="723900" cy="781050"/>
          <a:chOff x="10017125" y="12138025"/>
          <a:chExt cx="723061" cy="825500"/>
        </a:xfrm>
      </xdr:grpSpPr>
      <xdr:sp>
        <xdr:nvSpPr>
          <xdr:cNvPr id="5" name="Right Bracket 4">
            <a:extLst>
              <a:ext uri="{FF2B5EF4-FFF2-40B4-BE49-F238E27FC236}">
                <a16:creationId xmlns:a16="http://schemas.microsoft.com/office/drawing/2014/main" id="{06a6138b-4999-3026-03fd-a3a8bb586152}"/>
              </a:ext>
            </a:extLst>
          </xdr:cNvPr>
          <xdr:cNvSpPr/>
        </xdr:nvSpPr>
        <xdr:spPr>
          <a:xfrm>
            <a:off x="10017125" y="12138025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6" name="TextBox 5">
            <a:extLst>
              <a:ext uri="{FF2B5EF4-FFF2-40B4-BE49-F238E27FC236}">
                <a16:creationId xmlns:a16="http://schemas.microsoft.com/office/drawing/2014/main" id="{54466dbd-a535-c585-b8c0-0589dbaca13f}"/>
              </a:ext>
            </a:extLst>
          </xdr:cNvPr>
          <xdr:cNvSpPr txBox="1"/>
        </xdr:nvSpPr>
        <xdr:spPr>
          <a:xfrm>
            <a:off x="10144125" y="1244415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9</xdr:col>
      <xdr:colOff>63500</xdr:colOff>
      <xdr:row>83</xdr:row>
      <xdr:rowOff>165100</xdr:rowOff>
    </xdr:from>
    <xdr:to>
      <xdr:col>9</xdr:col>
      <xdr:colOff>786561</xdr:colOff>
      <xdr:row>88</xdr:row>
      <xdr:rowOff>38100</xdr:rowOff>
    </xdr:to>
    <xdr:grpSp>
      <xdr:nvGrpSpPr>
        <xdr:cNvPr id="13" name="oAddRow004">
          <a:extLst>
            <a:ext uri="{FF2B5EF4-FFF2-40B4-BE49-F238E27FC236}">
              <a16:creationId xmlns:a16="http://schemas.microsoft.com/office/drawing/2014/main" id="{5f1f5bd5-5d42-4ad6-23de-0db4d38998b8}"/>
            </a:ext>
          </a:extLst>
        </xdr:cNvPr>
        <xdr:cNvGrpSpPr>
          <a:grpSpLocks/>
        </xdr:cNvGrpSpPr>
      </xdr:nvGrpSpPr>
      <xdr:grpSpPr>
        <a:xfrm>
          <a:off x="11849100" y="15563850"/>
          <a:ext cx="723900" cy="781050"/>
          <a:chOff x="10017125" y="16167100"/>
          <a:chExt cx="723061" cy="825500"/>
        </a:xfrm>
      </xdr:grpSpPr>
      <xdr:sp>
        <xdr:nvSpPr>
          <xdr:cNvPr id="11" name="Right Bracket 10">
            <a:extLst>
              <a:ext uri="{FF2B5EF4-FFF2-40B4-BE49-F238E27FC236}">
                <a16:creationId xmlns:a16="http://schemas.microsoft.com/office/drawing/2014/main" id="{8420a003-efdc-0325-eace-64e681422048}"/>
              </a:ext>
            </a:extLst>
          </xdr:cNvPr>
          <xdr:cNvSpPr/>
        </xdr:nvSpPr>
        <xdr:spPr>
          <a:xfrm>
            <a:off x="10017125" y="161671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2" name="TextBox 11">
            <a:extLst>
              <a:ext uri="{FF2B5EF4-FFF2-40B4-BE49-F238E27FC236}">
                <a16:creationId xmlns:a16="http://schemas.microsoft.com/office/drawing/2014/main" id="{28843ab5-59d1-2759-621a-702195dd22fe}"/>
              </a:ext>
            </a:extLst>
          </xdr:cNvPr>
          <xdr:cNvSpPr txBox="1"/>
        </xdr:nvSpPr>
        <xdr:spPr>
          <a:xfrm>
            <a:off x="10144125" y="164732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9</xdr:col>
      <xdr:colOff>63500</xdr:colOff>
      <xdr:row>69</xdr:row>
      <xdr:rowOff>298450</xdr:rowOff>
    </xdr:from>
    <xdr:to>
      <xdr:col>9</xdr:col>
      <xdr:colOff>786561</xdr:colOff>
      <xdr:row>74</xdr:row>
      <xdr:rowOff>38100</xdr:rowOff>
    </xdr:to>
    <xdr:grpSp>
      <xdr:nvGrpSpPr>
        <xdr:cNvPr id="16" name="oAddRow005">
          <a:extLst>
            <a:ext uri="{FF2B5EF4-FFF2-40B4-BE49-F238E27FC236}">
              <a16:creationId xmlns:a16="http://schemas.microsoft.com/office/drawing/2014/main" id="{0a40a15d-4839-7e60-386d-3a7d253b36a6}"/>
            </a:ext>
          </a:extLst>
        </xdr:cNvPr>
        <xdr:cNvGrpSpPr>
          <a:grpSpLocks/>
        </xdr:cNvGrpSpPr>
      </xdr:nvGrpSpPr>
      <xdr:grpSpPr>
        <a:xfrm>
          <a:off x="11849100" y="12982575"/>
          <a:ext cx="723900" cy="809625"/>
          <a:chOff x="11845925" y="13614400"/>
          <a:chExt cx="723061" cy="825500"/>
        </a:xfrm>
      </xdr:grpSpPr>
      <xdr:sp>
        <xdr:nvSpPr>
          <xdr:cNvPr id="14" name="Right Bracket 13">
            <a:extLst>
              <a:ext uri="{FF2B5EF4-FFF2-40B4-BE49-F238E27FC236}">
                <a16:creationId xmlns:a16="http://schemas.microsoft.com/office/drawing/2014/main" id="{9189477d-4565-12ec-e07c-89b2cb62e1d0}"/>
              </a:ext>
            </a:extLst>
          </xdr:cNvPr>
          <xdr:cNvSpPr/>
        </xdr:nvSpPr>
        <xdr:spPr>
          <a:xfrm>
            <a:off x="11845925" y="136144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5" name="TextBox 14">
            <a:extLst>
              <a:ext uri="{FF2B5EF4-FFF2-40B4-BE49-F238E27FC236}">
                <a16:creationId xmlns:a16="http://schemas.microsoft.com/office/drawing/2014/main" id="{3079fb90-c4a2-44c6-e3d0-fd22cee0134e}"/>
              </a:ext>
            </a:extLst>
          </xdr:cNvPr>
          <xdr:cNvSpPr txBox="1"/>
        </xdr:nvSpPr>
        <xdr:spPr>
          <a:xfrm>
            <a:off x="11972925" y="139205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9</xdr:col>
      <xdr:colOff>63500</xdr:colOff>
      <xdr:row>83</xdr:row>
      <xdr:rowOff>165100</xdr:rowOff>
    </xdr:from>
    <xdr:to>
      <xdr:col>9</xdr:col>
      <xdr:colOff>786561</xdr:colOff>
      <xdr:row>88</xdr:row>
      <xdr:rowOff>38100</xdr:rowOff>
    </xdr:to>
    <xdr:grpSp>
      <xdr:nvGrpSpPr>
        <xdr:cNvPr id="4" name="oAddRow001">
          <a:extLst>
            <a:ext uri="{FF2B5EF4-FFF2-40B4-BE49-F238E27FC236}">
              <a16:creationId xmlns:a16="http://schemas.microsoft.com/office/drawing/2014/main" id="{1a0dbc83-6e94-c491-40ee-bb1c097e8a9b}"/>
            </a:ext>
          </a:extLst>
        </xdr:cNvPr>
        <xdr:cNvGrpSpPr>
          <a:grpSpLocks/>
        </xdr:cNvGrpSpPr>
      </xdr:nvGrpSpPr>
      <xdr:grpSpPr>
        <a:xfrm>
          <a:off x="11849100" y="15563850"/>
          <a:ext cx="723900" cy="781050"/>
          <a:chOff x="10017125" y="16167100"/>
          <a:chExt cx="723061" cy="825500"/>
        </a:xfrm>
      </xdr:grpSpPr>
      <xdr:sp>
        <xdr:nvSpPr>
          <xdr:cNvPr id="2" name="Right Bracket 1">
            <a:extLst>
              <a:ext uri="{FF2B5EF4-FFF2-40B4-BE49-F238E27FC236}">
                <a16:creationId xmlns:a16="http://schemas.microsoft.com/office/drawing/2014/main" id="{2ee70c82-0112-2d3e-354e-a4d04271badb}"/>
              </a:ext>
            </a:extLst>
          </xdr:cNvPr>
          <xdr:cNvSpPr/>
        </xdr:nvSpPr>
        <xdr:spPr>
          <a:xfrm>
            <a:off x="10017125" y="161671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3" name="TextBox 2">
            <a:extLst>
              <a:ext uri="{FF2B5EF4-FFF2-40B4-BE49-F238E27FC236}">
                <a16:creationId xmlns:a16="http://schemas.microsoft.com/office/drawing/2014/main" id="{71883a0c-708f-ff3f-f2cd-cb733ab000ea}"/>
              </a:ext>
            </a:extLst>
          </xdr:cNvPr>
          <xdr:cNvSpPr txBox="1"/>
        </xdr:nvSpPr>
        <xdr:spPr>
          <a:xfrm>
            <a:off x="10144125" y="164732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7</xdr:col>
      <xdr:colOff>63500</xdr:colOff>
      <xdr:row>76</xdr:row>
      <xdr:rowOff>165100</xdr:rowOff>
    </xdr:from>
    <xdr:to>
      <xdr:col>7</xdr:col>
      <xdr:colOff>786561</xdr:colOff>
      <xdr:row>81</xdr:row>
      <xdr:rowOff>38100</xdr:rowOff>
    </xdr:to>
    <xdr:grpSp>
      <xdr:nvGrpSpPr>
        <xdr:cNvPr id="7" name="oAddRow002">
          <a:extLst>
            <a:ext uri="{FF2B5EF4-FFF2-40B4-BE49-F238E27FC236}">
              <a16:creationId xmlns:a16="http://schemas.microsoft.com/office/drawing/2014/main" id="{9c988bea-d761-7d04-17a8-80b99a8f6113}"/>
            </a:ext>
          </a:extLst>
        </xdr:cNvPr>
        <xdr:cNvGrpSpPr>
          <a:grpSpLocks/>
        </xdr:cNvGrpSpPr>
      </xdr:nvGrpSpPr>
      <xdr:grpSpPr>
        <a:xfrm>
          <a:off x="9086850" y="14287500"/>
          <a:ext cx="723900" cy="781050"/>
          <a:chOff x="7254875" y="14824075"/>
          <a:chExt cx="723061" cy="825500"/>
        </a:xfrm>
      </xdr:grpSpPr>
      <xdr:sp>
        <xdr:nvSpPr>
          <xdr:cNvPr id="5" name="Right Bracket 4">
            <a:extLst>
              <a:ext uri="{FF2B5EF4-FFF2-40B4-BE49-F238E27FC236}">
                <a16:creationId xmlns:a16="http://schemas.microsoft.com/office/drawing/2014/main" id="{1b44da58-faa2-e0ce-7ac1-253a493de076}"/>
              </a:ext>
            </a:extLst>
          </xdr:cNvPr>
          <xdr:cNvSpPr/>
        </xdr:nvSpPr>
        <xdr:spPr>
          <a:xfrm>
            <a:off x="7254875" y="14824075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6" name="TextBox 5">
            <a:extLst>
              <a:ext uri="{FF2B5EF4-FFF2-40B4-BE49-F238E27FC236}">
                <a16:creationId xmlns:a16="http://schemas.microsoft.com/office/drawing/2014/main" id="{07fc7172-93c7-45d2-3338-3fdbd3e4d945}"/>
              </a:ext>
            </a:extLst>
          </xdr:cNvPr>
          <xdr:cNvSpPr txBox="1"/>
        </xdr:nvSpPr>
        <xdr:spPr>
          <a:xfrm>
            <a:off x="7381875" y="1513020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9</xdr:col>
      <xdr:colOff>63500</xdr:colOff>
      <xdr:row>62</xdr:row>
      <xdr:rowOff>165100</xdr:rowOff>
    </xdr:from>
    <xdr:to>
      <xdr:col>9</xdr:col>
      <xdr:colOff>786561</xdr:colOff>
      <xdr:row>67</xdr:row>
      <xdr:rowOff>38100</xdr:rowOff>
    </xdr:to>
    <xdr:grpSp>
      <xdr:nvGrpSpPr>
        <xdr:cNvPr id="13" name="oAddRow004">
          <a:extLst>
            <a:ext uri="{FF2B5EF4-FFF2-40B4-BE49-F238E27FC236}">
              <a16:creationId xmlns:a16="http://schemas.microsoft.com/office/drawing/2014/main" id="{e768ce06-e223-246d-90e7-1459549dbd2b}"/>
            </a:ext>
          </a:extLst>
        </xdr:cNvPr>
        <xdr:cNvGrpSpPr>
          <a:grpSpLocks/>
        </xdr:cNvGrpSpPr>
      </xdr:nvGrpSpPr>
      <xdr:grpSpPr>
        <a:xfrm>
          <a:off x="11849100" y="11572875"/>
          <a:ext cx="723900" cy="781050"/>
          <a:chOff x="10017125" y="12138025"/>
          <a:chExt cx="723061" cy="825500"/>
        </a:xfrm>
      </xdr:grpSpPr>
      <xdr:sp>
        <xdr:nvSpPr>
          <xdr:cNvPr id="11" name="Right Bracket 10">
            <a:extLst>
              <a:ext uri="{FF2B5EF4-FFF2-40B4-BE49-F238E27FC236}">
                <a16:creationId xmlns:a16="http://schemas.microsoft.com/office/drawing/2014/main" id="{09d9d9c9-9c3f-329f-f016-5f1cf4fef6b9}"/>
              </a:ext>
            </a:extLst>
          </xdr:cNvPr>
          <xdr:cNvSpPr/>
        </xdr:nvSpPr>
        <xdr:spPr>
          <a:xfrm>
            <a:off x="10017125" y="12138025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2" name="TextBox 11">
            <a:extLst>
              <a:ext uri="{FF2B5EF4-FFF2-40B4-BE49-F238E27FC236}">
                <a16:creationId xmlns:a16="http://schemas.microsoft.com/office/drawing/2014/main" id="{77a54939-18a0-60bf-025e-7e2cc2446c80}"/>
              </a:ext>
            </a:extLst>
          </xdr:cNvPr>
          <xdr:cNvSpPr txBox="1"/>
        </xdr:nvSpPr>
        <xdr:spPr>
          <a:xfrm>
            <a:off x="10144125" y="1244415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9</xdr:col>
      <xdr:colOff>63500</xdr:colOff>
      <xdr:row>69</xdr:row>
      <xdr:rowOff>298450</xdr:rowOff>
    </xdr:from>
    <xdr:to>
      <xdr:col>9</xdr:col>
      <xdr:colOff>786561</xdr:colOff>
      <xdr:row>74</xdr:row>
      <xdr:rowOff>38100</xdr:rowOff>
    </xdr:to>
    <xdr:grpSp>
      <xdr:nvGrpSpPr>
        <xdr:cNvPr id="16" name="oAddRow005">
          <a:extLst>
            <a:ext uri="{FF2B5EF4-FFF2-40B4-BE49-F238E27FC236}">
              <a16:creationId xmlns:a16="http://schemas.microsoft.com/office/drawing/2014/main" id="{dc159133-7db0-d6f1-446f-81f433a401f6}"/>
            </a:ext>
          </a:extLst>
        </xdr:cNvPr>
        <xdr:cNvGrpSpPr>
          <a:grpSpLocks/>
        </xdr:cNvGrpSpPr>
      </xdr:nvGrpSpPr>
      <xdr:grpSpPr>
        <a:xfrm>
          <a:off x="11849100" y="12982575"/>
          <a:ext cx="723900" cy="809625"/>
          <a:chOff x="11845925" y="13614400"/>
          <a:chExt cx="723061" cy="825500"/>
        </a:xfrm>
      </xdr:grpSpPr>
      <xdr:sp>
        <xdr:nvSpPr>
          <xdr:cNvPr id="14" name="Right Bracket 13">
            <a:extLst>
              <a:ext uri="{FF2B5EF4-FFF2-40B4-BE49-F238E27FC236}">
                <a16:creationId xmlns:a16="http://schemas.microsoft.com/office/drawing/2014/main" id="{e36d1b99-b52d-09b0-5200-113820825dc4}"/>
              </a:ext>
            </a:extLst>
          </xdr:cNvPr>
          <xdr:cNvSpPr/>
        </xdr:nvSpPr>
        <xdr:spPr>
          <a:xfrm>
            <a:off x="11845925" y="136144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5" name="TextBox 14">
            <a:extLst>
              <a:ext uri="{FF2B5EF4-FFF2-40B4-BE49-F238E27FC236}">
                <a16:creationId xmlns:a16="http://schemas.microsoft.com/office/drawing/2014/main" id="{9a6c5336-3b24-0249-611e-cbf26638e182}"/>
              </a:ext>
            </a:extLst>
          </xdr:cNvPr>
          <xdr:cNvSpPr txBox="1"/>
        </xdr:nvSpPr>
        <xdr:spPr>
          <a:xfrm>
            <a:off x="11972925" y="139205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9</xdr:col>
      <xdr:colOff>63500</xdr:colOff>
      <xdr:row>62</xdr:row>
      <xdr:rowOff>165100</xdr:rowOff>
    </xdr:from>
    <xdr:to>
      <xdr:col>9</xdr:col>
      <xdr:colOff>786561</xdr:colOff>
      <xdr:row>67</xdr:row>
      <xdr:rowOff>38100</xdr:rowOff>
    </xdr:to>
    <xdr:grpSp>
      <xdr:nvGrpSpPr>
        <xdr:cNvPr id="4" name="oAddRow001">
          <a:extLst>
            <a:ext uri="{FF2B5EF4-FFF2-40B4-BE49-F238E27FC236}">
              <a16:creationId xmlns:a16="http://schemas.microsoft.com/office/drawing/2014/main" id="{26bbc434-01c5-cbaa-d7bd-f568ed99e0b9}"/>
            </a:ext>
          </a:extLst>
        </xdr:cNvPr>
        <xdr:cNvGrpSpPr>
          <a:grpSpLocks/>
        </xdr:cNvGrpSpPr>
      </xdr:nvGrpSpPr>
      <xdr:grpSpPr>
        <a:xfrm>
          <a:off x="11849100" y="11572875"/>
          <a:ext cx="723900" cy="781050"/>
          <a:chOff x="10017125" y="12138025"/>
          <a:chExt cx="723061" cy="825500"/>
        </a:xfrm>
      </xdr:grpSpPr>
      <xdr:sp>
        <xdr:nvSpPr>
          <xdr:cNvPr id="2" name="Right Bracket 1">
            <a:extLst>
              <a:ext uri="{FF2B5EF4-FFF2-40B4-BE49-F238E27FC236}">
                <a16:creationId xmlns:a16="http://schemas.microsoft.com/office/drawing/2014/main" id="{29e65b42-4749-ee4d-4b38-e7317b876139}"/>
              </a:ext>
            </a:extLst>
          </xdr:cNvPr>
          <xdr:cNvSpPr/>
        </xdr:nvSpPr>
        <xdr:spPr>
          <a:xfrm>
            <a:off x="10017125" y="12138025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3" name="TextBox 2">
            <a:extLst>
              <a:ext uri="{FF2B5EF4-FFF2-40B4-BE49-F238E27FC236}">
                <a16:creationId xmlns:a16="http://schemas.microsoft.com/office/drawing/2014/main" id="{c4a1d588-8c52-968a-7f8a-8bca05402273}"/>
              </a:ext>
            </a:extLst>
          </xdr:cNvPr>
          <xdr:cNvSpPr txBox="1"/>
        </xdr:nvSpPr>
        <xdr:spPr>
          <a:xfrm>
            <a:off x="10144125" y="1244415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7</xdr:col>
      <xdr:colOff>63500</xdr:colOff>
      <xdr:row>76</xdr:row>
      <xdr:rowOff>165100</xdr:rowOff>
    </xdr:from>
    <xdr:to>
      <xdr:col>7</xdr:col>
      <xdr:colOff>786561</xdr:colOff>
      <xdr:row>81</xdr:row>
      <xdr:rowOff>38100</xdr:rowOff>
    </xdr:to>
    <xdr:grpSp>
      <xdr:nvGrpSpPr>
        <xdr:cNvPr id="10" name="oAddRow003">
          <a:extLst>
            <a:ext uri="{FF2B5EF4-FFF2-40B4-BE49-F238E27FC236}">
              <a16:creationId xmlns:a16="http://schemas.microsoft.com/office/drawing/2014/main" id="{527bba1c-31a4-1214-920f-b293df3c79a3}"/>
            </a:ext>
          </a:extLst>
        </xdr:cNvPr>
        <xdr:cNvGrpSpPr>
          <a:grpSpLocks/>
        </xdr:cNvGrpSpPr>
      </xdr:nvGrpSpPr>
      <xdr:grpSpPr>
        <a:xfrm>
          <a:off x="9086850" y="14287500"/>
          <a:ext cx="723900" cy="781050"/>
          <a:chOff x="7254875" y="14824075"/>
          <a:chExt cx="723061" cy="825500"/>
        </a:xfrm>
      </xdr:grpSpPr>
      <xdr:sp>
        <xdr:nvSpPr>
          <xdr:cNvPr id="8" name="Right Bracket 7">
            <a:extLst>
              <a:ext uri="{FF2B5EF4-FFF2-40B4-BE49-F238E27FC236}">
                <a16:creationId xmlns:a16="http://schemas.microsoft.com/office/drawing/2014/main" id="{149f4481-c4a6-60ee-2b4d-d4e51df0b6e8}"/>
              </a:ext>
            </a:extLst>
          </xdr:cNvPr>
          <xdr:cNvSpPr/>
        </xdr:nvSpPr>
        <xdr:spPr>
          <a:xfrm>
            <a:off x="7254875" y="14824075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9" name="TextBox 8">
            <a:extLst>
              <a:ext uri="{FF2B5EF4-FFF2-40B4-BE49-F238E27FC236}">
                <a16:creationId xmlns:a16="http://schemas.microsoft.com/office/drawing/2014/main" id="{6d950ba1-d37c-2500-a268-ea69cb035837}"/>
              </a:ext>
            </a:extLst>
          </xdr:cNvPr>
          <xdr:cNvSpPr txBox="1"/>
        </xdr:nvSpPr>
        <xdr:spPr>
          <a:xfrm>
            <a:off x="7381875" y="1513020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9</xdr:col>
      <xdr:colOff>63500</xdr:colOff>
      <xdr:row>83</xdr:row>
      <xdr:rowOff>165100</xdr:rowOff>
    </xdr:from>
    <xdr:to>
      <xdr:col>9</xdr:col>
      <xdr:colOff>786561</xdr:colOff>
      <xdr:row>88</xdr:row>
      <xdr:rowOff>38100</xdr:rowOff>
    </xdr:to>
    <xdr:grpSp>
      <xdr:nvGrpSpPr>
        <xdr:cNvPr id="13" name="oAddRow004">
          <a:extLst>
            <a:ext uri="{FF2B5EF4-FFF2-40B4-BE49-F238E27FC236}">
              <a16:creationId xmlns:a16="http://schemas.microsoft.com/office/drawing/2014/main" id="{a83cc2e8-4014-11df-ae50-86a2945fea4d}"/>
            </a:ext>
          </a:extLst>
        </xdr:cNvPr>
        <xdr:cNvGrpSpPr>
          <a:grpSpLocks/>
        </xdr:cNvGrpSpPr>
      </xdr:nvGrpSpPr>
      <xdr:grpSpPr>
        <a:xfrm>
          <a:off x="11849100" y="15563850"/>
          <a:ext cx="723900" cy="781050"/>
          <a:chOff x="10017125" y="16167100"/>
          <a:chExt cx="723061" cy="825500"/>
        </a:xfrm>
      </xdr:grpSpPr>
      <xdr:sp>
        <xdr:nvSpPr>
          <xdr:cNvPr id="11" name="Right Bracket 10">
            <a:extLst>
              <a:ext uri="{FF2B5EF4-FFF2-40B4-BE49-F238E27FC236}">
                <a16:creationId xmlns:a16="http://schemas.microsoft.com/office/drawing/2014/main" id="{f1d0e51f-b7f8-b995-f1cb-c3c92807ba68}"/>
              </a:ext>
            </a:extLst>
          </xdr:cNvPr>
          <xdr:cNvSpPr/>
        </xdr:nvSpPr>
        <xdr:spPr>
          <a:xfrm>
            <a:off x="10017125" y="161671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2" name="TextBox 11">
            <a:extLst>
              <a:ext uri="{FF2B5EF4-FFF2-40B4-BE49-F238E27FC236}">
                <a16:creationId xmlns:a16="http://schemas.microsoft.com/office/drawing/2014/main" id="{4f49b33f-3d77-61f4-d860-a8c36978af0c}"/>
              </a:ext>
            </a:extLst>
          </xdr:cNvPr>
          <xdr:cNvSpPr txBox="1"/>
        </xdr:nvSpPr>
        <xdr:spPr>
          <a:xfrm>
            <a:off x="10144125" y="164732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9</xdr:col>
      <xdr:colOff>63500</xdr:colOff>
      <xdr:row>69</xdr:row>
      <xdr:rowOff>298450</xdr:rowOff>
    </xdr:from>
    <xdr:to>
      <xdr:col>9</xdr:col>
      <xdr:colOff>786561</xdr:colOff>
      <xdr:row>74</xdr:row>
      <xdr:rowOff>38100</xdr:rowOff>
    </xdr:to>
    <xdr:grpSp>
      <xdr:nvGrpSpPr>
        <xdr:cNvPr id="16" name="oAddRow005">
          <a:extLst>
            <a:ext uri="{FF2B5EF4-FFF2-40B4-BE49-F238E27FC236}">
              <a16:creationId xmlns:a16="http://schemas.microsoft.com/office/drawing/2014/main" id="{8400962e-01cc-637e-8aa9-6565d8c883f9}"/>
            </a:ext>
          </a:extLst>
        </xdr:cNvPr>
        <xdr:cNvGrpSpPr>
          <a:grpSpLocks/>
        </xdr:cNvGrpSpPr>
      </xdr:nvGrpSpPr>
      <xdr:grpSpPr>
        <a:xfrm>
          <a:off x="11849100" y="12982575"/>
          <a:ext cx="723900" cy="809625"/>
          <a:chOff x="11845925" y="13614400"/>
          <a:chExt cx="723061" cy="825500"/>
        </a:xfrm>
      </xdr:grpSpPr>
      <xdr:sp>
        <xdr:nvSpPr>
          <xdr:cNvPr id="14" name="Right Bracket 13">
            <a:extLst>
              <a:ext uri="{FF2B5EF4-FFF2-40B4-BE49-F238E27FC236}">
                <a16:creationId xmlns:a16="http://schemas.microsoft.com/office/drawing/2014/main" id="{745af2a8-367f-6746-52f5-2cc158e5a068}"/>
              </a:ext>
            </a:extLst>
          </xdr:cNvPr>
          <xdr:cNvSpPr/>
        </xdr:nvSpPr>
        <xdr:spPr>
          <a:xfrm>
            <a:off x="11845925" y="136144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5" name="TextBox 14">
            <a:extLst>
              <a:ext uri="{FF2B5EF4-FFF2-40B4-BE49-F238E27FC236}">
                <a16:creationId xmlns:a16="http://schemas.microsoft.com/office/drawing/2014/main" id="{6503a3dc-2f52-745c-0341-ae270e678329}"/>
              </a:ext>
            </a:extLst>
          </xdr:cNvPr>
          <xdr:cNvSpPr txBox="1"/>
        </xdr:nvSpPr>
        <xdr:spPr>
          <a:xfrm>
            <a:off x="11972925" y="139205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9</xdr:col>
      <xdr:colOff>63500</xdr:colOff>
      <xdr:row>62</xdr:row>
      <xdr:rowOff>165100</xdr:rowOff>
    </xdr:from>
    <xdr:to>
      <xdr:col>9</xdr:col>
      <xdr:colOff>786561</xdr:colOff>
      <xdr:row>67</xdr:row>
      <xdr:rowOff>38100</xdr:rowOff>
    </xdr:to>
    <xdr:grpSp>
      <xdr:nvGrpSpPr>
        <xdr:cNvPr id="4" name="oAddRow001">
          <a:extLst>
            <a:ext uri="{FF2B5EF4-FFF2-40B4-BE49-F238E27FC236}">
              <a16:creationId xmlns:a16="http://schemas.microsoft.com/office/drawing/2014/main" id="{df0c0d06-f053-a53b-407f-b29df4c67837}"/>
            </a:ext>
          </a:extLst>
        </xdr:cNvPr>
        <xdr:cNvGrpSpPr>
          <a:grpSpLocks/>
        </xdr:cNvGrpSpPr>
      </xdr:nvGrpSpPr>
      <xdr:grpSpPr>
        <a:xfrm>
          <a:off x="11849100" y="11572875"/>
          <a:ext cx="723900" cy="781050"/>
          <a:chOff x="10017125" y="12138025"/>
          <a:chExt cx="723061" cy="825500"/>
        </a:xfrm>
      </xdr:grpSpPr>
      <xdr:sp>
        <xdr:nvSpPr>
          <xdr:cNvPr id="2" name="Right Bracket 1">
            <a:extLst>
              <a:ext uri="{FF2B5EF4-FFF2-40B4-BE49-F238E27FC236}">
                <a16:creationId xmlns:a16="http://schemas.microsoft.com/office/drawing/2014/main" id="{4b5ba7e0-ad7b-b8e0-df87-f61b767468d3}"/>
              </a:ext>
            </a:extLst>
          </xdr:cNvPr>
          <xdr:cNvSpPr/>
        </xdr:nvSpPr>
        <xdr:spPr>
          <a:xfrm>
            <a:off x="10017125" y="12138025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3" name="TextBox 2">
            <a:extLst>
              <a:ext uri="{FF2B5EF4-FFF2-40B4-BE49-F238E27FC236}">
                <a16:creationId xmlns:a16="http://schemas.microsoft.com/office/drawing/2014/main" id="{313b449a-d956-790d-1cf1-f1bf1b94c9f4}"/>
              </a:ext>
            </a:extLst>
          </xdr:cNvPr>
          <xdr:cNvSpPr txBox="1"/>
        </xdr:nvSpPr>
        <xdr:spPr>
          <a:xfrm>
            <a:off x="10144125" y="1244415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7</xdr:col>
      <xdr:colOff>63500</xdr:colOff>
      <xdr:row>76</xdr:row>
      <xdr:rowOff>165100</xdr:rowOff>
    </xdr:from>
    <xdr:to>
      <xdr:col>7</xdr:col>
      <xdr:colOff>786561</xdr:colOff>
      <xdr:row>81</xdr:row>
      <xdr:rowOff>38100</xdr:rowOff>
    </xdr:to>
    <xdr:grpSp>
      <xdr:nvGrpSpPr>
        <xdr:cNvPr id="10" name="oAddRow003">
          <a:extLst>
            <a:ext uri="{FF2B5EF4-FFF2-40B4-BE49-F238E27FC236}">
              <a16:creationId xmlns:a16="http://schemas.microsoft.com/office/drawing/2014/main" id="{8a57606d-88bc-9bd1-d606-9a16b6741a63}"/>
            </a:ext>
          </a:extLst>
        </xdr:cNvPr>
        <xdr:cNvGrpSpPr>
          <a:grpSpLocks/>
        </xdr:cNvGrpSpPr>
      </xdr:nvGrpSpPr>
      <xdr:grpSpPr>
        <a:xfrm>
          <a:off x="9086850" y="14287500"/>
          <a:ext cx="723900" cy="781050"/>
          <a:chOff x="7254875" y="14824075"/>
          <a:chExt cx="723061" cy="825500"/>
        </a:xfrm>
      </xdr:grpSpPr>
      <xdr:sp>
        <xdr:nvSpPr>
          <xdr:cNvPr id="8" name="Right Bracket 7">
            <a:extLst>
              <a:ext uri="{FF2B5EF4-FFF2-40B4-BE49-F238E27FC236}">
                <a16:creationId xmlns:a16="http://schemas.microsoft.com/office/drawing/2014/main" id="{eaae66d1-2bed-e36e-fdfe-3053506b9e7c}"/>
              </a:ext>
            </a:extLst>
          </xdr:cNvPr>
          <xdr:cNvSpPr/>
        </xdr:nvSpPr>
        <xdr:spPr>
          <a:xfrm>
            <a:off x="7254875" y="14824075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9" name="TextBox 8">
            <a:extLst>
              <a:ext uri="{FF2B5EF4-FFF2-40B4-BE49-F238E27FC236}">
                <a16:creationId xmlns:a16="http://schemas.microsoft.com/office/drawing/2014/main" id="{c640bb50-f4ef-9523-1217-67e931eb93b1}"/>
              </a:ext>
            </a:extLst>
          </xdr:cNvPr>
          <xdr:cNvSpPr txBox="1"/>
        </xdr:nvSpPr>
        <xdr:spPr>
          <a:xfrm>
            <a:off x="7381875" y="1513020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9</xdr:col>
      <xdr:colOff>63500</xdr:colOff>
      <xdr:row>83</xdr:row>
      <xdr:rowOff>165100</xdr:rowOff>
    </xdr:from>
    <xdr:to>
      <xdr:col>9</xdr:col>
      <xdr:colOff>786561</xdr:colOff>
      <xdr:row>88</xdr:row>
      <xdr:rowOff>38100</xdr:rowOff>
    </xdr:to>
    <xdr:grpSp>
      <xdr:nvGrpSpPr>
        <xdr:cNvPr id="13" name="oAddRow004">
          <a:extLst>
            <a:ext uri="{FF2B5EF4-FFF2-40B4-BE49-F238E27FC236}">
              <a16:creationId xmlns:a16="http://schemas.microsoft.com/office/drawing/2014/main" id="{d5995abc-c972-fd39-f525-27366093fd8f}"/>
            </a:ext>
          </a:extLst>
        </xdr:cNvPr>
        <xdr:cNvGrpSpPr>
          <a:grpSpLocks/>
        </xdr:cNvGrpSpPr>
      </xdr:nvGrpSpPr>
      <xdr:grpSpPr>
        <a:xfrm>
          <a:off x="11849100" y="15563850"/>
          <a:ext cx="723900" cy="781050"/>
          <a:chOff x="10017125" y="16167100"/>
          <a:chExt cx="723061" cy="825500"/>
        </a:xfrm>
      </xdr:grpSpPr>
      <xdr:sp>
        <xdr:nvSpPr>
          <xdr:cNvPr id="11" name="Right Bracket 10">
            <a:extLst>
              <a:ext uri="{FF2B5EF4-FFF2-40B4-BE49-F238E27FC236}">
                <a16:creationId xmlns:a16="http://schemas.microsoft.com/office/drawing/2014/main" id="{f0466852-830a-70bb-bf18-627c0d15de5c}"/>
              </a:ext>
            </a:extLst>
          </xdr:cNvPr>
          <xdr:cNvSpPr/>
        </xdr:nvSpPr>
        <xdr:spPr>
          <a:xfrm>
            <a:off x="10017125" y="161671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2" name="TextBox 11">
            <a:extLst>
              <a:ext uri="{FF2B5EF4-FFF2-40B4-BE49-F238E27FC236}">
                <a16:creationId xmlns:a16="http://schemas.microsoft.com/office/drawing/2014/main" id="{1bc2b17c-1a78-2dbd-aa34-265baf795ab0}"/>
              </a:ext>
            </a:extLst>
          </xdr:cNvPr>
          <xdr:cNvSpPr txBox="1"/>
        </xdr:nvSpPr>
        <xdr:spPr>
          <a:xfrm>
            <a:off x="10144125" y="164732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9</xdr:col>
      <xdr:colOff>63500</xdr:colOff>
      <xdr:row>69</xdr:row>
      <xdr:rowOff>298450</xdr:rowOff>
    </xdr:from>
    <xdr:to>
      <xdr:col>9</xdr:col>
      <xdr:colOff>786561</xdr:colOff>
      <xdr:row>74</xdr:row>
      <xdr:rowOff>38100</xdr:rowOff>
    </xdr:to>
    <xdr:grpSp>
      <xdr:nvGrpSpPr>
        <xdr:cNvPr id="16" name="oAddRow005">
          <a:extLst>
            <a:ext uri="{FF2B5EF4-FFF2-40B4-BE49-F238E27FC236}">
              <a16:creationId xmlns:a16="http://schemas.microsoft.com/office/drawing/2014/main" id="{aa78ad76-bff9-24fc-b905-5a613d5d4173}"/>
            </a:ext>
          </a:extLst>
        </xdr:cNvPr>
        <xdr:cNvGrpSpPr>
          <a:grpSpLocks/>
        </xdr:cNvGrpSpPr>
      </xdr:nvGrpSpPr>
      <xdr:grpSpPr>
        <a:xfrm>
          <a:off x="11849100" y="12982575"/>
          <a:ext cx="723900" cy="809625"/>
          <a:chOff x="11845925" y="13614400"/>
          <a:chExt cx="723061" cy="825500"/>
        </a:xfrm>
      </xdr:grpSpPr>
      <xdr:sp>
        <xdr:nvSpPr>
          <xdr:cNvPr id="14" name="Right Bracket 13">
            <a:extLst>
              <a:ext uri="{FF2B5EF4-FFF2-40B4-BE49-F238E27FC236}">
                <a16:creationId xmlns:a16="http://schemas.microsoft.com/office/drawing/2014/main" id="{2b0a9290-7798-97c6-fc64-e5899fce7afa}"/>
              </a:ext>
            </a:extLst>
          </xdr:cNvPr>
          <xdr:cNvSpPr/>
        </xdr:nvSpPr>
        <xdr:spPr>
          <a:xfrm>
            <a:off x="11845925" y="136144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5" name="TextBox 14">
            <a:extLst>
              <a:ext uri="{FF2B5EF4-FFF2-40B4-BE49-F238E27FC236}">
                <a16:creationId xmlns:a16="http://schemas.microsoft.com/office/drawing/2014/main" id="{22ab7563-a686-d2a9-69bb-7a19c92c6e34}"/>
              </a:ext>
            </a:extLst>
          </xdr:cNvPr>
          <xdr:cNvSpPr txBox="1"/>
        </xdr:nvSpPr>
        <xdr:spPr>
          <a:xfrm>
            <a:off x="11972925" y="139205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9</xdr:col>
      <xdr:colOff>63500</xdr:colOff>
      <xdr:row>62</xdr:row>
      <xdr:rowOff>165100</xdr:rowOff>
    </xdr:from>
    <xdr:to>
      <xdr:col>9</xdr:col>
      <xdr:colOff>786561</xdr:colOff>
      <xdr:row>67</xdr:row>
      <xdr:rowOff>38100</xdr:rowOff>
    </xdr:to>
    <xdr:grpSp>
      <xdr:nvGrpSpPr>
        <xdr:cNvPr id="4" name="oAddRow001">
          <a:extLst>
            <a:ext uri="{FF2B5EF4-FFF2-40B4-BE49-F238E27FC236}">
              <a16:creationId xmlns:a16="http://schemas.microsoft.com/office/drawing/2014/main" id="{a86bf419-39db-d1b3-14f0-75f2d9dcef6f}"/>
            </a:ext>
          </a:extLst>
        </xdr:cNvPr>
        <xdr:cNvGrpSpPr>
          <a:grpSpLocks/>
        </xdr:cNvGrpSpPr>
      </xdr:nvGrpSpPr>
      <xdr:grpSpPr>
        <a:xfrm>
          <a:off x="11849100" y="11572875"/>
          <a:ext cx="723900" cy="781050"/>
          <a:chOff x="10017125" y="12138025"/>
          <a:chExt cx="723061" cy="825500"/>
        </a:xfrm>
      </xdr:grpSpPr>
      <xdr:sp>
        <xdr:nvSpPr>
          <xdr:cNvPr id="2" name="Right Bracket 1">
            <a:extLst>
              <a:ext uri="{FF2B5EF4-FFF2-40B4-BE49-F238E27FC236}">
                <a16:creationId xmlns:a16="http://schemas.microsoft.com/office/drawing/2014/main" id="{2865168d-fb17-f6e5-92db-588e8601f67e}"/>
              </a:ext>
            </a:extLst>
          </xdr:cNvPr>
          <xdr:cNvSpPr/>
        </xdr:nvSpPr>
        <xdr:spPr>
          <a:xfrm>
            <a:off x="10017125" y="12138025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3" name="TextBox 2">
            <a:extLst>
              <a:ext uri="{FF2B5EF4-FFF2-40B4-BE49-F238E27FC236}">
                <a16:creationId xmlns:a16="http://schemas.microsoft.com/office/drawing/2014/main" id="{07482eec-4680-ba20-8038-b3643480b40c}"/>
              </a:ext>
            </a:extLst>
          </xdr:cNvPr>
          <xdr:cNvSpPr txBox="1"/>
        </xdr:nvSpPr>
        <xdr:spPr>
          <a:xfrm>
            <a:off x="10144125" y="1244415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7</xdr:col>
      <xdr:colOff>63500</xdr:colOff>
      <xdr:row>76</xdr:row>
      <xdr:rowOff>165100</xdr:rowOff>
    </xdr:from>
    <xdr:to>
      <xdr:col>7</xdr:col>
      <xdr:colOff>786561</xdr:colOff>
      <xdr:row>81</xdr:row>
      <xdr:rowOff>38100</xdr:rowOff>
    </xdr:to>
    <xdr:grpSp>
      <xdr:nvGrpSpPr>
        <xdr:cNvPr id="10" name="oAddRow003">
          <a:extLst>
            <a:ext uri="{FF2B5EF4-FFF2-40B4-BE49-F238E27FC236}">
              <a16:creationId xmlns:a16="http://schemas.microsoft.com/office/drawing/2014/main" id="{b85857c0-4cd0-b33a-1722-ad75e888701b}"/>
            </a:ext>
          </a:extLst>
        </xdr:cNvPr>
        <xdr:cNvGrpSpPr>
          <a:grpSpLocks/>
        </xdr:cNvGrpSpPr>
      </xdr:nvGrpSpPr>
      <xdr:grpSpPr>
        <a:xfrm>
          <a:off x="9086850" y="14287500"/>
          <a:ext cx="723900" cy="781050"/>
          <a:chOff x="7254875" y="14824075"/>
          <a:chExt cx="723061" cy="825500"/>
        </a:xfrm>
      </xdr:grpSpPr>
      <xdr:sp>
        <xdr:nvSpPr>
          <xdr:cNvPr id="8" name="Right Bracket 7">
            <a:extLst>
              <a:ext uri="{FF2B5EF4-FFF2-40B4-BE49-F238E27FC236}">
                <a16:creationId xmlns:a16="http://schemas.microsoft.com/office/drawing/2014/main" id="{7f4e0664-2fdf-6f20-9443-ac23fae46173}"/>
              </a:ext>
            </a:extLst>
          </xdr:cNvPr>
          <xdr:cNvSpPr/>
        </xdr:nvSpPr>
        <xdr:spPr>
          <a:xfrm>
            <a:off x="7254875" y="14824075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9" name="TextBox 8">
            <a:extLst>
              <a:ext uri="{FF2B5EF4-FFF2-40B4-BE49-F238E27FC236}">
                <a16:creationId xmlns:a16="http://schemas.microsoft.com/office/drawing/2014/main" id="{0f51c81b-1ef4-3d45-39ba-342cdb06bd11}"/>
              </a:ext>
            </a:extLst>
          </xdr:cNvPr>
          <xdr:cNvSpPr txBox="1"/>
        </xdr:nvSpPr>
        <xdr:spPr>
          <a:xfrm>
            <a:off x="7381875" y="1513020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9</xdr:col>
      <xdr:colOff>63500</xdr:colOff>
      <xdr:row>83</xdr:row>
      <xdr:rowOff>165100</xdr:rowOff>
    </xdr:from>
    <xdr:to>
      <xdr:col>9</xdr:col>
      <xdr:colOff>786561</xdr:colOff>
      <xdr:row>88</xdr:row>
      <xdr:rowOff>38100</xdr:rowOff>
    </xdr:to>
    <xdr:grpSp>
      <xdr:nvGrpSpPr>
        <xdr:cNvPr id="13" name="oAddRow004">
          <a:extLst>
            <a:ext uri="{FF2B5EF4-FFF2-40B4-BE49-F238E27FC236}">
              <a16:creationId xmlns:a16="http://schemas.microsoft.com/office/drawing/2014/main" id="{412ed044-b33b-7bf0-cc43-f01311d59bc7}"/>
            </a:ext>
          </a:extLst>
        </xdr:cNvPr>
        <xdr:cNvGrpSpPr>
          <a:grpSpLocks/>
        </xdr:cNvGrpSpPr>
      </xdr:nvGrpSpPr>
      <xdr:grpSpPr>
        <a:xfrm>
          <a:off x="11849100" y="15563850"/>
          <a:ext cx="723900" cy="781050"/>
          <a:chOff x="10017125" y="16167100"/>
          <a:chExt cx="723061" cy="825500"/>
        </a:xfrm>
      </xdr:grpSpPr>
      <xdr:sp>
        <xdr:nvSpPr>
          <xdr:cNvPr id="11" name="Right Bracket 10">
            <a:extLst>
              <a:ext uri="{FF2B5EF4-FFF2-40B4-BE49-F238E27FC236}">
                <a16:creationId xmlns:a16="http://schemas.microsoft.com/office/drawing/2014/main" id="{0dbce518-7a9a-c740-d279-96d5b039993e}"/>
              </a:ext>
            </a:extLst>
          </xdr:cNvPr>
          <xdr:cNvSpPr/>
        </xdr:nvSpPr>
        <xdr:spPr>
          <a:xfrm>
            <a:off x="10017125" y="161671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2" name="TextBox 11">
            <a:extLst>
              <a:ext uri="{FF2B5EF4-FFF2-40B4-BE49-F238E27FC236}">
                <a16:creationId xmlns:a16="http://schemas.microsoft.com/office/drawing/2014/main" id="{dbf6f146-1cc8-1bf1-e981-f5cc37627481}"/>
              </a:ext>
            </a:extLst>
          </xdr:cNvPr>
          <xdr:cNvSpPr txBox="1"/>
        </xdr:nvSpPr>
        <xdr:spPr>
          <a:xfrm>
            <a:off x="10144125" y="164732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9</xdr:col>
      <xdr:colOff>63500</xdr:colOff>
      <xdr:row>69</xdr:row>
      <xdr:rowOff>298450</xdr:rowOff>
    </xdr:from>
    <xdr:to>
      <xdr:col>9</xdr:col>
      <xdr:colOff>786561</xdr:colOff>
      <xdr:row>74</xdr:row>
      <xdr:rowOff>38100</xdr:rowOff>
    </xdr:to>
    <xdr:grpSp>
      <xdr:nvGrpSpPr>
        <xdr:cNvPr id="16" name="oAddRow005">
          <a:extLst>
            <a:ext uri="{FF2B5EF4-FFF2-40B4-BE49-F238E27FC236}">
              <a16:creationId xmlns:a16="http://schemas.microsoft.com/office/drawing/2014/main" id="{7f8bee13-677a-e623-a0a9-110bcb8e60c8}"/>
            </a:ext>
          </a:extLst>
        </xdr:cNvPr>
        <xdr:cNvGrpSpPr>
          <a:grpSpLocks/>
        </xdr:cNvGrpSpPr>
      </xdr:nvGrpSpPr>
      <xdr:grpSpPr>
        <a:xfrm>
          <a:off x="11849100" y="12982575"/>
          <a:ext cx="723900" cy="809625"/>
          <a:chOff x="11845925" y="13614400"/>
          <a:chExt cx="723061" cy="825500"/>
        </a:xfrm>
      </xdr:grpSpPr>
      <xdr:sp>
        <xdr:nvSpPr>
          <xdr:cNvPr id="14" name="Right Bracket 13">
            <a:extLst>
              <a:ext uri="{FF2B5EF4-FFF2-40B4-BE49-F238E27FC236}">
                <a16:creationId xmlns:a16="http://schemas.microsoft.com/office/drawing/2014/main" id="{ef93f377-095e-4a89-fc00-209ca8990ae1}"/>
              </a:ext>
            </a:extLst>
          </xdr:cNvPr>
          <xdr:cNvSpPr/>
        </xdr:nvSpPr>
        <xdr:spPr>
          <a:xfrm>
            <a:off x="11845925" y="136144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5" name="TextBox 14">
            <a:extLst>
              <a:ext uri="{FF2B5EF4-FFF2-40B4-BE49-F238E27FC236}">
                <a16:creationId xmlns:a16="http://schemas.microsoft.com/office/drawing/2014/main" id="{71a4f704-8416-4a47-e0ff-5c14776ba804}"/>
              </a:ext>
            </a:extLst>
          </xdr:cNvPr>
          <xdr:cNvSpPr txBox="1"/>
        </xdr:nvSpPr>
        <xdr:spPr>
          <a:xfrm>
            <a:off x="11972925" y="139205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13</xdr:col>
      <xdr:colOff>63500</xdr:colOff>
      <xdr:row>6</xdr:row>
      <xdr:rowOff>165100</xdr:rowOff>
    </xdr:from>
    <xdr:to>
      <xdr:col>14</xdr:col>
      <xdr:colOff>176961</xdr:colOff>
      <xdr:row>10</xdr:row>
      <xdr:rowOff>38100</xdr:rowOff>
    </xdr:to>
    <xdr:grpSp>
      <xdr:nvGrpSpPr>
        <xdr:cNvPr id="64" name="oAddRow001">
          <a:extLst>
            <a:ext uri="{FF2B5EF4-FFF2-40B4-BE49-F238E27FC236}">
              <a16:creationId xmlns:a16="http://schemas.microsoft.com/office/drawing/2014/main" id="{9592e49e-92eb-816d-81fc-2b5c04de13a6}"/>
            </a:ext>
          </a:extLst>
        </xdr:cNvPr>
        <xdr:cNvGrpSpPr>
          <a:grpSpLocks/>
        </xdr:cNvGrpSpPr>
      </xdr:nvGrpSpPr>
      <xdr:grpSpPr>
        <a:xfrm>
          <a:off x="20793075" y="1609725"/>
          <a:ext cx="733425" cy="638175"/>
          <a:chOff x="20789900" y="1460500"/>
          <a:chExt cx="723061" cy="635000"/>
        </a:xfrm>
      </xdr:grpSpPr>
      <xdr:sp>
        <xdr:nvSpPr>
          <xdr:cNvPr id="62" name="Right Bracket 61">
            <a:extLst>
              <a:ext uri="{FF2B5EF4-FFF2-40B4-BE49-F238E27FC236}">
                <a16:creationId xmlns:a16="http://schemas.microsoft.com/office/drawing/2014/main" id="{1855480c-dd0d-1569-2fe9-8e9c514cc87f}"/>
              </a:ext>
            </a:extLst>
          </xdr:cNvPr>
          <xdr:cNvSpPr/>
        </xdr:nvSpPr>
        <xdr:spPr>
          <a:xfrm>
            <a:off x="20789900" y="1460500"/>
            <a:ext cx="25400" cy="6350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63" name="TextBox 62">
            <a:extLst>
              <a:ext uri="{FF2B5EF4-FFF2-40B4-BE49-F238E27FC236}">
                <a16:creationId xmlns:a16="http://schemas.microsoft.com/office/drawing/2014/main" id="{6abf4e2c-d0e8-6482-975a-c88b19109586}"/>
              </a:ext>
            </a:extLst>
          </xdr:cNvPr>
          <xdr:cNvSpPr txBox="1"/>
        </xdr:nvSpPr>
        <xdr:spPr>
          <a:xfrm>
            <a:off x="20916900" y="167138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13</xdr:col>
      <xdr:colOff>63500</xdr:colOff>
      <xdr:row>11</xdr:row>
      <xdr:rowOff>165100</xdr:rowOff>
    </xdr:from>
    <xdr:to>
      <xdr:col>14</xdr:col>
      <xdr:colOff>176961</xdr:colOff>
      <xdr:row>15</xdr:row>
      <xdr:rowOff>38100</xdr:rowOff>
    </xdr:to>
    <xdr:grpSp>
      <xdr:nvGrpSpPr>
        <xdr:cNvPr id="67" name="oAddRow002">
          <a:extLst>
            <a:ext uri="{FF2B5EF4-FFF2-40B4-BE49-F238E27FC236}">
              <a16:creationId xmlns:a16="http://schemas.microsoft.com/office/drawing/2014/main" id="{d9632c3f-abd0-781e-5d2e-5c4b80b17578}"/>
            </a:ext>
          </a:extLst>
        </xdr:cNvPr>
        <xdr:cNvGrpSpPr>
          <a:grpSpLocks/>
        </xdr:cNvGrpSpPr>
      </xdr:nvGrpSpPr>
      <xdr:grpSpPr>
        <a:xfrm>
          <a:off x="20793075" y="2562225"/>
          <a:ext cx="733425" cy="638175"/>
          <a:chOff x="20789900" y="2413000"/>
          <a:chExt cx="723061" cy="635000"/>
        </a:xfrm>
      </xdr:grpSpPr>
      <xdr:sp>
        <xdr:nvSpPr>
          <xdr:cNvPr id="65" name="Right Bracket 64">
            <a:extLst>
              <a:ext uri="{FF2B5EF4-FFF2-40B4-BE49-F238E27FC236}">
                <a16:creationId xmlns:a16="http://schemas.microsoft.com/office/drawing/2014/main" id="{59c7a67e-ce65-4350-1690-97517a12907d}"/>
              </a:ext>
            </a:extLst>
          </xdr:cNvPr>
          <xdr:cNvSpPr/>
        </xdr:nvSpPr>
        <xdr:spPr>
          <a:xfrm>
            <a:off x="20789900" y="2413000"/>
            <a:ext cx="25400" cy="6350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66" name="TextBox 65">
            <a:extLst>
              <a:ext uri="{FF2B5EF4-FFF2-40B4-BE49-F238E27FC236}">
                <a16:creationId xmlns:a16="http://schemas.microsoft.com/office/drawing/2014/main" id="{70b4fec7-fd4f-993f-51d2-0dd6987d8419}"/>
              </a:ext>
            </a:extLst>
          </xdr:cNvPr>
          <xdr:cNvSpPr txBox="1"/>
        </xdr:nvSpPr>
        <xdr:spPr>
          <a:xfrm>
            <a:off x="20916900" y="262388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9</xdr:col>
      <xdr:colOff>63500</xdr:colOff>
      <xdr:row>62</xdr:row>
      <xdr:rowOff>165100</xdr:rowOff>
    </xdr:from>
    <xdr:to>
      <xdr:col>9</xdr:col>
      <xdr:colOff>786561</xdr:colOff>
      <xdr:row>67</xdr:row>
      <xdr:rowOff>38100</xdr:rowOff>
    </xdr:to>
    <xdr:grpSp>
      <xdr:nvGrpSpPr>
        <xdr:cNvPr id="4" name="oAddRow001">
          <a:extLst>
            <a:ext uri="{FF2B5EF4-FFF2-40B4-BE49-F238E27FC236}">
              <a16:creationId xmlns:a16="http://schemas.microsoft.com/office/drawing/2014/main" id="{3cfefdab-1c8e-8b72-23eb-c36afc77d85f}"/>
            </a:ext>
          </a:extLst>
        </xdr:cNvPr>
        <xdr:cNvGrpSpPr>
          <a:grpSpLocks/>
        </xdr:cNvGrpSpPr>
      </xdr:nvGrpSpPr>
      <xdr:grpSpPr>
        <a:xfrm>
          <a:off x="11849100" y="11572875"/>
          <a:ext cx="723900" cy="781050"/>
          <a:chOff x="10017125" y="12138025"/>
          <a:chExt cx="723061" cy="825500"/>
        </a:xfrm>
      </xdr:grpSpPr>
      <xdr:sp>
        <xdr:nvSpPr>
          <xdr:cNvPr id="2" name="Right Bracket 1">
            <a:extLst>
              <a:ext uri="{FF2B5EF4-FFF2-40B4-BE49-F238E27FC236}">
                <a16:creationId xmlns:a16="http://schemas.microsoft.com/office/drawing/2014/main" id="{c795c84c-6276-5999-bd2e-369e2eb10f30}"/>
              </a:ext>
            </a:extLst>
          </xdr:cNvPr>
          <xdr:cNvSpPr/>
        </xdr:nvSpPr>
        <xdr:spPr>
          <a:xfrm>
            <a:off x="10017125" y="12138025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3" name="TextBox 2">
            <a:extLst>
              <a:ext uri="{FF2B5EF4-FFF2-40B4-BE49-F238E27FC236}">
                <a16:creationId xmlns:a16="http://schemas.microsoft.com/office/drawing/2014/main" id="{4cc7be12-1c4a-7ed7-b5bc-0de56a58c891}"/>
              </a:ext>
            </a:extLst>
          </xdr:cNvPr>
          <xdr:cNvSpPr txBox="1"/>
        </xdr:nvSpPr>
        <xdr:spPr>
          <a:xfrm>
            <a:off x="10144125" y="1244415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7</xdr:col>
      <xdr:colOff>63500</xdr:colOff>
      <xdr:row>76</xdr:row>
      <xdr:rowOff>165100</xdr:rowOff>
    </xdr:from>
    <xdr:to>
      <xdr:col>7</xdr:col>
      <xdr:colOff>786561</xdr:colOff>
      <xdr:row>81</xdr:row>
      <xdr:rowOff>38100</xdr:rowOff>
    </xdr:to>
    <xdr:grpSp>
      <xdr:nvGrpSpPr>
        <xdr:cNvPr id="10" name="oAddRow003">
          <a:extLst>
            <a:ext uri="{FF2B5EF4-FFF2-40B4-BE49-F238E27FC236}">
              <a16:creationId xmlns:a16="http://schemas.microsoft.com/office/drawing/2014/main" id="{6729fbc2-53fb-f9a8-63f8-047aa4057f6e}"/>
            </a:ext>
          </a:extLst>
        </xdr:cNvPr>
        <xdr:cNvGrpSpPr>
          <a:grpSpLocks/>
        </xdr:cNvGrpSpPr>
      </xdr:nvGrpSpPr>
      <xdr:grpSpPr>
        <a:xfrm>
          <a:off x="9086850" y="14287500"/>
          <a:ext cx="723900" cy="781050"/>
          <a:chOff x="7254875" y="14824075"/>
          <a:chExt cx="723061" cy="825500"/>
        </a:xfrm>
      </xdr:grpSpPr>
      <xdr:sp>
        <xdr:nvSpPr>
          <xdr:cNvPr id="8" name="Right Bracket 7">
            <a:extLst>
              <a:ext uri="{FF2B5EF4-FFF2-40B4-BE49-F238E27FC236}">
                <a16:creationId xmlns:a16="http://schemas.microsoft.com/office/drawing/2014/main" id="{787ecbea-6f19-871a-2395-7d1489c3327f}"/>
              </a:ext>
            </a:extLst>
          </xdr:cNvPr>
          <xdr:cNvSpPr/>
        </xdr:nvSpPr>
        <xdr:spPr>
          <a:xfrm>
            <a:off x="7254875" y="14824075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9" name="TextBox 8">
            <a:extLst>
              <a:ext uri="{FF2B5EF4-FFF2-40B4-BE49-F238E27FC236}">
                <a16:creationId xmlns:a16="http://schemas.microsoft.com/office/drawing/2014/main" id="{de1b60d1-cedd-c81d-3e21-205fd8efa1b2}"/>
              </a:ext>
            </a:extLst>
          </xdr:cNvPr>
          <xdr:cNvSpPr txBox="1"/>
        </xdr:nvSpPr>
        <xdr:spPr>
          <a:xfrm>
            <a:off x="7381875" y="1513020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9</xdr:col>
      <xdr:colOff>63500</xdr:colOff>
      <xdr:row>83</xdr:row>
      <xdr:rowOff>165100</xdr:rowOff>
    </xdr:from>
    <xdr:to>
      <xdr:col>9</xdr:col>
      <xdr:colOff>786561</xdr:colOff>
      <xdr:row>88</xdr:row>
      <xdr:rowOff>38100</xdr:rowOff>
    </xdr:to>
    <xdr:grpSp>
      <xdr:nvGrpSpPr>
        <xdr:cNvPr id="13" name="oAddRow004">
          <a:extLst>
            <a:ext uri="{FF2B5EF4-FFF2-40B4-BE49-F238E27FC236}">
              <a16:creationId xmlns:a16="http://schemas.microsoft.com/office/drawing/2014/main" id="{835960c2-1f3a-7874-dc98-6c3b00dee090}"/>
            </a:ext>
          </a:extLst>
        </xdr:cNvPr>
        <xdr:cNvGrpSpPr>
          <a:grpSpLocks/>
        </xdr:cNvGrpSpPr>
      </xdr:nvGrpSpPr>
      <xdr:grpSpPr>
        <a:xfrm>
          <a:off x="11849100" y="15563850"/>
          <a:ext cx="723900" cy="781050"/>
          <a:chOff x="10017125" y="16167100"/>
          <a:chExt cx="723061" cy="825500"/>
        </a:xfrm>
      </xdr:grpSpPr>
      <xdr:sp>
        <xdr:nvSpPr>
          <xdr:cNvPr id="11" name="Right Bracket 10">
            <a:extLst>
              <a:ext uri="{FF2B5EF4-FFF2-40B4-BE49-F238E27FC236}">
                <a16:creationId xmlns:a16="http://schemas.microsoft.com/office/drawing/2014/main" id="{666b6c76-256d-e040-7e6c-da72a3b6eb9c}"/>
              </a:ext>
            </a:extLst>
          </xdr:cNvPr>
          <xdr:cNvSpPr/>
        </xdr:nvSpPr>
        <xdr:spPr>
          <a:xfrm>
            <a:off x="10017125" y="161671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2" name="TextBox 11">
            <a:extLst>
              <a:ext uri="{FF2B5EF4-FFF2-40B4-BE49-F238E27FC236}">
                <a16:creationId xmlns:a16="http://schemas.microsoft.com/office/drawing/2014/main" id="{b069e656-b099-4de5-c008-e062a98a1401}"/>
              </a:ext>
            </a:extLst>
          </xdr:cNvPr>
          <xdr:cNvSpPr txBox="1"/>
        </xdr:nvSpPr>
        <xdr:spPr>
          <a:xfrm>
            <a:off x="10144125" y="164732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9</xdr:col>
      <xdr:colOff>63500</xdr:colOff>
      <xdr:row>69</xdr:row>
      <xdr:rowOff>298450</xdr:rowOff>
    </xdr:from>
    <xdr:to>
      <xdr:col>9</xdr:col>
      <xdr:colOff>786561</xdr:colOff>
      <xdr:row>74</xdr:row>
      <xdr:rowOff>38100</xdr:rowOff>
    </xdr:to>
    <xdr:grpSp>
      <xdr:nvGrpSpPr>
        <xdr:cNvPr id="16" name="oAddRow005">
          <a:extLst>
            <a:ext uri="{FF2B5EF4-FFF2-40B4-BE49-F238E27FC236}">
              <a16:creationId xmlns:a16="http://schemas.microsoft.com/office/drawing/2014/main" id="{836ea1cd-5c13-d19a-7132-06ef4ade0cb0}"/>
            </a:ext>
          </a:extLst>
        </xdr:cNvPr>
        <xdr:cNvGrpSpPr>
          <a:grpSpLocks/>
        </xdr:cNvGrpSpPr>
      </xdr:nvGrpSpPr>
      <xdr:grpSpPr>
        <a:xfrm>
          <a:off x="11849100" y="12982575"/>
          <a:ext cx="723900" cy="809625"/>
          <a:chOff x="11845925" y="13614400"/>
          <a:chExt cx="723061" cy="825500"/>
        </a:xfrm>
      </xdr:grpSpPr>
      <xdr:sp>
        <xdr:nvSpPr>
          <xdr:cNvPr id="14" name="Right Bracket 13">
            <a:extLst>
              <a:ext uri="{FF2B5EF4-FFF2-40B4-BE49-F238E27FC236}">
                <a16:creationId xmlns:a16="http://schemas.microsoft.com/office/drawing/2014/main" id="{5d2897eb-a67c-23c1-9f58-7c1e737e18f6}"/>
              </a:ext>
            </a:extLst>
          </xdr:cNvPr>
          <xdr:cNvSpPr/>
        </xdr:nvSpPr>
        <xdr:spPr>
          <a:xfrm>
            <a:off x="11845925" y="136144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5" name="TextBox 14">
            <a:extLst>
              <a:ext uri="{FF2B5EF4-FFF2-40B4-BE49-F238E27FC236}">
                <a16:creationId xmlns:a16="http://schemas.microsoft.com/office/drawing/2014/main" id="{a57b5d15-cfc3-5f66-e836-25892d9f54f1}"/>
              </a:ext>
            </a:extLst>
          </xdr:cNvPr>
          <xdr:cNvSpPr txBox="1"/>
        </xdr:nvSpPr>
        <xdr:spPr>
          <a:xfrm>
            <a:off x="11972925" y="139205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7</xdr:col>
      <xdr:colOff>63500</xdr:colOff>
      <xdr:row>76</xdr:row>
      <xdr:rowOff>165100</xdr:rowOff>
    </xdr:from>
    <xdr:to>
      <xdr:col>7</xdr:col>
      <xdr:colOff>786561</xdr:colOff>
      <xdr:row>81</xdr:row>
      <xdr:rowOff>38100</xdr:rowOff>
    </xdr:to>
    <xdr:grpSp>
      <xdr:nvGrpSpPr>
        <xdr:cNvPr id="4" name="oAddRow001">
          <a:extLst>
            <a:ext uri="{FF2B5EF4-FFF2-40B4-BE49-F238E27FC236}">
              <a16:creationId xmlns:a16="http://schemas.microsoft.com/office/drawing/2014/main" id="{1031a4f3-5758-3867-c651-b06542090600}"/>
            </a:ext>
          </a:extLst>
        </xdr:cNvPr>
        <xdr:cNvGrpSpPr>
          <a:grpSpLocks/>
        </xdr:cNvGrpSpPr>
      </xdr:nvGrpSpPr>
      <xdr:grpSpPr>
        <a:xfrm>
          <a:off x="9086850" y="14287500"/>
          <a:ext cx="723900" cy="781050"/>
          <a:chOff x="7254875" y="14824075"/>
          <a:chExt cx="723061" cy="825500"/>
        </a:xfrm>
      </xdr:grpSpPr>
      <xdr:sp>
        <xdr:nvSpPr>
          <xdr:cNvPr id="2" name="Right Bracket 1">
            <a:extLst>
              <a:ext uri="{FF2B5EF4-FFF2-40B4-BE49-F238E27FC236}">
                <a16:creationId xmlns:a16="http://schemas.microsoft.com/office/drawing/2014/main" id="{a6ff6463-54e9-044a-1f8d-0a34c61a0cb6}"/>
              </a:ext>
            </a:extLst>
          </xdr:cNvPr>
          <xdr:cNvSpPr/>
        </xdr:nvSpPr>
        <xdr:spPr>
          <a:xfrm>
            <a:off x="7254875" y="14824075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3" name="TextBox 2">
            <a:extLst>
              <a:ext uri="{FF2B5EF4-FFF2-40B4-BE49-F238E27FC236}">
                <a16:creationId xmlns:a16="http://schemas.microsoft.com/office/drawing/2014/main" id="{f38ec04d-7527-525b-ca2c-40e43dad1588}"/>
              </a:ext>
            </a:extLst>
          </xdr:cNvPr>
          <xdr:cNvSpPr txBox="1"/>
        </xdr:nvSpPr>
        <xdr:spPr>
          <a:xfrm>
            <a:off x="7381875" y="1513020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9</xdr:col>
      <xdr:colOff>63500</xdr:colOff>
      <xdr:row>62</xdr:row>
      <xdr:rowOff>165100</xdr:rowOff>
    </xdr:from>
    <xdr:to>
      <xdr:col>9</xdr:col>
      <xdr:colOff>786561</xdr:colOff>
      <xdr:row>67</xdr:row>
      <xdr:rowOff>38100</xdr:rowOff>
    </xdr:to>
    <xdr:grpSp>
      <xdr:nvGrpSpPr>
        <xdr:cNvPr id="10" name="oAddRow003">
          <a:extLst>
            <a:ext uri="{FF2B5EF4-FFF2-40B4-BE49-F238E27FC236}">
              <a16:creationId xmlns:a16="http://schemas.microsoft.com/office/drawing/2014/main" id="{c0597468-31f9-7567-ef31-1b0bc9013e3b}"/>
            </a:ext>
          </a:extLst>
        </xdr:cNvPr>
        <xdr:cNvGrpSpPr>
          <a:grpSpLocks/>
        </xdr:cNvGrpSpPr>
      </xdr:nvGrpSpPr>
      <xdr:grpSpPr>
        <a:xfrm>
          <a:off x="11849100" y="11572875"/>
          <a:ext cx="723900" cy="781050"/>
          <a:chOff x="10017125" y="12138025"/>
          <a:chExt cx="723061" cy="825500"/>
        </a:xfrm>
      </xdr:grpSpPr>
      <xdr:sp>
        <xdr:nvSpPr>
          <xdr:cNvPr id="8" name="Right Bracket 7">
            <a:extLst>
              <a:ext uri="{FF2B5EF4-FFF2-40B4-BE49-F238E27FC236}">
                <a16:creationId xmlns:a16="http://schemas.microsoft.com/office/drawing/2014/main" id="{2f3a8387-6db9-0a55-b1ac-037fc9d1d7e5}"/>
              </a:ext>
            </a:extLst>
          </xdr:cNvPr>
          <xdr:cNvSpPr/>
        </xdr:nvSpPr>
        <xdr:spPr>
          <a:xfrm>
            <a:off x="10017125" y="12138025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9" name="TextBox 8">
            <a:extLst>
              <a:ext uri="{FF2B5EF4-FFF2-40B4-BE49-F238E27FC236}">
                <a16:creationId xmlns:a16="http://schemas.microsoft.com/office/drawing/2014/main" id="{59b84476-e802-4c5c-bb91-3c23ca78f73a}"/>
              </a:ext>
            </a:extLst>
          </xdr:cNvPr>
          <xdr:cNvSpPr txBox="1"/>
        </xdr:nvSpPr>
        <xdr:spPr>
          <a:xfrm>
            <a:off x="10144125" y="1244415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9</xdr:col>
      <xdr:colOff>63500</xdr:colOff>
      <xdr:row>83</xdr:row>
      <xdr:rowOff>165100</xdr:rowOff>
    </xdr:from>
    <xdr:to>
      <xdr:col>9</xdr:col>
      <xdr:colOff>786561</xdr:colOff>
      <xdr:row>88</xdr:row>
      <xdr:rowOff>38100</xdr:rowOff>
    </xdr:to>
    <xdr:grpSp>
      <xdr:nvGrpSpPr>
        <xdr:cNvPr id="13" name="oAddRow004">
          <a:extLst>
            <a:ext uri="{FF2B5EF4-FFF2-40B4-BE49-F238E27FC236}">
              <a16:creationId xmlns:a16="http://schemas.microsoft.com/office/drawing/2014/main" id="{97947b86-0e1a-b6b5-1160-36bdb1097559}"/>
            </a:ext>
          </a:extLst>
        </xdr:cNvPr>
        <xdr:cNvGrpSpPr>
          <a:grpSpLocks/>
        </xdr:cNvGrpSpPr>
      </xdr:nvGrpSpPr>
      <xdr:grpSpPr>
        <a:xfrm>
          <a:off x="11849100" y="15563850"/>
          <a:ext cx="723900" cy="781050"/>
          <a:chOff x="10017125" y="16167100"/>
          <a:chExt cx="723061" cy="825500"/>
        </a:xfrm>
      </xdr:grpSpPr>
      <xdr:sp>
        <xdr:nvSpPr>
          <xdr:cNvPr id="11" name="Right Bracket 10">
            <a:extLst>
              <a:ext uri="{FF2B5EF4-FFF2-40B4-BE49-F238E27FC236}">
                <a16:creationId xmlns:a16="http://schemas.microsoft.com/office/drawing/2014/main" id="{fae9a872-f54a-eddc-f5aa-8a27a59ae8b8}"/>
              </a:ext>
            </a:extLst>
          </xdr:cNvPr>
          <xdr:cNvSpPr/>
        </xdr:nvSpPr>
        <xdr:spPr>
          <a:xfrm>
            <a:off x="10017125" y="161671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2" name="TextBox 11">
            <a:extLst>
              <a:ext uri="{FF2B5EF4-FFF2-40B4-BE49-F238E27FC236}">
                <a16:creationId xmlns:a16="http://schemas.microsoft.com/office/drawing/2014/main" id="{a76ebcf4-3d89-7031-5d30-28522d6f7b61}"/>
              </a:ext>
            </a:extLst>
          </xdr:cNvPr>
          <xdr:cNvSpPr txBox="1"/>
        </xdr:nvSpPr>
        <xdr:spPr>
          <a:xfrm>
            <a:off x="10144125" y="164732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9</xdr:col>
      <xdr:colOff>63500</xdr:colOff>
      <xdr:row>69</xdr:row>
      <xdr:rowOff>298450</xdr:rowOff>
    </xdr:from>
    <xdr:to>
      <xdr:col>9</xdr:col>
      <xdr:colOff>786561</xdr:colOff>
      <xdr:row>74</xdr:row>
      <xdr:rowOff>38100</xdr:rowOff>
    </xdr:to>
    <xdr:grpSp>
      <xdr:nvGrpSpPr>
        <xdr:cNvPr id="16" name="oAddRow005">
          <a:extLst>
            <a:ext uri="{FF2B5EF4-FFF2-40B4-BE49-F238E27FC236}">
              <a16:creationId xmlns:a16="http://schemas.microsoft.com/office/drawing/2014/main" id="{f9afe7ed-5aec-0ac6-9310-54cafe459870}"/>
            </a:ext>
          </a:extLst>
        </xdr:cNvPr>
        <xdr:cNvGrpSpPr>
          <a:grpSpLocks/>
        </xdr:cNvGrpSpPr>
      </xdr:nvGrpSpPr>
      <xdr:grpSpPr>
        <a:xfrm>
          <a:off x="11849100" y="12982575"/>
          <a:ext cx="723900" cy="809625"/>
          <a:chOff x="11845925" y="13614400"/>
          <a:chExt cx="723061" cy="825500"/>
        </a:xfrm>
      </xdr:grpSpPr>
      <xdr:sp>
        <xdr:nvSpPr>
          <xdr:cNvPr id="14" name="Right Bracket 13">
            <a:extLst>
              <a:ext uri="{FF2B5EF4-FFF2-40B4-BE49-F238E27FC236}">
                <a16:creationId xmlns:a16="http://schemas.microsoft.com/office/drawing/2014/main" id="{bb9c9fb2-78d4-4477-7a7a-233c04642e9d}"/>
              </a:ext>
            </a:extLst>
          </xdr:cNvPr>
          <xdr:cNvSpPr/>
        </xdr:nvSpPr>
        <xdr:spPr>
          <a:xfrm>
            <a:off x="11845925" y="136144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5" name="TextBox 14">
            <a:extLst>
              <a:ext uri="{FF2B5EF4-FFF2-40B4-BE49-F238E27FC236}">
                <a16:creationId xmlns:a16="http://schemas.microsoft.com/office/drawing/2014/main" id="{06386852-2f7e-cf7d-2982-226ae26931a7}"/>
              </a:ext>
            </a:extLst>
          </xdr:cNvPr>
          <xdr:cNvSpPr txBox="1"/>
        </xdr:nvSpPr>
        <xdr:spPr>
          <a:xfrm>
            <a:off x="11972925" y="139205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6</xdr:col>
      <xdr:colOff>63500</xdr:colOff>
      <xdr:row>69</xdr:row>
      <xdr:rowOff>165100</xdr:rowOff>
    </xdr:from>
    <xdr:to>
      <xdr:col>6</xdr:col>
      <xdr:colOff>786561</xdr:colOff>
      <xdr:row>74</xdr:row>
      <xdr:rowOff>38100</xdr:rowOff>
    </xdr:to>
    <xdr:grpSp>
      <xdr:nvGrpSpPr>
        <xdr:cNvPr id="4" name="oAddRow001">
          <a:extLst>
            <a:ext uri="{FF2B5EF4-FFF2-40B4-BE49-F238E27FC236}">
              <a16:creationId xmlns:a16="http://schemas.microsoft.com/office/drawing/2014/main" id="{28984377-ec7e-1e0e-5af6-647931f0ed0e}"/>
            </a:ext>
          </a:extLst>
        </xdr:cNvPr>
        <xdr:cNvGrpSpPr>
          <a:grpSpLocks/>
        </xdr:cNvGrpSpPr>
      </xdr:nvGrpSpPr>
      <xdr:grpSpPr>
        <a:xfrm>
          <a:off x="7705725" y="12849225"/>
          <a:ext cx="723900" cy="781050"/>
          <a:chOff x="7702550" y="13481050"/>
          <a:chExt cx="723061" cy="825500"/>
        </a:xfrm>
      </xdr:grpSpPr>
      <xdr:sp>
        <xdr:nvSpPr>
          <xdr:cNvPr id="2" name="Right Bracket 1">
            <a:extLst>
              <a:ext uri="{FF2B5EF4-FFF2-40B4-BE49-F238E27FC236}">
                <a16:creationId xmlns:a16="http://schemas.microsoft.com/office/drawing/2014/main" id="{81bcfcb9-26ae-67ad-67d4-377ce44f5a84}"/>
              </a:ext>
            </a:extLst>
          </xdr:cNvPr>
          <xdr:cNvSpPr/>
        </xdr:nvSpPr>
        <xdr:spPr>
          <a:xfrm>
            <a:off x="7702550" y="1348105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3" name="TextBox 2">
            <a:extLst>
              <a:ext uri="{FF2B5EF4-FFF2-40B4-BE49-F238E27FC236}">
                <a16:creationId xmlns:a16="http://schemas.microsoft.com/office/drawing/2014/main" id="{ffd7411f-e7c8-703a-d412-777a5352b38d}"/>
              </a:ext>
            </a:extLst>
          </xdr:cNvPr>
          <xdr:cNvSpPr txBox="1"/>
        </xdr:nvSpPr>
        <xdr:spPr>
          <a:xfrm>
            <a:off x="7829550" y="1378718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9</xdr:col>
      <xdr:colOff>63500</xdr:colOff>
      <xdr:row>62</xdr:row>
      <xdr:rowOff>165100</xdr:rowOff>
    </xdr:from>
    <xdr:to>
      <xdr:col>9</xdr:col>
      <xdr:colOff>786561</xdr:colOff>
      <xdr:row>67</xdr:row>
      <xdr:rowOff>38100</xdr:rowOff>
    </xdr:to>
    <xdr:grpSp>
      <xdr:nvGrpSpPr>
        <xdr:cNvPr id="16" name="oAddRow002">
          <a:extLst>
            <a:ext uri="{FF2B5EF4-FFF2-40B4-BE49-F238E27FC236}">
              <a16:creationId xmlns:a16="http://schemas.microsoft.com/office/drawing/2014/main" id="{8ce8b9db-a4d3-47fe-c938-2f508f0ca659}"/>
            </a:ext>
          </a:extLst>
        </xdr:cNvPr>
        <xdr:cNvGrpSpPr>
          <a:grpSpLocks/>
        </xdr:cNvGrpSpPr>
      </xdr:nvGrpSpPr>
      <xdr:grpSpPr>
        <a:xfrm>
          <a:off x="10648950" y="11572875"/>
          <a:ext cx="723900" cy="781050"/>
          <a:chOff x="10645775" y="12138025"/>
          <a:chExt cx="723061" cy="825500"/>
        </a:xfrm>
      </xdr:grpSpPr>
      <xdr:sp>
        <xdr:nvSpPr>
          <xdr:cNvPr id="14" name="Right Bracket 13">
            <a:extLst>
              <a:ext uri="{FF2B5EF4-FFF2-40B4-BE49-F238E27FC236}">
                <a16:creationId xmlns:a16="http://schemas.microsoft.com/office/drawing/2014/main" id="{3a07c8d0-8e9c-dcb4-9143-fe06aaa10a79}"/>
              </a:ext>
            </a:extLst>
          </xdr:cNvPr>
          <xdr:cNvSpPr/>
        </xdr:nvSpPr>
        <xdr:spPr>
          <a:xfrm>
            <a:off x="10645775" y="12138025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5" name="TextBox 14">
            <a:extLst>
              <a:ext uri="{FF2B5EF4-FFF2-40B4-BE49-F238E27FC236}">
                <a16:creationId xmlns:a16="http://schemas.microsoft.com/office/drawing/2014/main" id="{1c58f515-97b5-6090-7626-5232885a0d72}"/>
              </a:ext>
            </a:extLst>
          </xdr:cNvPr>
          <xdr:cNvSpPr txBox="1"/>
        </xdr:nvSpPr>
        <xdr:spPr>
          <a:xfrm>
            <a:off x="10772775" y="1244415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8</xdr:col>
      <xdr:colOff>63500</xdr:colOff>
      <xdr:row>62</xdr:row>
      <xdr:rowOff>165100</xdr:rowOff>
    </xdr:from>
    <xdr:to>
      <xdr:col>9</xdr:col>
      <xdr:colOff>605586</xdr:colOff>
      <xdr:row>67</xdr:row>
      <xdr:rowOff>38100</xdr:rowOff>
    </xdr:to>
    <xdr:grpSp>
      <xdr:nvGrpSpPr>
        <xdr:cNvPr id="4" name="oAddRow001">
          <a:extLst>
            <a:ext uri="{FF2B5EF4-FFF2-40B4-BE49-F238E27FC236}">
              <a16:creationId xmlns:a16="http://schemas.microsoft.com/office/drawing/2014/main" id="{b06753b3-5755-9995-c08d-166c6e404711}"/>
            </a:ext>
          </a:extLst>
        </xdr:cNvPr>
        <xdr:cNvGrpSpPr>
          <a:grpSpLocks/>
        </xdr:cNvGrpSpPr>
      </xdr:nvGrpSpPr>
      <xdr:grpSpPr>
        <a:xfrm>
          <a:off x="10525125" y="11572875"/>
          <a:ext cx="723900" cy="781050"/>
          <a:chOff x="10464800" y="12138025"/>
          <a:chExt cx="723061" cy="825500"/>
        </a:xfrm>
      </xdr:grpSpPr>
      <xdr:sp>
        <xdr:nvSpPr>
          <xdr:cNvPr id="2" name="Right Bracket 1">
            <a:extLst>
              <a:ext uri="{FF2B5EF4-FFF2-40B4-BE49-F238E27FC236}">
                <a16:creationId xmlns:a16="http://schemas.microsoft.com/office/drawing/2014/main" id="{d06d37de-34ea-957c-9af2-96662c9fe7dc}"/>
              </a:ext>
            </a:extLst>
          </xdr:cNvPr>
          <xdr:cNvSpPr/>
        </xdr:nvSpPr>
        <xdr:spPr>
          <a:xfrm>
            <a:off x="10464800" y="12138025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3" name="TextBox 2">
            <a:extLst>
              <a:ext uri="{FF2B5EF4-FFF2-40B4-BE49-F238E27FC236}">
                <a16:creationId xmlns:a16="http://schemas.microsoft.com/office/drawing/2014/main" id="{0f6ba1c9-f13c-b5a2-c8bd-61de95556bba}"/>
              </a:ext>
            </a:extLst>
          </xdr:cNvPr>
          <xdr:cNvSpPr txBox="1"/>
        </xdr:nvSpPr>
        <xdr:spPr>
          <a:xfrm>
            <a:off x="10591800" y="1244415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5</xdr:col>
      <xdr:colOff>63500</xdr:colOff>
      <xdr:row>70</xdr:row>
      <xdr:rowOff>165100</xdr:rowOff>
    </xdr:from>
    <xdr:to>
      <xdr:col>5</xdr:col>
      <xdr:colOff>786561</xdr:colOff>
      <xdr:row>75</xdr:row>
      <xdr:rowOff>38100</xdr:rowOff>
    </xdr:to>
    <xdr:grpSp>
      <xdr:nvGrpSpPr>
        <xdr:cNvPr id="16" name="oAddRow002">
          <a:extLst>
            <a:ext uri="{FF2B5EF4-FFF2-40B4-BE49-F238E27FC236}">
              <a16:creationId xmlns:a16="http://schemas.microsoft.com/office/drawing/2014/main" id="{686fa8d8-b130-5576-4069-190e80590e35}"/>
            </a:ext>
          </a:extLst>
        </xdr:cNvPr>
        <xdr:cNvGrpSpPr>
          <a:grpSpLocks/>
        </xdr:cNvGrpSpPr>
      </xdr:nvGrpSpPr>
      <xdr:grpSpPr>
        <a:xfrm>
          <a:off x="6381750" y="13030200"/>
          <a:ext cx="723900" cy="781050"/>
          <a:chOff x="6321425" y="13671550"/>
          <a:chExt cx="723061" cy="825500"/>
        </a:xfrm>
      </xdr:grpSpPr>
      <xdr:sp>
        <xdr:nvSpPr>
          <xdr:cNvPr id="14" name="Right Bracket 13">
            <a:extLst>
              <a:ext uri="{FF2B5EF4-FFF2-40B4-BE49-F238E27FC236}">
                <a16:creationId xmlns:a16="http://schemas.microsoft.com/office/drawing/2014/main" id="{03b395f0-4169-5f77-828e-65e4ecc2c5ef}"/>
              </a:ext>
            </a:extLst>
          </xdr:cNvPr>
          <xdr:cNvSpPr/>
        </xdr:nvSpPr>
        <xdr:spPr>
          <a:xfrm>
            <a:off x="6321425" y="1367155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5" name="TextBox 14">
            <a:extLst>
              <a:ext uri="{FF2B5EF4-FFF2-40B4-BE49-F238E27FC236}">
                <a16:creationId xmlns:a16="http://schemas.microsoft.com/office/drawing/2014/main" id="{2f0564f2-296a-84f0-b390-a6b6de2744e6}"/>
              </a:ext>
            </a:extLst>
          </xdr:cNvPr>
          <xdr:cNvSpPr txBox="1"/>
        </xdr:nvSpPr>
        <xdr:spPr>
          <a:xfrm>
            <a:off x="6448425" y="1397768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6</xdr:col>
      <xdr:colOff>63500</xdr:colOff>
      <xdr:row>77</xdr:row>
      <xdr:rowOff>165100</xdr:rowOff>
    </xdr:from>
    <xdr:to>
      <xdr:col>6</xdr:col>
      <xdr:colOff>786561</xdr:colOff>
      <xdr:row>82</xdr:row>
      <xdr:rowOff>38100</xdr:rowOff>
    </xdr:to>
    <xdr:grpSp>
      <xdr:nvGrpSpPr>
        <xdr:cNvPr id="19" name="oAddRow003">
          <a:extLst>
            <a:ext uri="{FF2B5EF4-FFF2-40B4-BE49-F238E27FC236}">
              <a16:creationId xmlns:a16="http://schemas.microsoft.com/office/drawing/2014/main" id="{705d324d-cb5d-b0e4-6942-930c3db93890}"/>
            </a:ext>
          </a:extLst>
        </xdr:cNvPr>
        <xdr:cNvGrpSpPr>
          <a:grpSpLocks/>
        </xdr:cNvGrpSpPr>
      </xdr:nvGrpSpPr>
      <xdr:grpSpPr>
        <a:xfrm>
          <a:off x="7762875" y="14306550"/>
          <a:ext cx="723900" cy="781050"/>
          <a:chOff x="7759700" y="15014575"/>
          <a:chExt cx="723061" cy="825500"/>
        </a:xfrm>
      </xdr:grpSpPr>
      <xdr:sp>
        <xdr:nvSpPr>
          <xdr:cNvPr id="17" name="Right Bracket 16">
            <a:extLst>
              <a:ext uri="{FF2B5EF4-FFF2-40B4-BE49-F238E27FC236}">
                <a16:creationId xmlns:a16="http://schemas.microsoft.com/office/drawing/2014/main" id="{ea9c8a37-2760-0f0a-980a-68cc0039f510}"/>
              </a:ext>
            </a:extLst>
          </xdr:cNvPr>
          <xdr:cNvSpPr/>
        </xdr:nvSpPr>
        <xdr:spPr>
          <a:xfrm>
            <a:off x="7759700" y="15014575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8" name="TextBox 17">
            <a:extLst>
              <a:ext uri="{FF2B5EF4-FFF2-40B4-BE49-F238E27FC236}">
                <a16:creationId xmlns:a16="http://schemas.microsoft.com/office/drawing/2014/main" id="{86b6a084-4d96-fb55-8cce-b933ca5218dd}"/>
              </a:ext>
            </a:extLst>
          </xdr:cNvPr>
          <xdr:cNvSpPr txBox="1"/>
        </xdr:nvSpPr>
        <xdr:spPr>
          <a:xfrm>
            <a:off x="7886700" y="1532070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6</xdr:col>
      <xdr:colOff>63500</xdr:colOff>
      <xdr:row>69</xdr:row>
      <xdr:rowOff>165100</xdr:rowOff>
    </xdr:from>
    <xdr:to>
      <xdr:col>6</xdr:col>
      <xdr:colOff>786561</xdr:colOff>
      <xdr:row>74</xdr:row>
      <xdr:rowOff>38100</xdr:rowOff>
    </xdr:to>
    <xdr:grpSp>
      <xdr:nvGrpSpPr>
        <xdr:cNvPr id="4" name="oAddRow001">
          <a:extLst>
            <a:ext uri="{FF2B5EF4-FFF2-40B4-BE49-F238E27FC236}">
              <a16:creationId xmlns:a16="http://schemas.microsoft.com/office/drawing/2014/main" id="{e2d34aad-17f7-1d9f-320e-2b26288e8d6e}"/>
            </a:ext>
          </a:extLst>
        </xdr:cNvPr>
        <xdr:cNvGrpSpPr>
          <a:grpSpLocks/>
        </xdr:cNvGrpSpPr>
      </xdr:nvGrpSpPr>
      <xdr:grpSpPr>
        <a:xfrm>
          <a:off x="7734300" y="12849225"/>
          <a:ext cx="723900" cy="781050"/>
          <a:chOff x="7702550" y="13481050"/>
          <a:chExt cx="723061" cy="825500"/>
        </a:xfrm>
      </xdr:grpSpPr>
      <xdr:sp>
        <xdr:nvSpPr>
          <xdr:cNvPr id="2" name="Right Bracket 1">
            <a:extLst>
              <a:ext uri="{FF2B5EF4-FFF2-40B4-BE49-F238E27FC236}">
                <a16:creationId xmlns:a16="http://schemas.microsoft.com/office/drawing/2014/main" id="{1c3c563a-de4a-bbb6-db7c-c77de7b5b0bb}"/>
              </a:ext>
            </a:extLst>
          </xdr:cNvPr>
          <xdr:cNvSpPr/>
        </xdr:nvSpPr>
        <xdr:spPr>
          <a:xfrm>
            <a:off x="7702550" y="1348105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3" name="TextBox 2">
            <a:extLst>
              <a:ext uri="{FF2B5EF4-FFF2-40B4-BE49-F238E27FC236}">
                <a16:creationId xmlns:a16="http://schemas.microsoft.com/office/drawing/2014/main" id="{55d96a40-1b1f-1636-ff37-969a566becb3}"/>
              </a:ext>
            </a:extLst>
          </xdr:cNvPr>
          <xdr:cNvSpPr txBox="1"/>
        </xdr:nvSpPr>
        <xdr:spPr>
          <a:xfrm>
            <a:off x="7829550" y="1378718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11</xdr:col>
      <xdr:colOff>63500</xdr:colOff>
      <xdr:row>62</xdr:row>
      <xdr:rowOff>165100</xdr:rowOff>
    </xdr:from>
    <xdr:to>
      <xdr:col>11</xdr:col>
      <xdr:colOff>786561</xdr:colOff>
      <xdr:row>67</xdr:row>
      <xdr:rowOff>38100</xdr:rowOff>
    </xdr:to>
    <xdr:grpSp>
      <xdr:nvGrpSpPr>
        <xdr:cNvPr id="16" name="oAddRow002">
          <a:extLst>
            <a:ext uri="{FF2B5EF4-FFF2-40B4-BE49-F238E27FC236}">
              <a16:creationId xmlns:a16="http://schemas.microsoft.com/office/drawing/2014/main" id="{f3ac93c5-2d5e-bab4-a56e-f4ff1fafcbc7}"/>
            </a:ext>
          </a:extLst>
        </xdr:cNvPr>
        <xdr:cNvGrpSpPr>
          <a:grpSpLocks/>
        </xdr:cNvGrpSpPr>
      </xdr:nvGrpSpPr>
      <xdr:grpSpPr>
        <a:xfrm>
          <a:off x="13439775" y="11572875"/>
          <a:ext cx="723900" cy="781050"/>
          <a:chOff x="13408025" y="12138025"/>
          <a:chExt cx="723061" cy="825500"/>
        </a:xfrm>
      </xdr:grpSpPr>
      <xdr:sp>
        <xdr:nvSpPr>
          <xdr:cNvPr id="14" name="Right Bracket 13">
            <a:extLst>
              <a:ext uri="{FF2B5EF4-FFF2-40B4-BE49-F238E27FC236}">
                <a16:creationId xmlns:a16="http://schemas.microsoft.com/office/drawing/2014/main" id="{66952ba8-6904-7414-d4ad-f220482921fd}"/>
              </a:ext>
            </a:extLst>
          </xdr:cNvPr>
          <xdr:cNvSpPr/>
        </xdr:nvSpPr>
        <xdr:spPr>
          <a:xfrm>
            <a:off x="13408025" y="12138025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5" name="TextBox 14">
            <a:extLst>
              <a:ext uri="{FF2B5EF4-FFF2-40B4-BE49-F238E27FC236}">
                <a16:creationId xmlns:a16="http://schemas.microsoft.com/office/drawing/2014/main" id="{d829d119-ccfa-0430-c449-35663ee42230}"/>
              </a:ext>
            </a:extLst>
          </xdr:cNvPr>
          <xdr:cNvSpPr txBox="1"/>
        </xdr:nvSpPr>
        <xdr:spPr>
          <a:xfrm>
            <a:off x="13535025" y="1244415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12</xdr:col>
      <xdr:colOff>63500</xdr:colOff>
      <xdr:row>90</xdr:row>
      <xdr:rowOff>165100</xdr:rowOff>
    </xdr:from>
    <xdr:to>
      <xdr:col>12</xdr:col>
      <xdr:colOff>786561</xdr:colOff>
      <xdr:row>94</xdr:row>
      <xdr:rowOff>38100</xdr:rowOff>
    </xdr:to>
    <xdr:grpSp>
      <xdr:nvGrpSpPr>
        <xdr:cNvPr id="4" name="oAddRow001">
          <a:extLst>
            <a:ext uri="{FF2B5EF4-FFF2-40B4-BE49-F238E27FC236}">
              <a16:creationId xmlns:a16="http://schemas.microsoft.com/office/drawing/2014/main" id="{5a5b0e9d-9f05-005a-49c2-632892093aaa}"/>
            </a:ext>
          </a:extLst>
        </xdr:cNvPr>
        <xdr:cNvGrpSpPr>
          <a:grpSpLocks/>
        </xdr:cNvGrpSpPr>
      </xdr:nvGrpSpPr>
      <xdr:grpSpPr>
        <a:xfrm>
          <a:off x="16021050" y="16821150"/>
          <a:ext cx="723900" cy="600075"/>
          <a:chOff x="14160500" y="12671425"/>
          <a:chExt cx="723061" cy="635000"/>
        </a:xfrm>
      </xdr:grpSpPr>
      <xdr:sp>
        <xdr:nvSpPr>
          <xdr:cNvPr id="2" name="Right Bracket 1">
            <a:extLst>
              <a:ext uri="{FF2B5EF4-FFF2-40B4-BE49-F238E27FC236}">
                <a16:creationId xmlns:a16="http://schemas.microsoft.com/office/drawing/2014/main" id="{0f0a2250-be44-a97d-cd12-a8f630e12252}"/>
              </a:ext>
            </a:extLst>
          </xdr:cNvPr>
          <xdr:cNvSpPr/>
        </xdr:nvSpPr>
        <xdr:spPr>
          <a:xfrm>
            <a:off x="14160500" y="12671425"/>
            <a:ext cx="25400" cy="6350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3" name="TextBox 2">
            <a:extLst>
              <a:ext uri="{FF2B5EF4-FFF2-40B4-BE49-F238E27FC236}">
                <a16:creationId xmlns:a16="http://schemas.microsoft.com/office/drawing/2014/main" id="{64f285bd-51ca-056b-227c-1e97e6e527e6}"/>
              </a:ext>
            </a:extLst>
          </xdr:cNvPr>
          <xdr:cNvSpPr txBox="1"/>
        </xdr:nvSpPr>
        <xdr:spPr>
          <a:xfrm>
            <a:off x="14287500" y="1288230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12</xdr:col>
      <xdr:colOff>63500</xdr:colOff>
      <xdr:row>97</xdr:row>
      <xdr:rowOff>165100</xdr:rowOff>
    </xdr:from>
    <xdr:to>
      <xdr:col>12</xdr:col>
      <xdr:colOff>786561</xdr:colOff>
      <xdr:row>101</xdr:row>
      <xdr:rowOff>38100</xdr:rowOff>
    </xdr:to>
    <xdr:grpSp>
      <xdr:nvGrpSpPr>
        <xdr:cNvPr id="7" name="oAddRow002">
          <a:extLst>
            <a:ext uri="{FF2B5EF4-FFF2-40B4-BE49-F238E27FC236}">
              <a16:creationId xmlns:a16="http://schemas.microsoft.com/office/drawing/2014/main" id="{34c21437-400c-676c-6e22-e3c49b96539c}"/>
            </a:ext>
          </a:extLst>
        </xdr:cNvPr>
        <xdr:cNvGrpSpPr>
          <a:grpSpLocks/>
        </xdr:cNvGrpSpPr>
      </xdr:nvGrpSpPr>
      <xdr:grpSpPr>
        <a:xfrm>
          <a:off x="16021050" y="18107025"/>
          <a:ext cx="723900" cy="600075"/>
          <a:chOff x="14160500" y="14023975"/>
          <a:chExt cx="723061" cy="635000"/>
        </a:xfrm>
      </xdr:grpSpPr>
      <xdr:sp>
        <xdr:nvSpPr>
          <xdr:cNvPr id="5" name="Right Bracket 4">
            <a:extLst>
              <a:ext uri="{FF2B5EF4-FFF2-40B4-BE49-F238E27FC236}">
                <a16:creationId xmlns:a16="http://schemas.microsoft.com/office/drawing/2014/main" id="{379cf4e6-bbb1-634c-2dca-1c75e9852909}"/>
              </a:ext>
            </a:extLst>
          </xdr:cNvPr>
          <xdr:cNvSpPr/>
        </xdr:nvSpPr>
        <xdr:spPr>
          <a:xfrm>
            <a:off x="14160500" y="14023975"/>
            <a:ext cx="25400" cy="6350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6" name="TextBox 5">
            <a:extLst>
              <a:ext uri="{FF2B5EF4-FFF2-40B4-BE49-F238E27FC236}">
                <a16:creationId xmlns:a16="http://schemas.microsoft.com/office/drawing/2014/main" id="{8e64b45b-2a48-9a17-e498-24e613797933}"/>
              </a:ext>
            </a:extLst>
          </xdr:cNvPr>
          <xdr:cNvSpPr txBox="1"/>
        </xdr:nvSpPr>
        <xdr:spPr>
          <a:xfrm>
            <a:off x="14287500" y="1423485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12</xdr:col>
      <xdr:colOff>63500</xdr:colOff>
      <xdr:row>104</xdr:row>
      <xdr:rowOff>165100</xdr:rowOff>
    </xdr:from>
    <xdr:to>
      <xdr:col>12</xdr:col>
      <xdr:colOff>786561</xdr:colOff>
      <xdr:row>108</xdr:row>
      <xdr:rowOff>38100</xdr:rowOff>
    </xdr:to>
    <xdr:grpSp>
      <xdr:nvGrpSpPr>
        <xdr:cNvPr id="10" name="oAddRow003">
          <a:extLst>
            <a:ext uri="{FF2B5EF4-FFF2-40B4-BE49-F238E27FC236}">
              <a16:creationId xmlns:a16="http://schemas.microsoft.com/office/drawing/2014/main" id="{9f6f6bae-4b73-c17b-f352-64bddd4a1813}"/>
            </a:ext>
          </a:extLst>
        </xdr:cNvPr>
        <xdr:cNvGrpSpPr>
          <a:grpSpLocks/>
        </xdr:cNvGrpSpPr>
      </xdr:nvGrpSpPr>
      <xdr:grpSpPr>
        <a:xfrm>
          <a:off x="16021050" y="19402425"/>
          <a:ext cx="723900" cy="600075"/>
          <a:chOff x="14160500" y="15386050"/>
          <a:chExt cx="723061" cy="635000"/>
        </a:xfrm>
      </xdr:grpSpPr>
      <xdr:sp>
        <xdr:nvSpPr>
          <xdr:cNvPr id="8" name="Right Bracket 7">
            <a:extLst>
              <a:ext uri="{FF2B5EF4-FFF2-40B4-BE49-F238E27FC236}">
                <a16:creationId xmlns:a16="http://schemas.microsoft.com/office/drawing/2014/main" id="{af4e4ec3-4268-a885-4983-391f1b0fb9ee}"/>
              </a:ext>
            </a:extLst>
          </xdr:cNvPr>
          <xdr:cNvSpPr/>
        </xdr:nvSpPr>
        <xdr:spPr>
          <a:xfrm>
            <a:off x="14160500" y="15386050"/>
            <a:ext cx="25400" cy="6350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9" name="TextBox 8">
            <a:extLst>
              <a:ext uri="{FF2B5EF4-FFF2-40B4-BE49-F238E27FC236}">
                <a16:creationId xmlns:a16="http://schemas.microsoft.com/office/drawing/2014/main" id="{2735869a-1dce-41f0-a6d3-90d81a1b0629}"/>
              </a:ext>
            </a:extLst>
          </xdr:cNvPr>
          <xdr:cNvSpPr txBox="1"/>
        </xdr:nvSpPr>
        <xdr:spPr>
          <a:xfrm>
            <a:off x="14287500" y="155969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12</xdr:col>
      <xdr:colOff>63500</xdr:colOff>
      <xdr:row>111</xdr:row>
      <xdr:rowOff>165100</xdr:rowOff>
    </xdr:from>
    <xdr:to>
      <xdr:col>12</xdr:col>
      <xdr:colOff>786561</xdr:colOff>
      <xdr:row>115</xdr:row>
      <xdr:rowOff>38100</xdr:rowOff>
    </xdr:to>
    <xdr:grpSp>
      <xdr:nvGrpSpPr>
        <xdr:cNvPr id="43" name="oAddRow004">
          <a:extLst>
            <a:ext uri="{FF2B5EF4-FFF2-40B4-BE49-F238E27FC236}">
              <a16:creationId xmlns:a16="http://schemas.microsoft.com/office/drawing/2014/main" id="{2c148ddf-f363-b8e2-d676-b2a7146c3b89}"/>
            </a:ext>
          </a:extLst>
        </xdr:cNvPr>
        <xdr:cNvGrpSpPr>
          <a:grpSpLocks/>
        </xdr:cNvGrpSpPr>
      </xdr:nvGrpSpPr>
      <xdr:grpSpPr>
        <a:xfrm>
          <a:off x="16021050" y="20697825"/>
          <a:ext cx="723900" cy="600075"/>
          <a:chOff x="14160500" y="16748125"/>
          <a:chExt cx="723061" cy="635000"/>
        </a:xfrm>
      </xdr:grpSpPr>
      <xdr:sp>
        <xdr:nvSpPr>
          <xdr:cNvPr id="41" name="Right Bracket 40">
            <a:extLst>
              <a:ext uri="{FF2B5EF4-FFF2-40B4-BE49-F238E27FC236}">
                <a16:creationId xmlns:a16="http://schemas.microsoft.com/office/drawing/2014/main" id="{ba197d96-c1c6-7bdb-d35a-77d3ab3f7cf5}"/>
              </a:ext>
            </a:extLst>
          </xdr:cNvPr>
          <xdr:cNvSpPr/>
        </xdr:nvSpPr>
        <xdr:spPr>
          <a:xfrm>
            <a:off x="14160500" y="16748125"/>
            <a:ext cx="25400" cy="6350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42" name="TextBox 41">
            <a:extLst>
              <a:ext uri="{FF2B5EF4-FFF2-40B4-BE49-F238E27FC236}">
                <a16:creationId xmlns:a16="http://schemas.microsoft.com/office/drawing/2014/main" id="{86e70def-ff6d-4ddc-bac3-c1738ff760a1}"/>
              </a:ext>
            </a:extLst>
          </xdr:cNvPr>
          <xdr:cNvSpPr txBox="1"/>
        </xdr:nvSpPr>
        <xdr:spPr>
          <a:xfrm>
            <a:off x="14287500" y="1695900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12</xdr:col>
      <xdr:colOff>63500</xdr:colOff>
      <xdr:row>118</xdr:row>
      <xdr:rowOff>165100</xdr:rowOff>
    </xdr:from>
    <xdr:to>
      <xdr:col>12</xdr:col>
      <xdr:colOff>786561</xdr:colOff>
      <xdr:row>122</xdr:row>
      <xdr:rowOff>38100</xdr:rowOff>
    </xdr:to>
    <xdr:grpSp>
      <xdr:nvGrpSpPr>
        <xdr:cNvPr id="46" name="oAddRow005">
          <a:extLst>
            <a:ext uri="{FF2B5EF4-FFF2-40B4-BE49-F238E27FC236}">
              <a16:creationId xmlns:a16="http://schemas.microsoft.com/office/drawing/2014/main" id="{d81d36ac-a3c2-15c6-40b5-04e229f0339d}"/>
            </a:ext>
          </a:extLst>
        </xdr:cNvPr>
        <xdr:cNvGrpSpPr>
          <a:grpSpLocks/>
        </xdr:cNvGrpSpPr>
      </xdr:nvGrpSpPr>
      <xdr:grpSpPr>
        <a:xfrm>
          <a:off x="16021050" y="21993225"/>
          <a:ext cx="723900" cy="600075"/>
          <a:chOff x="14160500" y="18110200"/>
          <a:chExt cx="723061" cy="635000"/>
        </a:xfrm>
      </xdr:grpSpPr>
      <xdr:sp>
        <xdr:nvSpPr>
          <xdr:cNvPr id="44" name="Right Bracket 43">
            <a:extLst>
              <a:ext uri="{FF2B5EF4-FFF2-40B4-BE49-F238E27FC236}">
                <a16:creationId xmlns:a16="http://schemas.microsoft.com/office/drawing/2014/main" id="{4d324f47-aff2-ee07-8f0c-260e91863531}"/>
              </a:ext>
            </a:extLst>
          </xdr:cNvPr>
          <xdr:cNvSpPr/>
        </xdr:nvSpPr>
        <xdr:spPr>
          <a:xfrm>
            <a:off x="14160500" y="18110200"/>
            <a:ext cx="25400" cy="6350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45" name="TextBox 44">
            <a:extLst>
              <a:ext uri="{FF2B5EF4-FFF2-40B4-BE49-F238E27FC236}">
                <a16:creationId xmlns:a16="http://schemas.microsoft.com/office/drawing/2014/main" id="{8ecf6843-a496-bba1-5f8c-45cfbae83322}"/>
              </a:ext>
            </a:extLst>
          </xdr:cNvPr>
          <xdr:cNvSpPr txBox="1"/>
        </xdr:nvSpPr>
        <xdr:spPr>
          <a:xfrm>
            <a:off x="14287500" y="1832108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12</xdr:col>
      <xdr:colOff>63500</xdr:colOff>
      <xdr:row>125</xdr:row>
      <xdr:rowOff>165100</xdr:rowOff>
    </xdr:from>
    <xdr:to>
      <xdr:col>12</xdr:col>
      <xdr:colOff>786561</xdr:colOff>
      <xdr:row>129</xdr:row>
      <xdr:rowOff>38100</xdr:rowOff>
    </xdr:to>
    <xdr:grpSp>
      <xdr:nvGrpSpPr>
        <xdr:cNvPr id="49" name="oAddRow006">
          <a:extLst>
            <a:ext uri="{FF2B5EF4-FFF2-40B4-BE49-F238E27FC236}">
              <a16:creationId xmlns:a16="http://schemas.microsoft.com/office/drawing/2014/main" id="{0e809efb-0053-619c-28dd-e90d9c7af20b}"/>
            </a:ext>
          </a:extLst>
        </xdr:cNvPr>
        <xdr:cNvGrpSpPr>
          <a:grpSpLocks/>
        </xdr:cNvGrpSpPr>
      </xdr:nvGrpSpPr>
      <xdr:grpSpPr>
        <a:xfrm>
          <a:off x="16021050" y="23288625"/>
          <a:ext cx="723900" cy="600075"/>
          <a:chOff x="14160500" y="19472275"/>
          <a:chExt cx="723061" cy="635000"/>
        </a:xfrm>
      </xdr:grpSpPr>
      <xdr:sp>
        <xdr:nvSpPr>
          <xdr:cNvPr id="47" name="Right Bracket 46">
            <a:extLst>
              <a:ext uri="{FF2B5EF4-FFF2-40B4-BE49-F238E27FC236}">
                <a16:creationId xmlns:a16="http://schemas.microsoft.com/office/drawing/2014/main" id="{ad563326-79cf-bdb8-a32c-df536667c917}"/>
              </a:ext>
            </a:extLst>
          </xdr:cNvPr>
          <xdr:cNvSpPr/>
        </xdr:nvSpPr>
        <xdr:spPr>
          <a:xfrm>
            <a:off x="14160500" y="19472275"/>
            <a:ext cx="25400" cy="6350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48" name="TextBox 47">
            <a:extLst>
              <a:ext uri="{FF2B5EF4-FFF2-40B4-BE49-F238E27FC236}">
                <a16:creationId xmlns:a16="http://schemas.microsoft.com/office/drawing/2014/main" id="{58d19762-8535-ce81-2c5f-9273e4b512be}"/>
              </a:ext>
            </a:extLst>
          </xdr:cNvPr>
          <xdr:cNvSpPr txBox="1"/>
        </xdr:nvSpPr>
        <xdr:spPr>
          <a:xfrm>
            <a:off x="14287500" y="1968315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12</xdr:col>
      <xdr:colOff>63500</xdr:colOff>
      <xdr:row>132</xdr:row>
      <xdr:rowOff>165100</xdr:rowOff>
    </xdr:from>
    <xdr:to>
      <xdr:col>12</xdr:col>
      <xdr:colOff>786561</xdr:colOff>
      <xdr:row>136</xdr:row>
      <xdr:rowOff>38100</xdr:rowOff>
    </xdr:to>
    <xdr:grpSp>
      <xdr:nvGrpSpPr>
        <xdr:cNvPr id="52" name="oAddRow007">
          <a:extLst>
            <a:ext uri="{FF2B5EF4-FFF2-40B4-BE49-F238E27FC236}">
              <a16:creationId xmlns:a16="http://schemas.microsoft.com/office/drawing/2014/main" id="{ff4dd785-e205-bb4a-73fb-23ac0be8f3bc}"/>
            </a:ext>
          </a:extLst>
        </xdr:cNvPr>
        <xdr:cNvGrpSpPr>
          <a:grpSpLocks/>
        </xdr:cNvGrpSpPr>
      </xdr:nvGrpSpPr>
      <xdr:grpSpPr>
        <a:xfrm>
          <a:off x="16021050" y="24584025"/>
          <a:ext cx="723900" cy="600075"/>
          <a:chOff x="14160500" y="20834350"/>
          <a:chExt cx="723061" cy="635000"/>
        </a:xfrm>
      </xdr:grpSpPr>
      <xdr:sp>
        <xdr:nvSpPr>
          <xdr:cNvPr id="50" name="Right Bracket 49">
            <a:extLst>
              <a:ext uri="{FF2B5EF4-FFF2-40B4-BE49-F238E27FC236}">
                <a16:creationId xmlns:a16="http://schemas.microsoft.com/office/drawing/2014/main" id="{1aff0920-80a3-5e0c-0367-3317d1f3f900}"/>
              </a:ext>
            </a:extLst>
          </xdr:cNvPr>
          <xdr:cNvSpPr/>
        </xdr:nvSpPr>
        <xdr:spPr>
          <a:xfrm>
            <a:off x="14160500" y="20834350"/>
            <a:ext cx="25400" cy="6350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51" name="TextBox 50">
            <a:extLst>
              <a:ext uri="{FF2B5EF4-FFF2-40B4-BE49-F238E27FC236}">
                <a16:creationId xmlns:a16="http://schemas.microsoft.com/office/drawing/2014/main" id="{6603b752-0f85-9aa1-f06a-f9ce6b787f22}"/>
              </a:ext>
            </a:extLst>
          </xdr:cNvPr>
          <xdr:cNvSpPr txBox="1"/>
        </xdr:nvSpPr>
        <xdr:spPr>
          <a:xfrm>
            <a:off x="14287500" y="210452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12</xdr:col>
      <xdr:colOff>63500</xdr:colOff>
      <xdr:row>139</xdr:row>
      <xdr:rowOff>165100</xdr:rowOff>
    </xdr:from>
    <xdr:to>
      <xdr:col>12</xdr:col>
      <xdr:colOff>786561</xdr:colOff>
      <xdr:row>143</xdr:row>
      <xdr:rowOff>38100</xdr:rowOff>
    </xdr:to>
    <xdr:grpSp>
      <xdr:nvGrpSpPr>
        <xdr:cNvPr id="55" name="oAddRow008">
          <a:extLst>
            <a:ext uri="{FF2B5EF4-FFF2-40B4-BE49-F238E27FC236}">
              <a16:creationId xmlns:a16="http://schemas.microsoft.com/office/drawing/2014/main" id="{63a407f8-f6f1-87e8-7b9f-3b7e2b91538f}"/>
            </a:ext>
          </a:extLst>
        </xdr:cNvPr>
        <xdr:cNvGrpSpPr>
          <a:grpSpLocks/>
        </xdr:cNvGrpSpPr>
      </xdr:nvGrpSpPr>
      <xdr:grpSpPr>
        <a:xfrm>
          <a:off x="16021050" y="25879425"/>
          <a:ext cx="723900" cy="600075"/>
          <a:chOff x="14160500" y="22196425"/>
          <a:chExt cx="723061" cy="635000"/>
        </a:xfrm>
      </xdr:grpSpPr>
      <xdr:sp>
        <xdr:nvSpPr>
          <xdr:cNvPr id="53" name="Right Bracket 52">
            <a:extLst>
              <a:ext uri="{FF2B5EF4-FFF2-40B4-BE49-F238E27FC236}">
                <a16:creationId xmlns:a16="http://schemas.microsoft.com/office/drawing/2014/main" id="{90c1afdc-3346-84ee-1411-0a139919919e}"/>
              </a:ext>
            </a:extLst>
          </xdr:cNvPr>
          <xdr:cNvSpPr/>
        </xdr:nvSpPr>
        <xdr:spPr>
          <a:xfrm>
            <a:off x="14160500" y="22196425"/>
            <a:ext cx="25400" cy="6350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54" name="TextBox 53">
            <a:extLst>
              <a:ext uri="{FF2B5EF4-FFF2-40B4-BE49-F238E27FC236}">
                <a16:creationId xmlns:a16="http://schemas.microsoft.com/office/drawing/2014/main" id="{032e9cae-2bd5-693d-8222-62dd4aebd9a8}"/>
              </a:ext>
            </a:extLst>
          </xdr:cNvPr>
          <xdr:cNvSpPr txBox="1"/>
        </xdr:nvSpPr>
        <xdr:spPr>
          <a:xfrm>
            <a:off x="14287500" y="2240730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12</xdr:col>
      <xdr:colOff>63500</xdr:colOff>
      <xdr:row>146</xdr:row>
      <xdr:rowOff>165100</xdr:rowOff>
    </xdr:from>
    <xdr:to>
      <xdr:col>12</xdr:col>
      <xdr:colOff>786561</xdr:colOff>
      <xdr:row>150</xdr:row>
      <xdr:rowOff>38100</xdr:rowOff>
    </xdr:to>
    <xdr:grpSp>
      <xdr:nvGrpSpPr>
        <xdr:cNvPr id="58" name="oAddRow009">
          <a:extLst>
            <a:ext uri="{FF2B5EF4-FFF2-40B4-BE49-F238E27FC236}">
              <a16:creationId xmlns:a16="http://schemas.microsoft.com/office/drawing/2014/main" id="{d1391207-e582-5dd5-d437-335e38f44987}"/>
            </a:ext>
          </a:extLst>
        </xdr:cNvPr>
        <xdr:cNvGrpSpPr>
          <a:grpSpLocks/>
        </xdr:cNvGrpSpPr>
      </xdr:nvGrpSpPr>
      <xdr:grpSpPr>
        <a:xfrm>
          <a:off x="16021050" y="27174825"/>
          <a:ext cx="723900" cy="600075"/>
          <a:chOff x="14160500" y="23558500"/>
          <a:chExt cx="723061" cy="635000"/>
        </a:xfrm>
      </xdr:grpSpPr>
      <xdr:sp>
        <xdr:nvSpPr>
          <xdr:cNvPr id="56" name="Right Bracket 55">
            <a:extLst>
              <a:ext uri="{FF2B5EF4-FFF2-40B4-BE49-F238E27FC236}">
                <a16:creationId xmlns:a16="http://schemas.microsoft.com/office/drawing/2014/main" id="{f8223a64-3aed-f07f-479b-30a70658b727}"/>
              </a:ext>
            </a:extLst>
          </xdr:cNvPr>
          <xdr:cNvSpPr/>
        </xdr:nvSpPr>
        <xdr:spPr>
          <a:xfrm>
            <a:off x="14160500" y="23558500"/>
            <a:ext cx="25400" cy="6350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57" name="TextBox 56">
            <a:extLst>
              <a:ext uri="{FF2B5EF4-FFF2-40B4-BE49-F238E27FC236}">
                <a16:creationId xmlns:a16="http://schemas.microsoft.com/office/drawing/2014/main" id="{7b78f19b-8299-865a-7762-c75d6178fe91}"/>
              </a:ext>
            </a:extLst>
          </xdr:cNvPr>
          <xdr:cNvSpPr txBox="1"/>
        </xdr:nvSpPr>
        <xdr:spPr>
          <a:xfrm>
            <a:off x="14287500" y="2376938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12</xdr:col>
      <xdr:colOff>63500</xdr:colOff>
      <xdr:row>153</xdr:row>
      <xdr:rowOff>165100</xdr:rowOff>
    </xdr:from>
    <xdr:to>
      <xdr:col>12</xdr:col>
      <xdr:colOff>786561</xdr:colOff>
      <xdr:row>157</xdr:row>
      <xdr:rowOff>38100</xdr:rowOff>
    </xdr:to>
    <xdr:grpSp>
      <xdr:nvGrpSpPr>
        <xdr:cNvPr id="61" name="oAddRow010">
          <a:extLst>
            <a:ext uri="{FF2B5EF4-FFF2-40B4-BE49-F238E27FC236}">
              <a16:creationId xmlns:a16="http://schemas.microsoft.com/office/drawing/2014/main" id="{f42cb697-5aa1-a7b3-43d3-436f85d98030}"/>
            </a:ext>
          </a:extLst>
        </xdr:cNvPr>
        <xdr:cNvGrpSpPr>
          <a:grpSpLocks/>
        </xdr:cNvGrpSpPr>
      </xdr:nvGrpSpPr>
      <xdr:grpSpPr>
        <a:xfrm>
          <a:off x="16021050" y="28470225"/>
          <a:ext cx="723900" cy="600075"/>
          <a:chOff x="14160500" y="24920575"/>
          <a:chExt cx="723061" cy="635000"/>
        </a:xfrm>
      </xdr:grpSpPr>
      <xdr:sp>
        <xdr:nvSpPr>
          <xdr:cNvPr id="59" name="Right Bracket 58">
            <a:extLst>
              <a:ext uri="{FF2B5EF4-FFF2-40B4-BE49-F238E27FC236}">
                <a16:creationId xmlns:a16="http://schemas.microsoft.com/office/drawing/2014/main" id="{b9f34e05-a4e4-4a8f-ca77-a77905ec7eb0}"/>
              </a:ext>
            </a:extLst>
          </xdr:cNvPr>
          <xdr:cNvSpPr/>
        </xdr:nvSpPr>
        <xdr:spPr>
          <a:xfrm>
            <a:off x="14160500" y="24920575"/>
            <a:ext cx="25400" cy="6350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60" name="TextBox 59">
            <a:extLst>
              <a:ext uri="{FF2B5EF4-FFF2-40B4-BE49-F238E27FC236}">
                <a16:creationId xmlns:a16="http://schemas.microsoft.com/office/drawing/2014/main" id="{3c59a1d6-33f3-9b27-5b26-2815499a5f93}"/>
              </a:ext>
            </a:extLst>
          </xdr:cNvPr>
          <xdr:cNvSpPr txBox="1"/>
        </xdr:nvSpPr>
        <xdr:spPr>
          <a:xfrm>
            <a:off x="14287500" y="2513145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6</xdr:col>
      <xdr:colOff>63500</xdr:colOff>
      <xdr:row>62</xdr:row>
      <xdr:rowOff>165100</xdr:rowOff>
    </xdr:from>
    <xdr:to>
      <xdr:col>6</xdr:col>
      <xdr:colOff>786561</xdr:colOff>
      <xdr:row>67</xdr:row>
      <xdr:rowOff>38100</xdr:rowOff>
    </xdr:to>
    <xdr:grpSp>
      <xdr:nvGrpSpPr>
        <xdr:cNvPr id="7" name="oAddRow001">
          <a:extLst>
            <a:ext uri="{FF2B5EF4-FFF2-40B4-BE49-F238E27FC236}">
              <a16:creationId xmlns:a16="http://schemas.microsoft.com/office/drawing/2014/main" id="{2378be0d-9cee-bed1-8c4b-79e90822ab37}"/>
            </a:ext>
          </a:extLst>
        </xdr:cNvPr>
        <xdr:cNvGrpSpPr>
          <a:grpSpLocks/>
        </xdr:cNvGrpSpPr>
      </xdr:nvGrpSpPr>
      <xdr:grpSpPr>
        <a:xfrm>
          <a:off x="7734300" y="11734800"/>
          <a:ext cx="723900" cy="781050"/>
          <a:chOff x="7702550" y="12271375"/>
          <a:chExt cx="723061" cy="825500"/>
        </a:xfrm>
      </xdr:grpSpPr>
      <xdr:sp>
        <xdr:nvSpPr>
          <xdr:cNvPr id="5" name="Right Bracket 4">
            <a:extLst>
              <a:ext uri="{FF2B5EF4-FFF2-40B4-BE49-F238E27FC236}">
                <a16:creationId xmlns:a16="http://schemas.microsoft.com/office/drawing/2014/main" id="{a16a5a8e-e8f4-4acd-f0d2-2cf1d81ce5f8}"/>
              </a:ext>
            </a:extLst>
          </xdr:cNvPr>
          <xdr:cNvSpPr/>
        </xdr:nvSpPr>
        <xdr:spPr>
          <a:xfrm>
            <a:off x="7702550" y="12271375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6" name="TextBox 5">
            <a:extLst>
              <a:ext uri="{FF2B5EF4-FFF2-40B4-BE49-F238E27FC236}">
                <a16:creationId xmlns:a16="http://schemas.microsoft.com/office/drawing/2014/main" id="{4150972a-a38d-ed51-ed7f-e523cb1442e8}"/>
              </a:ext>
            </a:extLst>
          </xdr:cNvPr>
          <xdr:cNvSpPr txBox="1"/>
        </xdr:nvSpPr>
        <xdr:spPr>
          <a:xfrm>
            <a:off x="7829550" y="1257750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6</xdr:col>
      <xdr:colOff>63500</xdr:colOff>
      <xdr:row>133</xdr:row>
      <xdr:rowOff>165100</xdr:rowOff>
    </xdr:from>
    <xdr:to>
      <xdr:col>6</xdr:col>
      <xdr:colOff>786561</xdr:colOff>
      <xdr:row>138</xdr:row>
      <xdr:rowOff>38100</xdr:rowOff>
    </xdr:to>
    <xdr:grpSp>
      <xdr:nvGrpSpPr>
        <xdr:cNvPr id="10" name="oAddRow002">
          <a:extLst>
            <a:ext uri="{FF2B5EF4-FFF2-40B4-BE49-F238E27FC236}">
              <a16:creationId xmlns:a16="http://schemas.microsoft.com/office/drawing/2014/main" id="{23f08dca-51e5-38f6-1bab-fcfe0ccd2ea7}"/>
            </a:ext>
          </a:extLst>
        </xdr:cNvPr>
        <xdr:cNvGrpSpPr>
          <a:grpSpLocks/>
        </xdr:cNvGrpSpPr>
      </xdr:nvGrpSpPr>
      <xdr:grpSpPr>
        <a:xfrm>
          <a:off x="7734300" y="24774525"/>
          <a:ext cx="723900" cy="781050"/>
          <a:chOff x="7702550" y="25949275"/>
          <a:chExt cx="723061" cy="825500"/>
        </a:xfrm>
      </xdr:grpSpPr>
      <xdr:sp>
        <xdr:nvSpPr>
          <xdr:cNvPr id="8" name="Right Bracket 7">
            <a:extLst>
              <a:ext uri="{FF2B5EF4-FFF2-40B4-BE49-F238E27FC236}">
                <a16:creationId xmlns:a16="http://schemas.microsoft.com/office/drawing/2014/main" id="{d69c6698-7d5f-319b-3b0d-14042c000474}"/>
              </a:ext>
            </a:extLst>
          </xdr:cNvPr>
          <xdr:cNvSpPr/>
        </xdr:nvSpPr>
        <xdr:spPr>
          <a:xfrm>
            <a:off x="7702550" y="25949275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9" name="TextBox 8">
            <a:extLst>
              <a:ext uri="{FF2B5EF4-FFF2-40B4-BE49-F238E27FC236}">
                <a16:creationId xmlns:a16="http://schemas.microsoft.com/office/drawing/2014/main" id="{0178e8d8-4217-d042-d9f8-9e4bb8ebfb59}"/>
              </a:ext>
            </a:extLst>
          </xdr:cNvPr>
          <xdr:cNvSpPr txBox="1"/>
        </xdr:nvSpPr>
        <xdr:spPr>
          <a:xfrm>
            <a:off x="7829550" y="2625540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11</xdr:col>
      <xdr:colOff>63500</xdr:colOff>
      <xdr:row>62</xdr:row>
      <xdr:rowOff>298450</xdr:rowOff>
    </xdr:from>
    <xdr:to>
      <xdr:col>11</xdr:col>
      <xdr:colOff>786561</xdr:colOff>
      <xdr:row>67</xdr:row>
      <xdr:rowOff>38100</xdr:rowOff>
    </xdr:to>
    <xdr:grpSp>
      <xdr:nvGrpSpPr>
        <xdr:cNvPr id="10" name="oAddRow001">
          <a:extLst>
            <a:ext uri="{FF2B5EF4-FFF2-40B4-BE49-F238E27FC236}">
              <a16:creationId xmlns:a16="http://schemas.microsoft.com/office/drawing/2014/main" id="{482074d4-6af5-157a-89ca-56f0e8e75557}"/>
            </a:ext>
          </a:extLst>
        </xdr:cNvPr>
        <xdr:cNvGrpSpPr>
          <a:grpSpLocks/>
        </xdr:cNvGrpSpPr>
      </xdr:nvGrpSpPr>
      <xdr:grpSpPr>
        <a:xfrm>
          <a:off x="13411200" y="11706225"/>
          <a:ext cx="723900" cy="809625"/>
          <a:chOff x="13408025" y="12271375"/>
          <a:chExt cx="723061" cy="825500"/>
        </a:xfrm>
      </xdr:grpSpPr>
      <xdr:sp>
        <xdr:nvSpPr>
          <xdr:cNvPr id="8" name="Right Bracket 7">
            <a:extLst>
              <a:ext uri="{FF2B5EF4-FFF2-40B4-BE49-F238E27FC236}">
                <a16:creationId xmlns:a16="http://schemas.microsoft.com/office/drawing/2014/main" id="{b39e9549-8da2-ad0f-987b-038a46cbcfa7}"/>
              </a:ext>
            </a:extLst>
          </xdr:cNvPr>
          <xdr:cNvSpPr/>
        </xdr:nvSpPr>
        <xdr:spPr>
          <a:xfrm>
            <a:off x="13408025" y="12271375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9" name="TextBox 8">
            <a:extLst>
              <a:ext uri="{FF2B5EF4-FFF2-40B4-BE49-F238E27FC236}">
                <a16:creationId xmlns:a16="http://schemas.microsoft.com/office/drawing/2014/main" id="{574131cc-b103-87df-ae2c-fe8c78cfb2c7}"/>
              </a:ext>
            </a:extLst>
          </xdr:cNvPr>
          <xdr:cNvSpPr txBox="1"/>
        </xdr:nvSpPr>
        <xdr:spPr>
          <a:xfrm>
            <a:off x="13535025" y="1257750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6</xdr:col>
      <xdr:colOff>63500</xdr:colOff>
      <xdr:row>69</xdr:row>
      <xdr:rowOff>165100</xdr:rowOff>
    </xdr:from>
    <xdr:to>
      <xdr:col>6</xdr:col>
      <xdr:colOff>786561</xdr:colOff>
      <xdr:row>74</xdr:row>
      <xdr:rowOff>38100</xdr:rowOff>
    </xdr:to>
    <xdr:grpSp>
      <xdr:nvGrpSpPr>
        <xdr:cNvPr id="13" name="oAddRow002">
          <a:extLst>
            <a:ext uri="{FF2B5EF4-FFF2-40B4-BE49-F238E27FC236}">
              <a16:creationId xmlns:a16="http://schemas.microsoft.com/office/drawing/2014/main" id="{96828544-d215-a38c-8f33-5abb950fd1c4}"/>
            </a:ext>
          </a:extLst>
        </xdr:cNvPr>
        <xdr:cNvGrpSpPr>
          <a:grpSpLocks/>
        </xdr:cNvGrpSpPr>
      </xdr:nvGrpSpPr>
      <xdr:grpSpPr>
        <a:xfrm>
          <a:off x="7705725" y="13011150"/>
          <a:ext cx="723900" cy="781050"/>
          <a:chOff x="7702550" y="13614400"/>
          <a:chExt cx="723061" cy="825500"/>
        </a:xfrm>
      </xdr:grpSpPr>
      <xdr:sp>
        <xdr:nvSpPr>
          <xdr:cNvPr id="11" name="Right Bracket 10">
            <a:extLst>
              <a:ext uri="{FF2B5EF4-FFF2-40B4-BE49-F238E27FC236}">
                <a16:creationId xmlns:a16="http://schemas.microsoft.com/office/drawing/2014/main" id="{bf47047a-3657-b9ba-7e47-68b42940a44a}"/>
              </a:ext>
            </a:extLst>
          </xdr:cNvPr>
          <xdr:cNvSpPr/>
        </xdr:nvSpPr>
        <xdr:spPr>
          <a:xfrm>
            <a:off x="7702550" y="136144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2" name="TextBox 11">
            <a:extLst>
              <a:ext uri="{FF2B5EF4-FFF2-40B4-BE49-F238E27FC236}">
                <a16:creationId xmlns:a16="http://schemas.microsoft.com/office/drawing/2014/main" id="{de0685f4-c025-be4f-029d-6a4dec696bcf}"/>
              </a:ext>
            </a:extLst>
          </xdr:cNvPr>
          <xdr:cNvSpPr txBox="1"/>
        </xdr:nvSpPr>
        <xdr:spPr>
          <a:xfrm>
            <a:off x="7829550" y="139205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9</xdr:col>
      <xdr:colOff>63500</xdr:colOff>
      <xdr:row>62</xdr:row>
      <xdr:rowOff>165100</xdr:rowOff>
    </xdr:from>
    <xdr:to>
      <xdr:col>9</xdr:col>
      <xdr:colOff>786561</xdr:colOff>
      <xdr:row>67</xdr:row>
      <xdr:rowOff>38100</xdr:rowOff>
    </xdr:to>
    <xdr:grpSp>
      <xdr:nvGrpSpPr>
        <xdr:cNvPr id="10" name="oAddRow001">
          <a:extLst>
            <a:ext uri="{FF2B5EF4-FFF2-40B4-BE49-F238E27FC236}">
              <a16:creationId xmlns:a16="http://schemas.microsoft.com/office/drawing/2014/main" id="{5387326f-709a-b2b1-4943-9e49b721ee5e}"/>
            </a:ext>
          </a:extLst>
        </xdr:cNvPr>
        <xdr:cNvGrpSpPr>
          <a:grpSpLocks/>
        </xdr:cNvGrpSpPr>
      </xdr:nvGrpSpPr>
      <xdr:grpSpPr>
        <a:xfrm>
          <a:off x="10648950" y="11572875"/>
          <a:ext cx="723900" cy="781050"/>
          <a:chOff x="10645775" y="12128500"/>
          <a:chExt cx="723061" cy="825500"/>
        </a:xfrm>
      </xdr:grpSpPr>
      <xdr:sp>
        <xdr:nvSpPr>
          <xdr:cNvPr id="8" name="Right Bracket 7">
            <a:extLst>
              <a:ext uri="{FF2B5EF4-FFF2-40B4-BE49-F238E27FC236}">
                <a16:creationId xmlns:a16="http://schemas.microsoft.com/office/drawing/2014/main" id="{e982e230-fc67-0a55-3af0-de1471ae2f9a}"/>
              </a:ext>
            </a:extLst>
          </xdr:cNvPr>
          <xdr:cNvSpPr/>
        </xdr:nvSpPr>
        <xdr:spPr>
          <a:xfrm>
            <a:off x="10645775" y="121285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9" name="TextBox 8">
            <a:extLst>
              <a:ext uri="{FF2B5EF4-FFF2-40B4-BE49-F238E27FC236}">
                <a16:creationId xmlns:a16="http://schemas.microsoft.com/office/drawing/2014/main" id="{903b9e28-e208-60f5-e391-51e182005a31}"/>
              </a:ext>
            </a:extLst>
          </xdr:cNvPr>
          <xdr:cNvSpPr txBox="1"/>
        </xdr:nvSpPr>
        <xdr:spPr>
          <a:xfrm>
            <a:off x="10772775" y="124346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6</xdr:col>
      <xdr:colOff>63500</xdr:colOff>
      <xdr:row>69</xdr:row>
      <xdr:rowOff>165100</xdr:rowOff>
    </xdr:from>
    <xdr:to>
      <xdr:col>6</xdr:col>
      <xdr:colOff>786561</xdr:colOff>
      <xdr:row>74</xdr:row>
      <xdr:rowOff>38100</xdr:rowOff>
    </xdr:to>
    <xdr:grpSp>
      <xdr:nvGrpSpPr>
        <xdr:cNvPr id="13" name="oAddRow002">
          <a:extLst>
            <a:ext uri="{FF2B5EF4-FFF2-40B4-BE49-F238E27FC236}">
              <a16:creationId xmlns:a16="http://schemas.microsoft.com/office/drawing/2014/main" id="{20d553d3-7108-4919-ff5c-059acb448b81}"/>
            </a:ext>
          </a:extLst>
        </xdr:cNvPr>
        <xdr:cNvGrpSpPr>
          <a:grpSpLocks/>
        </xdr:cNvGrpSpPr>
      </xdr:nvGrpSpPr>
      <xdr:grpSpPr>
        <a:xfrm>
          <a:off x="7705725" y="12849225"/>
          <a:ext cx="723900" cy="781050"/>
          <a:chOff x="7702550" y="13462000"/>
          <a:chExt cx="723061" cy="825500"/>
        </a:xfrm>
      </xdr:grpSpPr>
      <xdr:sp>
        <xdr:nvSpPr>
          <xdr:cNvPr id="11" name="Right Bracket 10">
            <a:extLst>
              <a:ext uri="{FF2B5EF4-FFF2-40B4-BE49-F238E27FC236}">
                <a16:creationId xmlns:a16="http://schemas.microsoft.com/office/drawing/2014/main" id="{ec575328-16ee-5c6e-4f70-7a85f64148b6}"/>
              </a:ext>
            </a:extLst>
          </xdr:cNvPr>
          <xdr:cNvSpPr/>
        </xdr:nvSpPr>
        <xdr:spPr>
          <a:xfrm>
            <a:off x="7702550" y="134620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2" name="TextBox 11">
            <a:extLst>
              <a:ext uri="{FF2B5EF4-FFF2-40B4-BE49-F238E27FC236}">
                <a16:creationId xmlns:a16="http://schemas.microsoft.com/office/drawing/2014/main" id="{c1ff855e-7cd4-ee94-79f4-d7757063d9a6}"/>
              </a:ext>
            </a:extLst>
          </xdr:cNvPr>
          <xdr:cNvSpPr txBox="1"/>
        </xdr:nvSpPr>
        <xdr:spPr>
          <a:xfrm>
            <a:off x="7829550" y="137681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11</xdr:col>
      <xdr:colOff>63500</xdr:colOff>
      <xdr:row>62</xdr:row>
      <xdr:rowOff>298450</xdr:rowOff>
    </xdr:from>
    <xdr:to>
      <xdr:col>11</xdr:col>
      <xdr:colOff>786561</xdr:colOff>
      <xdr:row>67</xdr:row>
      <xdr:rowOff>38100</xdr:rowOff>
    </xdr:to>
    <xdr:grpSp>
      <xdr:nvGrpSpPr>
        <xdr:cNvPr id="4" name="oAddRow001">
          <a:extLst>
            <a:ext uri="{FF2B5EF4-FFF2-40B4-BE49-F238E27FC236}">
              <a16:creationId xmlns:a16="http://schemas.microsoft.com/office/drawing/2014/main" id="{05fdab2e-e203-9622-23dd-66ef97e38369}"/>
            </a:ext>
          </a:extLst>
        </xdr:cNvPr>
        <xdr:cNvGrpSpPr>
          <a:grpSpLocks/>
        </xdr:cNvGrpSpPr>
      </xdr:nvGrpSpPr>
      <xdr:grpSpPr>
        <a:xfrm>
          <a:off x="13439775" y="11706225"/>
          <a:ext cx="723900" cy="809625"/>
          <a:chOff x="13408025" y="12271375"/>
          <a:chExt cx="723061" cy="825500"/>
        </a:xfrm>
      </xdr:grpSpPr>
      <xdr:sp>
        <xdr:nvSpPr>
          <xdr:cNvPr id="2" name="Right Bracket 1">
            <a:extLst>
              <a:ext uri="{FF2B5EF4-FFF2-40B4-BE49-F238E27FC236}">
                <a16:creationId xmlns:a16="http://schemas.microsoft.com/office/drawing/2014/main" id="{40c6d21b-6820-04e2-dc6e-e30de6a530b2}"/>
              </a:ext>
            </a:extLst>
          </xdr:cNvPr>
          <xdr:cNvSpPr/>
        </xdr:nvSpPr>
        <xdr:spPr>
          <a:xfrm>
            <a:off x="13408025" y="12271375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3" name="TextBox 2">
            <a:extLst>
              <a:ext uri="{FF2B5EF4-FFF2-40B4-BE49-F238E27FC236}">
                <a16:creationId xmlns:a16="http://schemas.microsoft.com/office/drawing/2014/main" id="{d0b7ed10-290c-e999-a429-fd1230af6d66}"/>
              </a:ext>
            </a:extLst>
          </xdr:cNvPr>
          <xdr:cNvSpPr txBox="1"/>
        </xdr:nvSpPr>
        <xdr:spPr>
          <a:xfrm>
            <a:off x="13535025" y="1257750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6</xdr:col>
      <xdr:colOff>63500</xdr:colOff>
      <xdr:row>69</xdr:row>
      <xdr:rowOff>165100</xdr:rowOff>
    </xdr:from>
    <xdr:to>
      <xdr:col>6</xdr:col>
      <xdr:colOff>786561</xdr:colOff>
      <xdr:row>74</xdr:row>
      <xdr:rowOff>38100</xdr:rowOff>
    </xdr:to>
    <xdr:grpSp>
      <xdr:nvGrpSpPr>
        <xdr:cNvPr id="7" name="oAddRow002">
          <a:extLst>
            <a:ext uri="{FF2B5EF4-FFF2-40B4-BE49-F238E27FC236}">
              <a16:creationId xmlns:a16="http://schemas.microsoft.com/office/drawing/2014/main" id="{7de18f42-614b-6886-09b3-df3d84733003}"/>
            </a:ext>
          </a:extLst>
        </xdr:cNvPr>
        <xdr:cNvGrpSpPr>
          <a:grpSpLocks/>
        </xdr:cNvGrpSpPr>
      </xdr:nvGrpSpPr>
      <xdr:grpSpPr>
        <a:xfrm>
          <a:off x="7734300" y="13011150"/>
          <a:ext cx="723900" cy="781050"/>
          <a:chOff x="7702550" y="13614400"/>
          <a:chExt cx="723061" cy="825500"/>
        </a:xfrm>
      </xdr:grpSpPr>
      <xdr:sp>
        <xdr:nvSpPr>
          <xdr:cNvPr id="5" name="Right Bracket 4">
            <a:extLst>
              <a:ext uri="{FF2B5EF4-FFF2-40B4-BE49-F238E27FC236}">
                <a16:creationId xmlns:a16="http://schemas.microsoft.com/office/drawing/2014/main" id="{47f4a467-0758-7542-eb00-7b5fd995daa0}"/>
              </a:ext>
            </a:extLst>
          </xdr:cNvPr>
          <xdr:cNvSpPr/>
        </xdr:nvSpPr>
        <xdr:spPr>
          <a:xfrm>
            <a:off x="7702550" y="136144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6" name="TextBox 5">
            <a:extLst>
              <a:ext uri="{FF2B5EF4-FFF2-40B4-BE49-F238E27FC236}">
                <a16:creationId xmlns:a16="http://schemas.microsoft.com/office/drawing/2014/main" id="{910ed5e5-1598-8db9-622e-914c8cd21595}"/>
              </a:ext>
            </a:extLst>
          </xdr:cNvPr>
          <xdr:cNvSpPr txBox="1"/>
        </xdr:nvSpPr>
        <xdr:spPr>
          <a:xfrm>
            <a:off x="7829550" y="139205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11</xdr:col>
      <xdr:colOff>63500</xdr:colOff>
      <xdr:row>62</xdr:row>
      <xdr:rowOff>298450</xdr:rowOff>
    </xdr:from>
    <xdr:to>
      <xdr:col>11</xdr:col>
      <xdr:colOff>786561</xdr:colOff>
      <xdr:row>67</xdr:row>
      <xdr:rowOff>38100</xdr:rowOff>
    </xdr:to>
    <xdr:grpSp>
      <xdr:nvGrpSpPr>
        <xdr:cNvPr id="10" name="oAddRow001">
          <a:extLst>
            <a:ext uri="{FF2B5EF4-FFF2-40B4-BE49-F238E27FC236}">
              <a16:creationId xmlns:a16="http://schemas.microsoft.com/office/drawing/2014/main" id="{e38eb861-a9c7-7186-4742-227d79cf2975}"/>
            </a:ext>
          </a:extLst>
        </xdr:cNvPr>
        <xdr:cNvGrpSpPr>
          <a:grpSpLocks/>
        </xdr:cNvGrpSpPr>
      </xdr:nvGrpSpPr>
      <xdr:grpSpPr>
        <a:xfrm>
          <a:off x="13411200" y="11706225"/>
          <a:ext cx="723900" cy="809625"/>
          <a:chOff x="13408025" y="12271375"/>
          <a:chExt cx="723061" cy="825500"/>
        </a:xfrm>
      </xdr:grpSpPr>
      <xdr:sp>
        <xdr:nvSpPr>
          <xdr:cNvPr id="8" name="Right Bracket 7">
            <a:extLst>
              <a:ext uri="{FF2B5EF4-FFF2-40B4-BE49-F238E27FC236}">
                <a16:creationId xmlns:a16="http://schemas.microsoft.com/office/drawing/2014/main" id="{59da6585-4b53-2da0-28d5-579ef0854c59}"/>
              </a:ext>
            </a:extLst>
          </xdr:cNvPr>
          <xdr:cNvSpPr/>
        </xdr:nvSpPr>
        <xdr:spPr>
          <a:xfrm>
            <a:off x="13408025" y="12271375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9" name="TextBox 8">
            <a:extLst>
              <a:ext uri="{FF2B5EF4-FFF2-40B4-BE49-F238E27FC236}">
                <a16:creationId xmlns:a16="http://schemas.microsoft.com/office/drawing/2014/main" id="{0ac04fc9-2040-e4b2-c2d5-76c7091ceade}"/>
              </a:ext>
            </a:extLst>
          </xdr:cNvPr>
          <xdr:cNvSpPr txBox="1"/>
        </xdr:nvSpPr>
        <xdr:spPr>
          <a:xfrm>
            <a:off x="13535025" y="1257750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6</xdr:col>
      <xdr:colOff>63500</xdr:colOff>
      <xdr:row>69</xdr:row>
      <xdr:rowOff>165100</xdr:rowOff>
    </xdr:from>
    <xdr:to>
      <xdr:col>6</xdr:col>
      <xdr:colOff>786561</xdr:colOff>
      <xdr:row>74</xdr:row>
      <xdr:rowOff>38100</xdr:rowOff>
    </xdr:to>
    <xdr:grpSp>
      <xdr:nvGrpSpPr>
        <xdr:cNvPr id="13" name="oAddRow002">
          <a:extLst>
            <a:ext uri="{FF2B5EF4-FFF2-40B4-BE49-F238E27FC236}">
              <a16:creationId xmlns:a16="http://schemas.microsoft.com/office/drawing/2014/main" id="{67899bc2-66e8-3a95-33aa-bf05f8d1f3e0}"/>
            </a:ext>
          </a:extLst>
        </xdr:cNvPr>
        <xdr:cNvGrpSpPr>
          <a:grpSpLocks/>
        </xdr:cNvGrpSpPr>
      </xdr:nvGrpSpPr>
      <xdr:grpSpPr>
        <a:xfrm>
          <a:off x="7705725" y="13011150"/>
          <a:ext cx="723900" cy="781050"/>
          <a:chOff x="7702550" y="13614400"/>
          <a:chExt cx="723061" cy="825500"/>
        </a:xfrm>
      </xdr:grpSpPr>
      <xdr:sp>
        <xdr:nvSpPr>
          <xdr:cNvPr id="11" name="Right Bracket 10">
            <a:extLst>
              <a:ext uri="{FF2B5EF4-FFF2-40B4-BE49-F238E27FC236}">
                <a16:creationId xmlns:a16="http://schemas.microsoft.com/office/drawing/2014/main" id="{61aa64e9-2759-167f-17a1-e6a3671021da}"/>
              </a:ext>
            </a:extLst>
          </xdr:cNvPr>
          <xdr:cNvSpPr/>
        </xdr:nvSpPr>
        <xdr:spPr>
          <a:xfrm>
            <a:off x="7702550" y="136144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2" name="TextBox 11">
            <a:extLst>
              <a:ext uri="{FF2B5EF4-FFF2-40B4-BE49-F238E27FC236}">
                <a16:creationId xmlns:a16="http://schemas.microsoft.com/office/drawing/2014/main" id="{4f1a327c-a68c-ddf2-c0fe-82232a78b56d}"/>
              </a:ext>
            </a:extLst>
          </xdr:cNvPr>
          <xdr:cNvSpPr txBox="1"/>
        </xdr:nvSpPr>
        <xdr:spPr>
          <a:xfrm>
            <a:off x="7829550" y="139205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12</xdr:col>
      <xdr:colOff>63500</xdr:colOff>
      <xdr:row>62</xdr:row>
      <xdr:rowOff>165100</xdr:rowOff>
    </xdr:from>
    <xdr:to>
      <xdr:col>13</xdr:col>
      <xdr:colOff>176961</xdr:colOff>
      <xdr:row>67</xdr:row>
      <xdr:rowOff>38100</xdr:rowOff>
    </xdr:to>
    <xdr:grpSp>
      <xdr:nvGrpSpPr>
        <xdr:cNvPr id="7" name="oAddRow001">
          <a:extLst>
            <a:ext uri="{FF2B5EF4-FFF2-40B4-BE49-F238E27FC236}">
              <a16:creationId xmlns:a16="http://schemas.microsoft.com/office/drawing/2014/main" id="{c8e2b31e-9aa6-101e-37e7-ce1a77598975}"/>
            </a:ext>
          </a:extLst>
        </xdr:cNvPr>
        <xdr:cNvGrpSpPr>
          <a:grpSpLocks/>
        </xdr:cNvGrpSpPr>
      </xdr:nvGrpSpPr>
      <xdr:grpSpPr>
        <a:xfrm>
          <a:off x="14792325" y="11572875"/>
          <a:ext cx="733425" cy="781050"/>
          <a:chOff x="14789150" y="12128500"/>
          <a:chExt cx="723061" cy="825500"/>
        </a:xfrm>
      </xdr:grpSpPr>
      <xdr:sp>
        <xdr:nvSpPr>
          <xdr:cNvPr id="5" name="Right Bracket 4">
            <a:extLst>
              <a:ext uri="{FF2B5EF4-FFF2-40B4-BE49-F238E27FC236}">
                <a16:creationId xmlns:a16="http://schemas.microsoft.com/office/drawing/2014/main" id="{ef137963-a645-0025-4d8b-e7600bb06aa7}"/>
              </a:ext>
            </a:extLst>
          </xdr:cNvPr>
          <xdr:cNvSpPr/>
        </xdr:nvSpPr>
        <xdr:spPr>
          <a:xfrm>
            <a:off x="14789150" y="121285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6" name="TextBox 5">
            <a:extLst>
              <a:ext uri="{FF2B5EF4-FFF2-40B4-BE49-F238E27FC236}">
                <a16:creationId xmlns:a16="http://schemas.microsoft.com/office/drawing/2014/main" id="{63e9c69d-c13a-3fe4-90c1-b8899dd30eae}"/>
              </a:ext>
            </a:extLst>
          </xdr:cNvPr>
          <xdr:cNvSpPr txBox="1"/>
        </xdr:nvSpPr>
        <xdr:spPr>
          <a:xfrm>
            <a:off x="14916150" y="124346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6</xdr:col>
      <xdr:colOff>63500</xdr:colOff>
      <xdr:row>69</xdr:row>
      <xdr:rowOff>165100</xdr:rowOff>
    </xdr:from>
    <xdr:to>
      <xdr:col>6</xdr:col>
      <xdr:colOff>786561</xdr:colOff>
      <xdr:row>74</xdr:row>
      <xdr:rowOff>38100</xdr:rowOff>
    </xdr:to>
    <xdr:grpSp>
      <xdr:nvGrpSpPr>
        <xdr:cNvPr id="13" name="oAddRow002">
          <a:extLst>
            <a:ext uri="{FF2B5EF4-FFF2-40B4-BE49-F238E27FC236}">
              <a16:creationId xmlns:a16="http://schemas.microsoft.com/office/drawing/2014/main" id="{e2d5d677-7127-1b2f-8813-0a09fd6867ae}"/>
            </a:ext>
          </a:extLst>
        </xdr:cNvPr>
        <xdr:cNvGrpSpPr>
          <a:grpSpLocks/>
        </xdr:cNvGrpSpPr>
      </xdr:nvGrpSpPr>
      <xdr:grpSpPr>
        <a:xfrm>
          <a:off x="7705725" y="12849225"/>
          <a:ext cx="723900" cy="781050"/>
          <a:chOff x="7702550" y="13462000"/>
          <a:chExt cx="723061" cy="825500"/>
        </a:xfrm>
      </xdr:grpSpPr>
      <xdr:sp>
        <xdr:nvSpPr>
          <xdr:cNvPr id="11" name="Right Bracket 10">
            <a:extLst>
              <a:ext uri="{FF2B5EF4-FFF2-40B4-BE49-F238E27FC236}">
                <a16:creationId xmlns:a16="http://schemas.microsoft.com/office/drawing/2014/main" id="{94a4098a-d40d-2283-23f2-c499ee3d7eb5}"/>
              </a:ext>
            </a:extLst>
          </xdr:cNvPr>
          <xdr:cNvSpPr/>
        </xdr:nvSpPr>
        <xdr:spPr>
          <a:xfrm>
            <a:off x="7702550" y="134620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2" name="TextBox 11">
            <a:extLst>
              <a:ext uri="{FF2B5EF4-FFF2-40B4-BE49-F238E27FC236}">
                <a16:creationId xmlns:a16="http://schemas.microsoft.com/office/drawing/2014/main" id="{85954121-610b-82f2-dafb-78b4c887e4d7}"/>
              </a:ext>
            </a:extLst>
          </xdr:cNvPr>
          <xdr:cNvSpPr txBox="1"/>
        </xdr:nvSpPr>
        <xdr:spPr>
          <a:xfrm>
            <a:off x="7829550" y="137681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13</xdr:col>
      <xdr:colOff>63500</xdr:colOff>
      <xdr:row>62</xdr:row>
      <xdr:rowOff>155575</xdr:rowOff>
    </xdr:from>
    <xdr:to>
      <xdr:col>14</xdr:col>
      <xdr:colOff>176961</xdr:colOff>
      <xdr:row>67</xdr:row>
      <xdr:rowOff>38100</xdr:rowOff>
    </xdr:to>
    <xdr:grpSp>
      <xdr:nvGrpSpPr>
        <xdr:cNvPr id="10" name="oAddRow001">
          <a:extLst>
            <a:ext uri="{FF2B5EF4-FFF2-40B4-BE49-F238E27FC236}">
              <a16:creationId xmlns:a16="http://schemas.microsoft.com/office/drawing/2014/main" id="{173025bb-1066-7327-4e4d-d61287a2bf14}"/>
            </a:ext>
          </a:extLst>
        </xdr:cNvPr>
        <xdr:cNvGrpSpPr>
          <a:grpSpLocks/>
        </xdr:cNvGrpSpPr>
      </xdr:nvGrpSpPr>
      <xdr:grpSpPr>
        <a:xfrm>
          <a:off x="16173450" y="11563350"/>
          <a:ext cx="733425" cy="790575"/>
          <a:chOff x="16170275" y="12128500"/>
          <a:chExt cx="723061" cy="825500"/>
        </a:xfrm>
      </xdr:grpSpPr>
      <xdr:sp>
        <xdr:nvSpPr>
          <xdr:cNvPr id="8" name="Right Bracket 7">
            <a:extLst>
              <a:ext uri="{FF2B5EF4-FFF2-40B4-BE49-F238E27FC236}">
                <a16:creationId xmlns:a16="http://schemas.microsoft.com/office/drawing/2014/main" id="{7ae925b9-9ce0-0d83-3ea4-676a7d87e41e}"/>
              </a:ext>
            </a:extLst>
          </xdr:cNvPr>
          <xdr:cNvSpPr/>
        </xdr:nvSpPr>
        <xdr:spPr>
          <a:xfrm>
            <a:off x="16170275" y="121285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9" name="TextBox 8">
            <a:extLst>
              <a:ext uri="{FF2B5EF4-FFF2-40B4-BE49-F238E27FC236}">
                <a16:creationId xmlns:a16="http://schemas.microsoft.com/office/drawing/2014/main" id="{558fea01-7089-4711-a02a-f9369ef6aee9}"/>
              </a:ext>
            </a:extLst>
          </xdr:cNvPr>
          <xdr:cNvSpPr txBox="1"/>
        </xdr:nvSpPr>
        <xdr:spPr>
          <a:xfrm>
            <a:off x="16297275" y="124346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6</xdr:col>
      <xdr:colOff>63500</xdr:colOff>
      <xdr:row>69</xdr:row>
      <xdr:rowOff>165100</xdr:rowOff>
    </xdr:from>
    <xdr:to>
      <xdr:col>6</xdr:col>
      <xdr:colOff>786561</xdr:colOff>
      <xdr:row>74</xdr:row>
      <xdr:rowOff>38100</xdr:rowOff>
    </xdr:to>
    <xdr:grpSp>
      <xdr:nvGrpSpPr>
        <xdr:cNvPr id="13" name="oAddRow002">
          <a:extLst>
            <a:ext uri="{FF2B5EF4-FFF2-40B4-BE49-F238E27FC236}">
              <a16:creationId xmlns:a16="http://schemas.microsoft.com/office/drawing/2014/main" id="{368f8042-f669-b420-3f24-955392fa5ef4}"/>
            </a:ext>
          </a:extLst>
        </xdr:cNvPr>
        <xdr:cNvGrpSpPr>
          <a:grpSpLocks/>
        </xdr:cNvGrpSpPr>
      </xdr:nvGrpSpPr>
      <xdr:grpSpPr>
        <a:xfrm>
          <a:off x="7705725" y="12849225"/>
          <a:ext cx="723900" cy="781050"/>
          <a:chOff x="7702550" y="13471525"/>
          <a:chExt cx="723061" cy="825500"/>
        </a:xfrm>
      </xdr:grpSpPr>
      <xdr:sp>
        <xdr:nvSpPr>
          <xdr:cNvPr id="11" name="Right Bracket 10">
            <a:extLst>
              <a:ext uri="{FF2B5EF4-FFF2-40B4-BE49-F238E27FC236}">
                <a16:creationId xmlns:a16="http://schemas.microsoft.com/office/drawing/2014/main" id="{e506e8ae-8d17-9063-3477-8a4294df65dd}"/>
              </a:ext>
            </a:extLst>
          </xdr:cNvPr>
          <xdr:cNvSpPr/>
        </xdr:nvSpPr>
        <xdr:spPr>
          <a:xfrm>
            <a:off x="7702550" y="13471525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2" name="TextBox 11">
            <a:extLst>
              <a:ext uri="{FF2B5EF4-FFF2-40B4-BE49-F238E27FC236}">
                <a16:creationId xmlns:a16="http://schemas.microsoft.com/office/drawing/2014/main" id="{fab4816a-3902-8857-e1b8-ca0a9484ba44}"/>
              </a:ext>
            </a:extLst>
          </xdr:cNvPr>
          <xdr:cNvSpPr txBox="1"/>
        </xdr:nvSpPr>
        <xdr:spPr>
          <a:xfrm>
            <a:off x="7829550" y="1377765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6</xdr:col>
      <xdr:colOff>63500</xdr:colOff>
      <xdr:row>69</xdr:row>
      <xdr:rowOff>165100</xdr:rowOff>
    </xdr:from>
    <xdr:to>
      <xdr:col>6</xdr:col>
      <xdr:colOff>786561</xdr:colOff>
      <xdr:row>74</xdr:row>
      <xdr:rowOff>38100</xdr:rowOff>
    </xdr:to>
    <xdr:grpSp>
      <xdr:nvGrpSpPr>
        <xdr:cNvPr id="10" name="oAddRow001">
          <a:extLst>
            <a:ext uri="{FF2B5EF4-FFF2-40B4-BE49-F238E27FC236}">
              <a16:creationId xmlns:a16="http://schemas.microsoft.com/office/drawing/2014/main" id="{a239f07a-0c91-bc22-c5c8-ab1a9a70e0f2}"/>
            </a:ext>
          </a:extLst>
        </xdr:cNvPr>
        <xdr:cNvGrpSpPr>
          <a:grpSpLocks/>
        </xdr:cNvGrpSpPr>
      </xdr:nvGrpSpPr>
      <xdr:grpSpPr>
        <a:xfrm>
          <a:off x="7705725" y="12849225"/>
          <a:ext cx="723900" cy="781050"/>
          <a:chOff x="7702550" y="13452475"/>
          <a:chExt cx="723061" cy="825500"/>
        </a:xfrm>
      </xdr:grpSpPr>
      <xdr:sp>
        <xdr:nvSpPr>
          <xdr:cNvPr id="8" name="Right Bracket 7">
            <a:extLst>
              <a:ext uri="{FF2B5EF4-FFF2-40B4-BE49-F238E27FC236}">
                <a16:creationId xmlns:a16="http://schemas.microsoft.com/office/drawing/2014/main" id="{14e70750-05ab-9ecf-2f41-a034d70a80f1}"/>
              </a:ext>
            </a:extLst>
          </xdr:cNvPr>
          <xdr:cNvSpPr/>
        </xdr:nvSpPr>
        <xdr:spPr>
          <a:xfrm>
            <a:off x="7702550" y="13452475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9" name="TextBox 8">
            <a:extLst>
              <a:ext uri="{FF2B5EF4-FFF2-40B4-BE49-F238E27FC236}">
                <a16:creationId xmlns:a16="http://schemas.microsoft.com/office/drawing/2014/main" id="{d6047767-a158-c5f2-3ffe-4bd32ec65ab7}"/>
              </a:ext>
            </a:extLst>
          </xdr:cNvPr>
          <xdr:cNvSpPr txBox="1"/>
        </xdr:nvSpPr>
        <xdr:spPr>
          <a:xfrm>
            <a:off x="7829550" y="1375860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12</xdr:col>
      <xdr:colOff>63500</xdr:colOff>
      <xdr:row>62</xdr:row>
      <xdr:rowOff>155575</xdr:rowOff>
    </xdr:from>
    <xdr:to>
      <xdr:col>13</xdr:col>
      <xdr:colOff>176961</xdr:colOff>
      <xdr:row>67</xdr:row>
      <xdr:rowOff>38100</xdr:rowOff>
    </xdr:to>
    <xdr:grpSp>
      <xdr:nvGrpSpPr>
        <xdr:cNvPr id="13" name="oAddRow002">
          <a:extLst>
            <a:ext uri="{FF2B5EF4-FFF2-40B4-BE49-F238E27FC236}">
              <a16:creationId xmlns:a16="http://schemas.microsoft.com/office/drawing/2014/main" id="{ef339d64-94de-e927-f367-ec3ad2521d64}"/>
            </a:ext>
          </a:extLst>
        </xdr:cNvPr>
        <xdr:cNvGrpSpPr>
          <a:grpSpLocks/>
        </xdr:cNvGrpSpPr>
      </xdr:nvGrpSpPr>
      <xdr:grpSpPr>
        <a:xfrm>
          <a:off x="14792325" y="11563350"/>
          <a:ext cx="733425" cy="790575"/>
          <a:chOff x="14789150" y="12118975"/>
          <a:chExt cx="723061" cy="825500"/>
        </a:xfrm>
      </xdr:grpSpPr>
      <xdr:sp>
        <xdr:nvSpPr>
          <xdr:cNvPr id="11" name="Right Bracket 10">
            <a:extLst>
              <a:ext uri="{FF2B5EF4-FFF2-40B4-BE49-F238E27FC236}">
                <a16:creationId xmlns:a16="http://schemas.microsoft.com/office/drawing/2014/main" id="{9ec603bc-8d5a-db4b-bbde-57533e04e7ad}"/>
              </a:ext>
            </a:extLst>
          </xdr:cNvPr>
          <xdr:cNvSpPr/>
        </xdr:nvSpPr>
        <xdr:spPr>
          <a:xfrm>
            <a:off x="14789150" y="12118975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2" name="TextBox 11">
            <a:extLst>
              <a:ext uri="{FF2B5EF4-FFF2-40B4-BE49-F238E27FC236}">
                <a16:creationId xmlns:a16="http://schemas.microsoft.com/office/drawing/2014/main" id="{190ef8f2-6676-2715-e54b-388897f4d938}"/>
              </a:ext>
            </a:extLst>
          </xdr:cNvPr>
          <xdr:cNvSpPr txBox="1"/>
        </xdr:nvSpPr>
        <xdr:spPr>
          <a:xfrm>
            <a:off x="14916150" y="1242510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7</xdr:col>
      <xdr:colOff>394368</xdr:colOff>
      <xdr:row>13</xdr:row>
      <xdr:rowOff>308476</xdr:rowOff>
    </xdr:from>
    <xdr:to>
      <xdr:col>7</xdr:col>
      <xdr:colOff>1116927</xdr:colOff>
      <xdr:row>18</xdr:row>
      <xdr:rowOff>48126</xdr:rowOff>
    </xdr:to>
    <xdr:grpSp>
      <xdr:nvGrpSpPr>
        <xdr:cNvPr id="4" name="oAddRow001">
          <a:extLst>
            <a:ext uri="{FF2B5EF4-FFF2-40B4-BE49-F238E27FC236}">
              <a16:creationId xmlns:a16="http://schemas.microsoft.com/office/drawing/2014/main" id="{477a8d3a-ee89-a768-0a17-ed467e62fb97}"/>
            </a:ext>
          </a:extLst>
        </xdr:cNvPr>
        <xdr:cNvGrpSpPr>
          <a:grpSpLocks/>
        </xdr:cNvGrpSpPr>
      </xdr:nvGrpSpPr>
      <xdr:grpSpPr>
        <a:xfrm>
          <a:off x="9572625" y="2686050"/>
          <a:ext cx="723900" cy="809625"/>
          <a:chOff x="11122025" y="2794000"/>
          <a:chExt cx="723061" cy="825500"/>
        </a:xfrm>
      </xdr:grpSpPr>
      <xdr:sp>
        <xdr:nvSpPr>
          <xdr:cNvPr id="2" name="Right Bracket 1">
            <a:extLst>
              <a:ext uri="{FF2B5EF4-FFF2-40B4-BE49-F238E27FC236}">
                <a16:creationId xmlns:a16="http://schemas.microsoft.com/office/drawing/2014/main" id="{1ca0937f-9dd2-6a55-f099-8933315bae30}"/>
              </a:ext>
            </a:extLst>
          </xdr:cNvPr>
          <xdr:cNvSpPr/>
        </xdr:nvSpPr>
        <xdr:spPr>
          <a:xfrm>
            <a:off x="11122025" y="2794000"/>
            <a:ext cx="25400" cy="8255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3" name="TextBox 2">
            <a:extLst>
              <a:ext uri="{FF2B5EF4-FFF2-40B4-BE49-F238E27FC236}">
                <a16:creationId xmlns:a16="http://schemas.microsoft.com/office/drawing/2014/main" id="{db51d4b3-8f69-152b-258e-e9a5a814e55b}"/>
              </a:ext>
            </a:extLst>
          </xdr:cNvPr>
          <xdr:cNvSpPr txBox="1"/>
        </xdr:nvSpPr>
        <xdr:spPr>
          <a:xfrm>
            <a:off x="11249025" y="31001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</xdr:wsDr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10</xdr:col>
      <xdr:colOff>63500</xdr:colOff>
      <xdr:row>39</xdr:row>
      <xdr:rowOff>165100</xdr:rowOff>
    </xdr:from>
    <xdr:to>
      <xdr:col>10</xdr:col>
      <xdr:colOff>786561</xdr:colOff>
      <xdr:row>44</xdr:row>
      <xdr:rowOff>38100</xdr:rowOff>
    </xdr:to>
    <xdr:grpSp>
      <xdr:nvGrpSpPr>
        <xdr:cNvPr id="7" name="oAddRow001">
          <a:extLst>
            <a:ext uri="{FF2B5EF4-FFF2-40B4-BE49-F238E27FC236}">
              <a16:creationId xmlns:a16="http://schemas.microsoft.com/office/drawing/2014/main" id="{548fbadd-ab49-c375-3d43-9aa4fe13ce26}"/>
            </a:ext>
          </a:extLst>
        </xdr:cNvPr>
        <xdr:cNvGrpSpPr>
          <a:grpSpLocks/>
        </xdr:cNvGrpSpPr>
      </xdr:nvGrpSpPr>
      <xdr:grpSpPr>
        <a:xfrm>
          <a:off x="12925425" y="7400925"/>
          <a:ext cx="723900" cy="981075"/>
          <a:chOff x="12893675" y="7747000"/>
          <a:chExt cx="723061" cy="863600"/>
        </a:xfrm>
      </xdr:grpSpPr>
      <xdr:sp>
        <xdr:nvSpPr>
          <xdr:cNvPr id="5" name="Right Bracket 4">
            <a:extLst>
              <a:ext uri="{FF2B5EF4-FFF2-40B4-BE49-F238E27FC236}">
                <a16:creationId xmlns:a16="http://schemas.microsoft.com/office/drawing/2014/main" id="{77aff61d-68ae-1ebc-ad85-e4a0e1ca9bcf}"/>
              </a:ext>
            </a:extLst>
          </xdr:cNvPr>
          <xdr:cNvSpPr/>
        </xdr:nvSpPr>
        <xdr:spPr>
          <a:xfrm>
            <a:off x="12893675" y="7747000"/>
            <a:ext cx="25400" cy="8636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6" name="TextBox 5">
            <a:extLst>
              <a:ext uri="{FF2B5EF4-FFF2-40B4-BE49-F238E27FC236}">
                <a16:creationId xmlns:a16="http://schemas.microsoft.com/office/drawing/2014/main" id="{14029ba9-0fa8-f738-d703-503146130835}"/>
              </a:ext>
            </a:extLst>
          </xdr:cNvPr>
          <xdr:cNvSpPr txBox="1"/>
        </xdr:nvSpPr>
        <xdr:spPr>
          <a:xfrm>
            <a:off x="13020675" y="807218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</xdr:wsDr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6</xdr:row>
          <xdr:rowOff>480060</xdr:rowOff>
        </xdr:from>
        <xdr:to>
          <xdr:col>9</xdr:col>
          <xdr:colOff>175260</xdr:colOff>
          <xdr:row>8</xdr:row>
          <xdr:rowOff>30480</xdr:rowOff>
        </xdr:to>
        <xdr:sp>
          <xdr:nvSpPr>
            <xdr:cNvPr id="33794" name="Check Box 2" hidden="1">
              <a:extLst>
                <a:ext uri="{63B3BB69-23CF-44E3-9099-C40C66FF867C}">
                  <a14:compatExt spid="_x0000_s33794"/>
                </a:ext>
                <a:ext uri="{FF2B5EF4-FFF2-40B4-BE49-F238E27FC236}">
                  <a16:creationId xmlns:a16="http://schemas.microsoft.com/office/drawing/2014/main" id="{00000000-0008-0000-2100-000002840000}"/>
                </a:ext>
              </a:extLst>
            </xdr:cNvPr>
            <xdr:cNvSpPr>
              <a:spLocks noRot="1"/>
            </xdr:cNvSpPr>
          </xdr:nvSpPr>
          <xdr:spPr>
            <a:xfrm>
              <a:off x="5067300" y="1590675"/>
              <a:ext cx="990600" cy="257175"/>
            </a:xfrm>
            <a:prstGeom prst="rect"/>
            <a:noFill/>
            <a:ln>
              <a:noFill/>
            </a:ln>
          </xdr:spPr>
          <xdr:txBody>
            <a:bodyPr lIns="27432" tIns="27432" rIns="0" bIns="27432" vertOverflow="clip" wrap="square" anchor="ctr" upright="1"/>
            <a:p>
              <a:pPr algn="l" rtl="0"/>
              <a:r>
                <a:rPr lang="en-US" sz="800" u="none" b="0" i="0" baseline="0">
                  <a:solidFill>
                    <a:srgbClr val="000000"/>
                  </a:solidFill>
                  <a:latin typeface="Segoe UI"/>
                  <a:cs typeface="Segoe UI"/>
                </a:rPr>
                <a:t>Expand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113</xdr:row>
          <xdr:rowOff>480060</xdr:rowOff>
        </xdr:from>
        <xdr:to>
          <xdr:col>9</xdr:col>
          <xdr:colOff>175260</xdr:colOff>
          <xdr:row>115</xdr:row>
          <xdr:rowOff>38100</xdr:rowOff>
        </xdr:to>
        <xdr:sp>
          <xdr:nvSpPr>
            <xdr:cNvPr id="33795" name="Check Box 3" hidden="1">
              <a:extLst>
                <a:ext uri="{63B3BB69-23CF-44E3-9099-C40C66FF867C}">
                  <a14:compatExt spid="_x0000_s33795"/>
                </a:ext>
                <a:ext uri="{FF2B5EF4-FFF2-40B4-BE49-F238E27FC236}">
                  <a16:creationId xmlns:a16="http://schemas.microsoft.com/office/drawing/2014/main" id="{00000000-0008-0000-2100-000003840000}"/>
                </a:ext>
              </a:extLst>
            </xdr:cNvPr>
            <xdr:cNvSpPr>
              <a:spLocks noRot="1"/>
            </xdr:cNvSpPr>
          </xdr:nvSpPr>
          <xdr:spPr>
            <a:xfrm>
              <a:off x="5067300" y="21002625"/>
              <a:ext cx="990600" cy="219075"/>
            </a:xfrm>
            <a:prstGeom prst="rect"/>
            <a:noFill/>
            <a:ln>
              <a:noFill/>
            </a:ln>
          </xdr:spPr>
          <xdr:txBody>
            <a:bodyPr lIns="27432" tIns="27432" rIns="0" bIns="27432" vertOverflow="clip" wrap="square" anchor="ctr" upright="1"/>
            <a:p>
              <a:pPr algn="l" rtl="0"/>
              <a:r>
                <a:rPr lang="en-US" sz="800" u="none" b="0" i="0" baseline="0">
                  <a:solidFill>
                    <a:srgbClr val="000000"/>
                  </a:solidFill>
                  <a:latin typeface="Segoe UI"/>
                  <a:cs typeface="Segoe UI"/>
                </a:rPr>
                <a:t>Expand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140</xdr:row>
          <xdr:rowOff>480060</xdr:rowOff>
        </xdr:from>
        <xdr:to>
          <xdr:col>9</xdr:col>
          <xdr:colOff>175260</xdr:colOff>
          <xdr:row>142</xdr:row>
          <xdr:rowOff>38100</xdr:rowOff>
        </xdr:to>
        <xdr:sp>
          <xdr:nvSpPr>
            <xdr:cNvPr id="33796" name="Check Box 4" hidden="1">
              <a:extLst>
                <a:ext uri="{63B3BB69-23CF-44E3-9099-C40C66FF867C}">
                  <a14:compatExt spid="_x0000_s33796"/>
                </a:ext>
                <a:ext uri="{FF2B5EF4-FFF2-40B4-BE49-F238E27FC236}">
                  <a16:creationId xmlns:a16="http://schemas.microsoft.com/office/drawing/2014/main" id="{00000000-0008-0000-2100-000004840000}"/>
                </a:ext>
              </a:extLst>
            </xdr:cNvPr>
            <xdr:cNvSpPr>
              <a:spLocks noRot="1"/>
            </xdr:cNvSpPr>
          </xdr:nvSpPr>
          <xdr:spPr>
            <a:xfrm>
              <a:off x="5067300" y="25888950"/>
              <a:ext cx="990600" cy="219075"/>
            </a:xfrm>
            <a:prstGeom prst="rect"/>
            <a:noFill/>
            <a:ln>
              <a:noFill/>
            </a:ln>
          </xdr:spPr>
          <xdr:txBody>
            <a:bodyPr lIns="27432" tIns="27432" rIns="0" bIns="27432" vertOverflow="clip" wrap="square" anchor="ctr" upright="1"/>
            <a:p>
              <a:pPr algn="l" rtl="0"/>
              <a:r>
                <a:rPr lang="en-US" sz="800" u="none" b="0" i="0" baseline="0">
                  <a:solidFill>
                    <a:srgbClr val="000000"/>
                  </a:solidFill>
                  <a:latin typeface="Segoe UI"/>
                  <a:cs typeface="Segoe UI"/>
                </a:rPr>
                <a:t>Expand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155</xdr:row>
          <xdr:rowOff>480060</xdr:rowOff>
        </xdr:from>
        <xdr:to>
          <xdr:col>9</xdr:col>
          <xdr:colOff>175260</xdr:colOff>
          <xdr:row>157</xdr:row>
          <xdr:rowOff>38100</xdr:rowOff>
        </xdr:to>
        <xdr:sp>
          <xdr:nvSpPr>
            <xdr:cNvPr id="33797" name="Check Box 5" hidden="1">
              <a:extLst>
                <a:ext uri="{63B3BB69-23CF-44E3-9099-C40C66FF867C}">
                  <a14:compatExt spid="_x0000_s33797"/>
                </a:ext>
                <a:ext uri="{FF2B5EF4-FFF2-40B4-BE49-F238E27FC236}">
                  <a16:creationId xmlns:a16="http://schemas.microsoft.com/office/drawing/2014/main" id="{00000000-0008-0000-2100-000005840000}"/>
                </a:ext>
              </a:extLst>
            </xdr:cNvPr>
            <xdr:cNvSpPr>
              <a:spLocks noRot="1"/>
            </xdr:cNvSpPr>
          </xdr:nvSpPr>
          <xdr:spPr>
            <a:xfrm>
              <a:off x="5067300" y="28603575"/>
              <a:ext cx="990600" cy="219075"/>
            </a:xfrm>
            <a:prstGeom prst="rect"/>
            <a:noFill/>
            <a:ln>
              <a:noFill/>
            </a:ln>
          </xdr:spPr>
          <xdr:txBody>
            <a:bodyPr lIns="27432" tIns="27432" rIns="0" bIns="27432" vertOverflow="clip" wrap="square" anchor="ctr" upright="1"/>
            <a:p>
              <a:pPr algn="l" rtl="0"/>
              <a:r>
                <a:rPr lang="en-US" sz="800" u="none" b="0" i="0" baseline="0">
                  <a:solidFill>
                    <a:srgbClr val="000000"/>
                  </a:solidFill>
                  <a:latin typeface="Segoe UI"/>
                  <a:cs typeface="Segoe UI"/>
                </a:rPr>
                <a:t>Expand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414</xdr:row>
          <xdr:rowOff>480060</xdr:rowOff>
        </xdr:from>
        <xdr:to>
          <xdr:col>9</xdr:col>
          <xdr:colOff>175260</xdr:colOff>
          <xdr:row>416</xdr:row>
          <xdr:rowOff>38100</xdr:rowOff>
        </xdr:to>
        <xdr:sp>
          <xdr:nvSpPr>
            <xdr:cNvPr id="33798" name="Check Box 6" hidden="1">
              <a:extLst>
                <a:ext uri="{63B3BB69-23CF-44E3-9099-C40C66FF867C}">
                  <a14:compatExt spid="_x0000_s33798"/>
                </a:ext>
                <a:ext uri="{FF2B5EF4-FFF2-40B4-BE49-F238E27FC236}">
                  <a16:creationId xmlns:a16="http://schemas.microsoft.com/office/drawing/2014/main" id="{00000000-0008-0000-2100-000006840000}"/>
                </a:ext>
              </a:extLst>
            </xdr:cNvPr>
            <xdr:cNvSpPr>
              <a:spLocks noRot="1"/>
            </xdr:cNvSpPr>
          </xdr:nvSpPr>
          <xdr:spPr>
            <a:xfrm>
              <a:off x="5067300" y="75476100"/>
              <a:ext cx="990600" cy="219075"/>
            </a:xfrm>
            <a:prstGeom prst="rect"/>
            <a:noFill/>
            <a:ln>
              <a:noFill/>
            </a:ln>
          </xdr:spPr>
          <xdr:txBody>
            <a:bodyPr lIns="27432" tIns="27432" rIns="0" bIns="27432" vertOverflow="clip" wrap="square" anchor="ctr" upright="1"/>
            <a:p>
              <a:pPr algn="l" rtl="0"/>
              <a:r>
                <a:rPr lang="en-US" sz="800" u="none" b="0" i="0" baseline="0">
                  <a:solidFill>
                    <a:srgbClr val="000000"/>
                  </a:solidFill>
                  <a:latin typeface="Segoe UI"/>
                  <a:cs typeface="Segoe UI"/>
                </a:rPr>
                <a:t>Expand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2431</xdr:row>
          <xdr:rowOff>480060</xdr:rowOff>
        </xdr:from>
        <xdr:to>
          <xdr:col>9</xdr:col>
          <xdr:colOff>175260</xdr:colOff>
          <xdr:row>2433</xdr:row>
          <xdr:rowOff>38100</xdr:rowOff>
        </xdr:to>
        <xdr:sp>
          <xdr:nvSpPr>
            <xdr:cNvPr id="33799" name="Check Box 7" hidden="1">
              <a:extLst>
                <a:ext uri="{63B3BB69-23CF-44E3-9099-C40C66FF867C}">
                  <a14:compatExt spid="_x0000_s33799"/>
                </a:ext>
                <a:ext uri="{FF2B5EF4-FFF2-40B4-BE49-F238E27FC236}">
                  <a16:creationId xmlns:a16="http://schemas.microsoft.com/office/drawing/2014/main" id="{00000000-0008-0000-2100-000007840000}"/>
                </a:ext>
              </a:extLst>
            </xdr:cNvPr>
            <xdr:cNvSpPr>
              <a:spLocks noRot="1"/>
            </xdr:cNvSpPr>
          </xdr:nvSpPr>
          <xdr:spPr>
            <a:xfrm>
              <a:off x="5067300" y="440502675"/>
              <a:ext cx="990600" cy="219075"/>
            </a:xfrm>
            <a:prstGeom prst="rect"/>
            <a:noFill/>
            <a:ln>
              <a:noFill/>
            </a:ln>
          </xdr:spPr>
          <xdr:txBody>
            <a:bodyPr lIns="27432" tIns="27432" rIns="0" bIns="27432" vertOverflow="clip" wrap="square" anchor="ctr" upright="1"/>
            <a:p>
              <a:pPr algn="l" rtl="0"/>
              <a:r>
                <a:rPr lang="en-US" sz="800" u="none" b="0" i="0" baseline="0">
                  <a:solidFill>
                    <a:srgbClr val="000000"/>
                  </a:solidFill>
                  <a:latin typeface="Segoe UI"/>
                  <a:cs typeface="Segoe UI"/>
                </a:rPr>
                <a:t>Expand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816</xdr:row>
          <xdr:rowOff>480060</xdr:rowOff>
        </xdr:from>
        <xdr:to>
          <xdr:col>9</xdr:col>
          <xdr:colOff>175260</xdr:colOff>
          <xdr:row>818</xdr:row>
          <xdr:rowOff>38100</xdr:rowOff>
        </xdr:to>
        <xdr:sp>
          <xdr:nvSpPr>
            <xdr:cNvPr id="33800" name="Check Box 8" hidden="1">
              <a:extLst>
                <a:ext uri="{63B3BB69-23CF-44E3-9099-C40C66FF867C}">
                  <a14:compatExt spid="_x0000_s33800"/>
                </a:ext>
                <a:ext uri="{FF2B5EF4-FFF2-40B4-BE49-F238E27FC236}">
                  <a16:creationId xmlns:a16="http://schemas.microsoft.com/office/drawing/2014/main" id="{00000000-0008-0000-2100-000008840000}"/>
                </a:ext>
              </a:extLst>
            </xdr:cNvPr>
            <xdr:cNvSpPr>
              <a:spLocks noRot="1"/>
            </xdr:cNvSpPr>
          </xdr:nvSpPr>
          <xdr:spPr>
            <a:xfrm>
              <a:off x="5067300" y="148228050"/>
              <a:ext cx="990600" cy="219075"/>
            </a:xfrm>
            <a:prstGeom prst="rect"/>
            <a:noFill/>
            <a:ln>
              <a:noFill/>
            </a:ln>
          </xdr:spPr>
          <xdr:txBody>
            <a:bodyPr lIns="27432" tIns="27432" rIns="0" bIns="27432" vertOverflow="clip" wrap="square" anchor="ctr" upright="1"/>
            <a:p>
              <a:pPr algn="l" rtl="0"/>
              <a:r>
                <a:rPr lang="en-US" sz="800" u="none" b="0" i="0" baseline="0">
                  <a:solidFill>
                    <a:srgbClr val="000000"/>
                  </a:solidFill>
                  <a:latin typeface="Segoe UI"/>
                  <a:cs typeface="Segoe UI"/>
                </a:rPr>
                <a:t>Expand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939</xdr:row>
          <xdr:rowOff>480060</xdr:rowOff>
        </xdr:from>
        <xdr:to>
          <xdr:col>9</xdr:col>
          <xdr:colOff>175260</xdr:colOff>
          <xdr:row>941</xdr:row>
          <xdr:rowOff>38100</xdr:rowOff>
        </xdr:to>
        <xdr:sp>
          <xdr:nvSpPr>
            <xdr:cNvPr id="33801" name="Check Box 9" hidden="1">
              <a:extLst>
                <a:ext uri="{63B3BB69-23CF-44E3-9099-C40C66FF867C}">
                  <a14:compatExt spid="_x0000_s33801"/>
                </a:ext>
                <a:ext uri="{FF2B5EF4-FFF2-40B4-BE49-F238E27FC236}">
                  <a16:creationId xmlns:a16="http://schemas.microsoft.com/office/drawing/2014/main" id="{00000000-0008-0000-2100-000009840000}"/>
                </a:ext>
              </a:extLst>
            </xdr:cNvPr>
            <xdr:cNvSpPr>
              <a:spLocks noRot="1"/>
            </xdr:cNvSpPr>
          </xdr:nvSpPr>
          <xdr:spPr>
            <a:xfrm>
              <a:off x="5067300" y="170487975"/>
              <a:ext cx="990600" cy="219075"/>
            </a:xfrm>
            <a:prstGeom prst="rect"/>
            <a:noFill/>
            <a:ln>
              <a:noFill/>
            </a:ln>
          </xdr:spPr>
          <xdr:txBody>
            <a:bodyPr lIns="27432" tIns="27432" rIns="0" bIns="27432" vertOverflow="clip" wrap="square" anchor="ctr" upright="1"/>
            <a:p>
              <a:pPr algn="l" rtl="0"/>
              <a:r>
                <a:rPr lang="en-US" sz="800" u="none" b="0" i="0" baseline="0">
                  <a:solidFill>
                    <a:srgbClr val="000000"/>
                  </a:solidFill>
                  <a:latin typeface="Segoe UI"/>
                  <a:cs typeface="Segoe UI"/>
                </a:rPr>
                <a:t>Expand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1627</xdr:row>
          <xdr:rowOff>480060</xdr:rowOff>
        </xdr:from>
        <xdr:to>
          <xdr:col>9</xdr:col>
          <xdr:colOff>175260</xdr:colOff>
          <xdr:row>1629</xdr:row>
          <xdr:rowOff>38100</xdr:rowOff>
        </xdr:to>
        <xdr:sp>
          <xdr:nvSpPr>
            <xdr:cNvPr id="33802" name="Check Box 10" hidden="1">
              <a:extLst>
                <a:ext uri="{63B3BB69-23CF-44E3-9099-C40C66FF867C}">
                  <a14:compatExt spid="_x0000_s33802"/>
                </a:ext>
                <a:ext uri="{FF2B5EF4-FFF2-40B4-BE49-F238E27FC236}">
                  <a16:creationId xmlns:a16="http://schemas.microsoft.com/office/drawing/2014/main" id="{00000000-0008-0000-2100-00000a840000}"/>
                </a:ext>
              </a:extLst>
            </xdr:cNvPr>
            <xdr:cNvSpPr>
              <a:spLocks noRot="1"/>
            </xdr:cNvSpPr>
          </xdr:nvSpPr>
          <xdr:spPr>
            <a:xfrm>
              <a:off x="5067300" y="294998775"/>
              <a:ext cx="990600" cy="219075"/>
            </a:xfrm>
            <a:prstGeom prst="rect"/>
            <a:noFill/>
            <a:ln>
              <a:noFill/>
            </a:ln>
          </xdr:spPr>
          <xdr:txBody>
            <a:bodyPr lIns="27432" tIns="27432" rIns="0" bIns="27432" vertOverflow="clip" wrap="square" anchor="ctr" upright="1"/>
            <a:p>
              <a:pPr algn="l" rtl="0"/>
              <a:r>
                <a:rPr lang="en-US" sz="800" u="none" b="0" i="0" baseline="0">
                  <a:solidFill>
                    <a:srgbClr val="000000"/>
                  </a:solidFill>
                  <a:latin typeface="Segoe UI"/>
                  <a:cs typeface="Segoe UI"/>
                </a:rPr>
                <a:t>Expand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2325</xdr:row>
          <xdr:rowOff>480060</xdr:rowOff>
        </xdr:from>
        <xdr:to>
          <xdr:col>9</xdr:col>
          <xdr:colOff>175260</xdr:colOff>
          <xdr:row>2327</xdr:row>
          <xdr:rowOff>38100</xdr:rowOff>
        </xdr:to>
        <xdr:sp>
          <xdr:nvSpPr>
            <xdr:cNvPr id="33803" name="Check Box 11" hidden="1">
              <a:extLst>
                <a:ext uri="{63B3BB69-23CF-44E3-9099-C40C66FF867C}">
                  <a14:compatExt spid="_x0000_s33803"/>
                </a:ext>
                <a:ext uri="{FF2B5EF4-FFF2-40B4-BE49-F238E27FC236}">
                  <a16:creationId xmlns:a16="http://schemas.microsoft.com/office/drawing/2014/main" id="{00000000-0008-0000-2100-00000b840000}"/>
                </a:ext>
              </a:extLst>
            </xdr:cNvPr>
            <xdr:cNvSpPr>
              <a:spLocks noRot="1"/>
            </xdr:cNvSpPr>
          </xdr:nvSpPr>
          <xdr:spPr>
            <a:xfrm>
              <a:off x="5067300" y="421319325"/>
              <a:ext cx="990600" cy="219075"/>
            </a:xfrm>
            <a:prstGeom prst="rect"/>
            <a:noFill/>
            <a:ln>
              <a:noFill/>
            </a:ln>
          </xdr:spPr>
          <xdr:txBody>
            <a:bodyPr lIns="27432" tIns="27432" rIns="0" bIns="27432" vertOverflow="clip" wrap="square" anchor="ctr" upright="1"/>
            <a:p>
              <a:pPr algn="l" rtl="0"/>
              <a:r>
                <a:rPr lang="en-US" sz="800" u="none" b="0" i="0" baseline="0">
                  <a:solidFill>
                    <a:srgbClr val="000000"/>
                  </a:solidFill>
                  <a:latin typeface="Segoe UI"/>
                  <a:cs typeface="Segoe UI"/>
                </a:rPr>
                <a:t>Expand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2329</xdr:row>
          <xdr:rowOff>480060</xdr:rowOff>
        </xdr:from>
        <xdr:to>
          <xdr:col>9</xdr:col>
          <xdr:colOff>175260</xdr:colOff>
          <xdr:row>2331</xdr:row>
          <xdr:rowOff>38100</xdr:rowOff>
        </xdr:to>
        <xdr:sp>
          <xdr:nvSpPr>
            <xdr:cNvPr id="33804" name="Check Box 12" hidden="1">
              <a:extLst>
                <a:ext uri="{63B3BB69-23CF-44E3-9099-C40C66FF867C}">
                  <a14:compatExt spid="_x0000_s33804"/>
                </a:ext>
                <a:ext uri="{FF2B5EF4-FFF2-40B4-BE49-F238E27FC236}">
                  <a16:creationId xmlns:a16="http://schemas.microsoft.com/office/drawing/2014/main" id="{00000000-0008-0000-2100-00000c840000}"/>
                </a:ext>
              </a:extLst>
            </xdr:cNvPr>
            <xdr:cNvSpPr>
              <a:spLocks noRot="1"/>
            </xdr:cNvSpPr>
          </xdr:nvSpPr>
          <xdr:spPr>
            <a:xfrm>
              <a:off x="5067300" y="422043225"/>
              <a:ext cx="990600" cy="219075"/>
            </a:xfrm>
            <a:prstGeom prst="rect"/>
            <a:noFill/>
            <a:ln>
              <a:noFill/>
            </a:ln>
          </xdr:spPr>
          <xdr:txBody>
            <a:bodyPr lIns="27432" tIns="27432" rIns="0" bIns="27432" vertOverflow="clip" wrap="square" anchor="ctr" upright="1"/>
            <a:p>
              <a:pPr algn="l" rtl="0"/>
              <a:r>
                <a:rPr lang="en-US" sz="800" u="none" b="0" i="0" baseline="0">
                  <a:solidFill>
                    <a:srgbClr val="000000"/>
                  </a:solidFill>
                  <a:latin typeface="Segoe UI"/>
                  <a:cs typeface="Segoe UI"/>
                </a:rPr>
                <a:t>Expand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2336</xdr:row>
          <xdr:rowOff>480060</xdr:rowOff>
        </xdr:from>
        <xdr:to>
          <xdr:col>9</xdr:col>
          <xdr:colOff>175260</xdr:colOff>
          <xdr:row>2338</xdr:row>
          <xdr:rowOff>38100</xdr:rowOff>
        </xdr:to>
        <xdr:sp>
          <xdr:nvSpPr>
            <xdr:cNvPr id="33805" name="Check Box 13" hidden="1">
              <a:extLst>
                <a:ext uri="{63B3BB69-23CF-44E3-9099-C40C66FF867C}">
                  <a14:compatExt spid="_x0000_s33805"/>
                </a:ext>
                <a:ext uri="{FF2B5EF4-FFF2-40B4-BE49-F238E27FC236}">
                  <a16:creationId xmlns:a16="http://schemas.microsoft.com/office/drawing/2014/main" id="{00000000-0008-0000-2100-00000d840000}"/>
                </a:ext>
              </a:extLst>
            </xdr:cNvPr>
            <xdr:cNvSpPr>
              <a:spLocks noRot="1"/>
            </xdr:cNvSpPr>
          </xdr:nvSpPr>
          <xdr:spPr>
            <a:xfrm>
              <a:off x="5067300" y="423310050"/>
              <a:ext cx="990600" cy="219075"/>
            </a:xfrm>
            <a:prstGeom prst="rect"/>
            <a:noFill/>
            <a:ln>
              <a:noFill/>
            </a:ln>
          </xdr:spPr>
          <xdr:txBody>
            <a:bodyPr lIns="27432" tIns="27432" rIns="0" bIns="27432" vertOverflow="clip" wrap="square" anchor="ctr" upright="1"/>
            <a:p>
              <a:pPr algn="l" rtl="0"/>
              <a:r>
                <a:rPr lang="en-US" sz="800" u="none" b="0" i="0" baseline="0">
                  <a:solidFill>
                    <a:srgbClr val="000000"/>
                  </a:solidFill>
                  <a:latin typeface="Segoe UI"/>
                  <a:cs typeface="Segoe UI"/>
                </a:rPr>
                <a:t>Expand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2338</xdr:row>
          <xdr:rowOff>480060</xdr:rowOff>
        </xdr:from>
        <xdr:to>
          <xdr:col>9</xdr:col>
          <xdr:colOff>175260</xdr:colOff>
          <xdr:row>2340</xdr:row>
          <xdr:rowOff>38100</xdr:rowOff>
        </xdr:to>
        <xdr:sp>
          <xdr:nvSpPr>
            <xdr:cNvPr id="33806" name="Check Box 14" hidden="1">
              <a:extLst>
                <a:ext uri="{63B3BB69-23CF-44E3-9099-C40C66FF867C}">
                  <a14:compatExt spid="_x0000_s33806"/>
                </a:ext>
                <a:ext uri="{FF2B5EF4-FFF2-40B4-BE49-F238E27FC236}">
                  <a16:creationId xmlns:a16="http://schemas.microsoft.com/office/drawing/2014/main" id="{00000000-0008-0000-2100-00000e840000}"/>
                </a:ext>
              </a:extLst>
            </xdr:cNvPr>
            <xdr:cNvSpPr>
              <a:spLocks noRot="1"/>
            </xdr:cNvSpPr>
          </xdr:nvSpPr>
          <xdr:spPr>
            <a:xfrm>
              <a:off x="5067300" y="423672000"/>
              <a:ext cx="990600" cy="219075"/>
            </a:xfrm>
            <a:prstGeom prst="rect"/>
            <a:noFill/>
            <a:ln>
              <a:noFill/>
            </a:ln>
          </xdr:spPr>
          <xdr:txBody>
            <a:bodyPr lIns="27432" tIns="27432" rIns="0" bIns="27432" vertOverflow="clip" wrap="square" anchor="ctr" upright="1"/>
            <a:p>
              <a:pPr algn="l" rtl="0"/>
              <a:r>
                <a:rPr lang="en-US" sz="800" u="none" b="0" i="0" baseline="0">
                  <a:solidFill>
                    <a:srgbClr val="000000"/>
                  </a:solidFill>
                  <a:latin typeface="Segoe UI"/>
                  <a:cs typeface="Segoe UI"/>
                </a:rPr>
                <a:t>Expand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2340</xdr:row>
          <xdr:rowOff>480060</xdr:rowOff>
        </xdr:from>
        <xdr:to>
          <xdr:col>9</xdr:col>
          <xdr:colOff>175260</xdr:colOff>
          <xdr:row>2342</xdr:row>
          <xdr:rowOff>38100</xdr:rowOff>
        </xdr:to>
        <xdr:sp>
          <xdr:nvSpPr>
            <xdr:cNvPr id="33807" name="Check Box 15" hidden="1">
              <a:extLst>
                <a:ext uri="{63B3BB69-23CF-44E3-9099-C40C66FF867C}">
                  <a14:compatExt spid="_x0000_s33807"/>
                </a:ext>
                <a:ext uri="{FF2B5EF4-FFF2-40B4-BE49-F238E27FC236}">
                  <a16:creationId xmlns:a16="http://schemas.microsoft.com/office/drawing/2014/main" id="{00000000-0008-0000-2100-00000f840000}"/>
                </a:ext>
              </a:extLst>
            </xdr:cNvPr>
            <xdr:cNvSpPr>
              <a:spLocks noRot="1"/>
            </xdr:cNvSpPr>
          </xdr:nvSpPr>
          <xdr:spPr>
            <a:xfrm>
              <a:off x="5067300" y="424033950"/>
              <a:ext cx="990600" cy="219075"/>
            </a:xfrm>
            <a:prstGeom prst="rect"/>
            <a:noFill/>
            <a:ln>
              <a:noFill/>
            </a:ln>
          </xdr:spPr>
          <xdr:txBody>
            <a:bodyPr lIns="27432" tIns="27432" rIns="0" bIns="27432" vertOverflow="clip" wrap="square" anchor="ctr" upright="1"/>
            <a:p>
              <a:pPr algn="l" rtl="0"/>
              <a:r>
                <a:rPr lang="en-US" sz="800" u="none" b="0" i="0" baseline="0">
                  <a:solidFill>
                    <a:srgbClr val="000000"/>
                  </a:solidFill>
                  <a:latin typeface="Segoe UI"/>
                  <a:cs typeface="Segoe UI"/>
                </a:rPr>
                <a:t>Expand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2342</xdr:row>
          <xdr:rowOff>480060</xdr:rowOff>
        </xdr:from>
        <xdr:to>
          <xdr:col>9</xdr:col>
          <xdr:colOff>175260</xdr:colOff>
          <xdr:row>2344</xdr:row>
          <xdr:rowOff>38100</xdr:rowOff>
        </xdr:to>
        <xdr:sp>
          <xdr:nvSpPr>
            <xdr:cNvPr id="33808" name="Check Box 16" hidden="1">
              <a:extLst>
                <a:ext uri="{63B3BB69-23CF-44E3-9099-C40C66FF867C}">
                  <a14:compatExt spid="_x0000_s33808"/>
                </a:ext>
                <a:ext uri="{FF2B5EF4-FFF2-40B4-BE49-F238E27FC236}">
                  <a16:creationId xmlns:a16="http://schemas.microsoft.com/office/drawing/2014/main" id="{00000000-0008-0000-2100-000010840000}"/>
                </a:ext>
              </a:extLst>
            </xdr:cNvPr>
            <xdr:cNvSpPr>
              <a:spLocks noRot="1"/>
            </xdr:cNvSpPr>
          </xdr:nvSpPr>
          <xdr:spPr>
            <a:xfrm>
              <a:off x="5067300" y="424395900"/>
              <a:ext cx="990600" cy="219075"/>
            </a:xfrm>
            <a:prstGeom prst="rect"/>
            <a:noFill/>
            <a:ln>
              <a:noFill/>
            </a:ln>
          </xdr:spPr>
          <xdr:txBody>
            <a:bodyPr lIns="27432" tIns="27432" rIns="0" bIns="27432" vertOverflow="clip" wrap="square" anchor="ctr" upright="1"/>
            <a:p>
              <a:pPr algn="l" rtl="0"/>
              <a:r>
                <a:rPr lang="en-US" sz="800" u="none" b="0" i="0" baseline="0">
                  <a:solidFill>
                    <a:srgbClr val="000000"/>
                  </a:solidFill>
                  <a:latin typeface="Segoe UI"/>
                  <a:cs typeface="Segoe UI"/>
                </a:rPr>
                <a:t>Expand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2412</xdr:row>
          <xdr:rowOff>480060</xdr:rowOff>
        </xdr:from>
        <xdr:to>
          <xdr:col>9</xdr:col>
          <xdr:colOff>175260</xdr:colOff>
          <xdr:row>2414</xdr:row>
          <xdr:rowOff>38100</xdr:rowOff>
        </xdr:to>
        <xdr:sp>
          <xdr:nvSpPr>
            <xdr:cNvPr id="33809" name="Check Box 17" hidden="1">
              <a:extLst>
                <a:ext uri="{63B3BB69-23CF-44E3-9099-C40C66FF867C}">
                  <a14:compatExt spid="_x0000_s33809"/>
                </a:ext>
                <a:ext uri="{FF2B5EF4-FFF2-40B4-BE49-F238E27FC236}">
                  <a16:creationId xmlns:a16="http://schemas.microsoft.com/office/drawing/2014/main" id="{00000000-0008-0000-2100-000011840000}"/>
                </a:ext>
              </a:extLst>
            </xdr:cNvPr>
            <xdr:cNvSpPr>
              <a:spLocks noRot="1"/>
            </xdr:cNvSpPr>
          </xdr:nvSpPr>
          <xdr:spPr>
            <a:xfrm>
              <a:off x="5067300" y="437064150"/>
              <a:ext cx="990600" cy="219075"/>
            </a:xfrm>
            <a:prstGeom prst="rect"/>
            <a:noFill/>
            <a:ln>
              <a:noFill/>
            </a:ln>
          </xdr:spPr>
          <xdr:txBody>
            <a:bodyPr lIns="27432" tIns="27432" rIns="0" bIns="27432" vertOverflow="clip" wrap="square" anchor="ctr" upright="1"/>
            <a:p>
              <a:pPr algn="l" rtl="0"/>
              <a:r>
                <a:rPr lang="en-US" sz="800" u="none" b="0" i="0" baseline="0">
                  <a:solidFill>
                    <a:srgbClr val="000000"/>
                  </a:solidFill>
                  <a:latin typeface="Segoe UI"/>
                  <a:cs typeface="Segoe UI"/>
                </a:rPr>
                <a:t>Expand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2401</xdr:row>
          <xdr:rowOff>480060</xdr:rowOff>
        </xdr:from>
        <xdr:to>
          <xdr:col>9</xdr:col>
          <xdr:colOff>175260</xdr:colOff>
          <xdr:row>2403</xdr:row>
          <xdr:rowOff>38100</xdr:rowOff>
        </xdr:to>
        <xdr:sp>
          <xdr:nvSpPr>
            <xdr:cNvPr id="33810" name="Check Box 18" hidden="1">
              <a:extLst>
                <a:ext uri="{63B3BB69-23CF-44E3-9099-C40C66FF867C}">
                  <a14:compatExt spid="_x0000_s33810"/>
                </a:ext>
                <a:ext uri="{FF2B5EF4-FFF2-40B4-BE49-F238E27FC236}">
                  <a16:creationId xmlns:a16="http://schemas.microsoft.com/office/drawing/2014/main" id="{00000000-0008-0000-2100-000012840000}"/>
                </a:ext>
              </a:extLst>
            </xdr:cNvPr>
            <xdr:cNvSpPr>
              <a:spLocks noRot="1"/>
            </xdr:cNvSpPr>
          </xdr:nvSpPr>
          <xdr:spPr>
            <a:xfrm>
              <a:off x="5067300" y="435073425"/>
              <a:ext cx="990600" cy="219075"/>
            </a:xfrm>
            <a:prstGeom prst="rect"/>
            <a:noFill/>
            <a:ln>
              <a:noFill/>
            </a:ln>
          </xdr:spPr>
          <xdr:txBody>
            <a:bodyPr lIns="27432" tIns="27432" rIns="0" bIns="27432" vertOverflow="clip" wrap="square" anchor="ctr" upright="1"/>
            <a:p>
              <a:pPr algn="l" rtl="0"/>
              <a:r>
                <a:rPr lang="en-US" sz="800" u="none" b="0" i="0" baseline="0">
                  <a:solidFill>
                    <a:srgbClr val="000000"/>
                  </a:solidFill>
                  <a:latin typeface="Segoe UI"/>
                  <a:cs typeface="Segoe UI"/>
                </a:rPr>
                <a:t>Expand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2398</xdr:row>
          <xdr:rowOff>480060</xdr:rowOff>
        </xdr:from>
        <xdr:to>
          <xdr:col>9</xdr:col>
          <xdr:colOff>175260</xdr:colOff>
          <xdr:row>2400</xdr:row>
          <xdr:rowOff>38100</xdr:rowOff>
        </xdr:to>
        <xdr:sp>
          <xdr:nvSpPr>
            <xdr:cNvPr id="33811" name="Check Box 19" hidden="1">
              <a:extLst>
                <a:ext uri="{63B3BB69-23CF-44E3-9099-C40C66FF867C}">
                  <a14:compatExt spid="_x0000_s33811"/>
                </a:ext>
                <a:ext uri="{FF2B5EF4-FFF2-40B4-BE49-F238E27FC236}">
                  <a16:creationId xmlns:a16="http://schemas.microsoft.com/office/drawing/2014/main" id="{00000000-0008-0000-2100-000013840000}"/>
                </a:ext>
              </a:extLst>
            </xdr:cNvPr>
            <xdr:cNvSpPr>
              <a:spLocks noRot="1"/>
            </xdr:cNvSpPr>
          </xdr:nvSpPr>
          <xdr:spPr>
            <a:xfrm>
              <a:off x="5067300" y="434530500"/>
              <a:ext cx="990600" cy="219075"/>
            </a:xfrm>
            <a:prstGeom prst="rect"/>
            <a:noFill/>
            <a:ln>
              <a:noFill/>
            </a:ln>
          </xdr:spPr>
          <xdr:txBody>
            <a:bodyPr lIns="27432" tIns="27432" rIns="0" bIns="27432" vertOverflow="clip" wrap="square" anchor="ctr" upright="1"/>
            <a:p>
              <a:pPr algn="l" rtl="0"/>
              <a:r>
                <a:rPr lang="en-US" sz="800" u="none" b="0" i="0" baseline="0">
                  <a:solidFill>
                    <a:srgbClr val="000000"/>
                  </a:solidFill>
                  <a:latin typeface="Segoe UI"/>
                  <a:cs typeface="Segoe UI"/>
                </a:rPr>
                <a:t>Expand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2390</xdr:row>
          <xdr:rowOff>480060</xdr:rowOff>
        </xdr:from>
        <xdr:to>
          <xdr:col>9</xdr:col>
          <xdr:colOff>175260</xdr:colOff>
          <xdr:row>2392</xdr:row>
          <xdr:rowOff>38100</xdr:rowOff>
        </xdr:to>
        <xdr:sp>
          <xdr:nvSpPr>
            <xdr:cNvPr id="33812" name="Check Box 20" hidden="1">
              <a:extLst>
                <a:ext uri="{63B3BB69-23CF-44E3-9099-C40C66FF867C}">
                  <a14:compatExt spid="_x0000_s33812"/>
                </a:ext>
                <a:ext uri="{FF2B5EF4-FFF2-40B4-BE49-F238E27FC236}">
                  <a16:creationId xmlns:a16="http://schemas.microsoft.com/office/drawing/2014/main" id="{00000000-0008-0000-2100-000014840000}"/>
                </a:ext>
              </a:extLst>
            </xdr:cNvPr>
            <xdr:cNvSpPr>
              <a:spLocks noRot="1"/>
            </xdr:cNvSpPr>
          </xdr:nvSpPr>
          <xdr:spPr>
            <a:xfrm>
              <a:off x="5067300" y="433082700"/>
              <a:ext cx="990600" cy="219075"/>
            </a:xfrm>
            <a:prstGeom prst="rect"/>
            <a:noFill/>
            <a:ln>
              <a:noFill/>
            </a:ln>
          </xdr:spPr>
          <xdr:txBody>
            <a:bodyPr lIns="27432" tIns="27432" rIns="0" bIns="27432" vertOverflow="clip" wrap="square" anchor="ctr" upright="1"/>
            <a:p>
              <a:pPr algn="l" rtl="0"/>
              <a:r>
                <a:rPr lang="en-US" sz="800" u="none" b="0" i="0" baseline="0">
                  <a:solidFill>
                    <a:srgbClr val="000000"/>
                  </a:solidFill>
                  <a:latin typeface="Segoe UI"/>
                  <a:cs typeface="Segoe UI"/>
                </a:rPr>
                <a:t>Expand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6</xdr:row>
          <xdr:rowOff>137160</xdr:rowOff>
        </xdr:from>
        <xdr:to>
          <xdr:col>9</xdr:col>
          <xdr:colOff>152400</xdr:colOff>
          <xdr:row>6</xdr:row>
          <xdr:rowOff>365760</xdr:rowOff>
        </xdr:to>
        <xdr:sp>
          <xdr:nvSpPr>
            <xdr:cNvPr id="33813" name="Check Box 21" hidden="1">
              <a:extLst>
                <a:ext uri="{63B3BB69-23CF-44E3-9099-C40C66FF867C}">
                  <a14:compatExt spid="_x0000_s33813"/>
                </a:ext>
                <a:ext uri="{FF2B5EF4-FFF2-40B4-BE49-F238E27FC236}">
                  <a16:creationId xmlns:a16="http://schemas.microsoft.com/office/drawing/2014/main" id="{00000000-0008-0000-2100-000015840000}"/>
                </a:ext>
              </a:extLst>
            </xdr:cNvPr>
            <xdr:cNvSpPr>
              <a:spLocks noRot="1"/>
            </xdr:cNvSpPr>
          </xdr:nvSpPr>
          <xdr:spPr>
            <a:xfrm>
              <a:off x="5057775" y="1247775"/>
              <a:ext cx="981075" cy="228600"/>
            </a:xfrm>
            <a:prstGeom prst="rect"/>
            <a:noFill/>
            <a:ln>
              <a:noFill/>
            </a:ln>
          </xdr:spPr>
          <xdr:txBody>
            <a:bodyPr lIns="27432" tIns="27432" rIns="0" bIns="27432" vertOverflow="clip" wrap="square" anchor="ctr" upright="1"/>
            <a:p>
              <a:pPr algn="l" rtl="0"/>
              <a:r>
                <a:rPr lang="en-US" sz="800" u="none" b="0" i="0" baseline="0">
                  <a:solidFill>
                    <a:srgbClr val="000000"/>
                  </a:solidFill>
                  <a:latin typeface="Segoe UI"/>
                  <a:cs typeface="Segoe UI"/>
                </a:rPr>
                <a:t>Collapse All</a:t>
              </a:r>
            </a:p>
          </xdr:txBody>
        </xdr:sp>
        <xdr:clientData fLocksWithSheet="0"/>
      </xdr:twoCellAnchor>
    </mc:Choice>
    <mc:Fallback/>
  </mc:AlternateContent>
</xdr:wsDr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10</xdr:col>
      <xdr:colOff>63500</xdr:colOff>
      <xdr:row>6</xdr:row>
      <xdr:rowOff>165100</xdr:rowOff>
    </xdr:from>
    <xdr:to>
      <xdr:col>10</xdr:col>
      <xdr:colOff>786561</xdr:colOff>
      <xdr:row>10</xdr:row>
      <xdr:rowOff>38100</xdr:rowOff>
    </xdr:to>
    <xdr:grpSp>
      <xdr:nvGrpSpPr>
        <xdr:cNvPr id="4" name="oAddRow001">
          <a:extLst>
            <a:ext uri="{FF2B5EF4-FFF2-40B4-BE49-F238E27FC236}">
              <a16:creationId xmlns:a16="http://schemas.microsoft.com/office/drawing/2014/main" id="{e5d5d3ab-16ee-753e-bf51-1d8bff214725}"/>
            </a:ext>
          </a:extLst>
        </xdr:cNvPr>
        <xdr:cNvGrpSpPr>
          <a:grpSpLocks/>
        </xdr:cNvGrpSpPr>
      </xdr:nvGrpSpPr>
      <xdr:grpSpPr>
        <a:xfrm>
          <a:off x="10896600" y="1257300"/>
          <a:ext cx="723900" cy="600075"/>
          <a:chOff x="9026525" y="1317625"/>
          <a:chExt cx="723061" cy="635000"/>
        </a:xfrm>
      </xdr:grpSpPr>
      <xdr:sp>
        <xdr:nvSpPr>
          <xdr:cNvPr id="2" name="Right Bracket 1">
            <a:extLst>
              <a:ext uri="{FF2B5EF4-FFF2-40B4-BE49-F238E27FC236}">
                <a16:creationId xmlns:a16="http://schemas.microsoft.com/office/drawing/2014/main" id="{cc829e2b-21f0-90ae-77d1-45641d77a3f2}"/>
              </a:ext>
            </a:extLst>
          </xdr:cNvPr>
          <xdr:cNvSpPr/>
        </xdr:nvSpPr>
        <xdr:spPr>
          <a:xfrm>
            <a:off x="9026525" y="1317625"/>
            <a:ext cx="25400" cy="6350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3" name="TextBox 2">
            <a:extLst>
              <a:ext uri="{FF2B5EF4-FFF2-40B4-BE49-F238E27FC236}">
                <a16:creationId xmlns:a16="http://schemas.microsoft.com/office/drawing/2014/main" id="{73eb4a0f-aedf-f1b3-eeff-be543104a592}"/>
              </a:ext>
            </a:extLst>
          </xdr:cNvPr>
          <xdr:cNvSpPr txBox="1"/>
        </xdr:nvSpPr>
        <xdr:spPr>
          <a:xfrm>
            <a:off x="9153525" y="152850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10</xdr:col>
      <xdr:colOff>63500</xdr:colOff>
      <xdr:row>14</xdr:row>
      <xdr:rowOff>165100</xdr:rowOff>
    </xdr:from>
    <xdr:to>
      <xdr:col>10</xdr:col>
      <xdr:colOff>786561</xdr:colOff>
      <xdr:row>18</xdr:row>
      <xdr:rowOff>38100</xdr:rowOff>
    </xdr:to>
    <xdr:grpSp>
      <xdr:nvGrpSpPr>
        <xdr:cNvPr id="7" name="oAddRow002">
          <a:extLst>
            <a:ext uri="{FF2B5EF4-FFF2-40B4-BE49-F238E27FC236}">
              <a16:creationId xmlns:a16="http://schemas.microsoft.com/office/drawing/2014/main" id="{1a6c6ebb-e948-cd4a-9864-04271c11584e}"/>
            </a:ext>
          </a:extLst>
        </xdr:cNvPr>
        <xdr:cNvGrpSpPr>
          <a:grpSpLocks/>
        </xdr:cNvGrpSpPr>
      </xdr:nvGrpSpPr>
      <xdr:grpSpPr>
        <a:xfrm>
          <a:off x="10896600" y="2552700"/>
          <a:ext cx="723900" cy="600075"/>
          <a:chOff x="9026525" y="2679700"/>
          <a:chExt cx="723061" cy="635000"/>
        </a:xfrm>
      </xdr:grpSpPr>
      <xdr:sp>
        <xdr:nvSpPr>
          <xdr:cNvPr id="5" name="Right Bracket 4">
            <a:extLst>
              <a:ext uri="{FF2B5EF4-FFF2-40B4-BE49-F238E27FC236}">
                <a16:creationId xmlns:a16="http://schemas.microsoft.com/office/drawing/2014/main" id="{ce93ba3b-0c94-aa47-d367-ded64c017ca5}"/>
              </a:ext>
            </a:extLst>
          </xdr:cNvPr>
          <xdr:cNvSpPr/>
        </xdr:nvSpPr>
        <xdr:spPr>
          <a:xfrm>
            <a:off x="9026525" y="2679700"/>
            <a:ext cx="25400" cy="6350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6" name="TextBox 5">
            <a:extLst>
              <a:ext uri="{FF2B5EF4-FFF2-40B4-BE49-F238E27FC236}">
                <a16:creationId xmlns:a16="http://schemas.microsoft.com/office/drawing/2014/main" id="{a2bed0c3-dae8-5f5e-d89b-95065c290f9a}"/>
              </a:ext>
            </a:extLst>
          </xdr:cNvPr>
          <xdr:cNvSpPr txBox="1"/>
        </xdr:nvSpPr>
        <xdr:spPr>
          <a:xfrm>
            <a:off x="9153525" y="289058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10</xdr:col>
      <xdr:colOff>63500</xdr:colOff>
      <xdr:row>22</xdr:row>
      <xdr:rowOff>165100</xdr:rowOff>
    </xdr:from>
    <xdr:to>
      <xdr:col>10</xdr:col>
      <xdr:colOff>786561</xdr:colOff>
      <xdr:row>26</xdr:row>
      <xdr:rowOff>38100</xdr:rowOff>
    </xdr:to>
    <xdr:grpSp>
      <xdr:nvGrpSpPr>
        <xdr:cNvPr id="10" name="oAddRow003">
          <a:extLst>
            <a:ext uri="{FF2B5EF4-FFF2-40B4-BE49-F238E27FC236}">
              <a16:creationId xmlns:a16="http://schemas.microsoft.com/office/drawing/2014/main" id="{3bebe10d-3789-383c-7ab0-239805968bee}"/>
            </a:ext>
          </a:extLst>
        </xdr:cNvPr>
        <xdr:cNvGrpSpPr>
          <a:grpSpLocks/>
        </xdr:cNvGrpSpPr>
      </xdr:nvGrpSpPr>
      <xdr:grpSpPr>
        <a:xfrm>
          <a:off x="10896600" y="3848100"/>
          <a:ext cx="723900" cy="600075"/>
          <a:chOff x="9026525" y="4041775"/>
          <a:chExt cx="723061" cy="635000"/>
        </a:xfrm>
      </xdr:grpSpPr>
      <xdr:sp>
        <xdr:nvSpPr>
          <xdr:cNvPr id="8" name="Right Bracket 7">
            <a:extLst>
              <a:ext uri="{FF2B5EF4-FFF2-40B4-BE49-F238E27FC236}">
                <a16:creationId xmlns:a16="http://schemas.microsoft.com/office/drawing/2014/main" id="{fa1f9925-8252-6cfc-4353-7961d3fbc25f}"/>
              </a:ext>
            </a:extLst>
          </xdr:cNvPr>
          <xdr:cNvSpPr/>
        </xdr:nvSpPr>
        <xdr:spPr>
          <a:xfrm>
            <a:off x="9026525" y="4041775"/>
            <a:ext cx="25400" cy="6350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9" name="TextBox 8">
            <a:extLst>
              <a:ext uri="{FF2B5EF4-FFF2-40B4-BE49-F238E27FC236}">
                <a16:creationId xmlns:a16="http://schemas.microsoft.com/office/drawing/2014/main" id="{7cfd2faa-b972-9192-e9ba-2559857f9a3a}"/>
              </a:ext>
            </a:extLst>
          </xdr:cNvPr>
          <xdr:cNvSpPr txBox="1"/>
        </xdr:nvSpPr>
        <xdr:spPr>
          <a:xfrm>
            <a:off x="9153525" y="425265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10</xdr:col>
      <xdr:colOff>63500</xdr:colOff>
      <xdr:row>30</xdr:row>
      <xdr:rowOff>165100</xdr:rowOff>
    </xdr:from>
    <xdr:to>
      <xdr:col>10</xdr:col>
      <xdr:colOff>786561</xdr:colOff>
      <xdr:row>34</xdr:row>
      <xdr:rowOff>38100</xdr:rowOff>
    </xdr:to>
    <xdr:grpSp>
      <xdr:nvGrpSpPr>
        <xdr:cNvPr id="13" name="oAddRow004">
          <a:extLst>
            <a:ext uri="{FF2B5EF4-FFF2-40B4-BE49-F238E27FC236}">
              <a16:creationId xmlns:a16="http://schemas.microsoft.com/office/drawing/2014/main" id="{8f5a6dcb-9352-bf4b-a413-c1413b9f1ccf}"/>
            </a:ext>
          </a:extLst>
        </xdr:cNvPr>
        <xdr:cNvGrpSpPr>
          <a:grpSpLocks/>
        </xdr:cNvGrpSpPr>
      </xdr:nvGrpSpPr>
      <xdr:grpSpPr>
        <a:xfrm>
          <a:off x="10896600" y="5143500"/>
          <a:ext cx="723900" cy="600075"/>
          <a:chOff x="9026525" y="5403850"/>
          <a:chExt cx="723061" cy="635000"/>
        </a:xfrm>
      </xdr:grpSpPr>
      <xdr:sp>
        <xdr:nvSpPr>
          <xdr:cNvPr id="11" name="Right Bracket 10">
            <a:extLst>
              <a:ext uri="{FF2B5EF4-FFF2-40B4-BE49-F238E27FC236}">
                <a16:creationId xmlns:a16="http://schemas.microsoft.com/office/drawing/2014/main" id="{b0053790-058b-21ab-29e1-fe534d4df756}"/>
              </a:ext>
            </a:extLst>
          </xdr:cNvPr>
          <xdr:cNvSpPr/>
        </xdr:nvSpPr>
        <xdr:spPr>
          <a:xfrm>
            <a:off x="9026525" y="5403850"/>
            <a:ext cx="25400" cy="6350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2" name="TextBox 11">
            <a:extLst>
              <a:ext uri="{FF2B5EF4-FFF2-40B4-BE49-F238E27FC236}">
                <a16:creationId xmlns:a16="http://schemas.microsoft.com/office/drawing/2014/main" id="{ea23da24-be50-d4ff-93ae-ac61b96f7617}"/>
              </a:ext>
            </a:extLst>
          </xdr:cNvPr>
          <xdr:cNvSpPr txBox="1"/>
        </xdr:nvSpPr>
        <xdr:spPr>
          <a:xfrm>
            <a:off x="9153525" y="56147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10</xdr:col>
      <xdr:colOff>63500</xdr:colOff>
      <xdr:row>38</xdr:row>
      <xdr:rowOff>165100</xdr:rowOff>
    </xdr:from>
    <xdr:to>
      <xdr:col>10</xdr:col>
      <xdr:colOff>786561</xdr:colOff>
      <xdr:row>42</xdr:row>
      <xdr:rowOff>38100</xdr:rowOff>
    </xdr:to>
    <xdr:grpSp>
      <xdr:nvGrpSpPr>
        <xdr:cNvPr id="16" name="oAddRow005">
          <a:extLst>
            <a:ext uri="{FF2B5EF4-FFF2-40B4-BE49-F238E27FC236}">
              <a16:creationId xmlns:a16="http://schemas.microsoft.com/office/drawing/2014/main" id="{b3ee1257-e0d1-c286-5340-52af9bcb5cd3}"/>
            </a:ext>
          </a:extLst>
        </xdr:cNvPr>
        <xdr:cNvGrpSpPr>
          <a:grpSpLocks/>
        </xdr:cNvGrpSpPr>
      </xdr:nvGrpSpPr>
      <xdr:grpSpPr>
        <a:xfrm>
          <a:off x="10896600" y="6438900"/>
          <a:ext cx="723900" cy="600075"/>
          <a:chOff x="9026525" y="6765925"/>
          <a:chExt cx="723061" cy="635000"/>
        </a:xfrm>
      </xdr:grpSpPr>
      <xdr:sp>
        <xdr:nvSpPr>
          <xdr:cNvPr id="14" name="Right Bracket 13">
            <a:extLst>
              <a:ext uri="{FF2B5EF4-FFF2-40B4-BE49-F238E27FC236}">
                <a16:creationId xmlns:a16="http://schemas.microsoft.com/office/drawing/2014/main" id="{64ddba17-6930-25ac-26b7-58d0cb60e303}"/>
              </a:ext>
            </a:extLst>
          </xdr:cNvPr>
          <xdr:cNvSpPr/>
        </xdr:nvSpPr>
        <xdr:spPr>
          <a:xfrm>
            <a:off x="9026525" y="6765925"/>
            <a:ext cx="25400" cy="6350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5" name="TextBox 14">
            <a:extLst>
              <a:ext uri="{FF2B5EF4-FFF2-40B4-BE49-F238E27FC236}">
                <a16:creationId xmlns:a16="http://schemas.microsoft.com/office/drawing/2014/main" id="{321c43e2-7fda-195c-cc08-62b14ad0ef6a}"/>
              </a:ext>
            </a:extLst>
          </xdr:cNvPr>
          <xdr:cNvSpPr txBox="1"/>
        </xdr:nvSpPr>
        <xdr:spPr>
          <a:xfrm>
            <a:off x="9153525" y="697680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10</xdr:col>
      <xdr:colOff>63500</xdr:colOff>
      <xdr:row>46</xdr:row>
      <xdr:rowOff>165100</xdr:rowOff>
    </xdr:from>
    <xdr:to>
      <xdr:col>10</xdr:col>
      <xdr:colOff>786561</xdr:colOff>
      <xdr:row>50</xdr:row>
      <xdr:rowOff>38100</xdr:rowOff>
    </xdr:to>
    <xdr:grpSp>
      <xdr:nvGrpSpPr>
        <xdr:cNvPr id="19" name="oAddRow006">
          <a:extLst>
            <a:ext uri="{FF2B5EF4-FFF2-40B4-BE49-F238E27FC236}">
              <a16:creationId xmlns:a16="http://schemas.microsoft.com/office/drawing/2014/main" id="{044b4f57-d825-a37b-1932-8776b8fb8122}"/>
            </a:ext>
          </a:extLst>
        </xdr:cNvPr>
        <xdr:cNvGrpSpPr>
          <a:grpSpLocks/>
        </xdr:cNvGrpSpPr>
      </xdr:nvGrpSpPr>
      <xdr:grpSpPr>
        <a:xfrm>
          <a:off x="10896600" y="7734300"/>
          <a:ext cx="723900" cy="600075"/>
          <a:chOff x="9026525" y="8128000"/>
          <a:chExt cx="723061" cy="635000"/>
        </a:xfrm>
      </xdr:grpSpPr>
      <xdr:sp>
        <xdr:nvSpPr>
          <xdr:cNvPr id="17" name="Right Bracket 16">
            <a:extLst>
              <a:ext uri="{FF2B5EF4-FFF2-40B4-BE49-F238E27FC236}">
                <a16:creationId xmlns:a16="http://schemas.microsoft.com/office/drawing/2014/main" id="{02ec6e1f-fa5b-2c8a-3aec-f641e4af6275}"/>
              </a:ext>
            </a:extLst>
          </xdr:cNvPr>
          <xdr:cNvSpPr/>
        </xdr:nvSpPr>
        <xdr:spPr>
          <a:xfrm>
            <a:off x="9026525" y="8128000"/>
            <a:ext cx="25400" cy="6350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8" name="TextBox 17">
            <a:extLst>
              <a:ext uri="{FF2B5EF4-FFF2-40B4-BE49-F238E27FC236}">
                <a16:creationId xmlns:a16="http://schemas.microsoft.com/office/drawing/2014/main" id="{d5db12aa-e596-5978-b1b4-16027564205f}"/>
              </a:ext>
            </a:extLst>
          </xdr:cNvPr>
          <xdr:cNvSpPr txBox="1"/>
        </xdr:nvSpPr>
        <xdr:spPr>
          <a:xfrm>
            <a:off x="9153525" y="833888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10</xdr:col>
      <xdr:colOff>63500</xdr:colOff>
      <xdr:row>54</xdr:row>
      <xdr:rowOff>165100</xdr:rowOff>
    </xdr:from>
    <xdr:to>
      <xdr:col>10</xdr:col>
      <xdr:colOff>786561</xdr:colOff>
      <xdr:row>58</xdr:row>
      <xdr:rowOff>38100</xdr:rowOff>
    </xdr:to>
    <xdr:grpSp>
      <xdr:nvGrpSpPr>
        <xdr:cNvPr id="22" name="oAddRow007">
          <a:extLst>
            <a:ext uri="{FF2B5EF4-FFF2-40B4-BE49-F238E27FC236}">
              <a16:creationId xmlns:a16="http://schemas.microsoft.com/office/drawing/2014/main" id="{bfdfaf0e-b747-4e61-77aa-3ac9a6fef3b9}"/>
            </a:ext>
          </a:extLst>
        </xdr:cNvPr>
        <xdr:cNvGrpSpPr>
          <a:grpSpLocks/>
        </xdr:cNvGrpSpPr>
      </xdr:nvGrpSpPr>
      <xdr:grpSpPr>
        <a:xfrm>
          <a:off x="10896600" y="9029700"/>
          <a:ext cx="723900" cy="600075"/>
          <a:chOff x="9026525" y="9490075"/>
          <a:chExt cx="723061" cy="635000"/>
        </a:xfrm>
      </xdr:grpSpPr>
      <xdr:sp>
        <xdr:nvSpPr>
          <xdr:cNvPr id="20" name="Right Bracket 19">
            <a:extLst>
              <a:ext uri="{FF2B5EF4-FFF2-40B4-BE49-F238E27FC236}">
                <a16:creationId xmlns:a16="http://schemas.microsoft.com/office/drawing/2014/main" id="{00686163-35bc-4145-9da1-c18159f1425b}"/>
              </a:ext>
            </a:extLst>
          </xdr:cNvPr>
          <xdr:cNvSpPr/>
        </xdr:nvSpPr>
        <xdr:spPr>
          <a:xfrm>
            <a:off x="9026525" y="9490075"/>
            <a:ext cx="25400" cy="6350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21" name="TextBox 20">
            <a:extLst>
              <a:ext uri="{FF2B5EF4-FFF2-40B4-BE49-F238E27FC236}">
                <a16:creationId xmlns:a16="http://schemas.microsoft.com/office/drawing/2014/main" id="{c601099c-9614-a123-e559-6987e4a3aaab}"/>
              </a:ext>
            </a:extLst>
          </xdr:cNvPr>
          <xdr:cNvSpPr txBox="1"/>
        </xdr:nvSpPr>
        <xdr:spPr>
          <a:xfrm>
            <a:off x="9153525" y="970095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10</xdr:col>
      <xdr:colOff>63500</xdr:colOff>
      <xdr:row>62</xdr:row>
      <xdr:rowOff>165100</xdr:rowOff>
    </xdr:from>
    <xdr:to>
      <xdr:col>10</xdr:col>
      <xdr:colOff>786561</xdr:colOff>
      <xdr:row>66</xdr:row>
      <xdr:rowOff>38100</xdr:rowOff>
    </xdr:to>
    <xdr:grpSp>
      <xdr:nvGrpSpPr>
        <xdr:cNvPr id="25" name="oAddRow008">
          <a:extLst>
            <a:ext uri="{FF2B5EF4-FFF2-40B4-BE49-F238E27FC236}">
              <a16:creationId xmlns:a16="http://schemas.microsoft.com/office/drawing/2014/main" id="{49691db0-ea7b-39ba-c9b2-0dcd5d733d36}"/>
            </a:ext>
          </a:extLst>
        </xdr:cNvPr>
        <xdr:cNvGrpSpPr>
          <a:grpSpLocks/>
        </xdr:cNvGrpSpPr>
      </xdr:nvGrpSpPr>
      <xdr:grpSpPr>
        <a:xfrm>
          <a:off x="10896600" y="10325100"/>
          <a:ext cx="723900" cy="600075"/>
          <a:chOff x="9026525" y="10852150"/>
          <a:chExt cx="723061" cy="635000"/>
        </a:xfrm>
      </xdr:grpSpPr>
      <xdr:sp>
        <xdr:nvSpPr>
          <xdr:cNvPr id="23" name="Right Bracket 22">
            <a:extLst>
              <a:ext uri="{FF2B5EF4-FFF2-40B4-BE49-F238E27FC236}">
                <a16:creationId xmlns:a16="http://schemas.microsoft.com/office/drawing/2014/main" id="{a8defe4f-2e19-1541-a4b2-ce2657cc1b3f}"/>
              </a:ext>
            </a:extLst>
          </xdr:cNvPr>
          <xdr:cNvSpPr/>
        </xdr:nvSpPr>
        <xdr:spPr>
          <a:xfrm>
            <a:off x="9026525" y="10852150"/>
            <a:ext cx="25400" cy="6350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24" name="TextBox 23">
            <a:extLst>
              <a:ext uri="{FF2B5EF4-FFF2-40B4-BE49-F238E27FC236}">
                <a16:creationId xmlns:a16="http://schemas.microsoft.com/office/drawing/2014/main" id="{dd8b6167-9b25-d08c-c9b0-a630c40f7b34}"/>
              </a:ext>
            </a:extLst>
          </xdr:cNvPr>
          <xdr:cNvSpPr txBox="1"/>
        </xdr:nvSpPr>
        <xdr:spPr>
          <a:xfrm>
            <a:off x="9153525" y="110630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10</xdr:col>
      <xdr:colOff>63500</xdr:colOff>
      <xdr:row>70</xdr:row>
      <xdr:rowOff>165100</xdr:rowOff>
    </xdr:from>
    <xdr:to>
      <xdr:col>10</xdr:col>
      <xdr:colOff>786561</xdr:colOff>
      <xdr:row>74</xdr:row>
      <xdr:rowOff>38100</xdr:rowOff>
    </xdr:to>
    <xdr:grpSp>
      <xdr:nvGrpSpPr>
        <xdr:cNvPr id="28" name="oAddRow009">
          <a:extLst>
            <a:ext uri="{FF2B5EF4-FFF2-40B4-BE49-F238E27FC236}">
              <a16:creationId xmlns:a16="http://schemas.microsoft.com/office/drawing/2014/main" id="{6b7ee8d1-88a4-0fb6-c186-f5d9e596f2f0}"/>
            </a:ext>
          </a:extLst>
        </xdr:cNvPr>
        <xdr:cNvGrpSpPr>
          <a:grpSpLocks/>
        </xdr:cNvGrpSpPr>
      </xdr:nvGrpSpPr>
      <xdr:grpSpPr>
        <a:xfrm>
          <a:off x="10896600" y="11620500"/>
          <a:ext cx="723900" cy="600075"/>
          <a:chOff x="9026525" y="12214225"/>
          <a:chExt cx="723061" cy="635000"/>
        </a:xfrm>
      </xdr:grpSpPr>
      <xdr:sp>
        <xdr:nvSpPr>
          <xdr:cNvPr id="26" name="Right Bracket 25">
            <a:extLst>
              <a:ext uri="{FF2B5EF4-FFF2-40B4-BE49-F238E27FC236}">
                <a16:creationId xmlns:a16="http://schemas.microsoft.com/office/drawing/2014/main" id="{7aa86155-7599-9441-f6df-a81118169050}"/>
              </a:ext>
            </a:extLst>
          </xdr:cNvPr>
          <xdr:cNvSpPr/>
        </xdr:nvSpPr>
        <xdr:spPr>
          <a:xfrm>
            <a:off x="9026525" y="12214225"/>
            <a:ext cx="25400" cy="6350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27" name="TextBox 26">
            <a:extLst>
              <a:ext uri="{FF2B5EF4-FFF2-40B4-BE49-F238E27FC236}">
                <a16:creationId xmlns:a16="http://schemas.microsoft.com/office/drawing/2014/main" id="{75d2071b-d72f-45dd-1d8b-7af85a24f807}"/>
              </a:ext>
            </a:extLst>
          </xdr:cNvPr>
          <xdr:cNvSpPr txBox="1"/>
        </xdr:nvSpPr>
        <xdr:spPr>
          <a:xfrm>
            <a:off x="9153525" y="1242510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10</xdr:col>
      <xdr:colOff>63500</xdr:colOff>
      <xdr:row>78</xdr:row>
      <xdr:rowOff>165100</xdr:rowOff>
    </xdr:from>
    <xdr:to>
      <xdr:col>10</xdr:col>
      <xdr:colOff>786561</xdr:colOff>
      <xdr:row>82</xdr:row>
      <xdr:rowOff>38100</xdr:rowOff>
    </xdr:to>
    <xdr:grpSp>
      <xdr:nvGrpSpPr>
        <xdr:cNvPr id="31" name="oAddRow010">
          <a:extLst>
            <a:ext uri="{FF2B5EF4-FFF2-40B4-BE49-F238E27FC236}">
              <a16:creationId xmlns:a16="http://schemas.microsoft.com/office/drawing/2014/main" id="{7f54bd69-561e-2293-7330-6b5cebd5f2e3}"/>
            </a:ext>
          </a:extLst>
        </xdr:cNvPr>
        <xdr:cNvGrpSpPr>
          <a:grpSpLocks/>
        </xdr:cNvGrpSpPr>
      </xdr:nvGrpSpPr>
      <xdr:grpSpPr>
        <a:xfrm>
          <a:off x="10896600" y="12915900"/>
          <a:ext cx="723900" cy="600075"/>
          <a:chOff x="9026525" y="13576300"/>
          <a:chExt cx="723061" cy="635000"/>
        </a:xfrm>
      </xdr:grpSpPr>
      <xdr:sp>
        <xdr:nvSpPr>
          <xdr:cNvPr id="29" name="Right Bracket 28">
            <a:extLst>
              <a:ext uri="{FF2B5EF4-FFF2-40B4-BE49-F238E27FC236}">
                <a16:creationId xmlns:a16="http://schemas.microsoft.com/office/drawing/2014/main" id="{09aa7e10-4524-6a2d-da93-198d2dd1119a}"/>
              </a:ext>
            </a:extLst>
          </xdr:cNvPr>
          <xdr:cNvSpPr/>
        </xdr:nvSpPr>
        <xdr:spPr>
          <a:xfrm>
            <a:off x="9026525" y="13576300"/>
            <a:ext cx="25400" cy="6350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30" name="TextBox 29">
            <a:extLst>
              <a:ext uri="{FF2B5EF4-FFF2-40B4-BE49-F238E27FC236}">
                <a16:creationId xmlns:a16="http://schemas.microsoft.com/office/drawing/2014/main" id="{4ed82580-1bdf-0960-7d24-6f848b1f95e5}"/>
              </a:ext>
            </a:extLst>
          </xdr:cNvPr>
          <xdr:cNvSpPr txBox="1"/>
        </xdr:nvSpPr>
        <xdr:spPr>
          <a:xfrm>
            <a:off x="9153525" y="1378718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</xdr:wsDr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10</xdr:col>
      <xdr:colOff>63500</xdr:colOff>
      <xdr:row>6</xdr:row>
      <xdr:rowOff>165100</xdr:rowOff>
    </xdr:from>
    <xdr:to>
      <xdr:col>10</xdr:col>
      <xdr:colOff>786561</xdr:colOff>
      <xdr:row>10</xdr:row>
      <xdr:rowOff>38100</xdr:rowOff>
    </xdr:to>
    <xdr:grpSp>
      <xdr:nvGrpSpPr>
        <xdr:cNvPr id="34" name="oAddRow001">
          <a:extLst>
            <a:ext uri="{FF2B5EF4-FFF2-40B4-BE49-F238E27FC236}">
              <a16:creationId xmlns:a16="http://schemas.microsoft.com/office/drawing/2014/main" id="{2938ce03-7acd-abad-d9bf-ba4be4410c34}"/>
            </a:ext>
          </a:extLst>
        </xdr:cNvPr>
        <xdr:cNvGrpSpPr>
          <a:grpSpLocks/>
        </xdr:cNvGrpSpPr>
      </xdr:nvGrpSpPr>
      <xdr:grpSpPr>
        <a:xfrm>
          <a:off x="10896600" y="1257300"/>
          <a:ext cx="723900" cy="600075"/>
          <a:chOff x="9026525" y="1317625"/>
          <a:chExt cx="723061" cy="635000"/>
        </a:xfrm>
      </xdr:grpSpPr>
      <xdr:sp>
        <xdr:nvSpPr>
          <xdr:cNvPr id="32" name="Right Bracket 31">
            <a:extLst>
              <a:ext uri="{FF2B5EF4-FFF2-40B4-BE49-F238E27FC236}">
                <a16:creationId xmlns:a16="http://schemas.microsoft.com/office/drawing/2014/main" id="{ca4ec4ca-3a10-f5ff-5ec2-c4b414aa1706}"/>
              </a:ext>
            </a:extLst>
          </xdr:cNvPr>
          <xdr:cNvSpPr/>
        </xdr:nvSpPr>
        <xdr:spPr>
          <a:xfrm>
            <a:off x="9026525" y="1317625"/>
            <a:ext cx="25400" cy="6350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33" name="TextBox 32">
            <a:extLst>
              <a:ext uri="{FF2B5EF4-FFF2-40B4-BE49-F238E27FC236}">
                <a16:creationId xmlns:a16="http://schemas.microsoft.com/office/drawing/2014/main" id="{fcbcefed-50ad-a236-bac9-d412584bae15}"/>
              </a:ext>
            </a:extLst>
          </xdr:cNvPr>
          <xdr:cNvSpPr txBox="1"/>
        </xdr:nvSpPr>
        <xdr:spPr>
          <a:xfrm>
            <a:off x="9153525" y="152850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10</xdr:col>
      <xdr:colOff>63500</xdr:colOff>
      <xdr:row>14</xdr:row>
      <xdr:rowOff>165100</xdr:rowOff>
    </xdr:from>
    <xdr:to>
      <xdr:col>10</xdr:col>
      <xdr:colOff>786561</xdr:colOff>
      <xdr:row>18</xdr:row>
      <xdr:rowOff>38100</xdr:rowOff>
    </xdr:to>
    <xdr:grpSp>
      <xdr:nvGrpSpPr>
        <xdr:cNvPr id="37" name="oAddRow002">
          <a:extLst>
            <a:ext uri="{FF2B5EF4-FFF2-40B4-BE49-F238E27FC236}">
              <a16:creationId xmlns:a16="http://schemas.microsoft.com/office/drawing/2014/main" id="{2da9450f-59c5-fc8a-dea0-1b87fc874b54}"/>
            </a:ext>
          </a:extLst>
        </xdr:cNvPr>
        <xdr:cNvGrpSpPr>
          <a:grpSpLocks/>
        </xdr:cNvGrpSpPr>
      </xdr:nvGrpSpPr>
      <xdr:grpSpPr>
        <a:xfrm>
          <a:off x="10896600" y="2724150"/>
          <a:ext cx="723900" cy="600075"/>
          <a:chOff x="9026525" y="2860675"/>
          <a:chExt cx="723061" cy="635000"/>
        </a:xfrm>
      </xdr:grpSpPr>
      <xdr:sp>
        <xdr:nvSpPr>
          <xdr:cNvPr id="35" name="Right Bracket 34">
            <a:extLst>
              <a:ext uri="{FF2B5EF4-FFF2-40B4-BE49-F238E27FC236}">
                <a16:creationId xmlns:a16="http://schemas.microsoft.com/office/drawing/2014/main" id="{59eb235a-4015-51fb-ac00-3e07486359ad}"/>
              </a:ext>
            </a:extLst>
          </xdr:cNvPr>
          <xdr:cNvSpPr/>
        </xdr:nvSpPr>
        <xdr:spPr>
          <a:xfrm>
            <a:off x="9026525" y="2860675"/>
            <a:ext cx="25400" cy="6350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36" name="TextBox 35">
            <a:extLst>
              <a:ext uri="{FF2B5EF4-FFF2-40B4-BE49-F238E27FC236}">
                <a16:creationId xmlns:a16="http://schemas.microsoft.com/office/drawing/2014/main" id="{92d7ad01-1960-bd6f-f98b-539d1c4fd3b9}"/>
              </a:ext>
            </a:extLst>
          </xdr:cNvPr>
          <xdr:cNvSpPr txBox="1"/>
        </xdr:nvSpPr>
        <xdr:spPr>
          <a:xfrm>
            <a:off x="9153525" y="307155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10</xdr:col>
      <xdr:colOff>63500</xdr:colOff>
      <xdr:row>22</xdr:row>
      <xdr:rowOff>165100</xdr:rowOff>
    </xdr:from>
    <xdr:to>
      <xdr:col>10</xdr:col>
      <xdr:colOff>786561</xdr:colOff>
      <xdr:row>26</xdr:row>
      <xdr:rowOff>38100</xdr:rowOff>
    </xdr:to>
    <xdr:grpSp>
      <xdr:nvGrpSpPr>
        <xdr:cNvPr id="40" name="oAddRow003">
          <a:extLst>
            <a:ext uri="{FF2B5EF4-FFF2-40B4-BE49-F238E27FC236}">
              <a16:creationId xmlns:a16="http://schemas.microsoft.com/office/drawing/2014/main" id="{ea832bff-26b8-5d0c-c423-0f6630874cd2}"/>
            </a:ext>
          </a:extLst>
        </xdr:cNvPr>
        <xdr:cNvGrpSpPr>
          <a:grpSpLocks/>
        </xdr:cNvGrpSpPr>
      </xdr:nvGrpSpPr>
      <xdr:grpSpPr>
        <a:xfrm>
          <a:off x="10896600" y="4191000"/>
          <a:ext cx="723900" cy="600075"/>
          <a:chOff x="9026525" y="4403725"/>
          <a:chExt cx="723061" cy="635000"/>
        </a:xfrm>
      </xdr:grpSpPr>
      <xdr:sp>
        <xdr:nvSpPr>
          <xdr:cNvPr id="38" name="Right Bracket 37">
            <a:extLst>
              <a:ext uri="{FF2B5EF4-FFF2-40B4-BE49-F238E27FC236}">
                <a16:creationId xmlns:a16="http://schemas.microsoft.com/office/drawing/2014/main" id="{c8278724-7667-99be-382a-b3d58f0e743d}"/>
              </a:ext>
            </a:extLst>
          </xdr:cNvPr>
          <xdr:cNvSpPr/>
        </xdr:nvSpPr>
        <xdr:spPr>
          <a:xfrm>
            <a:off x="9026525" y="4403725"/>
            <a:ext cx="25400" cy="6350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39" name="TextBox 38">
            <a:extLst>
              <a:ext uri="{FF2B5EF4-FFF2-40B4-BE49-F238E27FC236}">
                <a16:creationId xmlns:a16="http://schemas.microsoft.com/office/drawing/2014/main" id="{43dea6a9-d6b8-ccc2-4dd5-f601ed37dd3c}"/>
              </a:ext>
            </a:extLst>
          </xdr:cNvPr>
          <xdr:cNvSpPr txBox="1"/>
        </xdr:nvSpPr>
        <xdr:spPr>
          <a:xfrm>
            <a:off x="9153525" y="461460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10</xdr:col>
      <xdr:colOff>63500</xdr:colOff>
      <xdr:row>30</xdr:row>
      <xdr:rowOff>165100</xdr:rowOff>
    </xdr:from>
    <xdr:to>
      <xdr:col>10</xdr:col>
      <xdr:colOff>786561</xdr:colOff>
      <xdr:row>34</xdr:row>
      <xdr:rowOff>38100</xdr:rowOff>
    </xdr:to>
    <xdr:grpSp>
      <xdr:nvGrpSpPr>
        <xdr:cNvPr id="43" name="oAddRow004">
          <a:extLst>
            <a:ext uri="{FF2B5EF4-FFF2-40B4-BE49-F238E27FC236}">
              <a16:creationId xmlns:a16="http://schemas.microsoft.com/office/drawing/2014/main" id="{168fd61c-b555-3f65-c788-2e3fbf022fd4}"/>
            </a:ext>
          </a:extLst>
        </xdr:cNvPr>
        <xdr:cNvGrpSpPr>
          <a:grpSpLocks/>
        </xdr:cNvGrpSpPr>
      </xdr:nvGrpSpPr>
      <xdr:grpSpPr>
        <a:xfrm>
          <a:off x="10896600" y="5657850"/>
          <a:ext cx="723900" cy="600075"/>
          <a:chOff x="9026525" y="5946775"/>
          <a:chExt cx="723061" cy="635000"/>
        </a:xfrm>
      </xdr:grpSpPr>
      <xdr:sp>
        <xdr:nvSpPr>
          <xdr:cNvPr id="41" name="Right Bracket 40">
            <a:extLst>
              <a:ext uri="{FF2B5EF4-FFF2-40B4-BE49-F238E27FC236}">
                <a16:creationId xmlns:a16="http://schemas.microsoft.com/office/drawing/2014/main" id="{5ec85508-8de8-3940-e687-caaca6c263aa}"/>
              </a:ext>
            </a:extLst>
          </xdr:cNvPr>
          <xdr:cNvSpPr/>
        </xdr:nvSpPr>
        <xdr:spPr>
          <a:xfrm>
            <a:off x="9026525" y="5946775"/>
            <a:ext cx="25400" cy="6350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42" name="TextBox 41">
            <a:extLst>
              <a:ext uri="{FF2B5EF4-FFF2-40B4-BE49-F238E27FC236}">
                <a16:creationId xmlns:a16="http://schemas.microsoft.com/office/drawing/2014/main" id="{ca827d88-4781-eeb3-9d96-1b4defa772c8}"/>
              </a:ext>
            </a:extLst>
          </xdr:cNvPr>
          <xdr:cNvSpPr txBox="1"/>
        </xdr:nvSpPr>
        <xdr:spPr>
          <a:xfrm>
            <a:off x="9153525" y="615765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10</xdr:col>
      <xdr:colOff>63500</xdr:colOff>
      <xdr:row>38</xdr:row>
      <xdr:rowOff>165100</xdr:rowOff>
    </xdr:from>
    <xdr:to>
      <xdr:col>10</xdr:col>
      <xdr:colOff>786561</xdr:colOff>
      <xdr:row>42</xdr:row>
      <xdr:rowOff>38100</xdr:rowOff>
    </xdr:to>
    <xdr:grpSp>
      <xdr:nvGrpSpPr>
        <xdr:cNvPr id="46" name="oAddRow005">
          <a:extLst>
            <a:ext uri="{FF2B5EF4-FFF2-40B4-BE49-F238E27FC236}">
              <a16:creationId xmlns:a16="http://schemas.microsoft.com/office/drawing/2014/main" id="{58af4450-297a-56b2-5117-dd5d2a1fe9a3}"/>
            </a:ext>
          </a:extLst>
        </xdr:cNvPr>
        <xdr:cNvGrpSpPr>
          <a:grpSpLocks/>
        </xdr:cNvGrpSpPr>
      </xdr:nvGrpSpPr>
      <xdr:grpSpPr>
        <a:xfrm>
          <a:off x="10896600" y="7124700"/>
          <a:ext cx="723900" cy="600075"/>
          <a:chOff x="9026525" y="7489825"/>
          <a:chExt cx="723061" cy="635000"/>
        </a:xfrm>
      </xdr:grpSpPr>
      <xdr:sp>
        <xdr:nvSpPr>
          <xdr:cNvPr id="44" name="Right Bracket 43">
            <a:extLst>
              <a:ext uri="{FF2B5EF4-FFF2-40B4-BE49-F238E27FC236}">
                <a16:creationId xmlns:a16="http://schemas.microsoft.com/office/drawing/2014/main" id="{17cdfb1b-47b6-8efa-e09d-86ca9cc54779}"/>
              </a:ext>
            </a:extLst>
          </xdr:cNvPr>
          <xdr:cNvSpPr/>
        </xdr:nvSpPr>
        <xdr:spPr>
          <a:xfrm>
            <a:off x="9026525" y="7489825"/>
            <a:ext cx="25400" cy="6350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45" name="TextBox 44">
            <a:extLst>
              <a:ext uri="{FF2B5EF4-FFF2-40B4-BE49-F238E27FC236}">
                <a16:creationId xmlns:a16="http://schemas.microsoft.com/office/drawing/2014/main" id="{fa01a39a-91da-1521-8675-9f2b7497b7f5}"/>
              </a:ext>
            </a:extLst>
          </xdr:cNvPr>
          <xdr:cNvSpPr txBox="1"/>
        </xdr:nvSpPr>
        <xdr:spPr>
          <a:xfrm>
            <a:off x="9153525" y="770070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10</xdr:col>
      <xdr:colOff>63500</xdr:colOff>
      <xdr:row>46</xdr:row>
      <xdr:rowOff>165100</xdr:rowOff>
    </xdr:from>
    <xdr:to>
      <xdr:col>10</xdr:col>
      <xdr:colOff>786561</xdr:colOff>
      <xdr:row>50</xdr:row>
      <xdr:rowOff>38100</xdr:rowOff>
    </xdr:to>
    <xdr:grpSp>
      <xdr:nvGrpSpPr>
        <xdr:cNvPr id="49" name="oAddRow006">
          <a:extLst>
            <a:ext uri="{FF2B5EF4-FFF2-40B4-BE49-F238E27FC236}">
              <a16:creationId xmlns:a16="http://schemas.microsoft.com/office/drawing/2014/main" id="{1cc237c7-20dd-7833-6c86-22a40962bcf6}"/>
            </a:ext>
          </a:extLst>
        </xdr:cNvPr>
        <xdr:cNvGrpSpPr>
          <a:grpSpLocks/>
        </xdr:cNvGrpSpPr>
      </xdr:nvGrpSpPr>
      <xdr:grpSpPr>
        <a:xfrm>
          <a:off x="10896600" y="8591550"/>
          <a:ext cx="723900" cy="600075"/>
          <a:chOff x="9026525" y="9032875"/>
          <a:chExt cx="723061" cy="635000"/>
        </a:xfrm>
      </xdr:grpSpPr>
      <xdr:sp>
        <xdr:nvSpPr>
          <xdr:cNvPr id="47" name="Right Bracket 46">
            <a:extLst>
              <a:ext uri="{FF2B5EF4-FFF2-40B4-BE49-F238E27FC236}">
                <a16:creationId xmlns:a16="http://schemas.microsoft.com/office/drawing/2014/main" id="{f2da660c-1172-b285-218b-beb7d8aee4ec}"/>
              </a:ext>
            </a:extLst>
          </xdr:cNvPr>
          <xdr:cNvSpPr/>
        </xdr:nvSpPr>
        <xdr:spPr>
          <a:xfrm>
            <a:off x="9026525" y="9032875"/>
            <a:ext cx="25400" cy="6350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48" name="TextBox 47">
            <a:extLst>
              <a:ext uri="{FF2B5EF4-FFF2-40B4-BE49-F238E27FC236}">
                <a16:creationId xmlns:a16="http://schemas.microsoft.com/office/drawing/2014/main" id="{70b09179-5948-36f1-86f5-ce9adf62ab3d}"/>
              </a:ext>
            </a:extLst>
          </xdr:cNvPr>
          <xdr:cNvSpPr txBox="1"/>
        </xdr:nvSpPr>
        <xdr:spPr>
          <a:xfrm>
            <a:off x="9153525" y="924375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10</xdr:col>
      <xdr:colOff>63500</xdr:colOff>
      <xdr:row>54</xdr:row>
      <xdr:rowOff>165100</xdr:rowOff>
    </xdr:from>
    <xdr:to>
      <xdr:col>10</xdr:col>
      <xdr:colOff>786561</xdr:colOff>
      <xdr:row>58</xdr:row>
      <xdr:rowOff>38100</xdr:rowOff>
    </xdr:to>
    <xdr:grpSp>
      <xdr:nvGrpSpPr>
        <xdr:cNvPr id="52" name="oAddRow007">
          <a:extLst>
            <a:ext uri="{FF2B5EF4-FFF2-40B4-BE49-F238E27FC236}">
              <a16:creationId xmlns:a16="http://schemas.microsoft.com/office/drawing/2014/main" id="{07fd9bcf-464d-c055-7478-2fb33318a73e}"/>
            </a:ext>
          </a:extLst>
        </xdr:cNvPr>
        <xdr:cNvGrpSpPr>
          <a:grpSpLocks/>
        </xdr:cNvGrpSpPr>
      </xdr:nvGrpSpPr>
      <xdr:grpSpPr>
        <a:xfrm>
          <a:off x="10896600" y="10058400"/>
          <a:ext cx="723900" cy="600075"/>
          <a:chOff x="9026525" y="10575925"/>
          <a:chExt cx="723061" cy="635000"/>
        </a:xfrm>
      </xdr:grpSpPr>
      <xdr:sp>
        <xdr:nvSpPr>
          <xdr:cNvPr id="50" name="Right Bracket 49">
            <a:extLst>
              <a:ext uri="{FF2B5EF4-FFF2-40B4-BE49-F238E27FC236}">
                <a16:creationId xmlns:a16="http://schemas.microsoft.com/office/drawing/2014/main" id="{1ab1368a-81f4-f147-4aa2-cf01233d524e}"/>
              </a:ext>
            </a:extLst>
          </xdr:cNvPr>
          <xdr:cNvSpPr/>
        </xdr:nvSpPr>
        <xdr:spPr>
          <a:xfrm>
            <a:off x="9026525" y="10575925"/>
            <a:ext cx="25400" cy="6350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51" name="TextBox 50">
            <a:extLst>
              <a:ext uri="{FF2B5EF4-FFF2-40B4-BE49-F238E27FC236}">
                <a16:creationId xmlns:a16="http://schemas.microsoft.com/office/drawing/2014/main" id="{431ff62d-a925-adff-92c9-8add0e5998dd}"/>
              </a:ext>
            </a:extLst>
          </xdr:cNvPr>
          <xdr:cNvSpPr txBox="1"/>
        </xdr:nvSpPr>
        <xdr:spPr>
          <a:xfrm>
            <a:off x="9153525" y="1078680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10</xdr:col>
      <xdr:colOff>63500</xdr:colOff>
      <xdr:row>62</xdr:row>
      <xdr:rowOff>165100</xdr:rowOff>
    </xdr:from>
    <xdr:to>
      <xdr:col>10</xdr:col>
      <xdr:colOff>786561</xdr:colOff>
      <xdr:row>66</xdr:row>
      <xdr:rowOff>38100</xdr:rowOff>
    </xdr:to>
    <xdr:grpSp>
      <xdr:nvGrpSpPr>
        <xdr:cNvPr id="55" name="oAddRow008">
          <a:extLst>
            <a:ext uri="{FF2B5EF4-FFF2-40B4-BE49-F238E27FC236}">
              <a16:creationId xmlns:a16="http://schemas.microsoft.com/office/drawing/2014/main" id="{899860df-cbd0-2c3d-d81e-647bdb74983d}"/>
            </a:ext>
          </a:extLst>
        </xdr:cNvPr>
        <xdr:cNvGrpSpPr>
          <a:grpSpLocks/>
        </xdr:cNvGrpSpPr>
      </xdr:nvGrpSpPr>
      <xdr:grpSpPr>
        <a:xfrm>
          <a:off x="10896600" y="11525250"/>
          <a:ext cx="723900" cy="600075"/>
          <a:chOff x="9026525" y="12118975"/>
          <a:chExt cx="723061" cy="635000"/>
        </a:xfrm>
      </xdr:grpSpPr>
      <xdr:sp>
        <xdr:nvSpPr>
          <xdr:cNvPr id="53" name="Right Bracket 52">
            <a:extLst>
              <a:ext uri="{FF2B5EF4-FFF2-40B4-BE49-F238E27FC236}">
                <a16:creationId xmlns:a16="http://schemas.microsoft.com/office/drawing/2014/main" id="{9c8404e8-8afb-1c5e-da50-1706d92fcb4d}"/>
              </a:ext>
            </a:extLst>
          </xdr:cNvPr>
          <xdr:cNvSpPr/>
        </xdr:nvSpPr>
        <xdr:spPr>
          <a:xfrm>
            <a:off x="9026525" y="12118975"/>
            <a:ext cx="25400" cy="6350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54" name="TextBox 53">
            <a:extLst>
              <a:ext uri="{FF2B5EF4-FFF2-40B4-BE49-F238E27FC236}">
                <a16:creationId xmlns:a16="http://schemas.microsoft.com/office/drawing/2014/main" id="{4b80733a-0c6f-343f-725c-0701357f2936}"/>
              </a:ext>
            </a:extLst>
          </xdr:cNvPr>
          <xdr:cNvSpPr txBox="1"/>
        </xdr:nvSpPr>
        <xdr:spPr>
          <a:xfrm>
            <a:off x="9153525" y="1232985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10</xdr:col>
      <xdr:colOff>63500</xdr:colOff>
      <xdr:row>70</xdr:row>
      <xdr:rowOff>165100</xdr:rowOff>
    </xdr:from>
    <xdr:to>
      <xdr:col>10</xdr:col>
      <xdr:colOff>786561</xdr:colOff>
      <xdr:row>74</xdr:row>
      <xdr:rowOff>38100</xdr:rowOff>
    </xdr:to>
    <xdr:grpSp>
      <xdr:nvGrpSpPr>
        <xdr:cNvPr id="58" name="oAddRow009">
          <a:extLst>
            <a:ext uri="{FF2B5EF4-FFF2-40B4-BE49-F238E27FC236}">
              <a16:creationId xmlns:a16="http://schemas.microsoft.com/office/drawing/2014/main" id="{0b9a81fd-1a07-d9f1-b010-2dc7aaa4a088}"/>
            </a:ext>
          </a:extLst>
        </xdr:cNvPr>
        <xdr:cNvGrpSpPr>
          <a:grpSpLocks/>
        </xdr:cNvGrpSpPr>
      </xdr:nvGrpSpPr>
      <xdr:grpSpPr>
        <a:xfrm>
          <a:off x="10896600" y="12992100"/>
          <a:ext cx="723900" cy="600075"/>
          <a:chOff x="9026525" y="13662025"/>
          <a:chExt cx="723061" cy="635000"/>
        </a:xfrm>
      </xdr:grpSpPr>
      <xdr:sp>
        <xdr:nvSpPr>
          <xdr:cNvPr id="56" name="Right Bracket 55">
            <a:extLst>
              <a:ext uri="{FF2B5EF4-FFF2-40B4-BE49-F238E27FC236}">
                <a16:creationId xmlns:a16="http://schemas.microsoft.com/office/drawing/2014/main" id="{b923393d-f558-f4d3-ab52-ab5fa835b737}"/>
              </a:ext>
            </a:extLst>
          </xdr:cNvPr>
          <xdr:cNvSpPr/>
        </xdr:nvSpPr>
        <xdr:spPr>
          <a:xfrm>
            <a:off x="9026525" y="13662025"/>
            <a:ext cx="25400" cy="6350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57" name="TextBox 56">
            <a:extLst>
              <a:ext uri="{FF2B5EF4-FFF2-40B4-BE49-F238E27FC236}">
                <a16:creationId xmlns:a16="http://schemas.microsoft.com/office/drawing/2014/main" id="{14ba31d3-b6b8-12a5-98d6-bd9580b8cbd1}"/>
              </a:ext>
            </a:extLst>
          </xdr:cNvPr>
          <xdr:cNvSpPr txBox="1"/>
        </xdr:nvSpPr>
        <xdr:spPr>
          <a:xfrm>
            <a:off x="9153525" y="1387290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10</xdr:col>
      <xdr:colOff>63500</xdr:colOff>
      <xdr:row>78</xdr:row>
      <xdr:rowOff>165100</xdr:rowOff>
    </xdr:from>
    <xdr:to>
      <xdr:col>10</xdr:col>
      <xdr:colOff>786561</xdr:colOff>
      <xdr:row>82</xdr:row>
      <xdr:rowOff>38100</xdr:rowOff>
    </xdr:to>
    <xdr:grpSp>
      <xdr:nvGrpSpPr>
        <xdr:cNvPr id="61" name="oAddRow010">
          <a:extLst>
            <a:ext uri="{FF2B5EF4-FFF2-40B4-BE49-F238E27FC236}">
              <a16:creationId xmlns:a16="http://schemas.microsoft.com/office/drawing/2014/main" id="{906ee78d-41a8-1350-166d-2c8d5d5ee51f}"/>
            </a:ext>
          </a:extLst>
        </xdr:cNvPr>
        <xdr:cNvGrpSpPr>
          <a:grpSpLocks/>
        </xdr:cNvGrpSpPr>
      </xdr:nvGrpSpPr>
      <xdr:grpSpPr>
        <a:xfrm>
          <a:off x="10896600" y="14458950"/>
          <a:ext cx="723900" cy="600075"/>
          <a:chOff x="9026525" y="15205075"/>
          <a:chExt cx="723061" cy="635000"/>
        </a:xfrm>
      </xdr:grpSpPr>
      <xdr:sp>
        <xdr:nvSpPr>
          <xdr:cNvPr id="59" name="Right Bracket 58">
            <a:extLst>
              <a:ext uri="{FF2B5EF4-FFF2-40B4-BE49-F238E27FC236}">
                <a16:creationId xmlns:a16="http://schemas.microsoft.com/office/drawing/2014/main" id="{407cc4ab-23b0-7089-4c93-b43a76caced9}"/>
              </a:ext>
            </a:extLst>
          </xdr:cNvPr>
          <xdr:cNvSpPr/>
        </xdr:nvSpPr>
        <xdr:spPr>
          <a:xfrm>
            <a:off x="9026525" y="15205075"/>
            <a:ext cx="25400" cy="6350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60" name="TextBox 59">
            <a:extLst>
              <a:ext uri="{FF2B5EF4-FFF2-40B4-BE49-F238E27FC236}">
                <a16:creationId xmlns:a16="http://schemas.microsoft.com/office/drawing/2014/main" id="{7b16550e-8aee-d56f-60be-2841d16fe550}"/>
              </a:ext>
            </a:extLst>
          </xdr:cNvPr>
          <xdr:cNvSpPr txBox="1"/>
        </xdr:nvSpPr>
        <xdr:spPr>
          <a:xfrm>
            <a:off x="9153525" y="15415959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US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</xdr:wsDr>
</file>

<file path=xl/tables/table1.xml><?xml version="1.0" encoding="utf-8"?>
<table xmlns="http://schemas.openxmlformats.org/spreadsheetml/2006/main" id="1" name="TB" displayName="TB" ref="A4:X1000" totalsRowShown="0" headerRowDxfId="502" dataDxfId="501" tableBorderDxfId="500">
  <autoFilter ref="A4:X1000"/>
  <tableColumns count="24">
    <tableColumn id="1" name="Period" dataDxfId="499"/>
    <tableColumn id="2" name="Segment" dataDxfId="498"/>
    <tableColumn id="3" name="Workflow" dataDxfId="497"/>
    <tableColumn id="4" name="Entity Type" dataDxfId="496"/>
    <tableColumn id="5" name="Entity Type Description" dataDxfId="495"/>
    <tableColumn id="6" name="Tax Entity" dataDxfId="494"/>
    <tableColumn id="7" name="Tax Entity Description" dataDxfId="493"/>
    <tableColumn id="8" name="Legal Entity" dataDxfId="492"/>
    <tableColumn id="9" name="Legal Entity Description" dataDxfId="491"/>
    <tableColumn id="10" name="ONESOURCE Entity Code" dataDxfId="490"/>
    <tableColumn id="11" name="Reporting Unit Description" dataDxfId="489"/>
    <tableColumn id="12" name="Account Class" dataDxfId="488"/>
    <tableColumn id="13" name="Source Account" dataDxfId="487"/>
    <tableColumn id="14" name="Source Account Description" dataDxfId="486"/>
    <tableColumn id="15" name="Compliance Account" dataDxfId="485"/>
    <tableColumn id="16" name="Compliance Account Description" dataDxfId="484"/>
    <tableColumn id="17" name="Local Currency" dataDxfId="483"/>
    <tableColumn id="18" name="Automatic Audit ID" dataDxfId="482"/>
    <tableColumn id="19" name="Group Amount - Beginning" dataDxfId="481"/>
    <tableColumn id="20" name="Group Amount - Ending" dataDxfId="480"/>
    <tableColumn id="21" name="Variance - Group" dataDxfId="479"/>
    <tableColumn id="22" name="Local Amount - Beginning" dataDxfId="478"/>
    <tableColumn id="23" name="Local Amount - Ending" dataDxfId="477"/>
    <tableColumn id="24" name="Variance - Local" dataDxfId="47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CP_SAP2Tx" displayName="CP_SAP2Tx" ref="A6:H764" totalsRowShown="0" headerRowDxfId="475" dataDxfId="474">
  <autoFilter ref="A6:H764"/>
  <sortState ref="A7:G29">
    <sortCondition sortBy="value" ref="B7:B29"/>
  </sortState>
  <tableColumns count="8">
    <tableColumn id="5" name="Request ID" dataDxfId="473"/>
    <tableColumn id="1" name="SAPAccount" dataDxfId="472"/>
    <tableColumn id="2" name="SAPAccountDescription" dataDxfId="471"/>
    <tableColumn id="3" name="ComplianceAccount" dataDxfId="470"/>
    <tableColumn id="4" name="ComplianceAccountDescription" dataDxfId="469"/>
    <tableColumn id="7" name="M&amp;E Type" dataDxfId="468"/>
    <tableColumn id="6" name="New" dataDxfId="467">
      <calculatedColumnFormula>IFERROR(IF(B7="","",IF(MATCH(B7,PP_SAP2Tx[SAPAccount],0)&gt;0,"")),"New")</calculatedColumnFormula>
    </tableColumn>
    <tableColumn id="10" name="BS or IS" dataDxfId="466">
      <calculatedColumnFormula>IFERROR(IF(OR(VALUE(LEFT(CP_SAP2Tx[[#This Row],[ComplianceAccount]],1))=1,VALUE(LEFT(CP_SAP2Tx[[#This Row],[ComplianceAccount]],1))=2),"BS","IS"),"")</calculatedColumnFormula>
    </tableColumn>
  </tableColumns>
  <tableStyleInfo name="TableStyleLight14" showFirstColumn="0" showLastColumn="0" showRowStripes="1" showColumnStripes="0"/>
</table>
</file>

<file path=xl/tables/table3.xml><?xml version="1.0" encoding="utf-8"?>
<table xmlns="http://schemas.openxmlformats.org/spreadsheetml/2006/main" id="3" name="PP_SAP2Tx" displayName="PP_SAP2Tx" ref="K6:Q757" totalsRowShown="0" headerRowDxfId="465" dataDxfId="464">
  <autoFilter ref="K6:Q757"/>
  <tableColumns count="7">
    <tableColumn id="5" name="Request ID" dataDxfId="463"/>
    <tableColumn id="1" name="SAPAccount" dataDxfId="462"/>
    <tableColumn id="2" name="SAPAccountDescription" dataDxfId="461"/>
    <tableColumn id="3" name="ComplianceAccount" dataDxfId="460"/>
    <tableColumn id="4" name="ComplianceAccountDescription" dataDxfId="459"/>
    <tableColumn id="7" name="M&amp;E Type" dataDxfId="458"/>
    <tableColumn id="6" name="Removed" dataDxfId="457">
      <calculatedColumnFormula>IFERROR(IF(L7="","",IF(MATCH(L7,CP_SAP2Tx[SAPAccount],0)&gt;0,"")),"Removed")</calculatedColumnFormula>
    </tableColumn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5.xml.rels><?xml version="1.0" encoding="UTF-8" standalone="yes"?><Relationships xmlns="http://schemas.openxmlformats.org/package/2006/relationships"><Relationship Id="rId2" Type="http://schemas.openxmlformats.org/officeDocument/2006/relationships/printerSettings" Target="../printerSettings/printerSettings2.bin" /><Relationship Id="rId1" Type="http://schemas.openxmlformats.org/officeDocument/2006/relationships/drawing" Target="../drawings/drawing2.xml" /></Relationships>
</file>

<file path=xl/worksheets/_rels/sheet6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3.xml" /><Relationship Id="rId3" Type="http://schemas.openxmlformats.org/officeDocument/2006/relationships/vmlDrawing" Target="../drawings/vmlDrawing1.vml" /><Relationship Id="rId1" Type="http://schemas.openxmlformats.org/officeDocument/2006/relationships/ctrlProp" Target="../ctrProps/ctrProp1.xml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 /></Relationships>
</file>

<file path=xl/worksheets/_rels/sheet34.xml.rels><?xml version="1.0" encoding="UTF-8" standalone="yes"?><Relationships xmlns="http://schemas.openxmlformats.org/package/2006/relationships"><Relationship Id="rId16" Type="http://schemas.openxmlformats.org/officeDocument/2006/relationships/ctrlProp" Target="../ctrProps/ctrProp17.xml" /><Relationship Id="rId14" Type="http://schemas.openxmlformats.org/officeDocument/2006/relationships/ctrlProp" Target="../ctrProps/ctrProp15.xml" /><Relationship Id="rId1" Type="http://schemas.openxmlformats.org/officeDocument/2006/relationships/ctrlProp" Target="../ctrProps/ctrProp2.xml" /><Relationship Id="rId18" Type="http://schemas.openxmlformats.org/officeDocument/2006/relationships/ctrlProp" Target="../ctrProps/ctrProp19.xml" /><Relationship Id="rId5" Type="http://schemas.openxmlformats.org/officeDocument/2006/relationships/ctrlProp" Target="../ctrProps/ctrProp6.xml" /><Relationship Id="rId20" Type="http://schemas.openxmlformats.org/officeDocument/2006/relationships/ctrlProp" Target="../ctrProps/ctrProp21.xml" /><Relationship Id="rId21" Type="http://schemas.openxmlformats.org/officeDocument/2006/relationships/drawing" Target="../drawings/drawing30.xml" /><Relationship Id="rId22" Type="http://schemas.openxmlformats.org/officeDocument/2006/relationships/vmlDrawing" Target="../drawings/vmlDrawing2.vml" /><Relationship Id="rId9" Type="http://schemas.openxmlformats.org/officeDocument/2006/relationships/ctrlProp" Target="../ctrProps/ctrProp10.xml" /><Relationship Id="rId17" Type="http://schemas.openxmlformats.org/officeDocument/2006/relationships/ctrlProp" Target="../ctrProps/ctrProp18.xml" /><Relationship Id="rId19" Type="http://schemas.openxmlformats.org/officeDocument/2006/relationships/ctrlProp" Target="../ctrProps/ctrProp20.xml" /><Relationship Id="rId6" Type="http://schemas.openxmlformats.org/officeDocument/2006/relationships/ctrlProp" Target="../ctrProps/ctrProp7.xml" /><Relationship Id="rId15" Type="http://schemas.openxmlformats.org/officeDocument/2006/relationships/ctrlProp" Target="../ctrProps/ctrProp16.xml" /><Relationship Id="rId2" Type="http://schemas.openxmlformats.org/officeDocument/2006/relationships/ctrlProp" Target="../ctrProps/ctrProp3.xml" /><Relationship Id="rId4" Type="http://schemas.openxmlformats.org/officeDocument/2006/relationships/ctrlProp" Target="../ctrProps/ctrProp5.xml" /><Relationship Id="rId10" Type="http://schemas.openxmlformats.org/officeDocument/2006/relationships/ctrlProp" Target="../ctrProps/ctrProp11.xml" /><Relationship Id="rId11" Type="http://schemas.openxmlformats.org/officeDocument/2006/relationships/ctrlProp" Target="../ctrProps/ctrProp12.xml" /><Relationship Id="rId12" Type="http://schemas.openxmlformats.org/officeDocument/2006/relationships/ctrlProp" Target="../ctrProps/ctrProp13.xml" /><Relationship Id="rId13" Type="http://schemas.openxmlformats.org/officeDocument/2006/relationships/ctrlProp" Target="../ctrProps/ctrProp14.xml" /><Relationship Id="rId3" Type="http://schemas.openxmlformats.org/officeDocument/2006/relationships/ctrlProp" Target="../ctrProps/ctrProp4.xml" /><Relationship Id="rId7" Type="http://schemas.openxmlformats.org/officeDocument/2006/relationships/ctrlProp" Target="../ctrProps/ctrProp8.xml" /><Relationship Id="rId8" Type="http://schemas.openxmlformats.org/officeDocument/2006/relationships/ctrlProp" Target="../ctrProps/ctrProp9.xml" 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 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 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 /></Relationships>
</file>

<file path=xl/worksheets/_rels/sheet42.xml.rels><?xml version="1.0" encoding="UTF-8" standalone="yes"?><Relationships xmlns="http://schemas.openxmlformats.org/package/2006/relationships"><Relationship Id="rId2" Type="http://schemas.openxmlformats.org/officeDocument/2006/relationships/table" Target="../tables/table3.xml" /><Relationship Id="rId1" Type="http://schemas.openxmlformats.org/officeDocument/2006/relationships/table" Target="../tables/table2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1A95B4F-59AF-487A-A905-626D1002A158}">
  <sheetPr codeName="Sheet3">
    <tabColor theme="1"/>
  </sheetPr>
  <dimension ref="A1:R45"/>
  <sheetViews>
    <sheetView workbookViewId="0" topLeftCell="A9">
      <selection pane="topLeft" activeCell="L45" sqref="L45"/>
    </sheetView>
  </sheetViews>
  <sheetFormatPr defaultColWidth="9.33428571428571" defaultRowHeight="13.8"/>
  <cols>
    <col min="1" max="1" width="16.7142857142857" style="17" customWidth="1"/>
    <col min="2" max="2" width="49.2857142857143" style="17" bestFit="1" customWidth="1"/>
    <col min="3" max="3" width="12.4285714285714" style="17" customWidth="1"/>
    <col min="4" max="6" width="9.28571428571429" style="17"/>
    <col min="7" max="8" width="15.7142857142857" style="17" bestFit="1" customWidth="1"/>
    <col min="9" max="9" width="9.28571428571429" style="17"/>
    <col min="10" max="10" width="12.4285714285714" style="17" bestFit="1" customWidth="1"/>
    <col min="11" max="11" width="9.28571428571429" style="17"/>
    <col min="12" max="12" width="10.2857142857143" style="17" customWidth="1"/>
    <col min="13" max="14" width="9.28571428571429" style="17"/>
    <col min="15" max="15" width="18.5714285714286" style="17" bestFit="1" customWidth="1"/>
    <col min="16" max="16384" width="9.28571428571429" style="17"/>
  </cols>
  <sheetData>
    <row r="1" spans="1:18" ht="13.8">
      <c r="A1" s="38" t="s">
        <v>28</v>
      </c>
      <c r="B1" s="38"/>
      <c r="G1" s="212" t="s">
        <v>4983</v>
      </c>
      <c r="H1" s="214"/>
      <c r="J1" s="212" t="s">
        <v>25</v>
      </c>
      <c r="K1" s="213"/>
      <c r="L1" s="214"/>
      <c r="O1" s="212" t="s">
        <v>5016</v>
      </c>
      <c r="P1" s="213"/>
      <c r="Q1" s="213"/>
      <c r="R1" s="214"/>
    </row>
    <row r="2" spans="1:18" ht="13.8">
      <c r="A2" s="17" t="s">
        <v>29</v>
      </c>
      <c r="B2" s="18" t="s">
        <v>5285</v>
      </c>
      <c r="G2" s="217" t="s">
        <v>1093</v>
      </c>
      <c r="H2" s="218" t="s">
        <v>1094</v>
      </c>
      <c r="J2" s="118" t="s">
        <v>4982</v>
      </c>
      <c r="K2" s="118" t="s">
        <v>26</v>
      </c>
      <c r="L2" s="118" t="s">
        <v>27</v>
      </c>
      <c r="O2" s="215" t="s">
        <v>5017</v>
      </c>
      <c r="P2" s="17" t="s">
        <v>5018</v>
      </c>
      <c r="Q2" s="17" t="s">
        <v>5019</v>
      </c>
      <c r="R2" s="216" t="s">
        <v>5020</v>
      </c>
    </row>
    <row r="3" spans="1:18" ht="14.4">
      <c r="A3" s="17" t="s">
        <v>30</v>
      </c>
      <c r="B3" s="18" t="s">
        <v>5283</v>
      </c>
      <c r="G3" s="215" t="s">
        <v>36</v>
      </c>
      <c r="H3" s="216" t="s">
        <v>4984</v>
      </c>
      <c r="J3" s="215" t="e" cm="1">
        <f t="array" ref="J3">_xll.DCRefersToSheetName(A1)</f>
        <v>#NAME?</v>
      </c>
      <c r="K3" s="17" t="b">
        <v>1</v>
      </c>
      <c r="L3" s="216" t="e" cm="1">
        <f t="array" ref="L3">_xll.DCHideSheet(J3,K3)</f>
        <v>#NAME?</v>
      </c>
      <c r="O3" s="215" t="s">
        <v>5022</v>
      </c>
      <c r="P3" s="17" t="s">
        <v>5021</v>
      </c>
      <c r="R3" s="224"/>
    </row>
    <row r="4" spans="1:18" ht="14.4">
      <c r="A4" s="17" t="s">
        <v>31</v>
      </c>
      <c r="B4" s="18" t="s">
        <v>5282</v>
      </c>
      <c r="G4" s="215" t="s">
        <v>4984</v>
      </c>
      <c r="H4" s="216" t="s">
        <v>4985</v>
      </c>
      <c r="J4" s="215" t="e" cm="1">
        <f t="array" ref="J4">_xll.DCRefersToSheetName(CbC_Reporting!A1)</f>
        <v>#NAME?</v>
      </c>
      <c r="K4" s="17" t="b">
        <v>1</v>
      </c>
      <c r="L4" s="216" t="e" cm="1">
        <f t="array" ref="L4">_xll.DCHideSheet(J4,K4)</f>
        <v>#NAME?</v>
      </c>
      <c r="O4" s="215" t="s">
        <v>5023</v>
      </c>
      <c r="P4" s="17" t="s">
        <v>5024</v>
      </c>
      <c r="R4" s="224"/>
    </row>
    <row r="5" spans="1:18" ht="14.4">
      <c r="A5" s="17" t="s">
        <v>32</v>
      </c>
      <c r="B5" s="18" t="s">
        <v>5287</v>
      </c>
      <c r="G5" s="215" t="s">
        <v>4986</v>
      </c>
      <c r="H5" s="216" t="s">
        <v>4987</v>
      </c>
      <c r="J5" s="215" t="e" cm="1">
        <f t="array" ref="J5">_xll.DCRefersToSheetName('Trial Balance'!A1)</f>
        <v>#NAME?</v>
      </c>
      <c r="K5" s="17" t="b">
        <v>1</v>
      </c>
      <c r="L5" s="216" t="e" cm="1">
        <f t="array" ref="L5">_xll.DCHideSheet(J5,K5)</f>
        <v>#NAME?</v>
      </c>
      <c r="O5" s="215" t="s">
        <v>5025</v>
      </c>
      <c r="P5" s="17" t="s">
        <v>5026</v>
      </c>
      <c r="R5" s="224"/>
    </row>
    <row r="6" spans="1:18" ht="14.4">
      <c r="A6" s="17" t="s">
        <v>33</v>
      </c>
      <c r="B6" s="18" t="s">
        <v>5281</v>
      </c>
      <c r="C6" s="25" t="s">
        <v>1199</v>
      </c>
      <c r="G6" s="215" t="s">
        <v>4988</v>
      </c>
      <c r="H6" s="216" t="s">
        <v>4986</v>
      </c>
      <c r="J6" s="219" t="e" cm="1">
        <f t="array" ref="J6">_xll.DCRefersToSheetName('SAP Acct Map'!A1)</f>
        <v>#NAME?</v>
      </c>
      <c r="K6" s="221" t="b">
        <v>1</v>
      </c>
      <c r="L6" s="220" t="e" cm="1">
        <f t="array" ref="L6">_xll.DCHideSheet(J6,K6)</f>
        <v>#NAME?</v>
      </c>
      <c r="O6" s="215" t="s">
        <v>5027</v>
      </c>
      <c r="P6" s="17" t="s">
        <v>5028</v>
      </c>
      <c r="R6" s="224"/>
    </row>
    <row r="7" spans="1:18" ht="14.4">
      <c r="A7" s="17" t="s">
        <v>34</v>
      </c>
      <c r="B7" s="100">
        <v>2023</v>
      </c>
      <c r="C7" s="156" t="str">
        <f>IFERROR(VLOOKUP(Year,A25:B29,2,FALSE),"")</f>
        <v>September 30</v>
      </c>
      <c r="G7" s="215" t="s">
        <v>4989</v>
      </c>
      <c r="H7" s="216" t="s">
        <v>4988</v>
      </c>
      <c r="O7" s="215" t="s">
        <v>5029</v>
      </c>
      <c r="P7" s="17" t="s">
        <v>5030</v>
      </c>
      <c r="R7" s="224"/>
    </row>
    <row r="8" spans="1:18" ht="14.4">
      <c r="A8" s="17" t="s">
        <v>35</v>
      </c>
      <c r="B8" s="18" t="s">
        <v>5280</v>
      </c>
      <c r="G8" s="215" t="s">
        <v>4990</v>
      </c>
      <c r="H8" s="216" t="s">
        <v>4989</v>
      </c>
      <c r="O8" s="215" t="s">
        <v>5031</v>
      </c>
      <c r="P8" s="17" t="s">
        <v>5032</v>
      </c>
      <c r="R8" s="224"/>
    </row>
    <row r="9" spans="1:18" ht="14.4">
      <c r="A9" s="17" t="s">
        <v>37</v>
      </c>
      <c r="B9" s="18" t="s">
        <v>5284</v>
      </c>
      <c r="G9" s="215" t="s">
        <v>4991</v>
      </c>
      <c r="H9" s="216" t="s">
        <v>4989</v>
      </c>
      <c r="O9" s="215" t="s">
        <v>5033</v>
      </c>
      <c r="P9" s="17" t="s">
        <v>5034</v>
      </c>
      <c r="R9" s="224"/>
    </row>
    <row r="10" spans="1:18" ht="14.4">
      <c r="A10" s="17" t="s">
        <v>38</v>
      </c>
      <c r="B10" s="18" t="s">
        <v>5286</v>
      </c>
      <c r="G10" s="215" t="s">
        <v>4992</v>
      </c>
      <c r="H10" s="216" t="s">
        <v>4989</v>
      </c>
      <c r="O10" s="215" t="s">
        <v>5035</v>
      </c>
      <c r="P10" s="17" t="s">
        <v>5036</v>
      </c>
      <c r="R10" s="224"/>
    </row>
    <row r="11" spans="1:18" ht="13.8">
      <c r="A11" s="17" t="s">
        <v>39</v>
      </c>
      <c r="B11" s="18" t="s">
        <v>5279</v>
      </c>
      <c r="G11" s="215" t="s">
        <v>4993</v>
      </c>
      <c r="H11" s="216" t="s">
        <v>4992</v>
      </c>
      <c r="J11" s="212" t="s">
        <v>5005</v>
      </c>
      <c r="K11" s="213"/>
      <c r="L11" s="214"/>
      <c r="O11" s="215" t="s">
        <v>5037</v>
      </c>
      <c r="P11" s="17" t="s">
        <v>5038</v>
      </c>
      <c r="R11" s="216"/>
    </row>
    <row r="12" spans="1:18" ht="13.8">
      <c r="A12" s="17" t="s">
        <v>40</v>
      </c>
      <c r="B12" s="18" t="s">
        <v>5278</v>
      </c>
      <c r="G12" s="215" t="s">
        <v>4994</v>
      </c>
      <c r="H12" s="216" t="s">
        <v>4993</v>
      </c>
      <c r="J12" s="118" t="s">
        <v>4982</v>
      </c>
      <c r="K12" s="118" t="s">
        <v>26</v>
      </c>
      <c r="L12" s="118" t="s">
        <v>1233</v>
      </c>
      <c r="O12" s="215" t="s">
        <v>5039</v>
      </c>
      <c r="P12" s="17" t="s">
        <v>5040</v>
      </c>
      <c r="R12" s="216"/>
    </row>
    <row r="13" spans="7:18" ht="13.8">
      <c r="G13" s="215" t="s">
        <v>4995</v>
      </c>
      <c r="H13" s="216" t="s">
        <v>4993</v>
      </c>
      <c r="J13" s="215" t="e">
        <f>Diagnostics!A9</f>
        <v>#NAME?</v>
      </c>
      <c r="K13" s="17" t="b">
        <v>1</v>
      </c>
      <c r="L13" s="216" t="e" cm="1">
        <f t="array" ref="L13">_xll.DCHideCol(J13,1,K13,3)</f>
        <v>#NAME?</v>
      </c>
      <c r="O13" s="215" t="s">
        <v>5041</v>
      </c>
      <c r="P13" s="17" t="s">
        <v>5042</v>
      </c>
      <c r="R13" s="216"/>
    </row>
    <row r="14" spans="1:18" ht="13.8">
      <c r="A14" s="81" t="s">
        <v>22</v>
      </c>
      <c r="B14" s="81"/>
      <c r="C14" s="81" t="s">
        <v>5015</v>
      </c>
      <c r="G14" s="215" t="s">
        <v>4996</v>
      </c>
      <c r="H14" s="216" t="s">
        <v>4993</v>
      </c>
      <c r="J14" s="215" t="e">
        <f>Questionnaire!A5</f>
        <v>#NAME?</v>
      </c>
      <c r="K14" s="17" t="b">
        <v>1</v>
      </c>
      <c r="L14" s="216" t="e" cm="1">
        <f t="array" ref="L14">_xll.DCHideCol(J14,1,K14,3)</f>
        <v>#NAME?</v>
      </c>
      <c r="O14" s="215" t="s">
        <v>5065</v>
      </c>
      <c r="P14" s="17" t="s">
        <v>5064</v>
      </c>
      <c r="R14" s="216"/>
    </row>
    <row r="15" spans="7:18" ht="13.8">
      <c r="G15" s="215" t="s">
        <v>4997</v>
      </c>
      <c r="H15" s="216" t="s">
        <v>4996</v>
      </c>
      <c r="J15" s="215" t="e">
        <f>'GL Navigation Schedule'!A8</f>
        <v>#NAME?</v>
      </c>
      <c r="K15" s="17" t="b">
        <v>1</v>
      </c>
      <c r="L15" s="222" t="e" cm="1">
        <f t="array" ref="L15">_xll.DCHideCol(J15,1,K15,4)</f>
        <v>#NAME?</v>
      </c>
      <c r="O15" s="215" t="s">
        <v>5067</v>
      </c>
      <c r="P15" s="17" t="s">
        <v>5066</v>
      </c>
      <c r="R15" s="216"/>
    </row>
    <row r="16" spans="1:18" ht="14.4">
      <c r="A16" s="38" t="s">
        <v>5006</v>
      </c>
      <c r="B16" s="38"/>
      <c r="C16"/>
      <c r="G16" s="215" t="s">
        <v>4998</v>
      </c>
      <c r="H16" s="216" t="s">
        <v>4996</v>
      </c>
      <c r="J16" s="215" t="e">
        <f>'106050'!A7</f>
        <v>#NAME?</v>
      </c>
      <c r="K16" s="17" t="b">
        <v>1</v>
      </c>
      <c r="L16" s="216" t="e" cm="1">
        <f t="array" ref="L16">_xll.DCHideCol(J16,1,K16,3)</f>
        <v>#NAME?</v>
      </c>
      <c r="O16" s="215" t="s">
        <v>5068</v>
      </c>
      <c r="P16" s="17" t="s">
        <v>5084</v>
      </c>
      <c r="R16" s="216"/>
    </row>
    <row r="17" spans="1:18" ht="14.4">
      <c r="A17" s="17" t="s">
        <v>5007</v>
      </c>
      <c r="B17" s="223"/>
      <c r="C17"/>
      <c r="G17" s="215" t="s">
        <v>4999</v>
      </c>
      <c r="H17" s="216" t="s">
        <v>4996</v>
      </c>
      <c r="J17" s="215" t="e">
        <f>'112100'!A7</f>
        <v>#NAME?</v>
      </c>
      <c r="K17" s="17" t="b">
        <v>1</v>
      </c>
      <c r="L17" s="216" t="e" cm="1">
        <f t="array" ref="L17">_xll.DCHideCol(J17,1,K17,3)</f>
        <v>#NAME?</v>
      </c>
      <c r="O17" s="215" t="s">
        <v>5069</v>
      </c>
      <c r="P17" s="17" t="s">
        <v>5085</v>
      </c>
      <c r="R17" s="216"/>
    </row>
    <row r="18" spans="1:18" ht="14.4">
      <c r="A18" s="17" t="s">
        <v>5008</v>
      </c>
      <c r="B18" s="223" t="str">
        <f>EntityID</f>
        <v>0001</v>
      </c>
      <c r="C18"/>
      <c r="G18" s="215" t="s">
        <v>5000</v>
      </c>
      <c r="H18" s="216" t="s">
        <v>4999</v>
      </c>
      <c r="J18" s="215" t="e">
        <f>'112113'!A7</f>
        <v>#NAME?</v>
      </c>
      <c r="K18" s="17" t="b">
        <v>1</v>
      </c>
      <c r="L18" s="216" t="e" cm="1">
        <f t="array" ref="L18">_xll.DCHideCol(J18,1,K18,3)</f>
        <v>#NAME?</v>
      </c>
      <c r="O18" s="215" t="s">
        <v>5070</v>
      </c>
      <c r="P18" s="17" t="s">
        <v>5046</v>
      </c>
      <c r="R18" s="216"/>
    </row>
    <row r="19" spans="1:18" ht="14.4">
      <c r="A19" s="17" t="s">
        <v>5009</v>
      </c>
      <c r="B19" s="223" t="s">
        <v>5010</v>
      </c>
      <c r="C19"/>
      <c r="G19" s="215" t="s">
        <v>5001</v>
      </c>
      <c r="H19" s="216" t="s">
        <v>4999</v>
      </c>
      <c r="J19" s="215" t="e">
        <f>'134042'!A7</f>
        <v>#NAME?</v>
      </c>
      <c r="K19" s="17" t="b">
        <v>1</v>
      </c>
      <c r="L19" s="216" t="e" cm="1">
        <f t="array" ref="L19">_xll.DCHideCol(J19,1,K19,3)</f>
        <v>#NAME?</v>
      </c>
      <c r="O19" s="215" t="s">
        <v>5071</v>
      </c>
      <c r="P19" s="17" t="s">
        <v>5047</v>
      </c>
      <c r="R19" s="216"/>
    </row>
    <row r="20" spans="1:18" ht="14.4">
      <c r="A20" s="17" t="s">
        <v>5011</v>
      </c>
      <c r="B20" s="223" t="str">
        <f>EntityID</f>
        <v>0001</v>
      </c>
      <c r="C20"/>
      <c r="G20" s="215" t="s">
        <v>5002</v>
      </c>
      <c r="H20" s="216" t="s">
        <v>5001</v>
      </c>
      <c r="J20" s="215" t="e">
        <f>'134101'!A7</f>
        <v>#NAME?</v>
      </c>
      <c r="K20" s="17" t="b">
        <v>1</v>
      </c>
      <c r="L20" s="216" t="e" cm="1">
        <f t="array" ref="L20">_xll.DCHideCol(J20,1,K20,3)</f>
        <v>#NAME?</v>
      </c>
      <c r="O20" s="215" t="s">
        <v>5072</v>
      </c>
      <c r="P20" s="17" t="s">
        <v>5048</v>
      </c>
      <c r="R20" s="216"/>
    </row>
    <row r="21" spans="1:18" ht="13.8">
      <c r="A21" s="17" t="s">
        <v>5012</v>
      </c>
      <c r="B21" s="223" t="s">
        <v>5013</v>
      </c>
      <c r="C21" s="17" t="s">
        <v>5014</v>
      </c>
      <c r="G21" s="215" t="s">
        <v>4987</v>
      </c>
      <c r="H21" s="216" t="s">
        <v>5002</v>
      </c>
      <c r="J21" s="215" t="e">
        <f>'204101'!A7</f>
        <v>#NAME?</v>
      </c>
      <c r="K21" s="17" t="b">
        <v>1</v>
      </c>
      <c r="L21" s="216" t="e" cm="1">
        <f t="array" ref="L21">_xll.DCHideCol(J21,1,K21,3)</f>
        <v>#NAME?</v>
      </c>
      <c r="O21" s="215" t="s">
        <v>5073</v>
      </c>
      <c r="P21" s="17" t="s">
        <v>5045</v>
      </c>
      <c r="R21" s="216"/>
    </row>
    <row r="22" spans="7:18" ht="13.8">
      <c r="G22" s="215" t="s">
        <v>5003</v>
      </c>
      <c r="H22" s="216" t="s">
        <v>4987</v>
      </c>
      <c r="J22" s="215" t="e">
        <f>'204102'!A7</f>
        <v>#NAME?</v>
      </c>
      <c r="K22" s="17" t="b">
        <v>1</v>
      </c>
      <c r="L22" s="216" t="e" cm="1">
        <f t="array" ref="L22">_xll.DCHideCol(J22,1,K22,3)</f>
        <v>#NAME?</v>
      </c>
      <c r="O22" s="215" t="s">
        <v>5074</v>
      </c>
      <c r="P22" s="17" t="s">
        <v>5049</v>
      </c>
      <c r="R22" s="216"/>
    </row>
    <row r="23" spans="7:18" ht="13.8">
      <c r="G23" s="215" t="s">
        <v>5004</v>
      </c>
      <c r="H23" s="216" t="s">
        <v>4987</v>
      </c>
      <c r="J23" s="215" t="e">
        <f>'204120'!A7</f>
        <v>#NAME?</v>
      </c>
      <c r="K23" s="17" t="b">
        <v>1</v>
      </c>
      <c r="L23" s="216" t="e" cm="1">
        <f t="array" ref="L23">_xll.DCHideCol(J23,1,K23,3)</f>
        <v>#NAME?</v>
      </c>
      <c r="O23" s="215" t="s">
        <v>5075</v>
      </c>
      <c r="P23" s="17" t="s">
        <v>5050</v>
      </c>
      <c r="R23" s="216"/>
    </row>
    <row r="24" spans="1:18" ht="13.8">
      <c r="A24" s="38" t="s">
        <v>1196</v>
      </c>
      <c r="B24" s="38"/>
      <c r="C24" s="81" t="s">
        <v>1198</v>
      </c>
      <c r="G24" s="219" t="s">
        <v>4985</v>
      </c>
      <c r="H24" s="220" t="s">
        <v>5004</v>
      </c>
      <c r="J24" s="215" t="e">
        <f>'204250'!A7</f>
        <v>#NAME?</v>
      </c>
      <c r="K24" s="17" t="b">
        <v>1</v>
      </c>
      <c r="L24" s="216" t="e" cm="1">
        <f t="array" ref="L24">_xll.DCHideCol(J24,1,K24,3)</f>
        <v>#NAME?</v>
      </c>
      <c r="O24" s="215" t="s">
        <v>5076</v>
      </c>
      <c r="P24" s="17" t="s">
        <v>5051</v>
      </c>
      <c r="R24" s="216"/>
    </row>
    <row r="25" spans="1:18" ht="13.8">
      <c r="A25" s="92">
        <v>2022</v>
      </c>
      <c r="B25" s="155" t="s">
        <v>1197</v>
      </c>
      <c r="J25" s="215" t="e">
        <f>'214113'!A7</f>
        <v>#NAME?</v>
      </c>
      <c r="K25" s="17" t="b">
        <v>1</v>
      </c>
      <c r="L25" s="216" t="e" cm="1">
        <f t="array" ref="L25">_xll.DCHideCol(J25,1,K25,3)</f>
        <v>#NAME?</v>
      </c>
      <c r="O25" s="215" t="s">
        <v>5077</v>
      </c>
      <c r="P25" s="17" t="s">
        <v>5052</v>
      </c>
      <c r="R25" s="216"/>
    </row>
    <row r="26" spans="1:18" ht="13.8">
      <c r="A26" s="92">
        <v>2023</v>
      </c>
      <c r="B26" s="155" t="s">
        <v>1197</v>
      </c>
      <c r="J26" s="215" t="e">
        <f>'214118'!A7</f>
        <v>#NAME?</v>
      </c>
      <c r="K26" s="17" t="b">
        <v>1</v>
      </c>
      <c r="L26" s="216" t="e" cm="1">
        <f t="array" ref="L26">_xll.DCHideCol(J26,1,K26,3)</f>
        <v>#NAME?</v>
      </c>
      <c r="O26" s="215" t="s">
        <v>5078</v>
      </c>
      <c r="P26" s="17" t="s">
        <v>5053</v>
      </c>
      <c r="R26" s="216"/>
    </row>
    <row r="27" spans="1:18" ht="13.8">
      <c r="A27" s="92">
        <v>2024</v>
      </c>
      <c r="B27" s="155" t="s">
        <v>1197</v>
      </c>
      <c r="J27" s="215" t="e">
        <f>'318001'!A7</f>
        <v>#NAME?</v>
      </c>
      <c r="K27" s="17" t="b">
        <v>1</v>
      </c>
      <c r="L27" s="216" t="e" cm="1">
        <f t="array" ref="L27">_xll.DCHideCol(J27,1,K27,3)</f>
        <v>#NAME?</v>
      </c>
      <c r="O27" s="215" t="s">
        <v>5079</v>
      </c>
      <c r="P27" s="17" t="s">
        <v>5054</v>
      </c>
      <c r="R27" s="216"/>
    </row>
    <row r="28" spans="1:18" ht="13.8">
      <c r="A28" s="92">
        <v>2025</v>
      </c>
      <c r="B28" s="155" t="s">
        <v>1197</v>
      </c>
      <c r="J28" s="215" t="e">
        <f>'424180'!A7</f>
        <v>#NAME?</v>
      </c>
      <c r="K28" s="17" t="b">
        <v>1</v>
      </c>
      <c r="L28" s="216" t="e" cm="1">
        <f t="array" ref="L28">_xll.DCHideCol(J28,1,K28,3)</f>
        <v>#NAME?</v>
      </c>
      <c r="O28" s="215" t="s">
        <v>5080</v>
      </c>
      <c r="P28" s="17" t="s">
        <v>5055</v>
      </c>
      <c r="R28" s="216"/>
    </row>
    <row r="29" spans="1:18" ht="13.8">
      <c r="A29" s="92">
        <v>2026</v>
      </c>
      <c r="B29" s="155" t="s">
        <v>1197</v>
      </c>
      <c r="J29" s="215" t="e">
        <f>'430001'!A7</f>
        <v>#NAME?</v>
      </c>
      <c r="K29" s="17" t="b">
        <v>1</v>
      </c>
      <c r="L29" s="216" t="e" cm="1">
        <f t="array" ref="L29">_xll.DCHideCol(J29,1,K29,3)</f>
        <v>#NAME?</v>
      </c>
      <c r="O29" s="215" t="s">
        <v>5081</v>
      </c>
      <c r="P29" s="17" t="s">
        <v>5056</v>
      </c>
      <c r="R29" s="216"/>
    </row>
    <row r="30" spans="10:18" ht="13.8">
      <c r="J30" s="215" t="e">
        <f>'439001'!A7</f>
        <v>#NAME?</v>
      </c>
      <c r="K30" s="17" t="b">
        <v>1</v>
      </c>
      <c r="L30" s="216" t="e" cm="1">
        <f t="array" ref="L30">_xll.DCHideCol(J30,1,K30,3)</f>
        <v>#NAME?</v>
      </c>
      <c r="O30" s="215" t="s">
        <v>5082</v>
      </c>
      <c r="P30" s="17" t="s">
        <v>5057</v>
      </c>
      <c r="R30" s="216"/>
    </row>
    <row r="31" spans="10:18" ht="13.8">
      <c r="J31" s="215" t="e">
        <f>'439010_439011'!A7</f>
        <v>#NAME?</v>
      </c>
      <c r="K31" s="17" t="b">
        <v>1</v>
      </c>
      <c r="L31" s="216" t="e" cm="1">
        <f t="array" ref="L31">_xll.DCHideCol(J31,1,K31,3)</f>
        <v>#NAME?</v>
      </c>
      <c r="O31" s="219" t="s">
        <v>5083</v>
      </c>
      <c r="P31" s="221" t="s">
        <v>5058</v>
      </c>
      <c r="Q31" s="221"/>
      <c r="R31" s="220"/>
    </row>
    <row r="32" spans="1:12" ht="13.8">
      <c r="A32" s="22" t="s">
        <v>23</v>
      </c>
      <c r="B32" s="22"/>
      <c r="J32" s="215" t="e">
        <f>'441010'!A7</f>
        <v>#NAME?</v>
      </c>
      <c r="K32" s="17" t="b">
        <v>1</v>
      </c>
      <c r="L32" s="216" t="e" cm="1">
        <f t="array" ref="L32">_xll.DCHideCol(J32,1,K32,3)</f>
        <v>#NAME?</v>
      </c>
    </row>
    <row r="33" spans="1:12" ht="13.8">
      <c r="A33" s="19" t="s">
        <v>41</v>
      </c>
      <c r="J33" s="215" t="e">
        <f>'444001'!A7</f>
        <v>#NAME?</v>
      </c>
      <c r="K33" s="17" t="b">
        <v>1</v>
      </c>
      <c r="L33" s="216" t="e" cm="1">
        <f t="array" ref="L33">_xll.DCHideCol(J33,1,K33,3)</f>
        <v>#NAME?</v>
      </c>
    </row>
    <row r="34" spans="1:12" ht="13.8">
      <c r="A34" s="23"/>
      <c r="J34" s="215" t="e">
        <f>'444007'!A7</f>
        <v>#NAME?</v>
      </c>
      <c r="K34" s="17" t="b">
        <v>1</v>
      </c>
      <c r="L34" s="216" t="e" cm="1">
        <f t="array" ref="L34">_xll.DCHideCol(J34,1,K34,3)</f>
        <v>#NAME?</v>
      </c>
    </row>
    <row r="35" spans="1:12" ht="13.8">
      <c r="A35" s="24" t="s">
        <v>42</v>
      </c>
      <c r="J35" s="215" t="e">
        <f>'444015'!A7</f>
        <v>#NAME?</v>
      </c>
      <c r="K35" s="17" t="b">
        <v>1</v>
      </c>
      <c r="L35" s="216" t="e" cm="1">
        <f t="array" ref="L35">_xll.DCHideCol(J35,1,K35,3)</f>
        <v>#NAME?</v>
      </c>
    </row>
    <row r="36" spans="1:12" ht="13.8">
      <c r="A36" s="20" t="s">
        <v>43</v>
      </c>
      <c r="J36" s="215" t="e">
        <f>'444029'!A7</f>
        <v>#NAME?</v>
      </c>
      <c r="K36" s="17" t="b">
        <v>1</v>
      </c>
      <c r="L36" s="216" t="e" cm="1">
        <f t="array" ref="L36">_xll.DCHideCol(J36,1,K36,3)</f>
        <v>#NAME?</v>
      </c>
    </row>
    <row r="37" spans="1:12" ht="13.8">
      <c r="A37" s="20" t="s">
        <v>44</v>
      </c>
      <c r="J37" s="215" t="e">
        <f>'444041'!A7</f>
        <v>#NAME?</v>
      </c>
      <c r="K37" s="17" t="b">
        <v>1</v>
      </c>
      <c r="L37" s="216" t="e" cm="1">
        <f t="array" ref="L37">_xll.DCHideCol(J37,1,K37,3)</f>
        <v>#NAME?</v>
      </c>
    </row>
    <row r="38" spans="1:12" ht="13.8">
      <c r="A38" s="20" t="s">
        <v>45</v>
      </c>
      <c r="J38" s="215" t="e">
        <f>'444049'!A7</f>
        <v>#NAME?</v>
      </c>
      <c r="K38" s="17" t="b">
        <v>1</v>
      </c>
      <c r="L38" s="216" t="e" cm="1">
        <f t="array" ref="L38">_xll.DCHideCol(J38,1,K38,3)</f>
        <v>#NAME?</v>
      </c>
    </row>
    <row r="39" spans="1:12" ht="13.8">
      <c r="A39" s="21" t="s">
        <v>46</v>
      </c>
      <c r="J39" s="215" t="e" cm="1">
        <f t="array" ref="J39">_xll.DCRefersToSheetName(_444054_HL)</f>
        <v>#NAME?</v>
      </c>
      <c r="K39" s="17" t="b">
        <v>1</v>
      </c>
      <c r="L39" s="216" t="e" cm="1">
        <f t="array" ref="L39">_xll.DCHideCol(J39,1,K39,3)</f>
        <v>#NAME?</v>
      </c>
    </row>
    <row r="40" spans="10:12" ht="13.8">
      <c r="J40" s="215" t="e">
        <f>'Equity Roll Forward'!A5</f>
        <v>#NAME?</v>
      </c>
      <c r="K40" s="17" t="b">
        <v>1</v>
      </c>
      <c r="L40" s="216" t="e" cm="1">
        <f t="array" ref="L40">_xll.DCHideCol(J40,1,K40,3)</f>
        <v>#NAME?</v>
      </c>
    </row>
    <row r="41" spans="10:12" ht="13.8">
      <c r="J41" s="215" t="e">
        <f>CbC!A6</f>
        <v>#NAME?</v>
      </c>
      <c r="K41" s="17" t="b">
        <v>1</v>
      </c>
      <c r="L41" s="222" t="e" cm="1">
        <f t="array" ref="L41">_xll.DCHideCol(J41,1,K41,8)</f>
        <v>#NAME?</v>
      </c>
    </row>
    <row r="42" spans="10:12" ht="13.8">
      <c r="J42" s="215" t="e">
        <f>'BS Reclassifications'!A6</f>
        <v>#NAME?</v>
      </c>
      <c r="K42" s="17" t="b">
        <v>1</v>
      </c>
      <c r="L42" s="216" t="e" cm="1">
        <f t="array" ref="L42">_xll.DCHideCol(J42,1,K42,3)</f>
        <v>#NAME?</v>
      </c>
    </row>
    <row r="43" spans="10:12" ht="13.8">
      <c r="J43" s="215" t="e" cm="1">
        <f t="array" ref="J43">_xll.DCRefersToSheetName('BS JE'!D1)</f>
        <v>#NAME?</v>
      </c>
      <c r="K43" s="17" t="b">
        <v>1</v>
      </c>
      <c r="L43" s="216" t="e" cm="1">
        <f t="array" ref="L43">_xll.DCHideCol(J43,1,K43,3)</f>
        <v>#NAME?</v>
      </c>
    </row>
    <row r="44" spans="10:12" ht="13.8">
      <c r="J44" s="215" t="str">
        <f>'IS Reclassifications'!A6</f>
        <v>=DCRefersToSheetName(A1)</v>
      </c>
      <c r="K44" s="17" t="b">
        <v>1</v>
      </c>
      <c r="L44" s="247" t="s">
        <v>5276</v>
      </c>
    </row>
    <row r="45" spans="10:12" ht="13.8">
      <c r="J45" s="219" t="e" cm="1">
        <f t="array" ref="J45">_xll.DCRefersToSheetName('IS JE'!D1)</f>
        <v>#NAME?</v>
      </c>
      <c r="K45" s="221" t="b">
        <v>1</v>
      </c>
      <c r="L45" s="220" t="e" cm="1">
        <f t="array" ref="L45">_xll.DCHideCol(J45,1,K45,3)</f>
        <v>#NAME?</v>
      </c>
    </row>
  </sheetData>
  <sheetProtection selectLockedCells="1" sort="0" autoFilter="0" pivotTables="0"/>
  <dataValidations count="6">
    <dataValidation allowBlank="1" showInputMessage="1" showErrorMessage="1" promptTitle="Information:" prompt="All three Reserved Names must be assigned to filter by column._x000a__x000a_Value to filter by. (Not case sensitive)" sqref="A20"/>
    <dataValidation allowBlank="1" showInputMessage="1" showErrorMessage="1" promptTitle="Results will:" prompt="eq = show only data equal to DHFilterVal_x000a_ne = contain data not equal to DHFilterVal_x000a_lt or gt = show only data which value is &lt; or &gt; DHFilterVal_x000a_contains = results will contain all rows where the value in DHFilterVal is found within the specified column." sqref="C21"/>
    <dataValidation allowBlank="1" showInputMessage="1" showErrorMessage="1" promptTitle="Information:" prompt="All three Reserved Names must be assigned to filter by column._x000a__x000a_Operators used to specify the type of filtering. (Not case sensitive)_x000a__x000a_Note:  If lt or gt = DHFilterVal &amp; Col must be numeric or currency." sqref="A21"/>
    <dataValidation allowBlank="1" showInputMessage="1" showErrorMessage="1" promptTitle="Information:" prompt="All three Reserved Names must be assigned to filter by column._x000a__x000a_Exact name of the column in the blueprint to filter by. (Not case sensitive)" sqref="A19"/>
    <dataValidation allowBlank="1" showInputMessage="1" showErrorMessage="1" promptTitle="Information:" prompt="You can filter collection data by an Entity by assigning DHDataEntityCode to a cell, then enter an entity code in the cell. One column must be classified as a ONESOURCE Entity code field in the blueprint in order to use this filter." sqref="A18"/>
    <dataValidation allowBlank="1" showInputMessage="1" showErrorMessage="1" promptTitle="Information:" prompt="To filter the Collection List by a particular year other than the attribute Year of the request." sqref="A17"/>
  </dataValidations>
  <hyperlinks>
    <hyperlink ref="P46" location="'444041'!A1" display="'444041'!A1"/>
    <hyperlink ref="P48" location="'444054'!A1" display="'444054'!A1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714AC7A-A1D2-4F65-8997-F4272FFE4210}">
  <sheetPr codeName="Sheet1">
    <tabColor rgb="FFFF0000"/>
  </sheetPr>
  <dimension ref="A1:B11"/>
  <sheetViews>
    <sheetView workbookViewId="0" topLeftCell="A1"/>
  </sheetViews>
  <sheetFormatPr defaultRowHeight="14.4"/>
  <sheetData>
    <row r="1" spans="1:1" ht="14.4">
      <c r="A1" s="228" t="s">
        <v>4976</v>
      </c>
    </row>
    <row r="3" spans="1:1" ht="14.4">
      <c r="A3" t="s">
        <v>5086</v>
      </c>
    </row>
    <row r="5" spans="1:1" ht="14.4">
      <c r="A5" t="s">
        <v>5087</v>
      </c>
    </row>
    <row r="7" spans="1:2" ht="14.4">
      <c r="A7" t="s">
        <v>5088</v>
      </c>
      <c r="B7" s="208"/>
    </row>
    <row r="9" spans="1:1" ht="14.4">
      <c r="A9" t="s">
        <v>5061</v>
      </c>
    </row>
    <row r="11" spans="1:1" ht="14.4">
      <c r="A11" t="s">
        <v>5089</v>
      </c>
    </row>
  </sheetData>
  <sheetProtection selectLockedCells="1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0FD04E8-1E84-4EB4-B9B2-4196A0E106CF}">
  <sheetPr codeName="Sheet5">
    <tabColor rgb="FF0070C0"/>
  </sheetPr>
  <dimension ref="A1:F21"/>
  <sheetViews>
    <sheetView workbookViewId="0" topLeftCell="A1"/>
  </sheetViews>
  <sheetFormatPr defaultColWidth="9.33428571428571" defaultRowHeight="14.4"/>
  <cols>
    <col min="1" max="1" width="20.7142857142857" style="30" customWidth="1"/>
    <col min="2" max="2" width="100.714285714286" style="30" customWidth="1"/>
    <col min="3" max="16384" width="9.28571428571429" style="30"/>
  </cols>
  <sheetData>
    <row r="1" spans="1:1" ht="14.4">
      <c r="A1" s="33" t="str">
        <f>"CoBA Description:  "&amp;EntityName</f>
        <v>CoBA Description:  Laurel &amp; Hardy</v>
      </c>
    </row>
    <row r="2" spans="1:1" ht="14.4">
      <c r="A2" s="33" t="str">
        <f>"CoBA:  "&amp;EntityID</f>
        <v>CoBA:  0001</v>
      </c>
    </row>
    <row r="3" spans="1:1" ht="14.4">
      <c r="A3" s="33" t="str">
        <f>"Fiscal Year:  "&amp;FY&amp;","&amp;" "&amp;Year</f>
        <v>Fiscal Year:  September 30, 2023</v>
      </c>
    </row>
    <row r="5" spans="1:1" ht="15.6">
      <c r="A5" s="158" t="s">
        <v>1200</v>
      </c>
    </row>
    <row r="7" spans="1:1" ht="14.4">
      <c r="A7" s="159" t="s">
        <v>5094</v>
      </c>
    </row>
    <row r="8" spans="1:1" ht="14.4">
      <c r="A8" s="162"/>
    </row>
    <row r="9" spans="1:1" ht="14.4">
      <c r="A9" s="161" t="s">
        <v>1201</v>
      </c>
    </row>
    <row r="11" spans="1:2" ht="14.4">
      <c r="A11" s="48" t="s">
        <v>1202</v>
      </c>
      <c r="B11" s="48" t="s">
        <v>0</v>
      </c>
    </row>
    <row r="12" spans="1:6" ht="14.4">
      <c r="A12" s="210" t="str">
        <f>HYPERLINK("#"&amp;"Diag"&amp;"_HL","Diagnostics")</f>
        <v>Diagnostics</v>
      </c>
      <c r="B12" s="160" t="s">
        <v>1203</v>
      </c>
      <c r="F12" s="157"/>
    </row>
    <row r="13" spans="1:6" ht="14.4">
      <c r="A13" s="210" t="str">
        <f>HYPERLINK("#"&amp;"Quest"&amp;"_HL","Questionnaire")</f>
        <v>Questionnaire</v>
      </c>
      <c r="B13" s="160" t="s">
        <v>1204</v>
      </c>
      <c r="F13" s="157"/>
    </row>
    <row r="14" spans="1:6" ht="14.4">
      <c r="A14" s="210" t="str">
        <f>HYPERLINK("#"&amp;"GLNav_"&amp;"_HL","GL Navigation Schedule")</f>
        <v>GL Navigation Schedule</v>
      </c>
      <c r="B14" s="160" t="s">
        <v>1205</v>
      </c>
      <c r="F14" s="157"/>
    </row>
    <row r="15" spans="1:6" ht="14.4">
      <c r="A15" s="210" t="str">
        <f>HYPERLINK("#"&amp;"EqRF"&amp;"_HL","Equity Roll Forward")</f>
        <v>Equity Roll Forward</v>
      </c>
      <c r="B15" s="160" t="s">
        <v>1206</v>
      </c>
      <c r="F15" s="157"/>
    </row>
    <row r="16" spans="1:6" ht="14.4">
      <c r="A16" s="210" t="str">
        <f>HYPERLINK("#"&amp;"CbC"&amp;"_HL","CbC")</f>
        <v>CbC</v>
      </c>
      <c r="B16" s="160" t="s">
        <v>1207</v>
      </c>
      <c r="F16" s="157"/>
    </row>
    <row r="17" spans="1:6" ht="14.4">
      <c r="A17" s="210" t="str">
        <f>HYPERLINK("#"&amp;"CbCDetail"&amp;"_HL","CbC Detail")</f>
        <v>CbC Detail</v>
      </c>
      <c r="B17" s="160" t="s">
        <v>5060</v>
      </c>
      <c r="F17" s="157"/>
    </row>
    <row r="18" spans="1:6" ht="14.4">
      <c r="A18" s="210" t="str">
        <f>HYPERLINK("#"&amp;"BSReclass"&amp;"_HL","BS Reclassifications")</f>
        <v>BS Reclassifications</v>
      </c>
      <c r="B18" s="160" t="s">
        <v>1217</v>
      </c>
      <c r="F18" s="157"/>
    </row>
    <row r="19" spans="1:6" ht="14.4">
      <c r="A19" s="210" t="str">
        <f>HYPERLINK("#"&amp;"BS_JE"&amp;"_HL","BS JE")</f>
        <v>BS JE</v>
      </c>
      <c r="B19" s="160" t="s">
        <v>1208</v>
      </c>
      <c r="F19" s="157"/>
    </row>
    <row r="20" spans="1:6" ht="14.4">
      <c r="A20" s="210" t="str">
        <f>HYPERLINK("#"&amp;"ISReclass"&amp;"_HL","IS Reclassifications")</f>
        <v>IS Reclassifications</v>
      </c>
      <c r="B20" s="160" t="s">
        <v>1218</v>
      </c>
      <c r="F20" s="157"/>
    </row>
    <row r="21" spans="1:6" ht="14.4">
      <c r="A21" s="210" t="str">
        <f>HYPERLINK("#"&amp;"IS_JE"&amp;"_HL","IS JE")</f>
        <v>IS JE</v>
      </c>
      <c r="B21" s="160" t="s">
        <v>1209</v>
      </c>
      <c r="E21" s="157"/>
      <c r="F21" s="157"/>
    </row>
  </sheetData>
  <sheetProtection selectLockedCells="1" sort="0" autoFilter="0" pivotTables="0"/>
  <pageMargins left="0.7" right="0.7" top="0.75" bottom="0.75" header="0.3" footer="0.3"/>
  <pageSetup orientation="portrait" paperSize="1" scale="6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3D66DAB5-89F2-4CBC-87B2-613CD633B643}">
  <sheetPr codeName="Sheet6">
    <tabColor rgb="FF0070C0"/>
  </sheetPr>
  <dimension ref="A1:E39"/>
  <sheetViews>
    <sheetView workbookViewId="0" topLeftCell="A1">
      <selection pane="topLeft" activeCell="E2" sqref="E2"/>
    </sheetView>
  </sheetViews>
  <sheetFormatPr defaultColWidth="9.33428571428571" defaultRowHeight="14.4"/>
  <cols>
    <col min="1" max="3" width="9.28571428571429" style="30"/>
    <col min="4" max="4" width="23.7142857142857" style="30" customWidth="1"/>
    <col min="5" max="5" width="125.714285714286" style="30" customWidth="1"/>
    <col min="6" max="16384" width="9.28571428571429" style="30"/>
  </cols>
  <sheetData>
    <row r="1" spans="1:4" ht="14.4">
      <c r="A1" s="175" t="s">
        <v>1235</v>
      </c>
      <c r="B1" s="176"/>
      <c r="C1" s="176"/>
      <c r="D1" s="33" t="str">
        <f>"CoBA Description:  "&amp;EntityName</f>
        <v>CoBA Description:  Laurel &amp; Hardy</v>
      </c>
    </row>
    <row r="2" spans="4:5" ht="14.4">
      <c r="D2" s="33" t="str">
        <f>"CoBA:  "&amp;EntityID</f>
        <v>CoBA:  0001</v>
      </c>
      <c r="E2" s="105" t="s">
        <v>21</v>
      </c>
    </row>
    <row r="3" spans="1:4" ht="14.4">
      <c r="A3" s="27" t="s">
        <v>1236</v>
      </c>
      <c r="B3" s="180">
        <f>COUNTIF(B12:B75,FALSE)</f>
        <v>1</v>
      </c>
      <c r="D3" s="33" t="str">
        <f>"Fiscal Year:  "&amp;FY&amp;","&amp;" "&amp;Year</f>
        <v>Fiscal Year:  September 30, 2023</v>
      </c>
    </row>
    <row r="5" spans="4:4" ht="15.6">
      <c r="D5" s="35" t="s">
        <v>4981</v>
      </c>
    </row>
    <row r="7" spans="4:4" ht="14.4">
      <c r="D7" s="209" t="s">
        <v>4977</v>
      </c>
    </row>
    <row r="8" spans="4:4" ht="14.4">
      <c r="D8" s="209" t="s">
        <v>4978</v>
      </c>
    </row>
    <row r="9" spans="1:1" ht="14.4">
      <c r="A9" s="27" t="e" cm="1">
        <f t="array" ref="A9">_xll.DCRefersToSheetName(A1)</f>
        <v>#NAME?</v>
      </c>
    </row>
    <row r="10" spans="1:5" ht="14.4">
      <c r="A10" s="118" t="s">
        <v>1101</v>
      </c>
      <c r="B10" s="118" t="s">
        <v>26</v>
      </c>
      <c r="C10" s="118" t="s">
        <v>1102</v>
      </c>
      <c r="D10" s="13" t="str">
        <f>IF(Diag_Count=0,"THANK YOU, YOU HAVE CLEARED ALL DIAGNOSTICS","PLEASE CLEAR THE ERRORS BELOW BEFORE COMPLETING THIS REQUEST")</f>
        <v>PLEASE CLEAR THE ERRORS BELOW BEFORE COMPLETING THIS REQUEST</v>
      </c>
      <c r="E10" s="13"/>
    </row>
    <row r="11" spans="1:5" ht="14.4">
      <c r="A11" s="27">
        <f>ROW()</f>
        <v>11</v>
      </c>
      <c r="B11" s="27" t="b">
        <f>IF(Diag_Count=0,TRUE,FALSE)</f>
        <v>0</v>
      </c>
      <c r="C11" s="27" t="e" cm="1">
        <f t="array" ref="C11">_xll.DCHideRow($A$9,A11,B11,1)</f>
        <v>#NAME?</v>
      </c>
      <c r="D11" s="48" t="s">
        <v>4979</v>
      </c>
      <c r="E11" s="48" t="s">
        <v>4980</v>
      </c>
    </row>
    <row r="12" spans="1:5" ht="14.4">
      <c r="A12" s="27">
        <f>ROW()</f>
        <v>12</v>
      </c>
      <c r="B12" s="27" t="b">
        <f>IF(Quest_Diag&lt;&gt;0,FALSE,TRUE)</f>
        <v>0</v>
      </c>
      <c r="C12" s="27" t="e" cm="1">
        <f t="array" ref="C12">_xll.DCHideRow($A$9,A12,B12,1)</f>
        <v>#NAME?</v>
      </c>
      <c r="D12" s="210" t="str">
        <f>HYPERLINK("#"&amp;"Quest"&amp;"_HL","Questionnaire")</f>
        <v>Questionnaire</v>
      </c>
      <c r="E12" s="211" t="str">
        <f>"Error - Please complete and review ALL questions on "&amp;D12&amp;" tab. "</f>
        <v xml:space="preserve">Error - Please complete and review ALL questions on Questionnaire tab. </v>
      </c>
    </row>
    <row r="13" spans="1:5" ht="14.4">
      <c r="A13" s="27">
        <f>ROW()</f>
        <v>13</v>
      </c>
      <c r="B13" s="27" t="b">
        <f>IF(_106050_Diag&lt;&gt;0,FALSE,TRUE)</f>
        <v>1</v>
      </c>
      <c r="C13" s="27" t="e" cm="1">
        <f t="array" ref="C13">_xll.DCHideRow($A$9,A13,B13,1)</f>
        <v>#NAME?</v>
      </c>
      <c r="D13" s="210" t="str">
        <f>HYPERLINK("#"&amp;"_106050"&amp;"_HL","106050")</f>
        <v>106050</v>
      </c>
      <c r="E13" s="211" t="str">
        <f>"Error - Please provide all of the required information on "&amp;D13&amp;" tab. "</f>
        <v xml:space="preserve">Error - Please provide all of the required information on 106050 tab. </v>
      </c>
    </row>
    <row r="14" spans="1:5" ht="14.4">
      <c r="A14" s="27">
        <f>ROW()</f>
        <v>14</v>
      </c>
      <c r="B14" s="27" t="b">
        <f>IF(_112100_Diag&lt;&gt;0,FALSE,TRUE)</f>
        <v>1</v>
      </c>
      <c r="C14" s="27" t="e" cm="1">
        <f t="array" ref="C14">_xll.DCHideRow($A$9,A14,B14,1)</f>
        <v>#NAME?</v>
      </c>
      <c r="D14" s="210" t="str">
        <f>HYPERLINK("#"&amp;"_112100"&amp;"_HL","112100")</f>
        <v>112100</v>
      </c>
      <c r="E14" s="211" t="str">
        <f t="shared" si="0" ref="E14:E34">"Error - Please provide all of the required information on "&amp;D14&amp;" tab. "</f>
        <v xml:space="preserve">Error - Please provide all of the required information on 112100 tab. </v>
      </c>
    </row>
    <row r="15" spans="1:5" ht="14.4">
      <c r="A15" s="27">
        <f>ROW()</f>
        <v>15</v>
      </c>
      <c r="B15" s="27" t="b">
        <f>IF(_112113_Diag&lt;&gt;0,FALSE,TRUE)</f>
        <v>1</v>
      </c>
      <c r="C15" s="27" t="e" cm="1">
        <f t="array" ref="C15">_xll.DCHideRow($A$9,A15,B15,1)</f>
        <v>#NAME?</v>
      </c>
      <c r="D15" s="210" t="str">
        <f>HYPERLINK("#"&amp;"_112113"&amp;"_HL","112113")</f>
        <v>112113</v>
      </c>
      <c r="E15" s="211" t="str">
        <f t="shared" si="1" ref="E15:E18">"Error - Please provide all of the required information on "&amp;D15&amp;" tab. "</f>
        <v xml:space="preserve">Error - Please provide all of the required information on 112113 tab. </v>
      </c>
    </row>
    <row r="16" spans="1:5" ht="14.4">
      <c r="A16" s="27">
        <f>ROW()</f>
        <v>16</v>
      </c>
      <c r="B16" s="27" t="b">
        <f>IF(_134042_Diag&lt;&gt;0,FALSE,TRUE)</f>
        <v>1</v>
      </c>
      <c r="C16" s="27" t="e" cm="1">
        <f t="array" ref="C16">_xll.DCHideRow($A$9,A16,B16,1)</f>
        <v>#NAME?</v>
      </c>
      <c r="D16" s="210" t="str">
        <f>HYPERLINK("#"&amp;"_134042"&amp;"_HL","134042")</f>
        <v>134042</v>
      </c>
      <c r="E16" s="211" t="str">
        <f t="shared" si="1"/>
        <v xml:space="preserve">Error - Please provide all of the required information on 134042 tab. </v>
      </c>
    </row>
    <row r="17" spans="1:5" ht="14.4">
      <c r="A17" s="27">
        <f>ROW()</f>
        <v>17</v>
      </c>
      <c r="B17" s="27" t="b">
        <f>IF(_134101_Diag&lt;&gt;0,FALSE,TRUE)</f>
        <v>1</v>
      </c>
      <c r="C17" s="27" t="e" cm="1">
        <f t="array" ref="C17">_xll.DCHideRow($A$9,A17,B17,1)</f>
        <v>#NAME?</v>
      </c>
      <c r="D17" s="210" t="str">
        <f>HYPERLINK("#"&amp;"_134101"&amp;"_HL","134101")</f>
        <v>134101</v>
      </c>
      <c r="E17" s="211" t="str">
        <f t="shared" si="1"/>
        <v xml:space="preserve">Error - Please provide all of the required information on 134101 tab. </v>
      </c>
    </row>
    <row r="18" spans="1:5" ht="14.4">
      <c r="A18" s="27">
        <f>ROW()</f>
        <v>18</v>
      </c>
      <c r="B18" s="27" t="b">
        <f>IF(_204101_Diag&lt;&gt;0,FALSE,TRUE)</f>
        <v>1</v>
      </c>
      <c r="C18" s="27" t="e" cm="1">
        <f t="array" ref="C18">_xll.DCHideRow($A$9,A18,B18,1)</f>
        <v>#NAME?</v>
      </c>
      <c r="D18" s="210" t="str">
        <f>HYPERLINK("#"&amp;"_204101"&amp;"_HL","204101")</f>
        <v>204101</v>
      </c>
      <c r="E18" s="211" t="str">
        <f t="shared" si="1"/>
        <v xml:space="preserve">Error - Please provide all of the required information on 204101 tab. </v>
      </c>
    </row>
    <row r="19" spans="1:5" ht="14.4">
      <c r="A19" s="27">
        <f>ROW()</f>
        <v>19</v>
      </c>
      <c r="B19" s="27" t="b">
        <f>IF(_204102_Diag&lt;&gt;0,FALSE,TRUE)</f>
        <v>1</v>
      </c>
      <c r="C19" s="27" t="e" cm="1">
        <f t="array" ref="C19">_xll.DCHideRow($A$9,A19,B19,1)</f>
        <v>#NAME?</v>
      </c>
      <c r="D19" s="210" t="str">
        <f>HYPERLINK("#"&amp;"_204102"&amp;"_HL","204102")</f>
        <v>204102</v>
      </c>
      <c r="E19" s="211" t="str">
        <f t="shared" si="2" ref="E19:E21">"Error - Please provide all of the required information on "&amp;D19&amp;" tab. "</f>
        <v xml:space="preserve">Error - Please provide all of the required information on 204102 tab. </v>
      </c>
    </row>
    <row r="20" spans="1:5" ht="14.4">
      <c r="A20" s="27">
        <f>ROW()</f>
        <v>20</v>
      </c>
      <c r="B20" s="27" t="b">
        <f>IF(_204120_Diag&lt;&gt;0,FALSE,TRUE)</f>
        <v>1</v>
      </c>
      <c r="C20" s="27" t="e" cm="1">
        <f t="array" ref="C20">_xll.DCHideRow($A$9,A20,B20,1)</f>
        <v>#NAME?</v>
      </c>
      <c r="D20" s="210" t="str">
        <f>HYPERLINK("#"&amp;"_204120"&amp;"_HL","204120")</f>
        <v>204120</v>
      </c>
      <c r="E20" s="211" t="str">
        <f t="shared" si="2"/>
        <v xml:space="preserve">Error - Please provide all of the required information on 204120 tab. </v>
      </c>
    </row>
    <row r="21" spans="1:5" ht="14.4">
      <c r="A21" s="27">
        <f>ROW()</f>
        <v>21</v>
      </c>
      <c r="B21" s="27" t="b">
        <f>IF(_204250_Diag&lt;&gt;0,FALSE,TRUE)</f>
        <v>1</v>
      </c>
      <c r="C21" s="27" t="e" cm="1">
        <f t="array" ref="C21">_xll.DCHideRow($A$9,A21,B21,1)</f>
        <v>#NAME?</v>
      </c>
      <c r="D21" s="210" t="str">
        <f>HYPERLINK("#"&amp;"_204250"&amp;"_HL","204250")</f>
        <v>204250</v>
      </c>
      <c r="E21" s="211" t="str">
        <f t="shared" si="2"/>
        <v xml:space="preserve">Error - Please provide all of the required information on 204250 tab. </v>
      </c>
    </row>
    <row r="22" spans="1:5" ht="14.4">
      <c r="A22" s="27">
        <f>ROW()</f>
        <v>22</v>
      </c>
      <c r="B22" s="27" t="b">
        <f>IF(_214113_Diag&lt;&gt;0,FALSE,TRUE)</f>
        <v>1</v>
      </c>
      <c r="C22" s="27" t="e" cm="1">
        <f t="array" ref="C22">_xll.DCHideRow($A$9,A22,B22,1)</f>
        <v>#NAME?</v>
      </c>
      <c r="D22" s="210" t="str">
        <f>HYPERLINK("#"&amp;"_214113"&amp;"_HL","214113")</f>
        <v>214113</v>
      </c>
      <c r="E22" s="211" t="str">
        <f t="shared" si="3" ref="E22:E29">"Error - Please provide all of the required information on "&amp;D22&amp;" tab. "</f>
        <v xml:space="preserve">Error - Please provide all of the required information on 214113 tab. </v>
      </c>
    </row>
    <row r="23" spans="1:5" ht="14.4">
      <c r="A23" s="27">
        <f>ROW()</f>
        <v>23</v>
      </c>
      <c r="B23" s="27" t="b">
        <f>IF(_214118_Diag&lt;&gt;0,FALSE,TRUE)</f>
        <v>1</v>
      </c>
      <c r="C23" s="27" t="e" cm="1">
        <f t="array" ref="C23">_xll.DCHideRow($A$9,A23,B23,1)</f>
        <v>#NAME?</v>
      </c>
      <c r="D23" s="210" t="str">
        <f>HYPERLINK("#"&amp;"_214118"&amp;"_HL","214118")</f>
        <v>214118</v>
      </c>
      <c r="E23" s="211" t="str">
        <f t="shared" si="3"/>
        <v xml:space="preserve">Error - Please provide all of the required information on 214118 tab. </v>
      </c>
    </row>
    <row r="24" spans="1:5" ht="14.4">
      <c r="A24" s="27">
        <f>ROW()</f>
        <v>24</v>
      </c>
      <c r="B24" s="27" t="b">
        <f>IF(_318001_Diag&lt;&gt;0,FALSE,TRUE)</f>
        <v>1</v>
      </c>
      <c r="C24" s="27" t="e" cm="1">
        <f t="array" ref="C24">_xll.DCHideRow($A$9,A24,B24,1)</f>
        <v>#NAME?</v>
      </c>
      <c r="D24" s="210" t="str">
        <f>HYPERLINK("#"&amp;"_318001"&amp;"_HL","318001")</f>
        <v>318001</v>
      </c>
      <c r="E24" s="211" t="str">
        <f t="shared" si="3"/>
        <v xml:space="preserve">Error - Please provide all of the required information on 318001 tab. </v>
      </c>
    </row>
    <row r="25" spans="1:5" ht="14.4">
      <c r="A25" s="27">
        <f>ROW()</f>
        <v>25</v>
      </c>
      <c r="B25" s="27" t="b">
        <f>IF(_424180_Diag&lt;&gt;0,FALSE,TRUE)</f>
        <v>1</v>
      </c>
      <c r="C25" s="27" t="e" cm="1">
        <f t="array" ref="C25">_xll.DCHideRow($A$9,A25,B25,1)</f>
        <v>#NAME?</v>
      </c>
      <c r="D25" s="210" t="str">
        <f>HYPERLINK("#"&amp;"_424180"&amp;"_HL","424180")</f>
        <v>424180</v>
      </c>
      <c r="E25" s="211" t="str">
        <f t="shared" si="3"/>
        <v xml:space="preserve">Error - Please provide all of the required information on 424180 tab. </v>
      </c>
    </row>
    <row r="26" spans="1:5" ht="14.4">
      <c r="A26" s="27">
        <f>ROW()</f>
        <v>26</v>
      </c>
      <c r="B26" s="27" t="b">
        <f>IF(_430001_Diag&lt;&gt;0,FALSE,TRUE)</f>
        <v>1</v>
      </c>
      <c r="C26" s="27" t="e" cm="1">
        <f t="array" ref="C26">_xll.DCHideRow($A$9,A26,B26,1)</f>
        <v>#NAME?</v>
      </c>
      <c r="D26" s="210" t="str">
        <f>HYPERLINK("#"&amp;"_430001"&amp;"_HL","430001")</f>
        <v>430001</v>
      </c>
      <c r="E26" s="211" t="str">
        <f t="shared" si="3"/>
        <v xml:space="preserve">Error - Please provide all of the required information on 430001 tab. </v>
      </c>
    </row>
    <row r="27" spans="1:5" ht="14.4">
      <c r="A27" s="27">
        <f>ROW()</f>
        <v>27</v>
      </c>
      <c r="B27" s="27" t="b">
        <f>IF(_439001_Diag&lt;&gt;0,FALSE,TRUE)</f>
        <v>1</v>
      </c>
      <c r="C27" s="27" t="e" cm="1">
        <f t="array" ref="C27">_xll.DCHideRow($A$9,A27,B27,1)</f>
        <v>#NAME?</v>
      </c>
      <c r="D27" s="210" t="str">
        <f>HYPERLINK("#"&amp;"_439001"&amp;"_HL","439001")</f>
        <v>439001</v>
      </c>
      <c r="E27" s="211" t="str">
        <f t="shared" si="4" ref="E27">"Error - Please provide all of the required information on "&amp;D27&amp;" tab. "</f>
        <v xml:space="preserve">Error - Please provide all of the required information on 439001 tab. </v>
      </c>
    </row>
    <row r="28" spans="1:5" ht="14.4">
      <c r="A28" s="27">
        <f>ROW()</f>
        <v>28</v>
      </c>
      <c r="B28" s="27" t="b">
        <f>IF(_441010_Diag&lt;&gt;0,FALSE,TRUE)</f>
        <v>1</v>
      </c>
      <c r="C28" s="27" t="e" cm="1">
        <f t="array" ref="C28">_xll.DCHideRow($A$9,A28,B28,1)</f>
        <v>#NAME?</v>
      </c>
      <c r="D28" s="210" t="str">
        <f>HYPERLINK("#"&amp;"_441010"&amp;"_HL","441010")</f>
        <v>441010</v>
      </c>
      <c r="E28" s="211" t="str">
        <f t="shared" si="3"/>
        <v xml:space="preserve">Error - Please provide all of the required information on 441010 tab. </v>
      </c>
    </row>
    <row r="29" spans="1:5" ht="14.4">
      <c r="A29" s="27">
        <f>ROW()</f>
        <v>29</v>
      </c>
      <c r="B29" s="27" t="b">
        <f>IF(_444001_Diag&lt;&gt;0,FALSE,TRUE)</f>
        <v>1</v>
      </c>
      <c r="C29" s="27" t="e" cm="1">
        <f t="array" ref="C29">_xll.DCHideRow($A$9,A29,B29,1)</f>
        <v>#NAME?</v>
      </c>
      <c r="D29" s="210" t="str">
        <f>HYPERLINK("#"&amp;"_444001"&amp;"_HL","444001")</f>
        <v>444001</v>
      </c>
      <c r="E29" s="211" t="str">
        <f t="shared" si="3"/>
        <v xml:space="preserve">Error - Please provide all of the required information on 444001 tab. </v>
      </c>
    </row>
    <row r="30" spans="1:5" ht="14.4">
      <c r="A30" s="27">
        <f>ROW()</f>
        <v>30</v>
      </c>
      <c r="B30" s="27" t="b">
        <f>IF(_444007_Diag&lt;&gt;0,FALSE,TRUE)</f>
        <v>1</v>
      </c>
      <c r="C30" s="27" t="e" cm="1">
        <f t="array" ref="C30">_xll.DCHideRow($A$9,A30,B30,1)</f>
        <v>#NAME?</v>
      </c>
      <c r="D30" s="210" t="str">
        <f>HYPERLINK("#"&amp;"_444007"&amp;"_HL","444007")</f>
        <v>444007</v>
      </c>
      <c r="E30" s="211" t="str">
        <f t="shared" si="0"/>
        <v xml:space="preserve">Error - Please provide all of the required information on 444007 tab. </v>
      </c>
    </row>
    <row r="31" spans="1:5" ht="14.4">
      <c r="A31" s="27">
        <f>ROW()</f>
        <v>31</v>
      </c>
      <c r="B31" s="27" t="b">
        <f>IF(_444015_Diag&lt;&gt;0,FALSE,TRUE)</f>
        <v>1</v>
      </c>
      <c r="C31" s="27" t="e" cm="1">
        <f t="array" ref="C31">_xll.DCHideRow($A$9,A31,B31,1)</f>
        <v>#NAME?</v>
      </c>
      <c r="D31" s="210" t="str">
        <f>HYPERLINK("#"&amp;"_444015"&amp;"_HL","444015")</f>
        <v>444015</v>
      </c>
      <c r="E31" s="211" t="str">
        <f t="shared" si="0"/>
        <v xml:space="preserve">Error - Please provide all of the required information on 444015 tab. </v>
      </c>
    </row>
    <row r="32" spans="1:5" ht="14.4">
      <c r="A32" s="27">
        <f>ROW()</f>
        <v>32</v>
      </c>
      <c r="B32" s="27" t="b">
        <f>IF(_444029_Diag&lt;&gt;0,FALSE,TRUE)</f>
        <v>1</v>
      </c>
      <c r="C32" s="27" t="e" cm="1">
        <f t="array" ref="C32">_xll.DCHideRow($A$9,A32,B32,1)</f>
        <v>#NAME?</v>
      </c>
      <c r="D32" s="210" t="str">
        <f>HYPERLINK("#"&amp;"_444029"&amp;"_HL","444029")</f>
        <v>444029</v>
      </c>
      <c r="E32" s="211" t="str">
        <f t="shared" si="0"/>
        <v xml:space="preserve">Error - Please provide all of the required information on 444029 tab. </v>
      </c>
    </row>
    <row r="33" spans="1:5" ht="14.4">
      <c r="A33" s="27">
        <f>ROW()</f>
        <v>33</v>
      </c>
      <c r="B33" s="27" t="b">
        <f>IF(_444041_Diag&lt;&gt;0,FALSE,TRUE)</f>
        <v>1</v>
      </c>
      <c r="C33" s="27" t="e" cm="1">
        <f t="array" ref="C33">_xll.DCHideRow($A$9,A33,B33,1)</f>
        <v>#NAME?</v>
      </c>
      <c r="D33" s="210" t="str">
        <f>HYPERLINK("#"&amp;"_444041"&amp;"_HL","444041")</f>
        <v>444041</v>
      </c>
      <c r="E33" s="211" t="str">
        <f t="shared" si="5" ref="E33">"Error - Please provide all of the required information on "&amp;D33&amp;" tab. "</f>
        <v xml:space="preserve">Error - Please provide all of the required information on 444041 tab. </v>
      </c>
    </row>
    <row r="34" spans="1:5" ht="14.4">
      <c r="A34" s="27">
        <f>ROW()</f>
        <v>34</v>
      </c>
      <c r="B34" s="27" t="b">
        <f>IF(_444049_Diag&lt;&gt;0,FALSE,TRUE)</f>
        <v>1</v>
      </c>
      <c r="C34" s="27" t="e" cm="1">
        <f t="array" ref="C34">_xll.DCHideRow($A$9,A34,B34,1)</f>
        <v>#NAME?</v>
      </c>
      <c r="D34" s="210" t="str">
        <f>HYPERLINK("#"&amp;"_444049"&amp;"_HL","444049")</f>
        <v>444049</v>
      </c>
      <c r="E34" s="211" t="str">
        <f t="shared" si="0"/>
        <v xml:space="preserve">Error - Please provide all of the required information on 444049 tab. </v>
      </c>
    </row>
    <row r="35" spans="1:5" ht="14.4">
      <c r="A35" s="27">
        <f>ROW()</f>
        <v>35</v>
      </c>
      <c r="B35" s="27" t="b">
        <f>IF(_444054_Diag&lt;&gt;0,FALSE,TRUE)</f>
        <v>1</v>
      </c>
      <c r="C35" s="27" t="e" cm="1">
        <f t="array" ref="C35">_xll.DCHideRow($A$9,A35,B35,1)</f>
        <v>#NAME?</v>
      </c>
      <c r="D35" s="210" t="str">
        <f>HYPERLINK("#"&amp;"_444054"&amp;"_HL","444054")</f>
        <v>444054</v>
      </c>
      <c r="E35" s="211" t="str">
        <f>"Error - Please provide all of the required information on "&amp;D35&amp;" tab. "</f>
        <v xml:space="preserve">Error - Please provide all of the required information on 444054 tab. </v>
      </c>
    </row>
    <row r="36" spans="1:5" ht="14.4">
      <c r="A36" s="27">
        <f>ROW()</f>
        <v>36</v>
      </c>
      <c r="B36" s="27" t="b">
        <f>IF(EqRF_Diag&lt;&gt;0,FALSE,TRUE)</f>
        <v>1</v>
      </c>
      <c r="C36" s="27" t="e" cm="1">
        <f t="array" ref="C36">_xll.DCHideRow($A$9,A36,B36,1)</f>
        <v>#NAME?</v>
      </c>
      <c r="D36" s="210" t="str">
        <f>HYPERLINK("#"&amp;"EqRF"&amp;"_HL","Equity Roll Forward")</f>
        <v>Equity Roll Forward</v>
      </c>
      <c r="E36" s="211" t="str">
        <f>"Error - If current activity exists MUST include an SAP account to record within and description on "&amp;D36&amp;" tab. "</f>
        <v xml:space="preserve">Error - If current activity exists MUST include an SAP account to record within and description on Equity Roll Forward tab. </v>
      </c>
    </row>
    <row r="37" spans="1:5" ht="14.4">
      <c r="A37" s="27">
        <f>ROW()</f>
        <v>37</v>
      </c>
      <c r="B37" s="27" t="b">
        <f>IF(CbC_Diag&lt;&gt;0,FALSE,TRUE)</f>
        <v>1</v>
      </c>
      <c r="C37" s="27" t="e" cm="1">
        <f t="array" ref="C37">_xll.DCHideRow($A$9,A37,B37,1)</f>
        <v>#NAME?</v>
      </c>
      <c r="D37" s="210" t="str">
        <f>HYPERLINK("#"&amp;"CbC"&amp;"_HL","CbC")</f>
        <v>CbC</v>
      </c>
      <c r="E37" s="211" t="str">
        <f>"Error - All variances MUST be cleared or an explanation MUST be provided on "&amp;D37&amp;" tab. "</f>
        <v xml:space="preserve">Error - All variances MUST be cleared or an explanation MUST be provided on CbC tab. </v>
      </c>
    </row>
    <row r="38" spans="1:5" ht="14.4">
      <c r="A38" s="27">
        <f>ROW()</f>
        <v>38</v>
      </c>
      <c r="B38" s="27" t="b">
        <f>IF(BS_JE_Diag&lt;&gt;0,FALSE,TRUE)</f>
        <v>1</v>
      </c>
      <c r="C38" s="27" t="e" cm="1">
        <f t="array" ref="C38">_xll.DCHideRow($A$9,A38,B38,1)</f>
        <v>#NAME?</v>
      </c>
      <c r="D38" s="210" t="str">
        <f>HYPERLINK("#"&amp;"BS_JE"&amp;"_HL","BS JE")</f>
        <v>BS JE</v>
      </c>
      <c r="E38" s="211" t="str">
        <f>"Error - All reclass adjustment MUST have a description AND MUST equal zero on "&amp;D38&amp;" tab. "</f>
        <v xml:space="preserve">Error - All reclass adjustment MUST have a description AND MUST equal zero on BS JE tab. </v>
      </c>
    </row>
    <row r="39" spans="1:5" ht="14.4">
      <c r="A39" s="27">
        <f>ROW()</f>
        <v>39</v>
      </c>
      <c r="B39" s="27" t="b">
        <f>IF(IS_JE_Diag&lt;&gt;0,FALSE,TRUE)</f>
        <v>1</v>
      </c>
      <c r="C39" s="27" t="e" cm="1">
        <f t="array" ref="C39">_xll.DCHideRow($A$9,A39,B39,1)</f>
        <v>#NAME?</v>
      </c>
      <c r="D39" s="210" t="str">
        <f>HYPERLINK("#"&amp;"IS_JE"&amp;"_HL","IS JE")</f>
        <v>IS JE</v>
      </c>
      <c r="E39" s="211" t="str">
        <f>"Error - All reclass adjustment MUST have a description AND MUST equal zero on "&amp;D39&amp;" tab. "</f>
        <v xml:space="preserve">Error - All reclass adjustment MUST have a description AND MUST equal zero on IS JE tab. </v>
      </c>
    </row>
  </sheetData>
  <sheetProtection selectLockedCells="1" sort="0" autoFilter="0" pivotTables="0"/>
  <mergeCells count="1">
    <mergeCell ref="D10:E10"/>
  </mergeCells>
  <conditionalFormatting sqref="D10">
    <cfRule type="cellIs" priority="1" dxfId="456" operator="equal">
      <formula>"THANK YOU, YOU HAVE CLEARED ALL DIAGNOSTICS"</formula>
    </cfRule>
    <cfRule type="cellIs" priority="2" dxfId="455" operator="equal">
      <formula>"PLEASE CLEAR THE ERRORS BELOW BEFORE COMPLETING THIS REQUEST"</formula>
    </cfRule>
  </conditionalFormatting>
  <hyperlinks>
    <hyperlink ref="E2" location="Index!A1" display="&lt;&lt; Back to Index"/>
  </hyperlinks>
  <pageMargins left="0.7" right="0.7" top="0.75" bottom="0.75" header="0.3" footer="0.3"/>
  <ignoredErrors>
    <ignoredError sqref="B15 D15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5611C6E-6A5C-44CE-A1C2-82AC3D2DE8BC}">
  <sheetPr codeName="Sheet7">
    <tabColor rgb="FF0070C0"/>
    <pageSetUpPr fitToPage="1"/>
  </sheetPr>
  <dimension ref="A1:S141"/>
  <sheetViews>
    <sheetView workbookViewId="0" topLeftCell="A1">
      <selection pane="topLeft" activeCell="N2" sqref="N2"/>
    </sheetView>
  </sheetViews>
  <sheetFormatPr defaultColWidth="9.33428571428571" defaultRowHeight="14.4"/>
  <cols>
    <col min="1" max="4" width="9.28571428571429" style="30"/>
    <col min="5" max="12" width="10.7142857142857" style="30" customWidth="1"/>
    <col min="13" max="13" width="3.71428571428571" style="30" customWidth="1"/>
    <col min="14" max="14" width="50.7142857142857" style="30" customWidth="1"/>
    <col min="15" max="15" width="9.71428571428571" style="30" customWidth="1"/>
    <col min="16" max="16" width="15.5714285714286" style="30" bestFit="1" customWidth="1"/>
    <col min="17" max="16384" width="9.28571428571429" style="30"/>
  </cols>
  <sheetData>
    <row r="1" spans="1:11" ht="14.4">
      <c r="A1" s="175" t="s">
        <v>1235</v>
      </c>
      <c r="B1" s="176"/>
      <c r="C1" s="176"/>
      <c r="D1" s="33" t="str">
        <f>"CoBA Description:  "&amp;EntityName</f>
        <v>CoBA Description:  Laurel &amp; Hardy</v>
      </c>
      <c r="E1" s="34"/>
      <c r="F1" s="34"/>
      <c r="G1" s="34"/>
      <c r="H1" s="34"/>
      <c r="I1" s="34"/>
      <c r="J1" s="34"/>
      <c r="K1" s="34"/>
    </row>
    <row r="2" spans="4:14" ht="14.4">
      <c r="D2" s="33" t="str">
        <f>"CoBA:  "&amp;EntityID</f>
        <v>CoBA:  0001</v>
      </c>
      <c r="E2" s="34"/>
      <c r="F2" s="34"/>
      <c r="G2" s="34"/>
      <c r="H2" s="34"/>
      <c r="I2" s="34"/>
      <c r="J2" s="34"/>
      <c r="K2" s="31"/>
      <c r="L2" s="41" t="s">
        <v>47</v>
      </c>
      <c r="M2" s="27"/>
      <c r="N2" s="42"/>
    </row>
    <row r="3" spans="1:19" ht="14.4">
      <c r="A3" s="27" t="s">
        <v>1236</v>
      </c>
      <c r="B3" s="180">
        <f>SUM(M9:M138)</f>
        <v>9</v>
      </c>
      <c r="D3" s="33" t="str">
        <f>"Fiscal Year:  "&amp;FY&amp;","&amp;" "&amp;Year</f>
        <v>Fiscal Year:  September 30, 2023</v>
      </c>
      <c r="E3" s="34"/>
      <c r="F3" s="34"/>
      <c r="G3" s="34"/>
      <c r="H3" s="34"/>
      <c r="I3" s="34"/>
      <c r="J3" s="34"/>
      <c r="K3" s="31"/>
      <c r="L3" s="41" t="s">
        <v>48</v>
      </c>
      <c r="M3" s="27"/>
      <c r="N3" s="42"/>
      <c r="Q3" s="34"/>
      <c r="R3" s="34"/>
      <c r="S3" s="34"/>
    </row>
    <row r="4" spans="4:19" ht="14.4">
      <c r="D4" s="34"/>
      <c r="E4" s="34"/>
      <c r="F4" s="34"/>
      <c r="G4" s="34"/>
      <c r="H4" s="34"/>
      <c r="I4" s="34"/>
      <c r="J4" s="34"/>
      <c r="K4" s="31"/>
      <c r="L4" s="41" t="s">
        <v>49</v>
      </c>
      <c r="M4" s="27"/>
      <c r="N4" s="43"/>
      <c r="P4" s="105" t="s">
        <v>21</v>
      </c>
      <c r="Q4" s="34"/>
      <c r="R4" s="34"/>
      <c r="S4" s="34"/>
    </row>
    <row r="5" spans="1:11" ht="15.6">
      <c r="A5" s="27" t="e" cm="1">
        <f t="array" ref="A5">_xll.DCRefersToSheetName(A1)</f>
        <v>#NAME?</v>
      </c>
      <c r="D5" s="35" t="s">
        <v>50</v>
      </c>
      <c r="E5" s="34"/>
      <c r="F5" s="34"/>
      <c r="G5" s="34"/>
      <c r="H5" s="34"/>
      <c r="I5" s="34"/>
      <c r="J5" s="34"/>
      <c r="K5" s="34"/>
    </row>
    <row r="6" spans="1:14" ht="14.4">
      <c r="A6" s="118" t="s">
        <v>1101</v>
      </c>
      <c r="B6" s="118" t="s">
        <v>26</v>
      </c>
      <c r="C6" s="118" t="s">
        <v>1102</v>
      </c>
      <c r="D6" s="34"/>
      <c r="E6" s="34"/>
      <c r="F6" s="34"/>
      <c r="G6" s="34"/>
      <c r="H6" s="34"/>
      <c r="I6" s="34"/>
      <c r="J6" s="251" t="str">
        <f>IF(Quest_Diag=0,"THANK YOU, YOU HAVE CLEARED ALL DIAGNOSTICS","PLEASE CLEAR THE ERRORS BELOW BEFORE COMPLETING THIS REQUEST")</f>
        <v>PLEASE CLEAR THE ERRORS BELOW BEFORE COMPLETING THIS REQUEST</v>
      </c>
      <c r="K6" s="251"/>
      <c r="L6" s="251"/>
      <c r="M6" s="251"/>
      <c r="N6" s="251"/>
    </row>
    <row r="7" spans="4:16" ht="14.4">
      <c r="D7" s="29" t="s">
        <v>51</v>
      </c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</row>
    <row r="8" spans="1:14" ht="14.4">
      <c r="A8" s="27"/>
      <c r="B8" s="27"/>
      <c r="C8" s="27"/>
      <c r="D8" s="34"/>
      <c r="E8" s="34"/>
      <c r="F8" s="34"/>
      <c r="G8" s="34"/>
      <c r="H8" s="34"/>
      <c r="I8" s="34"/>
      <c r="J8" s="34"/>
      <c r="K8" s="34"/>
      <c r="L8" s="34"/>
      <c r="N8" s="34"/>
    </row>
    <row r="9" spans="4:16" ht="14.4">
      <c r="D9" s="34"/>
      <c r="E9" s="34"/>
      <c r="F9" s="34"/>
      <c r="G9" s="34"/>
      <c r="H9" s="31"/>
      <c r="I9" s="31"/>
      <c r="J9" s="31"/>
      <c r="K9" s="31"/>
      <c r="L9" s="39" t="s">
        <v>52</v>
      </c>
      <c r="M9" s="27"/>
      <c r="N9" s="39" t="s">
        <v>53</v>
      </c>
      <c r="P9" s="39" t="s">
        <v>54</v>
      </c>
    </row>
    <row r="10" spans="4:16" ht="24.6">
      <c r="D10" s="206" t="s">
        <v>55</v>
      </c>
      <c r="E10" s="12" t="s">
        <v>56</v>
      </c>
      <c r="F10" s="12"/>
      <c r="G10" s="12"/>
      <c r="H10" s="12"/>
      <c r="I10" s="12"/>
      <c r="J10" s="12"/>
      <c r="K10" s="11"/>
      <c r="L10" s="80"/>
      <c r="M10" s="15">
        <f>IF(L10="",1,0)</f>
        <v>1</v>
      </c>
      <c r="N10" s="79"/>
      <c r="P10" s="78" t="s">
        <v>57</v>
      </c>
    </row>
    <row r="11" spans="4:14" ht="5.1" customHeight="1">
      <c r="D11" s="34"/>
      <c r="E11" s="37"/>
      <c r="F11" s="28"/>
      <c r="G11" s="28"/>
      <c r="H11" s="28"/>
      <c r="I11" s="28"/>
      <c r="J11" s="28"/>
      <c r="K11" s="31"/>
      <c r="L11" s="31"/>
      <c r="M11" s="27"/>
      <c r="N11" s="16"/>
    </row>
    <row r="12" spans="4:14" ht="5.1" customHeight="1">
      <c r="D12" s="34"/>
      <c r="E12" s="37"/>
      <c r="F12" s="28"/>
      <c r="G12" s="28"/>
      <c r="H12" s="28"/>
      <c r="I12" s="28"/>
      <c r="J12" s="28"/>
      <c r="K12" s="31"/>
      <c r="L12" s="31"/>
      <c r="M12" s="27"/>
      <c r="N12" s="16"/>
    </row>
    <row r="13" spans="1:14" ht="15" customHeight="1">
      <c r="A13" s="27">
        <f>_xlfn.SINGLE(ROW())</f>
        <v>13</v>
      </c>
      <c r="B13" s="27" t="b">
        <f>IF(L10="Yes",FALSE,TRUE)</f>
        <v>1</v>
      </c>
      <c r="C13" s="27" t="e" cm="1">
        <f t="array" ref="C13">_xll.DCHideRow($A$5,A13,B13,10)</f>
        <v>#NAME?</v>
      </c>
      <c r="D13" s="34"/>
      <c r="E13" s="37"/>
      <c r="F13" s="28"/>
      <c r="G13" s="28"/>
      <c r="H13" s="28"/>
      <c r="I13" s="28"/>
      <c r="J13" s="28"/>
      <c r="K13" s="31"/>
      <c r="L13" s="31"/>
      <c r="M13" s="15">
        <f>IF(AND(L10="Yes",OR(N14="",N17="",N19="",N21="")),1,0)</f>
        <v>0</v>
      </c>
      <c r="N13" s="44" t="s">
        <v>58</v>
      </c>
    </row>
    <row r="14" spans="1:14" ht="15" customHeight="1">
      <c r="A14" s="27"/>
      <c r="D14" s="34"/>
      <c r="E14" s="36" t="s">
        <v>59</v>
      </c>
      <c r="F14" s="9" t="s">
        <v>60</v>
      </c>
      <c r="G14" s="9"/>
      <c r="H14" s="9"/>
      <c r="I14" s="9"/>
      <c r="J14" s="9"/>
      <c r="K14" s="9"/>
      <c r="L14" s="9"/>
      <c r="M14" s="27"/>
      <c r="N14" s="8"/>
    </row>
    <row r="15" spans="1:14" ht="15" customHeight="1">
      <c r="A15" s="27"/>
      <c r="D15" s="34"/>
      <c r="E15" s="31"/>
      <c r="F15" s="9"/>
      <c r="G15" s="9"/>
      <c r="H15" s="9"/>
      <c r="I15" s="9"/>
      <c r="J15" s="9"/>
      <c r="K15" s="9"/>
      <c r="L15" s="9"/>
      <c r="M15" s="27"/>
      <c r="N15" s="7"/>
    </row>
    <row r="16" spans="1:14" ht="5.1" customHeight="1">
      <c r="A16" s="27"/>
      <c r="D16" s="34"/>
      <c r="E16" s="31"/>
      <c r="F16" s="31"/>
      <c r="G16" s="31"/>
      <c r="H16" s="31"/>
      <c r="I16" s="31"/>
      <c r="J16" s="31"/>
      <c r="K16" s="31"/>
      <c r="L16" s="31"/>
      <c r="M16" s="27"/>
      <c r="N16" s="16"/>
    </row>
    <row r="17" spans="1:14" ht="14.4">
      <c r="A17" s="27"/>
      <c r="D17" s="34"/>
      <c r="E17" s="36" t="s">
        <v>61</v>
      </c>
      <c r="F17" s="6" t="s">
        <v>62</v>
      </c>
      <c r="G17" s="6"/>
      <c r="H17" s="6"/>
      <c r="I17" s="6"/>
      <c r="J17" s="6"/>
      <c r="K17" s="6"/>
      <c r="L17" s="6"/>
      <c r="M17" s="27"/>
      <c r="N17" s="90"/>
    </row>
    <row r="18" spans="1:14" ht="5.1" customHeight="1">
      <c r="A18" s="27"/>
      <c r="D18" s="34"/>
      <c r="E18" s="37"/>
      <c r="F18" s="28"/>
      <c r="G18" s="28"/>
      <c r="H18" s="28"/>
      <c r="I18" s="28"/>
      <c r="J18" s="28"/>
      <c r="K18" s="31"/>
      <c r="L18" s="31"/>
      <c r="M18" s="27"/>
      <c r="N18" s="16"/>
    </row>
    <row r="19" spans="1:14" ht="14.4">
      <c r="A19" s="27"/>
      <c r="D19" s="34"/>
      <c r="E19" s="36" t="s">
        <v>63</v>
      </c>
      <c r="F19" s="6" t="s">
        <v>64</v>
      </c>
      <c r="G19" s="6"/>
      <c r="H19" s="6"/>
      <c r="I19" s="6"/>
      <c r="J19" s="6"/>
      <c r="K19" s="6"/>
      <c r="L19" s="6"/>
      <c r="M19" s="27"/>
      <c r="N19" s="43"/>
    </row>
    <row r="20" spans="1:14" ht="5.1" customHeight="1">
      <c r="A20" s="27"/>
      <c r="D20" s="34"/>
      <c r="E20" s="37"/>
      <c r="F20" s="32"/>
      <c r="G20" s="32"/>
      <c r="H20" s="31"/>
      <c r="I20" s="31"/>
      <c r="J20" s="31"/>
      <c r="K20" s="31"/>
      <c r="L20" s="31"/>
      <c r="M20" s="27"/>
      <c r="N20" s="16"/>
    </row>
    <row r="21" spans="1:14" ht="15" customHeight="1">
      <c r="A21" s="27"/>
      <c r="D21" s="34"/>
      <c r="E21" s="36" t="s">
        <v>65</v>
      </c>
      <c r="F21" s="6" t="s">
        <v>66</v>
      </c>
      <c r="G21" s="6"/>
      <c r="H21" s="6"/>
      <c r="I21" s="6"/>
      <c r="J21" s="6"/>
      <c r="K21" s="6"/>
      <c r="L21" s="6"/>
      <c r="M21" s="27"/>
      <c r="N21" s="8"/>
    </row>
    <row r="22" spans="1:14" ht="15" customHeight="1">
      <c r="A22" s="27"/>
      <c r="D22" s="34"/>
      <c r="E22" s="37"/>
      <c r="F22" s="6"/>
      <c r="G22" s="6"/>
      <c r="H22" s="6"/>
      <c r="I22" s="6"/>
      <c r="J22" s="6"/>
      <c r="K22" s="6"/>
      <c r="L22" s="6"/>
      <c r="M22" s="27"/>
      <c r="N22" s="7"/>
    </row>
    <row r="23" spans="1:14" ht="14.4">
      <c r="A23" s="27"/>
      <c r="D23" s="34"/>
      <c r="E23" s="31"/>
      <c r="F23" s="31"/>
      <c r="G23" s="31"/>
      <c r="H23" s="31"/>
      <c r="I23" s="31"/>
      <c r="J23" s="31"/>
      <c r="K23" s="31"/>
      <c r="L23" s="31"/>
      <c r="M23" s="27"/>
      <c r="N23" s="31"/>
    </row>
    <row r="24" spans="4:16" ht="14.4">
      <c r="D24" s="34"/>
      <c r="E24" s="34"/>
      <c r="F24" s="34"/>
      <c r="G24" s="34"/>
      <c r="H24" s="31"/>
      <c r="I24" s="31"/>
      <c r="J24" s="31"/>
      <c r="K24" s="31"/>
      <c r="L24" s="39" t="s">
        <v>52</v>
      </c>
      <c r="M24" s="27"/>
      <c r="N24" s="44" t="s">
        <v>53</v>
      </c>
      <c r="P24" s="39" t="s">
        <v>54</v>
      </c>
    </row>
    <row r="25" spans="4:16" ht="24.6">
      <c r="D25" s="206" t="s">
        <v>67</v>
      </c>
      <c r="E25" s="12" t="s">
        <v>68</v>
      </c>
      <c r="F25" s="12"/>
      <c r="G25" s="12"/>
      <c r="H25" s="12"/>
      <c r="I25" s="12"/>
      <c r="J25" s="12"/>
      <c r="K25" s="12"/>
      <c r="L25" s="80"/>
      <c r="M25" s="15">
        <f>IF(L25="",1,0)</f>
        <v>1</v>
      </c>
      <c r="N25" s="79"/>
      <c r="P25" s="78" t="s">
        <v>57</v>
      </c>
    </row>
    <row r="26" spans="4:14" ht="5.1" customHeight="1">
      <c r="D26" s="34"/>
      <c r="E26" s="37"/>
      <c r="F26" s="28"/>
      <c r="G26" s="28"/>
      <c r="H26" s="28"/>
      <c r="I26" s="28"/>
      <c r="J26" s="28"/>
      <c r="K26" s="31"/>
      <c r="L26" s="31"/>
      <c r="M26" s="27"/>
      <c r="N26" s="16"/>
    </row>
    <row r="27" spans="4:14" ht="5.1" customHeight="1">
      <c r="D27" s="34"/>
      <c r="E27" s="37"/>
      <c r="F27" s="28"/>
      <c r="G27" s="28"/>
      <c r="H27" s="28"/>
      <c r="I27" s="28"/>
      <c r="J27" s="28"/>
      <c r="K27" s="31"/>
      <c r="L27" s="31"/>
      <c r="M27" s="27"/>
      <c r="N27" s="16"/>
    </row>
    <row r="28" spans="1:14" ht="14.4">
      <c r="A28" s="27">
        <f>_xlfn.SINGLE(ROW())</f>
        <v>28</v>
      </c>
      <c r="B28" s="27" t="b">
        <f>IF(L25="Yes",FALSE,TRUE)</f>
        <v>1</v>
      </c>
      <c r="C28" s="27" t="e" cm="1">
        <f t="array" ref="C28">_xll.DCHideRow($A$5,A28,B28,12)</f>
        <v>#NAME?</v>
      </c>
      <c r="D28" s="34"/>
      <c r="E28" s="37"/>
      <c r="F28" s="28"/>
      <c r="G28" s="28"/>
      <c r="H28" s="28"/>
      <c r="I28" s="28"/>
      <c r="J28" s="28"/>
      <c r="K28" s="31"/>
      <c r="L28" s="31"/>
      <c r="M28" s="15">
        <f>IF(AND(L25="Yes",OR(N29="",N32="",N34="",N36="",N38="")),1,0)</f>
        <v>0</v>
      </c>
      <c r="N28" s="44" t="s">
        <v>58</v>
      </c>
    </row>
    <row r="29" spans="1:14" ht="15" customHeight="1">
      <c r="A29" s="27"/>
      <c r="D29" s="34"/>
      <c r="E29" s="36" t="s">
        <v>59</v>
      </c>
      <c r="F29" s="9" t="s">
        <v>69</v>
      </c>
      <c r="G29" s="9"/>
      <c r="H29" s="9"/>
      <c r="I29" s="9"/>
      <c r="J29" s="9"/>
      <c r="K29" s="9"/>
      <c r="L29" s="9"/>
      <c r="M29" s="27"/>
      <c r="N29" s="8"/>
    </row>
    <row r="30" spans="1:14" ht="15" customHeight="1">
      <c r="A30" s="27"/>
      <c r="D30" s="34"/>
      <c r="E30" s="31"/>
      <c r="F30" s="9"/>
      <c r="G30" s="9"/>
      <c r="H30" s="9"/>
      <c r="I30" s="9"/>
      <c r="J30" s="9"/>
      <c r="K30" s="9"/>
      <c r="L30" s="9"/>
      <c r="M30" s="27"/>
      <c r="N30" s="7"/>
    </row>
    <row r="31" spans="1:14" ht="5.1" customHeight="1">
      <c r="A31" s="27"/>
      <c r="D31" s="34"/>
      <c r="E31" s="31"/>
      <c r="F31" s="31"/>
      <c r="G31" s="31"/>
      <c r="H31" s="31"/>
      <c r="I31" s="31"/>
      <c r="J31" s="31"/>
      <c r="K31" s="31"/>
      <c r="L31" s="31"/>
      <c r="M31" s="27"/>
      <c r="N31" s="16"/>
    </row>
    <row r="32" spans="1:14" ht="14.4">
      <c r="A32" s="27"/>
      <c r="D32" s="34"/>
      <c r="E32" s="36" t="s">
        <v>61</v>
      </c>
      <c r="F32" s="6" t="s">
        <v>70</v>
      </c>
      <c r="G32" s="6"/>
      <c r="H32" s="6"/>
      <c r="I32" s="6"/>
      <c r="J32" s="6"/>
      <c r="K32" s="6"/>
      <c r="L32" s="6"/>
      <c r="M32" s="27"/>
      <c r="N32" s="90"/>
    </row>
    <row r="33" spans="1:14" ht="5.1" customHeight="1">
      <c r="A33" s="27"/>
      <c r="D33" s="34"/>
      <c r="E33" s="31"/>
      <c r="F33" s="31"/>
      <c r="G33" s="31"/>
      <c r="H33" s="31"/>
      <c r="I33" s="31"/>
      <c r="J33" s="31"/>
      <c r="K33" s="31"/>
      <c r="L33" s="31"/>
      <c r="M33" s="27"/>
      <c r="N33" s="16"/>
    </row>
    <row r="34" spans="1:14" ht="15" customHeight="1">
      <c r="A34" s="27"/>
      <c r="D34" s="34"/>
      <c r="E34" s="36" t="s">
        <v>63</v>
      </c>
      <c r="F34" s="6" t="s">
        <v>71</v>
      </c>
      <c r="G34" s="6"/>
      <c r="H34" s="6"/>
      <c r="I34" s="6"/>
      <c r="J34" s="6"/>
      <c r="K34" s="6"/>
      <c r="L34" s="6"/>
      <c r="M34" s="27"/>
      <c r="N34" s="43"/>
    </row>
    <row r="35" spans="1:14" ht="5.1" customHeight="1">
      <c r="A35" s="27"/>
      <c r="D35" s="34"/>
      <c r="E35" s="31"/>
      <c r="F35" s="31"/>
      <c r="G35" s="31"/>
      <c r="H35" s="31"/>
      <c r="I35" s="31"/>
      <c r="J35" s="31"/>
      <c r="K35" s="31"/>
      <c r="L35" s="31"/>
      <c r="M35" s="27"/>
      <c r="N35" s="16"/>
    </row>
    <row r="36" spans="1:14" ht="14.4">
      <c r="A36" s="27"/>
      <c r="D36" s="34"/>
      <c r="E36" s="36" t="s">
        <v>65</v>
      </c>
      <c r="F36" s="6" t="s">
        <v>72</v>
      </c>
      <c r="G36" s="6"/>
      <c r="H36" s="6"/>
      <c r="I36" s="6"/>
      <c r="J36" s="6"/>
      <c r="K36" s="6"/>
      <c r="L36" s="6"/>
      <c r="M36" s="27"/>
      <c r="N36" s="43"/>
    </row>
    <row r="37" spans="1:14" ht="5.1" customHeight="1">
      <c r="A37" s="27"/>
      <c r="D37" s="34"/>
      <c r="E37" s="31"/>
      <c r="F37" s="31"/>
      <c r="G37" s="31"/>
      <c r="H37" s="31"/>
      <c r="I37" s="31"/>
      <c r="J37" s="31"/>
      <c r="K37" s="31"/>
      <c r="L37" s="31"/>
      <c r="M37" s="27"/>
      <c r="N37" s="16"/>
    </row>
    <row r="38" spans="1:14" ht="15" customHeight="1">
      <c r="A38" s="27"/>
      <c r="D38" s="34"/>
      <c r="E38" s="10" t="s">
        <v>73</v>
      </c>
      <c r="F38" s="6" t="s">
        <v>66</v>
      </c>
      <c r="G38" s="6"/>
      <c r="H38" s="6"/>
      <c r="I38" s="6"/>
      <c r="J38" s="6"/>
      <c r="K38" s="6"/>
      <c r="L38" s="6"/>
      <c r="M38" s="27"/>
      <c r="N38" s="8"/>
    </row>
    <row r="39" spans="1:14" ht="15" customHeight="1">
      <c r="A39" s="27"/>
      <c r="D39" s="34"/>
      <c r="E39" s="10"/>
      <c r="F39" s="6"/>
      <c r="G39" s="6"/>
      <c r="H39" s="6"/>
      <c r="I39" s="6"/>
      <c r="J39" s="6"/>
      <c r="K39" s="6"/>
      <c r="L39" s="6"/>
      <c r="M39" s="27"/>
      <c r="N39" s="7"/>
    </row>
    <row r="40" spans="1:1" ht="14.4">
      <c r="A40" s="27"/>
    </row>
    <row r="41" spans="4:16" ht="14.4">
      <c r="D41" s="207"/>
      <c r="E41" s="199"/>
      <c r="F41" s="199"/>
      <c r="G41" s="199"/>
      <c r="H41" s="199"/>
      <c r="I41" s="199"/>
      <c r="J41" s="199"/>
      <c r="K41" s="199"/>
      <c r="L41" s="200" t="s">
        <v>52</v>
      </c>
      <c r="M41" s="199"/>
      <c r="N41" s="200" t="s">
        <v>53</v>
      </c>
      <c r="P41" s="39" t="s">
        <v>54</v>
      </c>
    </row>
    <row r="42" spans="4:16" ht="24.6">
      <c r="D42" s="3" t="s">
        <v>4955</v>
      </c>
      <c r="E42" s="2" t="s">
        <v>4945</v>
      </c>
      <c r="F42" s="2"/>
      <c r="G42" s="2"/>
      <c r="H42" s="2"/>
      <c r="I42" s="2"/>
      <c r="J42" s="2"/>
      <c r="K42" s="2"/>
      <c r="L42" s="1"/>
      <c r="M42" s="6">
        <f>IF(L42="",1,0)</f>
        <v>1</v>
      </c>
      <c r="N42" s="4"/>
      <c r="P42" s="78" t="s">
        <v>57</v>
      </c>
    </row>
    <row r="43" spans="4:14" ht="14.4">
      <c r="D43" s="3"/>
      <c r="E43" s="2"/>
      <c r="F43" s="2"/>
      <c r="G43" s="2"/>
      <c r="H43" s="2"/>
      <c r="I43" s="2"/>
      <c r="J43" s="2"/>
      <c r="K43" s="2"/>
      <c r="L43" s="1"/>
      <c r="M43" s="6"/>
      <c r="N43" s="4"/>
    </row>
    <row r="44" spans="4:14" ht="5.1" customHeight="1">
      <c r="D44" s="34"/>
      <c r="E44" s="31"/>
      <c r="F44" s="31"/>
      <c r="G44" s="31"/>
      <c r="H44" s="31"/>
      <c r="I44" s="31"/>
      <c r="J44" s="31"/>
      <c r="K44" s="31"/>
      <c r="L44" s="31"/>
      <c r="M44" s="27"/>
      <c r="N44" s="16"/>
    </row>
    <row r="45" spans="4:14" ht="5.1" customHeight="1">
      <c r="D45" s="34"/>
      <c r="E45" s="31"/>
      <c r="F45" s="31"/>
      <c r="G45" s="31"/>
      <c r="H45" s="31"/>
      <c r="I45" s="31"/>
      <c r="J45" s="31"/>
      <c r="K45" s="31"/>
      <c r="L45" s="31"/>
      <c r="M45" s="27"/>
      <c r="N45" s="16"/>
    </row>
    <row r="46" spans="1:14" ht="14.4">
      <c r="A46" s="27">
        <f>_xlfn.SINGLE(ROW())</f>
        <v>46</v>
      </c>
      <c r="B46" s="27" t="b">
        <f>IF(L42="Yes",FALSE,TRUE)</f>
        <v>1</v>
      </c>
      <c r="C46" s="27" t="e" cm="1">
        <f t="array" ref="C46">_xll.DCHideRow($A$5,A46,B46,9)</f>
        <v>#NAME?</v>
      </c>
      <c r="D46" s="207"/>
      <c r="E46" s="199"/>
      <c r="F46" s="199"/>
      <c r="G46" s="199"/>
      <c r="H46" s="199"/>
      <c r="I46" s="199"/>
      <c r="J46" s="199"/>
      <c r="K46" s="199"/>
      <c r="L46" s="199"/>
      <c r="M46" s="15">
        <f>IF(AND(L42="Yes",OR(N47="",N50="",N53="")),1,0)</f>
        <v>0</v>
      </c>
      <c r="N46" s="44" t="s">
        <v>58</v>
      </c>
    </row>
    <row r="47" spans="1:14" ht="15" customHeight="1">
      <c r="A47" s="27"/>
      <c r="D47" s="207"/>
      <c r="E47" s="201" t="s">
        <v>59</v>
      </c>
      <c r="F47" s="5" t="s">
        <v>4946</v>
      </c>
      <c r="G47" s="5"/>
      <c r="H47" s="5"/>
      <c r="I47" s="5"/>
      <c r="J47" s="5"/>
      <c r="K47" s="5"/>
      <c r="L47" s="5"/>
      <c r="M47" s="199"/>
      <c r="N47" s="249"/>
    </row>
    <row r="48" spans="1:14" ht="15" customHeight="1">
      <c r="A48" s="27"/>
      <c r="D48" s="207"/>
      <c r="E48" s="201"/>
      <c r="F48" s="14"/>
      <c r="G48" s="14"/>
      <c r="H48" s="14"/>
      <c r="I48" s="14"/>
      <c r="J48" s="14"/>
      <c r="K48" s="14"/>
      <c r="L48" s="14"/>
      <c r="M48" s="199"/>
      <c r="N48" s="250"/>
    </row>
    <row r="49" spans="1:14" ht="5.1" customHeight="1">
      <c r="A49" s="27"/>
      <c r="D49" s="34"/>
      <c r="E49" s="31"/>
      <c r="F49" s="31"/>
      <c r="G49" s="31"/>
      <c r="H49" s="31"/>
      <c r="I49" s="31"/>
      <c r="J49" s="31"/>
      <c r="K49" s="31"/>
      <c r="L49" s="31"/>
      <c r="M49" s="27"/>
      <c r="N49" s="16"/>
    </row>
    <row r="50" spans="1:14" ht="15" customHeight="1">
      <c r="A50" s="27"/>
      <c r="D50" s="207"/>
      <c r="E50" s="202" t="s">
        <v>61</v>
      </c>
      <c r="F50" s="5" t="s">
        <v>4947</v>
      </c>
      <c r="G50" s="5"/>
      <c r="H50" s="5"/>
      <c r="I50" s="5"/>
      <c r="J50" s="5"/>
      <c r="K50" s="5"/>
      <c r="L50" s="5"/>
      <c r="M50" s="199"/>
      <c r="N50" s="249"/>
    </row>
    <row r="51" spans="1:14" ht="15" customHeight="1">
      <c r="A51" s="27"/>
      <c r="D51" s="207"/>
      <c r="E51" s="202"/>
      <c r="F51" s="14"/>
      <c r="G51" s="14"/>
      <c r="H51" s="14"/>
      <c r="I51" s="14"/>
      <c r="J51" s="14"/>
      <c r="K51" s="14"/>
      <c r="L51" s="14"/>
      <c r="M51" s="199"/>
      <c r="N51" s="250"/>
    </row>
    <row r="52" spans="1:14" ht="5.1" customHeight="1">
      <c r="A52" s="27"/>
      <c r="D52" s="34"/>
      <c r="E52" s="31"/>
      <c r="F52" s="31"/>
      <c r="G52" s="31"/>
      <c r="H52" s="31"/>
      <c r="I52" s="31"/>
      <c r="J52" s="31"/>
      <c r="K52" s="31"/>
      <c r="L52" s="31"/>
      <c r="M52" s="27"/>
      <c r="N52" s="16"/>
    </row>
    <row r="53" spans="1:14" ht="15" customHeight="1">
      <c r="A53" s="27"/>
      <c r="D53" s="207"/>
      <c r="E53" s="202" t="s">
        <v>63</v>
      </c>
      <c r="F53" s="5" t="s">
        <v>4948</v>
      </c>
      <c r="G53" s="5"/>
      <c r="H53" s="5"/>
      <c r="I53" s="5"/>
      <c r="J53" s="5"/>
      <c r="K53" s="5"/>
      <c r="L53" s="5"/>
      <c r="M53" s="199"/>
      <c r="N53" s="4"/>
    </row>
    <row r="54" spans="1:14" ht="15" customHeight="1">
      <c r="A54" s="27">
        <f t="shared" si="0" ref="A54">_xlfn.SINGLE(ROW())</f>
        <v>54</v>
      </c>
      <c r="D54" s="207"/>
      <c r="E54" s="202"/>
      <c r="F54" s="14"/>
      <c r="G54" s="14"/>
      <c r="H54" s="14"/>
      <c r="I54" s="14"/>
      <c r="J54" s="14"/>
      <c r="K54" s="14"/>
      <c r="L54" s="14"/>
      <c r="M54" s="199"/>
      <c r="N54" s="4"/>
    </row>
    <row r="55" spans="1:14" ht="14.4">
      <c r="A55" s="27"/>
      <c r="D55" s="207"/>
      <c r="E55" s="199"/>
      <c r="F55" s="199"/>
      <c r="G55" s="199"/>
      <c r="H55" s="199"/>
      <c r="I55" s="199"/>
      <c r="J55" s="199"/>
      <c r="K55" s="199"/>
      <c r="L55" s="199"/>
      <c r="M55" s="199"/>
      <c r="N55" s="199"/>
    </row>
    <row r="56" spans="4:16" ht="14.4">
      <c r="D56" s="207"/>
      <c r="E56" s="199"/>
      <c r="F56" s="199"/>
      <c r="G56" s="199"/>
      <c r="H56" s="199"/>
      <c r="I56" s="199"/>
      <c r="J56" s="199"/>
      <c r="K56" s="199"/>
      <c r="L56" s="200" t="s">
        <v>52</v>
      </c>
      <c r="M56" s="199"/>
      <c r="N56" s="200" t="s">
        <v>53</v>
      </c>
      <c r="P56" s="39" t="s">
        <v>54</v>
      </c>
    </row>
    <row r="57" spans="4:16" ht="24.6">
      <c r="D57" s="3" t="s">
        <v>4960</v>
      </c>
      <c r="E57" s="2" t="s">
        <v>4949</v>
      </c>
      <c r="F57" s="2"/>
      <c r="G57" s="2"/>
      <c r="H57" s="2"/>
      <c r="I57" s="2"/>
      <c r="J57" s="2"/>
      <c r="K57" s="2"/>
      <c r="L57" s="1"/>
      <c r="M57" s="6">
        <f>IF(L57="",1,0)</f>
        <v>1</v>
      </c>
      <c r="N57" s="4"/>
      <c r="P57" s="78" t="s">
        <v>57</v>
      </c>
    </row>
    <row r="58" spans="4:14" ht="21" customHeight="1">
      <c r="D58" s="3"/>
      <c r="E58" s="2"/>
      <c r="F58" s="2"/>
      <c r="G58" s="2"/>
      <c r="H58" s="2"/>
      <c r="I58" s="2"/>
      <c r="J58" s="2"/>
      <c r="K58" s="2"/>
      <c r="L58" s="1"/>
      <c r="M58" s="6"/>
      <c r="N58" s="4"/>
    </row>
    <row r="59" spans="4:14" ht="5.1" customHeight="1">
      <c r="D59" s="34"/>
      <c r="E59" s="31"/>
      <c r="F59" s="31"/>
      <c r="G59" s="31"/>
      <c r="H59" s="31"/>
      <c r="I59" s="31"/>
      <c r="J59" s="31"/>
      <c r="K59" s="31"/>
      <c r="L59" s="31"/>
      <c r="M59" s="27"/>
      <c r="N59" s="16"/>
    </row>
    <row r="60" spans="1:14" ht="14.4">
      <c r="A60" s="27">
        <f>_xlfn.SINGLE(ROW())</f>
        <v>60</v>
      </c>
      <c r="B60" s="27" t="b">
        <f>IF(L57="Yes",FALSE,TRUE)</f>
        <v>1</v>
      </c>
      <c r="C60" s="27" t="e" cm="1">
        <f t="array" ref="C60">_xll.DCHideRow($A$5,A60,B60,14)</f>
        <v>#NAME?</v>
      </c>
      <c r="D60" s="207"/>
      <c r="E60" s="199"/>
      <c r="F60" s="199"/>
      <c r="G60" s="199"/>
      <c r="H60" s="199"/>
      <c r="I60" s="199"/>
      <c r="J60" s="199"/>
      <c r="K60" s="199"/>
      <c r="L60" s="199"/>
      <c r="M60" s="15">
        <f>IF(AND(L57="Yes",OR(N61="",N64="",N67="",N69="",N72="")),1,0)</f>
        <v>0</v>
      </c>
      <c r="N60" s="44" t="s">
        <v>58</v>
      </c>
    </row>
    <row r="61" spans="1:14" ht="15" customHeight="1">
      <c r="A61" s="27"/>
      <c r="D61" s="207"/>
      <c r="E61" s="201" t="s">
        <v>59</v>
      </c>
      <c r="F61" s="5" t="s">
        <v>4950</v>
      </c>
      <c r="G61" s="5"/>
      <c r="H61" s="5"/>
      <c r="I61" s="5"/>
      <c r="J61" s="5"/>
      <c r="K61" s="5"/>
      <c r="L61" s="5"/>
      <c r="M61" s="199"/>
      <c r="N61" s="4"/>
    </row>
    <row r="62" spans="1:14" ht="15" customHeight="1">
      <c r="A62" s="27"/>
      <c r="D62" s="207"/>
      <c r="E62" s="199"/>
      <c r="F62" s="199"/>
      <c r="G62" s="199"/>
      <c r="H62" s="199"/>
      <c r="I62" s="199"/>
      <c r="J62" s="199"/>
      <c r="K62" s="199"/>
      <c r="L62" s="199"/>
      <c r="M62" s="199"/>
      <c r="N62" s="4"/>
    </row>
    <row r="63" spans="1:14" ht="5.1" customHeight="1">
      <c r="A63" s="27"/>
      <c r="D63" s="34"/>
      <c r="E63" s="31"/>
      <c r="F63" s="31"/>
      <c r="G63" s="31"/>
      <c r="H63" s="31"/>
      <c r="I63" s="31"/>
      <c r="J63" s="31"/>
      <c r="K63" s="31"/>
      <c r="L63" s="31"/>
      <c r="M63" s="27"/>
      <c r="N63" s="16"/>
    </row>
    <row r="64" spans="1:14" ht="15" customHeight="1">
      <c r="A64" s="27"/>
      <c r="D64" s="207"/>
      <c r="E64" s="202" t="s">
        <v>61</v>
      </c>
      <c r="F64" s="5" t="s">
        <v>4951</v>
      </c>
      <c r="G64" s="5"/>
      <c r="H64" s="5"/>
      <c r="I64" s="5"/>
      <c r="J64" s="5"/>
      <c r="K64" s="5"/>
      <c r="L64" s="5"/>
      <c r="M64" s="199"/>
      <c r="N64" s="4"/>
    </row>
    <row r="65" spans="1:14" ht="15" customHeight="1">
      <c r="A65" s="27"/>
      <c r="D65" s="207"/>
      <c r="E65" s="199"/>
      <c r="F65" s="199"/>
      <c r="G65" s="199"/>
      <c r="H65" s="199"/>
      <c r="I65" s="199"/>
      <c r="J65" s="199"/>
      <c r="K65" s="199"/>
      <c r="L65" s="199"/>
      <c r="M65" s="199"/>
      <c r="N65" s="4"/>
    </row>
    <row r="66" spans="1:14" ht="5.1" customHeight="1">
      <c r="A66" s="27"/>
      <c r="D66" s="34"/>
      <c r="E66" s="31"/>
      <c r="F66" s="31"/>
      <c r="G66" s="31"/>
      <c r="H66" s="31"/>
      <c r="I66" s="31"/>
      <c r="J66" s="31"/>
      <c r="K66" s="31"/>
      <c r="L66" s="31"/>
      <c r="M66" s="27"/>
      <c r="N66" s="16"/>
    </row>
    <row r="67" spans="1:14" ht="14.4">
      <c r="A67" s="27"/>
      <c r="D67" s="207"/>
      <c r="E67" s="202" t="s">
        <v>63</v>
      </c>
      <c r="F67" s="5" t="s">
        <v>4952</v>
      </c>
      <c r="G67" s="5"/>
      <c r="H67" s="5"/>
      <c r="I67" s="5"/>
      <c r="J67" s="5"/>
      <c r="K67" s="5"/>
      <c r="L67" s="5"/>
      <c r="M67" s="199"/>
      <c r="N67" s="203"/>
    </row>
    <row r="68" spans="1:14" ht="5.1" customHeight="1">
      <c r="A68" s="27"/>
      <c r="D68" s="34"/>
      <c r="E68" s="31"/>
      <c r="F68" s="31"/>
      <c r="G68" s="31"/>
      <c r="H68" s="31"/>
      <c r="I68" s="31"/>
      <c r="J68" s="31"/>
      <c r="K68" s="31"/>
      <c r="L68" s="31"/>
      <c r="M68" s="27"/>
      <c r="N68" s="16"/>
    </row>
    <row r="69" spans="1:14" ht="15" customHeight="1">
      <c r="A69" s="27"/>
      <c r="D69" s="207"/>
      <c r="E69" s="202" t="s">
        <v>65</v>
      </c>
      <c r="F69" s="5" t="s">
        <v>4953</v>
      </c>
      <c r="G69" s="5"/>
      <c r="H69" s="5"/>
      <c r="I69" s="5"/>
      <c r="J69" s="5"/>
      <c r="K69" s="5"/>
      <c r="L69" s="5"/>
      <c r="M69" s="199"/>
      <c r="N69" s="4"/>
    </row>
    <row r="70" spans="1:14" ht="15" customHeight="1">
      <c r="A70" s="27"/>
      <c r="D70" s="207"/>
      <c r="E70" s="199"/>
      <c r="F70" s="199"/>
      <c r="G70" s="199"/>
      <c r="H70" s="199"/>
      <c r="I70" s="199"/>
      <c r="J70" s="199"/>
      <c r="K70" s="199"/>
      <c r="L70" s="199"/>
      <c r="M70" s="199"/>
      <c r="N70" s="4"/>
    </row>
    <row r="71" spans="1:14" ht="5.1" customHeight="1">
      <c r="A71" s="27"/>
      <c r="D71" s="34"/>
      <c r="E71" s="31"/>
      <c r="F71" s="31"/>
      <c r="G71" s="31"/>
      <c r="H71" s="31"/>
      <c r="I71" s="31"/>
      <c r="J71" s="31"/>
      <c r="K71" s="31"/>
      <c r="L71" s="31"/>
      <c r="M71" s="27"/>
      <c r="N71" s="16"/>
    </row>
    <row r="72" spans="1:14" ht="14.4">
      <c r="A72" s="27"/>
      <c r="D72" s="207"/>
      <c r="E72" s="202" t="s">
        <v>73</v>
      </c>
      <c r="F72" s="5" t="s">
        <v>4954</v>
      </c>
      <c r="G72" s="5"/>
      <c r="H72" s="5"/>
      <c r="I72" s="5"/>
      <c r="J72" s="5"/>
      <c r="K72" s="5"/>
      <c r="L72" s="5"/>
      <c r="M72" s="199"/>
      <c r="N72" s="248"/>
    </row>
    <row r="73" spans="1:14" ht="1.2" customHeight="1">
      <c r="A73" s="27"/>
      <c r="D73" s="207"/>
      <c r="E73" s="199"/>
      <c r="F73" s="199"/>
      <c r="G73" s="199"/>
      <c r="H73" s="199"/>
      <c r="I73" s="199"/>
      <c r="J73" s="199"/>
      <c r="K73" s="199"/>
      <c r="L73" s="199"/>
      <c r="M73" s="199"/>
      <c r="N73" s="248"/>
    </row>
    <row r="74" spans="1:14" ht="14.4">
      <c r="A74" s="27"/>
      <c r="D74" s="207"/>
      <c r="E74" s="199"/>
      <c r="F74" s="199"/>
      <c r="G74" s="199"/>
      <c r="H74" s="199"/>
      <c r="I74" s="199"/>
      <c r="J74" s="199"/>
      <c r="K74" s="199"/>
      <c r="L74" s="199"/>
      <c r="M74" s="199"/>
      <c r="N74" s="199"/>
    </row>
    <row r="75" spans="4:16" ht="14.4">
      <c r="D75" s="207"/>
      <c r="E75" s="199"/>
      <c r="F75" s="199"/>
      <c r="G75" s="199"/>
      <c r="H75" s="199"/>
      <c r="I75" s="199"/>
      <c r="J75" s="199"/>
      <c r="K75" s="199"/>
      <c r="L75" s="200" t="s">
        <v>52</v>
      </c>
      <c r="M75" s="199"/>
      <c r="N75" s="200" t="s">
        <v>53</v>
      </c>
      <c r="P75" s="39" t="s">
        <v>54</v>
      </c>
    </row>
    <row r="76" spans="4:16" ht="24.6">
      <c r="D76" s="3" t="s">
        <v>4962</v>
      </c>
      <c r="E76" s="2" t="s">
        <v>4956</v>
      </c>
      <c r="F76" s="2"/>
      <c r="G76" s="2"/>
      <c r="H76" s="2"/>
      <c r="I76" s="2"/>
      <c r="J76" s="2"/>
      <c r="K76" s="2"/>
      <c r="L76" s="1"/>
      <c r="M76" s="6">
        <f>IF(L76="",1,0)</f>
        <v>1</v>
      </c>
      <c r="N76" s="4"/>
      <c r="P76" s="78" t="s">
        <v>57</v>
      </c>
    </row>
    <row r="77" spans="4:14" ht="14.4">
      <c r="D77" s="3"/>
      <c r="E77" s="2"/>
      <c r="F77" s="2"/>
      <c r="G77" s="2"/>
      <c r="H77" s="2"/>
      <c r="I77" s="2"/>
      <c r="J77" s="2"/>
      <c r="K77" s="2"/>
      <c r="L77" s="1"/>
      <c r="M77" s="6"/>
      <c r="N77" s="4"/>
    </row>
    <row r="78" spans="4:14" ht="5.1" customHeight="1">
      <c r="D78" s="34"/>
      <c r="E78" s="31"/>
      <c r="F78" s="31"/>
      <c r="G78" s="31"/>
      <c r="H78" s="31"/>
      <c r="I78" s="31"/>
      <c r="J78" s="31"/>
      <c r="K78" s="31"/>
      <c r="L78" s="31"/>
      <c r="M78" s="27"/>
      <c r="N78" s="16"/>
    </row>
    <row r="79" spans="1:14" ht="14.4">
      <c r="A79" s="27">
        <f>_xlfn.SINGLE(ROW())</f>
        <v>79</v>
      </c>
      <c r="B79" s="27" t="b">
        <f>IF(L76="Yes",FALSE,TRUE)</f>
        <v>1</v>
      </c>
      <c r="C79" s="27" t="e" cm="1">
        <f t="array" ref="C79">_xll.DCHideRow($A$5,A79,B79,13)</f>
        <v>#NAME?</v>
      </c>
      <c r="D79" s="207"/>
      <c r="E79" s="199"/>
      <c r="F79" s="199"/>
      <c r="G79" s="199"/>
      <c r="H79" s="199"/>
      <c r="I79" s="199"/>
      <c r="J79" s="199"/>
      <c r="K79" s="199"/>
      <c r="L79" s="199"/>
      <c r="M79" s="15">
        <f>IF(AND(L76="Yes",OR(N80="",N83="",N85="",N87="",N90="")),1,0)</f>
        <v>0</v>
      </c>
      <c r="N79" s="44" t="s">
        <v>58</v>
      </c>
    </row>
    <row r="80" spans="1:14" ht="15" customHeight="1">
      <c r="A80" s="27"/>
      <c r="D80" s="207"/>
      <c r="E80" s="201" t="s">
        <v>59</v>
      </c>
      <c r="F80" s="199" t="s">
        <v>4957</v>
      </c>
      <c r="G80" s="199"/>
      <c r="H80" s="199"/>
      <c r="I80" s="199"/>
      <c r="J80" s="199"/>
      <c r="K80" s="199"/>
      <c r="L80" s="199"/>
      <c r="M80" s="199"/>
      <c r="N80" s="4"/>
    </row>
    <row r="81" spans="1:14" ht="15" customHeight="1">
      <c r="A81" s="27"/>
      <c r="D81" s="207"/>
      <c r="E81" s="201"/>
      <c r="F81" s="199"/>
      <c r="G81" s="199"/>
      <c r="H81" s="199"/>
      <c r="I81" s="199"/>
      <c r="J81" s="199"/>
      <c r="K81" s="199"/>
      <c r="L81" s="199"/>
      <c r="M81" s="199"/>
      <c r="N81" s="4"/>
    </row>
    <row r="82" spans="1:14" ht="5.1" customHeight="1">
      <c r="A82" s="27"/>
      <c r="D82" s="34"/>
      <c r="E82" s="31"/>
      <c r="F82" s="31"/>
      <c r="G82" s="31"/>
      <c r="H82" s="31"/>
      <c r="I82" s="31"/>
      <c r="J82" s="31"/>
      <c r="K82" s="31"/>
      <c r="L82" s="31"/>
      <c r="M82" s="27"/>
      <c r="N82" s="16"/>
    </row>
    <row r="83" spans="1:14" ht="14.4">
      <c r="A83" s="27"/>
      <c r="D83" s="207"/>
      <c r="E83" s="202" t="s">
        <v>61</v>
      </c>
      <c r="F83" s="199" t="s">
        <v>4958</v>
      </c>
      <c r="G83" s="199"/>
      <c r="H83" s="199"/>
      <c r="I83" s="199"/>
      <c r="J83" s="199"/>
      <c r="K83" s="199"/>
      <c r="L83" s="199"/>
      <c r="M83" s="199"/>
      <c r="N83" s="204"/>
    </row>
    <row r="84" spans="1:14" ht="5.1" customHeight="1">
      <c r="A84" s="27"/>
      <c r="D84" s="34"/>
      <c r="E84" s="31"/>
      <c r="F84" s="31"/>
      <c r="G84" s="31"/>
      <c r="H84" s="31"/>
      <c r="I84" s="31"/>
      <c r="J84" s="31"/>
      <c r="K84" s="31"/>
      <c r="L84" s="31"/>
      <c r="M84" s="27"/>
      <c r="N84" s="16"/>
    </row>
    <row r="85" spans="1:14" ht="14.4">
      <c r="A85" s="27"/>
      <c r="D85" s="207"/>
      <c r="E85" s="202" t="s">
        <v>63</v>
      </c>
      <c r="F85" s="199" t="s">
        <v>4959</v>
      </c>
      <c r="G85" s="199"/>
      <c r="H85" s="199"/>
      <c r="I85" s="199"/>
      <c r="J85" s="199"/>
      <c r="K85" s="199"/>
      <c r="L85" s="199"/>
      <c r="M85" s="199"/>
      <c r="N85" s="205"/>
    </row>
    <row r="86" spans="1:14" ht="5.1" customHeight="1">
      <c r="A86" s="27"/>
      <c r="D86" s="34"/>
      <c r="E86" s="31"/>
      <c r="F86" s="31"/>
      <c r="G86" s="31"/>
      <c r="H86" s="31"/>
      <c r="I86" s="31"/>
      <c r="J86" s="31"/>
      <c r="K86" s="31"/>
      <c r="L86" s="31"/>
      <c r="M86" s="27"/>
      <c r="N86" s="16"/>
    </row>
    <row r="87" spans="1:14" ht="15" customHeight="1">
      <c r="A87" s="27"/>
      <c r="D87" s="207"/>
      <c r="E87" s="202" t="s">
        <v>65</v>
      </c>
      <c r="F87" s="199" t="s">
        <v>4953</v>
      </c>
      <c r="G87" s="199"/>
      <c r="H87" s="199"/>
      <c r="I87" s="199"/>
      <c r="J87" s="199"/>
      <c r="K87" s="199"/>
      <c r="L87" s="199"/>
      <c r="M87" s="199"/>
      <c r="N87" s="249"/>
    </row>
    <row r="88" spans="1:14" ht="15" customHeight="1">
      <c r="A88" s="27"/>
      <c r="D88" s="207"/>
      <c r="E88" s="202"/>
      <c r="F88" s="199"/>
      <c r="G88" s="199"/>
      <c r="H88" s="199"/>
      <c r="I88" s="199"/>
      <c r="J88" s="199"/>
      <c r="K88" s="199"/>
      <c r="L88" s="199"/>
      <c r="M88" s="199"/>
      <c r="N88" s="250"/>
    </row>
    <row r="89" spans="1:14" ht="5.1" customHeight="1">
      <c r="A89" s="27"/>
      <c r="D89" s="34"/>
      <c r="E89" s="31"/>
      <c r="F89" s="31"/>
      <c r="G89" s="31"/>
      <c r="H89" s="31"/>
      <c r="I89" s="31"/>
      <c r="J89" s="31"/>
      <c r="K89" s="31"/>
      <c r="L89" s="31"/>
      <c r="M89" s="27"/>
      <c r="N89" s="16"/>
    </row>
    <row r="90" spans="1:14" ht="14.4">
      <c r="A90" s="27"/>
      <c r="D90" s="207"/>
      <c r="E90" s="202" t="s">
        <v>73</v>
      </c>
      <c r="F90" s="199" t="s">
        <v>4954</v>
      </c>
      <c r="G90" s="199"/>
      <c r="H90" s="199"/>
      <c r="I90" s="199"/>
      <c r="J90" s="199"/>
      <c r="K90" s="199"/>
      <c r="L90" s="199"/>
      <c r="M90" s="199"/>
      <c r="N90" s="248"/>
    </row>
    <row r="91" spans="1:14" ht="1.2" customHeight="1">
      <c r="A91" s="27"/>
      <c r="D91" s="207"/>
      <c r="E91" s="202"/>
      <c r="F91" s="199"/>
      <c r="G91" s="199"/>
      <c r="H91" s="199"/>
      <c r="I91" s="199"/>
      <c r="J91" s="199"/>
      <c r="K91" s="199"/>
      <c r="L91" s="199"/>
      <c r="M91" s="199"/>
      <c r="N91" s="248"/>
    </row>
    <row r="92" spans="1:14" ht="14.4">
      <c r="A92" s="27"/>
      <c r="D92" s="207"/>
      <c r="E92" s="199"/>
      <c r="F92" s="199"/>
      <c r="G92" s="199"/>
      <c r="H92" s="199"/>
      <c r="I92" s="199"/>
      <c r="J92" s="199"/>
      <c r="K92" s="199"/>
      <c r="L92" s="199"/>
      <c r="M92" s="199"/>
      <c r="N92" s="199"/>
    </row>
    <row r="93" spans="4:16" ht="14.4">
      <c r="D93" s="207"/>
      <c r="E93" s="199"/>
      <c r="F93" s="199"/>
      <c r="G93" s="199"/>
      <c r="H93" s="199"/>
      <c r="I93" s="199"/>
      <c r="J93" s="199"/>
      <c r="K93" s="199"/>
      <c r="L93" s="200" t="s">
        <v>52</v>
      </c>
      <c r="M93" s="199"/>
      <c r="N93" s="200" t="s">
        <v>53</v>
      </c>
      <c r="P93" s="39" t="s">
        <v>54</v>
      </c>
    </row>
    <row r="94" spans="4:16" ht="24.6">
      <c r="D94" s="3" t="s">
        <v>4966</v>
      </c>
      <c r="E94" s="2" t="s">
        <v>4961</v>
      </c>
      <c r="F94" s="2"/>
      <c r="G94" s="2"/>
      <c r="H94" s="2"/>
      <c r="I94" s="2"/>
      <c r="J94" s="2"/>
      <c r="K94" s="2"/>
      <c r="L94" s="1"/>
      <c r="M94" s="6">
        <f>IF(L94="",1,0)</f>
        <v>1</v>
      </c>
      <c r="N94" s="248"/>
      <c r="P94" s="78" t="s">
        <v>57</v>
      </c>
    </row>
    <row r="95" spans="4:14" ht="14.4">
      <c r="D95" s="3"/>
      <c r="E95" s="2"/>
      <c r="F95" s="2"/>
      <c r="G95" s="2"/>
      <c r="H95" s="2"/>
      <c r="I95" s="2"/>
      <c r="J95" s="2"/>
      <c r="K95" s="2"/>
      <c r="L95" s="1"/>
      <c r="M95" s="6"/>
      <c r="N95" s="248"/>
    </row>
    <row r="96" spans="4:14" ht="5.1" customHeight="1">
      <c r="D96" s="34"/>
      <c r="E96" s="31"/>
      <c r="F96" s="31"/>
      <c r="G96" s="31"/>
      <c r="H96" s="31"/>
      <c r="I96" s="31"/>
      <c r="J96" s="31"/>
      <c r="K96" s="31"/>
      <c r="L96" s="31"/>
      <c r="M96" s="27"/>
      <c r="N96" s="16"/>
    </row>
    <row r="97" spans="1:14" ht="14.4">
      <c r="A97" s="27">
        <f>_xlfn.SINGLE(ROW())</f>
        <v>97</v>
      </c>
      <c r="B97" s="27" t="b">
        <f>IF(L94="Yes",FALSE,TRUE)</f>
        <v>1</v>
      </c>
      <c r="C97" s="27" t="e" cm="1">
        <f t="array" ref="C97">_xll.DCHideRow($A$5,A97,B97,5)</f>
        <v>#NAME?</v>
      </c>
      <c r="D97" s="207"/>
      <c r="E97" s="199"/>
      <c r="F97" s="199"/>
      <c r="G97" s="199"/>
      <c r="H97" s="199"/>
      <c r="I97" s="199"/>
      <c r="J97" s="199"/>
      <c r="K97" s="199"/>
      <c r="L97" s="199"/>
      <c r="M97" s="15">
        <f>IF(AND(L94="Yes",OR(N98="",N101="")),1,0)</f>
        <v>0</v>
      </c>
      <c r="N97" s="44" t="s">
        <v>58</v>
      </c>
    </row>
    <row r="98" spans="1:14" ht="15" customHeight="1">
      <c r="A98" s="27"/>
      <c r="D98" s="207"/>
      <c r="E98" s="201" t="s">
        <v>59</v>
      </c>
      <c r="F98" s="199" t="s">
        <v>4957</v>
      </c>
      <c r="G98" s="199"/>
      <c r="H98" s="199"/>
      <c r="I98" s="199"/>
      <c r="J98" s="199"/>
      <c r="K98" s="199"/>
      <c r="L98" s="199"/>
      <c r="M98" s="199"/>
      <c r="N98" s="4"/>
    </row>
    <row r="99" spans="1:14" ht="15" customHeight="1">
      <c r="A99" s="27"/>
      <c r="D99" s="207"/>
      <c r="E99" s="201"/>
      <c r="F99" s="199"/>
      <c r="G99" s="199"/>
      <c r="H99" s="199"/>
      <c r="I99" s="199"/>
      <c r="J99" s="199"/>
      <c r="K99" s="199"/>
      <c r="L99" s="199"/>
      <c r="M99" s="199"/>
      <c r="N99" s="4"/>
    </row>
    <row r="100" spans="1:14" ht="5.1" customHeight="1">
      <c r="A100" s="27"/>
      <c r="D100" s="34"/>
      <c r="E100" s="31"/>
      <c r="F100" s="31"/>
      <c r="G100" s="31"/>
      <c r="H100" s="31"/>
      <c r="I100" s="31"/>
      <c r="J100" s="31"/>
      <c r="K100" s="31"/>
      <c r="L100" s="31"/>
      <c r="M100" s="27"/>
      <c r="N100" s="16"/>
    </row>
    <row r="101" spans="1:14" ht="14.4">
      <c r="A101" s="27"/>
      <c r="D101" s="207"/>
      <c r="E101" s="202" t="s">
        <v>61</v>
      </c>
      <c r="F101" s="199" t="s">
        <v>4958</v>
      </c>
      <c r="G101" s="199"/>
      <c r="H101" s="199"/>
      <c r="I101" s="199"/>
      <c r="J101" s="199"/>
      <c r="K101" s="199"/>
      <c r="L101" s="199"/>
      <c r="M101" s="199"/>
      <c r="N101" s="204"/>
    </row>
    <row r="102" spans="1:14" ht="14.4">
      <c r="A102" s="27"/>
      <c r="D102" s="207"/>
      <c r="E102" s="199"/>
      <c r="F102" s="199"/>
      <c r="G102" s="199"/>
      <c r="H102" s="199"/>
      <c r="I102" s="199"/>
      <c r="J102" s="199"/>
      <c r="K102" s="199"/>
      <c r="L102" s="199"/>
      <c r="M102" s="199"/>
      <c r="N102" s="199"/>
    </row>
    <row r="103" spans="1:16" ht="14.4">
      <c r="A103" s="27"/>
      <c r="D103" s="207"/>
      <c r="E103" s="199"/>
      <c r="F103" s="199"/>
      <c r="G103" s="199"/>
      <c r="H103" s="199"/>
      <c r="I103" s="199"/>
      <c r="J103" s="199"/>
      <c r="K103" s="199"/>
      <c r="L103" s="200" t="s">
        <v>52</v>
      </c>
      <c r="M103" s="199"/>
      <c r="N103" s="200" t="s">
        <v>53</v>
      </c>
      <c r="P103" s="39" t="s">
        <v>54</v>
      </c>
    </row>
    <row r="104" spans="1:16" ht="24.6">
      <c r="A104" s="27"/>
      <c r="D104" s="3" t="s">
        <v>4972</v>
      </c>
      <c r="E104" s="2" t="s">
        <v>4963</v>
      </c>
      <c r="F104" s="2"/>
      <c r="G104" s="2"/>
      <c r="H104" s="2"/>
      <c r="I104" s="2"/>
      <c r="J104" s="2"/>
      <c r="K104" s="2"/>
      <c r="L104" s="1"/>
      <c r="M104" s="6">
        <f>IF(L104="",1,0)</f>
        <v>1</v>
      </c>
      <c r="N104" s="4"/>
      <c r="P104" s="78" t="s">
        <v>57</v>
      </c>
    </row>
    <row r="105" spans="4:14" ht="14.4">
      <c r="D105" s="3"/>
      <c r="E105" s="2"/>
      <c r="F105" s="2"/>
      <c r="G105" s="2"/>
      <c r="H105" s="2"/>
      <c r="I105" s="2"/>
      <c r="J105" s="2"/>
      <c r="K105" s="2"/>
      <c r="L105" s="1"/>
      <c r="M105" s="6"/>
      <c r="N105" s="4"/>
    </row>
    <row r="106" spans="4:14" ht="5.1" customHeight="1">
      <c r="D106" s="34"/>
      <c r="E106" s="31"/>
      <c r="F106" s="31"/>
      <c r="G106" s="31"/>
      <c r="H106" s="31"/>
      <c r="I106" s="31"/>
      <c r="J106" s="31"/>
      <c r="K106" s="31"/>
      <c r="L106" s="31"/>
      <c r="M106" s="27"/>
      <c r="N106" s="16"/>
    </row>
    <row r="107" spans="1:14" ht="14.4">
      <c r="A107" s="27">
        <f>_xlfn.SINGLE(ROW())</f>
        <v>107</v>
      </c>
      <c r="B107" s="27" t="b">
        <f>IF(L104="Yes",FALSE,TRUE)</f>
        <v>1</v>
      </c>
      <c r="C107" s="27" t="e" cm="1">
        <f t="array" ref="C107">_xll.DCHideRow($A$5,A107,B107,9)</f>
        <v>#NAME?</v>
      </c>
      <c r="D107" s="207"/>
      <c r="E107" s="199"/>
      <c r="F107" s="199"/>
      <c r="G107" s="199"/>
      <c r="H107" s="199"/>
      <c r="I107" s="199"/>
      <c r="J107" s="199"/>
      <c r="K107" s="199"/>
      <c r="L107" s="199"/>
      <c r="M107" s="15">
        <f>IF(AND(L104="Yes",OR(N108="",N111="",N114="")),1,0)</f>
        <v>0</v>
      </c>
      <c r="N107" s="44" t="s">
        <v>58</v>
      </c>
    </row>
    <row r="108" spans="1:14" ht="15" customHeight="1">
      <c r="A108" s="27"/>
      <c r="D108" s="207"/>
      <c r="E108" s="201" t="s">
        <v>59</v>
      </c>
      <c r="F108" s="199" t="s">
        <v>4964</v>
      </c>
      <c r="G108" s="199"/>
      <c r="H108" s="199"/>
      <c r="I108" s="199"/>
      <c r="J108" s="199"/>
      <c r="K108" s="199"/>
      <c r="L108" s="199"/>
      <c r="M108" s="199"/>
      <c r="N108" s="4"/>
    </row>
    <row r="109" spans="1:14" ht="15" customHeight="1">
      <c r="A109" s="27"/>
      <c r="D109" s="207"/>
      <c r="E109" s="201"/>
      <c r="F109" s="199"/>
      <c r="G109" s="199"/>
      <c r="H109" s="199"/>
      <c r="I109" s="199"/>
      <c r="J109" s="199"/>
      <c r="K109" s="199"/>
      <c r="L109" s="199"/>
      <c r="M109" s="199"/>
      <c r="N109" s="4"/>
    </row>
    <row r="110" spans="1:14" ht="5.1" customHeight="1">
      <c r="A110" s="27"/>
      <c r="D110" s="34"/>
      <c r="E110" s="31"/>
      <c r="F110" s="31"/>
      <c r="G110" s="31"/>
      <c r="H110" s="31"/>
      <c r="I110" s="31"/>
      <c r="J110" s="31"/>
      <c r="K110" s="31"/>
      <c r="L110" s="31"/>
      <c r="M110" s="27"/>
      <c r="N110" s="16"/>
    </row>
    <row r="111" spans="1:14" ht="15" customHeight="1">
      <c r="A111" s="27"/>
      <c r="D111" s="207"/>
      <c r="E111" s="202" t="s">
        <v>61</v>
      </c>
      <c r="F111" s="199" t="s">
        <v>4953</v>
      </c>
      <c r="G111" s="199"/>
      <c r="H111" s="199"/>
      <c r="I111" s="199"/>
      <c r="J111" s="199"/>
      <c r="K111" s="199"/>
      <c r="L111" s="199"/>
      <c r="M111" s="199"/>
      <c r="N111" s="4"/>
    </row>
    <row r="112" spans="1:14" ht="15" customHeight="1">
      <c r="A112" s="27"/>
      <c r="D112" s="207"/>
      <c r="E112" s="202"/>
      <c r="F112" s="199"/>
      <c r="G112" s="199"/>
      <c r="H112" s="199"/>
      <c r="I112" s="199"/>
      <c r="J112" s="199"/>
      <c r="K112" s="199"/>
      <c r="L112" s="199"/>
      <c r="M112" s="199"/>
      <c r="N112" s="4"/>
    </row>
    <row r="113" spans="1:14" ht="5.1" customHeight="1">
      <c r="A113" s="27"/>
      <c r="D113" s="34"/>
      <c r="E113" s="31"/>
      <c r="F113" s="31"/>
      <c r="G113" s="31"/>
      <c r="H113" s="31"/>
      <c r="I113" s="31"/>
      <c r="J113" s="31"/>
      <c r="K113" s="31"/>
      <c r="L113" s="31"/>
      <c r="M113" s="27"/>
      <c r="N113" s="16"/>
    </row>
    <row r="114" spans="1:14" ht="15" customHeight="1">
      <c r="A114" s="27"/>
      <c r="D114" s="207"/>
      <c r="E114" s="202" t="s">
        <v>63</v>
      </c>
      <c r="F114" s="199" t="s">
        <v>4965</v>
      </c>
      <c r="G114" s="199"/>
      <c r="H114" s="199"/>
      <c r="I114" s="199"/>
      <c r="J114" s="199"/>
      <c r="K114" s="199"/>
      <c r="L114" s="199"/>
      <c r="M114" s="199"/>
      <c r="N114" s="4"/>
    </row>
    <row r="115" spans="1:14" ht="15" customHeight="1">
      <c r="A115" s="27"/>
      <c r="D115" s="207"/>
      <c r="E115" s="202"/>
      <c r="F115" s="199"/>
      <c r="G115" s="199"/>
      <c r="H115" s="199"/>
      <c r="I115" s="199"/>
      <c r="J115" s="199"/>
      <c r="K115" s="199"/>
      <c r="L115" s="199"/>
      <c r="M115" s="199"/>
      <c r="N115" s="4"/>
    </row>
    <row r="116" spans="1:14" ht="14.4">
      <c r="A116" s="27"/>
      <c r="D116" s="207"/>
      <c r="E116" s="199"/>
      <c r="F116" s="199"/>
      <c r="G116" s="199"/>
      <c r="H116" s="199"/>
      <c r="I116" s="199"/>
      <c r="J116" s="199"/>
      <c r="K116" s="199"/>
      <c r="L116" s="199"/>
      <c r="M116" s="199"/>
      <c r="N116" s="199"/>
    </row>
    <row r="117" spans="1:16" ht="14.4">
      <c r="A117" s="27"/>
      <c r="D117" s="207"/>
      <c r="E117" s="199"/>
      <c r="F117" s="199"/>
      <c r="G117" s="199"/>
      <c r="H117" s="199"/>
      <c r="I117" s="199"/>
      <c r="J117" s="199"/>
      <c r="K117" s="199"/>
      <c r="L117" s="200" t="s">
        <v>52</v>
      </c>
      <c r="M117" s="199"/>
      <c r="N117" s="200" t="s">
        <v>53</v>
      </c>
      <c r="P117" s="39" t="s">
        <v>54</v>
      </c>
    </row>
    <row r="118" spans="1:16" ht="24.6">
      <c r="A118" s="27"/>
      <c r="D118" s="3" t="s">
        <v>4974</v>
      </c>
      <c r="E118" s="2" t="s">
        <v>4967</v>
      </c>
      <c r="F118" s="2"/>
      <c r="G118" s="2"/>
      <c r="H118" s="2"/>
      <c r="I118" s="2"/>
      <c r="J118" s="2"/>
      <c r="K118" s="2"/>
      <c r="L118" s="1"/>
      <c r="M118" s="6">
        <f>IF(L118="",1,0)</f>
        <v>1</v>
      </c>
      <c r="N118" s="248"/>
      <c r="P118" s="78" t="s">
        <v>57</v>
      </c>
    </row>
    <row r="119" spans="1:14" ht="14.4">
      <c r="A119" s="27"/>
      <c r="D119" s="3"/>
      <c r="E119" s="2"/>
      <c r="F119" s="2"/>
      <c r="G119" s="2"/>
      <c r="H119" s="2"/>
      <c r="I119" s="2"/>
      <c r="J119" s="2"/>
      <c r="K119" s="2"/>
      <c r="L119" s="1"/>
      <c r="M119" s="6"/>
      <c r="N119" s="248"/>
    </row>
    <row r="120" spans="1:14" ht="5.1" customHeight="1">
      <c r="A120" s="27"/>
      <c r="D120" s="34"/>
      <c r="E120" s="31"/>
      <c r="F120" s="31"/>
      <c r="G120" s="31"/>
      <c r="H120" s="31"/>
      <c r="I120" s="31"/>
      <c r="J120" s="31"/>
      <c r="K120" s="31"/>
      <c r="L120" s="31"/>
      <c r="M120" s="27"/>
      <c r="N120" s="16"/>
    </row>
    <row r="121" spans="1:14" ht="14.4">
      <c r="A121" s="27">
        <f>_xlfn.SINGLE(ROW())</f>
        <v>121</v>
      </c>
      <c r="B121" s="27" t="b">
        <f>IF(L118="Yes",FALSE,TRUE)</f>
        <v>1</v>
      </c>
      <c r="C121" s="27" t="e" cm="1">
        <f t="array" ref="C121">_xll.DCHideRow($A$5,A121,B121,11)</f>
        <v>#NAME?</v>
      </c>
      <c r="D121" s="207"/>
      <c r="E121" s="199"/>
      <c r="F121" s="199"/>
      <c r="G121" s="199"/>
      <c r="H121" s="199"/>
      <c r="I121" s="199"/>
      <c r="J121" s="199"/>
      <c r="K121" s="199"/>
      <c r="L121" s="199"/>
      <c r="M121" s="15">
        <f>IF(AND(L118="Yes",OR(N122="",N125="",N128="",N130="")),1,0)</f>
        <v>0</v>
      </c>
      <c r="N121" s="44" t="s">
        <v>58</v>
      </c>
    </row>
    <row r="122" spans="1:14" ht="15" customHeight="1">
      <c r="A122" s="27"/>
      <c r="D122" s="207"/>
      <c r="E122" s="201" t="s">
        <v>59</v>
      </c>
      <c r="F122" s="199" t="s">
        <v>4968</v>
      </c>
      <c r="G122" s="199"/>
      <c r="H122" s="199"/>
      <c r="I122" s="199"/>
      <c r="J122" s="199"/>
      <c r="K122" s="199"/>
      <c r="L122" s="199"/>
      <c r="M122" s="199"/>
      <c r="N122" s="4"/>
    </row>
    <row r="123" spans="1:14" ht="15" customHeight="1">
      <c r="A123" s="27"/>
      <c r="D123" s="207"/>
      <c r="E123" s="201"/>
      <c r="F123" s="199"/>
      <c r="G123" s="199"/>
      <c r="H123" s="199"/>
      <c r="I123" s="199"/>
      <c r="J123" s="199"/>
      <c r="K123" s="199"/>
      <c r="L123" s="199"/>
      <c r="M123" s="199"/>
      <c r="N123" s="4"/>
    </row>
    <row r="124" spans="1:14" ht="5.1" customHeight="1">
      <c r="A124" s="27"/>
      <c r="D124" s="34"/>
      <c r="E124" s="31"/>
      <c r="F124" s="31"/>
      <c r="G124" s="31"/>
      <c r="H124" s="31"/>
      <c r="I124" s="31"/>
      <c r="J124" s="31"/>
      <c r="K124" s="31"/>
      <c r="L124" s="31"/>
      <c r="M124" s="27"/>
      <c r="N124" s="16"/>
    </row>
    <row r="125" spans="1:14" ht="14.4">
      <c r="A125" s="27"/>
      <c r="D125" s="207"/>
      <c r="E125" s="202" t="s">
        <v>61</v>
      </c>
      <c r="F125" s="199" t="s">
        <v>4969</v>
      </c>
      <c r="G125" s="199"/>
      <c r="H125" s="199"/>
      <c r="I125" s="199"/>
      <c r="J125" s="199"/>
      <c r="K125" s="199"/>
      <c r="L125" s="199"/>
      <c r="M125" s="199"/>
      <c r="N125" s="4"/>
    </row>
    <row r="126" spans="1:14" ht="1.2" customHeight="1">
      <c r="A126" s="27"/>
      <c r="D126" s="207"/>
      <c r="E126" s="202"/>
      <c r="F126" s="14"/>
      <c r="G126" s="14"/>
      <c r="H126" s="14"/>
      <c r="I126" s="14"/>
      <c r="J126" s="14"/>
      <c r="K126" s="14"/>
      <c r="L126" s="14"/>
      <c r="M126" s="199"/>
      <c r="N126" s="4"/>
    </row>
    <row r="127" spans="1:14" ht="5.1" customHeight="1">
      <c r="A127" s="27"/>
      <c r="D127" s="34"/>
      <c r="E127" s="31"/>
      <c r="F127" s="31"/>
      <c r="G127" s="31"/>
      <c r="H127" s="31"/>
      <c r="I127" s="31"/>
      <c r="J127" s="31"/>
      <c r="K127" s="31"/>
      <c r="L127" s="31"/>
      <c r="M127" s="27"/>
      <c r="N127" s="16"/>
    </row>
    <row r="128" spans="1:14" ht="14.4">
      <c r="A128" s="27"/>
      <c r="D128" s="207"/>
      <c r="E128" s="202" t="s">
        <v>63</v>
      </c>
      <c r="F128" s="199" t="s">
        <v>4970</v>
      </c>
      <c r="G128" s="199"/>
      <c r="H128" s="199"/>
      <c r="I128" s="199"/>
      <c r="J128" s="199"/>
      <c r="K128" s="199"/>
      <c r="L128" s="199"/>
      <c r="M128" s="199"/>
      <c r="N128" s="204"/>
    </row>
    <row r="129" spans="1:14" ht="5.1" customHeight="1">
      <c r="A129" s="27"/>
      <c r="D129" s="34"/>
      <c r="E129" s="31"/>
      <c r="F129" s="31"/>
      <c r="G129" s="31"/>
      <c r="H129" s="31"/>
      <c r="I129" s="31"/>
      <c r="J129" s="31"/>
      <c r="K129" s="31"/>
      <c r="L129" s="31"/>
      <c r="M129" s="27"/>
      <c r="N129" s="16"/>
    </row>
    <row r="130" spans="1:14" ht="15" customHeight="1">
      <c r="A130" s="27"/>
      <c r="D130" s="207"/>
      <c r="E130" s="202" t="s">
        <v>65</v>
      </c>
      <c r="F130" s="199" t="s">
        <v>4971</v>
      </c>
      <c r="G130" s="199"/>
      <c r="H130" s="199"/>
      <c r="I130" s="199"/>
      <c r="J130" s="199"/>
      <c r="K130" s="199"/>
      <c r="L130" s="199"/>
      <c r="M130" s="199"/>
      <c r="N130" s="4"/>
    </row>
    <row r="131" spans="1:14" ht="15" customHeight="1">
      <c r="A131" s="27"/>
      <c r="D131" s="207"/>
      <c r="E131" s="202"/>
      <c r="F131" s="199"/>
      <c r="G131" s="199"/>
      <c r="H131" s="199"/>
      <c r="I131" s="199"/>
      <c r="J131" s="199"/>
      <c r="K131" s="199"/>
      <c r="L131" s="199"/>
      <c r="M131" s="199"/>
      <c r="N131" s="4"/>
    </row>
    <row r="132" spans="1:14" ht="14.4">
      <c r="A132" s="27"/>
      <c r="D132" s="207"/>
      <c r="E132" s="199"/>
      <c r="F132" s="199"/>
      <c r="G132" s="199"/>
      <c r="H132" s="199"/>
      <c r="I132" s="199"/>
      <c r="J132" s="199"/>
      <c r="K132" s="199"/>
      <c r="L132" s="199"/>
      <c r="M132" s="199"/>
      <c r="N132" s="199"/>
    </row>
    <row r="133" spans="1:16" ht="14.4">
      <c r="A133" s="27"/>
      <c r="D133" s="207"/>
      <c r="E133" s="199"/>
      <c r="F133" s="199"/>
      <c r="G133" s="199"/>
      <c r="H133" s="199"/>
      <c r="I133" s="199"/>
      <c r="J133" s="199"/>
      <c r="K133" s="199"/>
      <c r="L133" s="200" t="s">
        <v>52</v>
      </c>
      <c r="M133" s="199"/>
      <c r="N133" s="200" t="s">
        <v>53</v>
      </c>
      <c r="P133" s="39" t="s">
        <v>54</v>
      </c>
    </row>
    <row r="134" spans="1:16" ht="24.6">
      <c r="A134" s="27"/>
      <c r="D134" s="3" t="s">
        <v>4975</v>
      </c>
      <c r="E134" s="2" t="s">
        <v>4973</v>
      </c>
      <c r="F134" s="2"/>
      <c r="G134" s="2"/>
      <c r="H134" s="2"/>
      <c r="I134" s="2"/>
      <c r="J134" s="2"/>
      <c r="K134" s="2"/>
      <c r="L134" s="1"/>
      <c r="M134" s="6">
        <f>IF(L134="",1,0)</f>
        <v>1</v>
      </c>
      <c r="N134" s="248"/>
      <c r="P134" s="78" t="s">
        <v>57</v>
      </c>
    </row>
    <row r="135" spans="1:14" ht="14.4">
      <c r="A135" s="27"/>
      <c r="D135" s="3"/>
      <c r="E135" s="2"/>
      <c r="F135" s="2"/>
      <c r="G135" s="2"/>
      <c r="H135" s="2"/>
      <c r="I135" s="2"/>
      <c r="J135" s="2"/>
      <c r="K135" s="2"/>
      <c r="L135" s="1"/>
      <c r="M135" s="6"/>
      <c r="N135" s="248"/>
    </row>
    <row r="136" spans="1:14" ht="5.1" customHeight="1">
      <c r="A136" s="27"/>
      <c r="D136" s="34"/>
      <c r="E136" s="31"/>
      <c r="F136" s="31"/>
      <c r="G136" s="31"/>
      <c r="H136" s="31"/>
      <c r="I136" s="31"/>
      <c r="J136" s="31"/>
      <c r="K136" s="31"/>
      <c r="L136" s="31"/>
      <c r="M136" s="27"/>
      <c r="N136" s="16"/>
    </row>
    <row r="137" spans="1:14" ht="14.4">
      <c r="A137" s="27">
        <f t="shared" si="1" ref="A137">_xlfn.SINGLE(ROW())</f>
        <v>137</v>
      </c>
      <c r="B137" s="27" t="b">
        <f>IF(L134="Yes",FALSE,TRUE)</f>
        <v>1</v>
      </c>
      <c r="C137" s="27" t="e" cm="1">
        <f t="array" ref="C137">_xll.DCHideRow($A$5,A137,B137,3)</f>
        <v>#NAME?</v>
      </c>
      <c r="D137" s="199"/>
      <c r="E137" s="199"/>
      <c r="F137" s="199"/>
      <c r="G137" s="199"/>
      <c r="H137" s="199"/>
      <c r="I137" s="199"/>
      <c r="J137" s="199"/>
      <c r="K137" s="199"/>
      <c r="L137" s="199"/>
      <c r="M137" s="15">
        <f>IF(AND(L134="Yes",N138=""),1,0)</f>
        <v>0</v>
      </c>
      <c r="N137" s="200" t="s">
        <v>0</v>
      </c>
    </row>
    <row r="138" spans="1:14" ht="15" customHeight="1">
      <c r="A138" s="27"/>
      <c r="D138" s="199"/>
      <c r="E138" s="199"/>
      <c r="F138" s="199"/>
      <c r="G138" s="199"/>
      <c r="H138" s="199"/>
      <c r="I138" s="199"/>
      <c r="J138" s="199"/>
      <c r="K138" s="199"/>
      <c r="L138" s="199"/>
      <c r="M138" s="199"/>
      <c r="N138" s="4"/>
    </row>
    <row r="139" spans="1:14" ht="15" customHeight="1">
      <c r="A139" s="27"/>
      <c r="D139" s="199"/>
      <c r="E139" s="199"/>
      <c r="F139" s="199"/>
      <c r="G139" s="199"/>
      <c r="H139" s="199"/>
      <c r="I139" s="199"/>
      <c r="J139" s="199"/>
      <c r="K139" s="199"/>
      <c r="L139" s="199"/>
      <c r="M139" s="199"/>
      <c r="N139" s="4"/>
    </row>
    <row r="140" spans="1:1" ht="14.4">
      <c r="A140" s="27"/>
    </row>
    <row r="141" spans="1:1" ht="14.4">
      <c r="A141" s="27"/>
    </row>
  </sheetData>
  <sheetProtection selectLockedCells="1" sort="0" autoFilter="0" pivotTables="0"/>
  <mergeCells count="78">
    <mergeCell ref="N138:N139"/>
    <mergeCell ref="J6:N6"/>
    <mergeCell ref="F67:L67"/>
    <mergeCell ref="F69:L69"/>
    <mergeCell ref="N69:N70"/>
    <mergeCell ref="F72:L72"/>
    <mergeCell ref="N72:N73"/>
    <mergeCell ref="F47:L47"/>
    <mergeCell ref="N47:N48"/>
    <mergeCell ref="F50:L50"/>
    <mergeCell ref="N50:N51"/>
    <mergeCell ref="F53:L53"/>
    <mergeCell ref="N53:N54"/>
    <mergeCell ref="N125:N126"/>
    <mergeCell ref="N130:N131"/>
    <mergeCell ref="L104:L105"/>
    <mergeCell ref="D42:D43"/>
    <mergeCell ref="E42:K43"/>
    <mergeCell ref="L42:L43"/>
    <mergeCell ref="M42:M43"/>
    <mergeCell ref="N42:N43"/>
    <mergeCell ref="D57:D58"/>
    <mergeCell ref="E57:K58"/>
    <mergeCell ref="L57:L58"/>
    <mergeCell ref="M57:M58"/>
    <mergeCell ref="N122:N123"/>
    <mergeCell ref="N108:N109"/>
    <mergeCell ref="N111:N112"/>
    <mergeCell ref="N114:N115"/>
    <mergeCell ref="D118:D119"/>
    <mergeCell ref="E118:K119"/>
    <mergeCell ref="L118:L119"/>
    <mergeCell ref="M118:M119"/>
    <mergeCell ref="N118:N119"/>
    <mergeCell ref="N98:N99"/>
    <mergeCell ref="D104:D105"/>
    <mergeCell ref="E104:K105"/>
    <mergeCell ref="D134:D135"/>
    <mergeCell ref="E134:K135"/>
    <mergeCell ref="L134:L135"/>
    <mergeCell ref="M134:M135"/>
    <mergeCell ref="N134:N135"/>
    <mergeCell ref="M104:M105"/>
    <mergeCell ref="N104:N105"/>
    <mergeCell ref="N80:N81"/>
    <mergeCell ref="N87:N88"/>
    <mergeCell ref="N90:N91"/>
    <mergeCell ref="D94:D95"/>
    <mergeCell ref="E94:K95"/>
    <mergeCell ref="L94:L95"/>
    <mergeCell ref="M94:M95"/>
    <mergeCell ref="N94:N95"/>
    <mergeCell ref="D76:D77"/>
    <mergeCell ref="E76:K77"/>
    <mergeCell ref="L76:L77"/>
    <mergeCell ref="M76:M77"/>
    <mergeCell ref="N76:N77"/>
    <mergeCell ref="F61:L61"/>
    <mergeCell ref="N61:N62"/>
    <mergeCell ref="F64:L64"/>
    <mergeCell ref="N64:N65"/>
    <mergeCell ref="N57:N58"/>
    <mergeCell ref="E10:K10"/>
    <mergeCell ref="E38:E39"/>
    <mergeCell ref="E25:K25"/>
    <mergeCell ref="F29:L30"/>
    <mergeCell ref="N29:N30"/>
    <mergeCell ref="F32:L32"/>
    <mergeCell ref="F36:L36"/>
    <mergeCell ref="F38:L39"/>
    <mergeCell ref="N38:N39"/>
    <mergeCell ref="F34:L34"/>
    <mergeCell ref="F14:L15"/>
    <mergeCell ref="N14:N15"/>
    <mergeCell ref="F21:L22"/>
    <mergeCell ref="N21:N22"/>
    <mergeCell ref="F17:L17"/>
    <mergeCell ref="F19:L19"/>
  </mergeCells>
  <conditionalFormatting sqref="J6">
    <cfRule type="cellIs" priority="8" dxfId="456" operator="equal">
      <formula>"THANK YOU, YOU HAVE CLEARED ALL DIAGNOSTICS"</formula>
    </cfRule>
    <cfRule type="cellIs" priority="9" dxfId="455" operator="equal">
      <formula>"PLEASE CLEAR THE ERRORS BELOW BEFORE COMPLETING THIS REQUEST"</formula>
    </cfRule>
  </conditionalFormatting>
  <conditionalFormatting sqref="M10">
    <cfRule type="iconSet" priority="21">
      <iconSet iconSet="3Symbols" showValue="0" reverse="1">
        <cfvo type="percent" val="0"/>
        <cfvo gte="0" type="num" val="0"/>
        <cfvo type="num" val="1"/>
      </iconSet>
    </cfRule>
  </conditionalFormatting>
  <conditionalFormatting sqref="M13">
    <cfRule type="iconSet" priority="11">
      <iconSet iconSet="3Symbols" showValue="0" reverse="1">
        <cfvo type="percent" val="0"/>
        <cfvo gte="0" type="num" val="0"/>
        <cfvo type="num" val="1"/>
      </iconSet>
    </cfRule>
  </conditionalFormatting>
  <conditionalFormatting sqref="M25">
    <cfRule type="iconSet" priority="19">
      <iconSet iconSet="3Symbols" showValue="0" reverse="1">
        <cfvo type="percent" val="0"/>
        <cfvo gte="0" type="num" val="0"/>
        <cfvo type="num" val="1"/>
      </iconSet>
    </cfRule>
  </conditionalFormatting>
  <conditionalFormatting sqref="M28">
    <cfRule type="iconSet" priority="10">
      <iconSet iconSet="3Symbols" showValue="0" reverse="1">
        <cfvo type="percent" val="0"/>
        <cfvo gte="0" type="num" val="0"/>
        <cfvo type="num" val="1"/>
      </iconSet>
    </cfRule>
  </conditionalFormatting>
  <conditionalFormatting sqref="M42">
    <cfRule type="iconSet" priority="18">
      <iconSet iconSet="3Symbols" showValue="0" reverse="1">
        <cfvo type="percent" val="0"/>
        <cfvo gte="0" type="num" val="0"/>
        <cfvo type="num" val="1"/>
      </iconSet>
    </cfRule>
  </conditionalFormatting>
  <conditionalFormatting sqref="M46">
    <cfRule type="iconSet" priority="7">
      <iconSet iconSet="3Symbols" showValue="0" reverse="1">
        <cfvo type="percent" val="0"/>
        <cfvo gte="0" type="num" val="0"/>
        <cfvo type="num" val="1"/>
      </iconSet>
    </cfRule>
  </conditionalFormatting>
  <conditionalFormatting sqref="M57">
    <cfRule type="iconSet" priority="17">
      <iconSet iconSet="3Symbols" showValue="0" reverse="1">
        <cfvo type="percent" val="0"/>
        <cfvo gte="0" type="num" val="0"/>
        <cfvo type="num" val="1"/>
      </iconSet>
    </cfRule>
  </conditionalFormatting>
  <conditionalFormatting sqref="M60">
    <cfRule type="iconSet" priority="6">
      <iconSet iconSet="3Symbols" showValue="0" reverse="1">
        <cfvo type="percent" val="0"/>
        <cfvo gte="0" type="num" val="0"/>
        <cfvo type="num" val="1"/>
      </iconSet>
    </cfRule>
  </conditionalFormatting>
  <conditionalFormatting sqref="M76">
    <cfRule type="iconSet" priority="16">
      <iconSet iconSet="3Symbols" showValue="0" reverse="1">
        <cfvo type="percent" val="0"/>
        <cfvo gte="0" type="num" val="0"/>
        <cfvo type="num" val="1"/>
      </iconSet>
    </cfRule>
  </conditionalFormatting>
  <conditionalFormatting sqref="M79">
    <cfRule type="iconSet" priority="5">
      <iconSet iconSet="3Symbols" showValue="0" reverse="1">
        <cfvo type="percent" val="0"/>
        <cfvo gte="0" type="num" val="0"/>
        <cfvo type="num" val="1"/>
      </iconSet>
    </cfRule>
  </conditionalFormatting>
  <conditionalFormatting sqref="M94">
    <cfRule type="iconSet" priority="15">
      <iconSet iconSet="3Symbols" showValue="0" reverse="1">
        <cfvo type="percent" val="0"/>
        <cfvo gte="0" type="num" val="0"/>
        <cfvo type="num" val="1"/>
      </iconSet>
    </cfRule>
  </conditionalFormatting>
  <conditionalFormatting sqref="M97">
    <cfRule type="iconSet" priority="4">
      <iconSet iconSet="3Symbols" showValue="0" reverse="1">
        <cfvo type="percent" val="0"/>
        <cfvo gte="0" type="num" val="0"/>
        <cfvo type="num" val="1"/>
      </iconSet>
    </cfRule>
  </conditionalFormatting>
  <conditionalFormatting sqref="M104">
    <cfRule type="iconSet" priority="14">
      <iconSet iconSet="3Symbols" showValue="0" reverse="1">
        <cfvo type="percent" val="0"/>
        <cfvo gte="0" type="num" val="0"/>
        <cfvo type="num" val="1"/>
      </iconSet>
    </cfRule>
  </conditionalFormatting>
  <conditionalFormatting sqref="M107">
    <cfRule type="iconSet" priority="3">
      <iconSet iconSet="3Symbols" showValue="0" reverse="1">
        <cfvo type="percent" val="0"/>
        <cfvo gte="0" type="num" val="0"/>
        <cfvo type="num" val="1"/>
      </iconSet>
    </cfRule>
  </conditionalFormatting>
  <conditionalFormatting sqref="M118">
    <cfRule type="iconSet" priority="13">
      <iconSet iconSet="3Symbols" showValue="0" reverse="1">
        <cfvo type="percent" val="0"/>
        <cfvo gte="0" type="num" val="0"/>
        <cfvo type="num" val="1"/>
      </iconSet>
    </cfRule>
  </conditionalFormatting>
  <conditionalFormatting sqref="M121">
    <cfRule type="iconSet" priority="2">
      <iconSet iconSet="3Symbols" showValue="0" reverse="1">
        <cfvo type="percent" val="0"/>
        <cfvo gte="0" type="num" val="0"/>
        <cfvo type="num" val="1"/>
      </iconSet>
    </cfRule>
  </conditionalFormatting>
  <conditionalFormatting sqref="M134">
    <cfRule type="iconSet" priority="12">
      <iconSet iconSet="3Symbols" showValue="0" reverse="1">
        <cfvo type="percent" val="0"/>
        <cfvo gte="0" type="num" val="0"/>
        <cfvo type="num" val="1"/>
      </iconSet>
    </cfRule>
  </conditionalFormatting>
  <conditionalFormatting sqref="M137">
    <cfRule type="iconSet" priority="1">
      <iconSet iconSet="3Symbols" showValue="0" reverse="1">
        <cfvo type="percent" val="0"/>
        <cfvo gte="0" type="num" val="0"/>
        <cfvo type="num" val="1"/>
      </iconSet>
    </cfRule>
  </conditionalFormatting>
  <dataValidations count="4">
    <dataValidation type="list" allowBlank="1" showInputMessage="1" showErrorMessage="1" sqref="L10 L25 L42:L43 L57:L58 N72:N73 L76:L77 N90:N91 L94:L95 L104:L105 L118:L119 L134:L135">
      <formula1>"Yes,No"</formula1>
    </dataValidation>
    <dataValidation allowBlank="1" showInputMessage="1" showErrorMessage="1" promptTitle="Diagnostic:" prompt="Please answer question." sqref="M10 M25 M42 M57 M76 M94 M104 M118 M134"/>
    <dataValidation type="list" allowBlank="1" showInputMessage="1" showErrorMessage="1" sqref="N64:N65">
      <formula1>"Recurring,One-Time Transaction"</formula1>
    </dataValidation>
    <dataValidation allowBlank="1" showInputMessage="1" showErrorMessage="1" promptTitle="Diagnostic:" prompt="Detail MUST be provided when the anwer to the question is marked 'Yes'." sqref="M13 M28 M46 M60 M79 M97 M107 M121 M137"/>
  </dataValidations>
  <hyperlinks>
    <hyperlink ref="P4" location="Index!A1" display="&lt;&lt; Back to Index"/>
  </hyperlinks>
  <pageMargins left="0.7" right="0.7" top="0.75" bottom="0.75" header="0.3" footer="0.3"/>
  <pageSetup orientation="portrait" paperSize="1" scale="60" r:id="rId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35C03BCC-28F3-4083-B3E2-A19F9FDD633B}">
  <sheetPr codeName="Sheet8">
    <tabColor rgb="FF0070C0"/>
  </sheetPr>
  <dimension ref="A1:L42"/>
  <sheetViews>
    <sheetView workbookViewId="0" topLeftCell="A1">
      <selection pane="topLeft" activeCell="L2" sqref="L2"/>
    </sheetView>
  </sheetViews>
  <sheetFormatPr defaultColWidth="9.33428571428571" defaultRowHeight="13.8"/>
  <cols>
    <col min="1" max="3" width="9.28571428571429" style="27"/>
    <col min="4" max="4" width="10.2857142857143" style="27" customWidth="1"/>
    <col min="5" max="5" width="9.28571428571429" style="27"/>
    <col min="6" max="6" width="10.2857142857143" style="27" bestFit="1" customWidth="1"/>
    <col min="7" max="7" width="11.4285714285714" style="27" bestFit="1" customWidth="1"/>
    <col min="8" max="8" width="65.7142857142857" style="27" bestFit="1" customWidth="1"/>
    <col min="9" max="9" width="8.28571428571429" style="27" bestFit="1" customWidth="1"/>
    <col min="10" max="12" width="25.7142857142857" style="27" customWidth="1"/>
    <col min="13" max="16384" width="9.28571428571429" style="27"/>
  </cols>
  <sheetData>
    <row r="1" spans="1:12" ht="15" customHeight="1">
      <c r="A1" s="175" t="s">
        <v>5093</v>
      </c>
      <c r="B1" s="182"/>
      <c r="C1" s="182"/>
      <c r="D1" s="182"/>
      <c r="F1" s="33" t="str">
        <f>"CoBA Description:  "&amp;EntityName</f>
        <v>CoBA Description:  Laurel &amp; Hardy</v>
      </c>
      <c r="G1" s="31"/>
      <c r="H1" s="31"/>
      <c r="I1" s="31"/>
      <c r="J1" s="31"/>
      <c r="K1" s="31"/>
      <c r="L1" s="31"/>
    </row>
    <row r="2" spans="6:12" ht="15" customHeight="1">
      <c r="F2" s="33" t="str">
        <f>"CoBA:  "&amp;EntityID</f>
        <v>CoBA:  0001</v>
      </c>
      <c r="G2" s="31"/>
      <c r="H2" s="31"/>
      <c r="K2" s="41" t="s">
        <v>74</v>
      </c>
      <c r="L2" s="42"/>
    </row>
    <row r="3" spans="6:12" ht="15" customHeight="1">
      <c r="F3" s="33" t="str">
        <f>"Fiscal Year:  "&amp;FY&amp;","&amp;" "&amp;Year</f>
        <v>Fiscal Year:  September 30, 2023</v>
      </c>
      <c r="G3" s="31"/>
      <c r="H3" s="31"/>
      <c r="K3" s="41" t="s">
        <v>75</v>
      </c>
      <c r="L3" s="43"/>
    </row>
    <row r="4" spans="2:12" ht="15" customHeight="1">
      <c r="B4" s="27"/>
      <c r="G4" s="31"/>
      <c r="H4" s="31"/>
      <c r="I4" s="31"/>
      <c r="K4" s="41" t="s">
        <v>76</v>
      </c>
      <c r="L4" s="42"/>
    </row>
    <row r="5" spans="3:12" ht="15" customHeight="1">
      <c r="C5" s="118" t="s">
        <v>26</v>
      </c>
      <c r="F5" s="35" t="s">
        <v>77</v>
      </c>
      <c r="G5" s="31"/>
      <c r="H5" s="31"/>
      <c r="I5" s="31"/>
      <c r="K5" s="41" t="s">
        <v>78</v>
      </c>
      <c r="L5" s="43"/>
    </row>
    <row r="6" spans="1:12" ht="15" customHeight="1">
      <c r="A6" s="27" t="s">
        <v>5092</v>
      </c>
      <c r="C6" s="70" t="b">
        <f ca="1">IF($D$8=TRUE,FALSE,AND(B33,B34))</f>
        <v>1</v>
      </c>
      <c r="F6" s="31"/>
      <c r="G6" s="31"/>
      <c r="H6" s="31"/>
      <c r="J6" s="31"/>
      <c r="K6" s="31"/>
      <c r="L6" s="72" t="s">
        <v>21</v>
      </c>
    </row>
    <row r="7" spans="6:12" ht="15" customHeight="1">
      <c r="F7" s="29" t="s">
        <v>51</v>
      </c>
      <c r="G7" s="26"/>
      <c r="H7" s="26"/>
      <c r="I7" s="26"/>
      <c r="J7" s="26"/>
      <c r="K7" s="26"/>
      <c r="L7" s="26"/>
    </row>
    <row r="8" spans="1:4" ht="15" customHeight="1">
      <c r="A8" s="27" t="e" cm="1">
        <f t="array" ref="A8">_xll.DCRefersToSheetName(B4)</f>
        <v>#NAME?</v>
      </c>
      <c r="B8" s="30"/>
      <c r="C8" s="30"/>
      <c r="D8" s="189" t="b">
        <v>0</v>
      </c>
    </row>
    <row r="9" spans="1:12" ht="27.6">
      <c r="A9" s="118" t="s">
        <v>1101</v>
      </c>
      <c r="B9" s="118" t="s">
        <v>26</v>
      </c>
      <c r="C9" s="118" t="s">
        <v>1102</v>
      </c>
      <c r="D9" s="118" t="s">
        <v>27</v>
      </c>
      <c r="E9" s="52"/>
      <c r="F9" s="48" t="s">
        <v>79</v>
      </c>
      <c r="G9" s="48" t="s">
        <v>80</v>
      </c>
      <c r="H9" s="48" t="s">
        <v>0</v>
      </c>
      <c r="I9" s="48" t="s">
        <v>81</v>
      </c>
      <c r="J9" s="49" t="s">
        <v>82</v>
      </c>
      <c r="K9" s="49" t="s">
        <v>83</v>
      </c>
      <c r="L9" s="49" t="s">
        <v>84</v>
      </c>
    </row>
    <row r="10" ht="15" customHeight="1"/>
    <row r="11" spans="1:12" ht="15" customHeight="1">
      <c r="A11" s="27">
        <f>ROW()</f>
        <v>11</v>
      </c>
      <c r="B11" s="27" t="b" cm="1">
        <f t="array" ca="1" aca="1" ref="B11">IF($D$8=TRUE,FALSE,INDIRECT("_"&amp;F11&amp;"_Bal"))</f>
        <v>1</v>
      </c>
      <c r="C11" s="27" t="e" cm="1">
        <f t="array" ca="1" aca="1" ref="C11">_xll.DCHideRow($A$8,A11,B11,1)</f>
        <v>#NAME?</v>
      </c>
      <c r="D11" s="17" t="e" cm="1">
        <f t="array" ca="1" aca="1" ref="D11">_xll.DCHideSheet(F11,B11)</f>
        <v>#NAME?</v>
      </c>
      <c r="F11" s="71" t="str">
        <f>HYPERLINK("#"&amp;"_106050"&amp;"_HL","106050")</f>
        <v>106050</v>
      </c>
      <c r="G11" s="16" t="s">
        <v>85</v>
      </c>
      <c r="H11" s="16" t="s">
        <v>86</v>
      </c>
      <c r="I11" s="47" t="s">
        <v>24</v>
      </c>
      <c r="J11" s="76">
        <f>'106050'!F8</f>
        <v>0</v>
      </c>
      <c r="K11" s="76">
        <f>'106050'!K8</f>
        <v>0</v>
      </c>
      <c r="L11" s="76">
        <f>'106050'!L8</f>
        <v>0</v>
      </c>
    </row>
    <row r="12" spans="1:12" ht="15" customHeight="1">
      <c r="A12" s="27">
        <f>ROW()</f>
        <v>12</v>
      </c>
      <c r="B12" s="27" t="b" cm="1">
        <f t="array" ca="1" aca="1" ref="B12">IF($D$8=TRUE,FALSE,INDIRECT("_"&amp;F12&amp;"_Bal"))</f>
        <v>1</v>
      </c>
      <c r="C12" s="27" t="e" cm="1">
        <f t="array" ca="1" aca="1" ref="C12">_xll.DCHideRow($A$8,A12,B12,1)</f>
        <v>#NAME?</v>
      </c>
      <c r="D12" s="27" t="e" cm="1">
        <f t="array" ca="1" aca="1" ref="D12">_xll.DCHideSheet(F12,B12)</f>
        <v>#NAME?</v>
      </c>
      <c r="F12" s="71" t="str">
        <f>HYPERLINK("#"&amp;"_112100"&amp;"_HL","112100")</f>
        <v>112100</v>
      </c>
      <c r="G12" s="16" t="s">
        <v>85</v>
      </c>
      <c r="H12" s="16" t="s">
        <v>87</v>
      </c>
      <c r="I12" s="47" t="s">
        <v>24</v>
      </c>
      <c r="J12" s="76">
        <f>'112100'!F8</f>
        <v>0</v>
      </c>
      <c r="K12" s="76">
        <f>'112100'!K8</f>
        <v>0</v>
      </c>
      <c r="L12" s="76">
        <f>'112100'!L8</f>
        <v>0</v>
      </c>
    </row>
    <row r="13" spans="1:12" ht="15" customHeight="1">
      <c r="A13" s="27">
        <f>ROW()</f>
        <v>13</v>
      </c>
      <c r="B13" s="27" t="b" cm="1">
        <f t="array" ca="1" aca="1" ref="B13">IF($D$8=TRUE,FALSE,INDIRECT("_"&amp;F13&amp;"_Bal"))</f>
        <v>1</v>
      </c>
      <c r="C13" s="27" t="e" cm="1">
        <f t="array" ca="1" aca="1" ref="C13">_xll.DCHideRow($A$8,A13,B13,1)</f>
        <v>#NAME?</v>
      </c>
      <c r="D13" s="27" t="e" cm="1">
        <f t="array" ca="1" aca="1" ref="D13">_xll.DCHideSheet(F13,B13)</f>
        <v>#NAME?</v>
      </c>
      <c r="F13" s="71" t="str">
        <f>HYPERLINK("#"&amp;"_112113"&amp;"_HL","112113")</f>
        <v>112113</v>
      </c>
      <c r="G13" s="16" t="s">
        <v>85</v>
      </c>
      <c r="H13" s="31" t="s">
        <v>20</v>
      </c>
      <c r="I13" s="47" t="s">
        <v>24</v>
      </c>
      <c r="J13" s="76">
        <f>'112113'!F8</f>
        <v>0</v>
      </c>
      <c r="K13" s="76">
        <f>'112113'!K8</f>
        <v>0</v>
      </c>
      <c r="L13" s="76">
        <f>'112113'!L8</f>
        <v>0</v>
      </c>
    </row>
    <row r="14" spans="1:12" ht="15" customHeight="1">
      <c r="A14" s="27">
        <f>ROW()</f>
        <v>14</v>
      </c>
      <c r="B14" s="27" t="b" cm="1">
        <f t="array" ca="1" aca="1" ref="B14">IF($D$8=TRUE,FALSE,INDIRECT("_"&amp;F14&amp;"_Bal"))</f>
        <v>1</v>
      </c>
      <c r="C14" s="27" t="e" cm="1">
        <f t="array" ca="1" aca="1" ref="C14">_xll.DCHideRow($A$8,A14,B14,1)</f>
        <v>#NAME?</v>
      </c>
      <c r="D14" s="27" t="e" cm="1">
        <f t="array" ca="1" aca="1" ref="D14">_xll.DCHideSheet(F14,B14)</f>
        <v>#NAME?</v>
      </c>
      <c r="F14" s="71" t="str">
        <f>HYPERLINK("#"&amp;"_134042"&amp;"_HL","134042")</f>
        <v>134042</v>
      </c>
      <c r="G14" s="16" t="s">
        <v>85</v>
      </c>
      <c r="H14" s="16" t="s">
        <v>88</v>
      </c>
      <c r="I14" s="47" t="s">
        <v>24</v>
      </c>
      <c r="J14" s="76">
        <f>'134042'!F8</f>
        <v>0</v>
      </c>
      <c r="K14" s="76">
        <f>'134042'!K8</f>
        <v>0</v>
      </c>
      <c r="L14" s="76">
        <f>'134042'!L8</f>
        <v>0</v>
      </c>
    </row>
    <row r="15" spans="1:12" ht="15" customHeight="1">
      <c r="A15" s="27">
        <f>ROW()</f>
        <v>15</v>
      </c>
      <c r="B15" s="27" t="b" cm="1">
        <f t="array" ca="1" aca="1" ref="B15">IF($D$8=TRUE,FALSE,INDIRECT("_"&amp;F15&amp;"_Bal"))</f>
        <v>1</v>
      </c>
      <c r="C15" s="27" t="e" cm="1">
        <f t="array" ca="1" aca="1" ref="C15">_xll.DCHideRow($A$8,A15,B15,1)</f>
        <v>#NAME?</v>
      </c>
      <c r="D15" s="27" t="e" cm="1">
        <f t="array" ca="1" aca="1" ref="D15">_xll.DCHideSheet(F15,B15)</f>
        <v>#NAME?</v>
      </c>
      <c r="F15" s="71" t="str">
        <f>HYPERLINK("#"&amp;"_134101"&amp;"_HL","134101")</f>
        <v>134101</v>
      </c>
      <c r="G15" s="16" t="s">
        <v>85</v>
      </c>
      <c r="H15" s="16" t="s">
        <v>89</v>
      </c>
      <c r="I15" s="47" t="s">
        <v>24</v>
      </c>
      <c r="J15" s="76">
        <f>'134101'!F8</f>
        <v>0</v>
      </c>
      <c r="K15" s="76">
        <f>'134101'!K8</f>
        <v>0</v>
      </c>
      <c r="L15" s="76">
        <f>'134101'!L8</f>
        <v>0</v>
      </c>
    </row>
    <row r="16" spans="1:12" ht="15" customHeight="1">
      <c r="A16" s="27">
        <f>ROW()</f>
        <v>16</v>
      </c>
      <c r="B16" s="27" t="b" cm="1">
        <f t="array" ca="1" aca="1" ref="B16">IF($D$8=TRUE,FALSE,INDIRECT("_"&amp;F16&amp;"_Bal"))</f>
        <v>1</v>
      </c>
      <c r="C16" s="27" t="e" cm="1">
        <f t="array" ca="1" aca="1" ref="C16">_xll.DCHideRow($A$8,A16,B16,1)</f>
        <v>#NAME?</v>
      </c>
      <c r="D16" s="27" t="e" cm="1">
        <f t="array" ca="1" aca="1" ref="D16">_xll.DCHideSheet(F16,B16)</f>
        <v>#NAME?</v>
      </c>
      <c r="F16" s="71" t="str">
        <f>HYPERLINK("#"&amp;"_204101"&amp;"_HL","204101")</f>
        <v>204101</v>
      </c>
      <c r="G16" s="16" t="s">
        <v>90</v>
      </c>
      <c r="H16" s="16" t="s">
        <v>1</v>
      </c>
      <c r="I16" s="47" t="s">
        <v>24</v>
      </c>
      <c r="J16" s="76">
        <f>'204101'!F8</f>
        <v>0</v>
      </c>
      <c r="K16" s="76">
        <f>'204101'!K8</f>
        <v>0</v>
      </c>
      <c r="L16" s="76">
        <f>'204101'!L8</f>
        <v>0</v>
      </c>
    </row>
    <row r="17" spans="1:12" ht="15" customHeight="1">
      <c r="A17" s="27">
        <f>ROW()</f>
        <v>17</v>
      </c>
      <c r="B17" s="27" t="b" cm="1">
        <f t="array" ca="1" aca="1" ref="B17">IF($D$8=TRUE,FALSE,INDIRECT("_"&amp;F17&amp;"_Bal"))</f>
        <v>1</v>
      </c>
      <c r="C17" s="27" t="e" cm="1">
        <f t="array" ca="1" aca="1" ref="C17">_xll.DCHideRow($A$8,A17,B17,1)</f>
        <v>#NAME?</v>
      </c>
      <c r="D17" s="27" t="e" cm="1">
        <f t="array" ca="1" aca="1" ref="D17">_xll.DCHideSheet(F17,B17)</f>
        <v>#NAME?</v>
      </c>
      <c r="F17" s="71" t="str">
        <f>HYPERLINK("#"&amp;"_204102"&amp;"_HL","204102")</f>
        <v>204102</v>
      </c>
      <c r="G17" s="16" t="s">
        <v>90</v>
      </c>
      <c r="H17" s="16" t="s">
        <v>2</v>
      </c>
      <c r="I17" s="47" t="s">
        <v>24</v>
      </c>
      <c r="J17" s="76">
        <f>'204102'!F8</f>
        <v>0</v>
      </c>
      <c r="K17" s="76">
        <f>'204102'!K8</f>
        <v>0</v>
      </c>
      <c r="L17" s="76">
        <f>'204102'!L8</f>
        <v>0</v>
      </c>
    </row>
    <row r="18" spans="1:12" ht="15" customHeight="1">
      <c r="A18" s="27">
        <f>ROW()</f>
        <v>18</v>
      </c>
      <c r="B18" s="27" t="b" cm="1">
        <f t="array" ca="1" aca="1" ref="B18">IF($D$8=TRUE,FALSE,INDIRECT("_"&amp;F18&amp;"_Bal"))</f>
        <v>1</v>
      </c>
      <c r="C18" s="27" t="e" cm="1">
        <f t="array" ca="1" aca="1" ref="C18">_xll.DCHideRow($A$8,A18,B18,1)</f>
        <v>#NAME?</v>
      </c>
      <c r="D18" s="27" t="e" cm="1">
        <f t="array" ca="1" aca="1" ref="D18">_xll.DCHideSheet(F18,B18)</f>
        <v>#NAME?</v>
      </c>
      <c r="F18" s="71" t="str">
        <f>HYPERLINK("#"&amp;"_204120"&amp;"_HL","204120")</f>
        <v>204120</v>
      </c>
      <c r="G18" s="16" t="s">
        <v>90</v>
      </c>
      <c r="H18" s="16" t="s">
        <v>3</v>
      </c>
      <c r="I18" s="47" t="s">
        <v>24</v>
      </c>
      <c r="J18" s="76">
        <f>'204120'!F8</f>
        <v>0</v>
      </c>
      <c r="K18" s="76">
        <f>'204120'!K8</f>
        <v>0</v>
      </c>
      <c r="L18" s="76">
        <f>'204120'!L8</f>
        <v>0</v>
      </c>
    </row>
    <row r="19" spans="1:12" ht="15" customHeight="1">
      <c r="A19" s="27">
        <f>ROW()</f>
        <v>19</v>
      </c>
      <c r="B19" s="27" t="b" cm="1">
        <f t="array" ca="1" aca="1" ref="B19">IF($D$8=TRUE,FALSE,INDIRECT("_"&amp;F19&amp;"_Bal"))</f>
        <v>1</v>
      </c>
      <c r="C19" s="27" t="e" cm="1">
        <f t="array" ca="1" aca="1" ref="C19">_xll.DCHideRow($A$8,A19,B19,1)</f>
        <v>#NAME?</v>
      </c>
      <c r="D19" s="27" t="e" cm="1">
        <f t="array" ca="1" aca="1" ref="D19">_xll.DCHideSheet(F19,B19)</f>
        <v>#NAME?</v>
      </c>
      <c r="F19" s="71" t="str">
        <f>HYPERLINK("#"&amp;"_204250"&amp;"_HL","204250")</f>
        <v>204250</v>
      </c>
      <c r="G19" s="16" t="s">
        <v>90</v>
      </c>
      <c r="H19" s="16" t="s">
        <v>8</v>
      </c>
      <c r="I19" s="47" t="s">
        <v>24</v>
      </c>
      <c r="J19" s="76">
        <f>'204250'!F8</f>
        <v>0</v>
      </c>
      <c r="K19" s="76">
        <f>'204250'!K8</f>
        <v>0</v>
      </c>
      <c r="L19" s="76">
        <f>'204250'!L8</f>
        <v>0</v>
      </c>
    </row>
    <row r="20" spans="6:12" ht="14.4">
      <c r="F20" s="114">
        <v>214034</v>
      </c>
      <c r="G20" s="114" t="s">
        <v>90</v>
      </c>
      <c r="H20" s="114" t="s">
        <v>91</v>
      </c>
      <c r="I20" s="47" t="s">
        <v>24</v>
      </c>
      <c r="J20" s="124">
        <f>'214034'!D8</f>
        <v>0</v>
      </c>
      <c r="K20" s="124">
        <f>'214034'!G8</f>
        <v>0</v>
      </c>
      <c r="L20" s="124">
        <f>'214034'!H8</f>
        <v>0</v>
      </c>
    </row>
    <row r="21" spans="6:12" ht="14.4">
      <c r="F21" s="114">
        <v>214036</v>
      </c>
      <c r="G21" s="114" t="s">
        <v>90</v>
      </c>
      <c r="H21" s="114" t="s">
        <v>92</v>
      </c>
      <c r="I21" s="47" t="s">
        <v>24</v>
      </c>
      <c r="J21" s="124">
        <v>0</v>
      </c>
      <c r="K21" s="124">
        <v>0</v>
      </c>
      <c r="L21" s="124">
        <v>0</v>
      </c>
    </row>
    <row r="22" spans="6:12" ht="15" customHeight="1">
      <c r="F22" s="114">
        <v>214037</v>
      </c>
      <c r="G22" s="114" t="s">
        <v>90</v>
      </c>
      <c r="H22" s="114" t="s">
        <v>5</v>
      </c>
      <c r="I22" s="47" t="s">
        <v>24</v>
      </c>
      <c r="J22" s="124">
        <v>0</v>
      </c>
      <c r="K22" s="124">
        <v>0</v>
      </c>
      <c r="L22" s="124">
        <v>0</v>
      </c>
    </row>
    <row r="23" spans="6:12" ht="15" customHeight="1">
      <c r="F23" s="114">
        <v>214038</v>
      </c>
      <c r="G23" s="114" t="s">
        <v>90</v>
      </c>
      <c r="H23" s="114" t="s">
        <v>4</v>
      </c>
      <c r="I23" s="47" t="s">
        <v>24</v>
      </c>
      <c r="J23" s="124">
        <v>0</v>
      </c>
      <c r="K23" s="124">
        <v>0</v>
      </c>
      <c r="L23" s="124">
        <v>0</v>
      </c>
    </row>
    <row r="24" spans="1:12" ht="15" customHeight="1">
      <c r="A24" s="27">
        <f>ROW()</f>
        <v>24</v>
      </c>
      <c r="B24" s="27" t="b" cm="1">
        <f t="array" ca="1" aca="1" ref="B24">IF($D$8=TRUE,FALSE,INDIRECT("_"&amp;F24&amp;"_Bal"))</f>
        <v>1</v>
      </c>
      <c r="C24" s="27" t="e" cm="1">
        <f t="array" ca="1" aca="1" ref="C24">_xll.DCHideRow($A$8,A24,B24,1)</f>
        <v>#NAME?</v>
      </c>
      <c r="D24" s="27" t="e" cm="1">
        <f t="array" ca="1" aca="1" ref="D24">_xll.DCHideSheet(F24,B24)</f>
        <v>#NAME?</v>
      </c>
      <c r="F24" s="71" t="str">
        <f>HYPERLINK("#"&amp;"_214113"&amp;"_HL","214113")</f>
        <v>214113</v>
      </c>
      <c r="G24" s="16" t="s">
        <v>90</v>
      </c>
      <c r="H24" s="16" t="s">
        <v>7</v>
      </c>
      <c r="I24" s="47" t="s">
        <v>24</v>
      </c>
      <c r="J24" s="76">
        <f>'214113'!F8</f>
        <v>0</v>
      </c>
      <c r="K24" s="76">
        <f>'214113'!K8</f>
        <v>0</v>
      </c>
      <c r="L24" s="76">
        <f>'214113'!L8</f>
        <v>0</v>
      </c>
    </row>
    <row r="25" spans="1:12" ht="15" customHeight="1">
      <c r="A25" s="27">
        <f>ROW()</f>
        <v>25</v>
      </c>
      <c r="B25" s="27" t="b" cm="1">
        <f t="array" ca="1" aca="1" ref="B25">IF($D$8=TRUE,FALSE,INDIRECT("_"&amp;F25&amp;"_Bal"))</f>
        <v>1</v>
      </c>
      <c r="C25" s="27" t="e" cm="1">
        <f t="array" ca="1" aca="1" ref="C25">_xll.DCHideRow($A$8,A25,B25,1)</f>
        <v>#NAME?</v>
      </c>
      <c r="D25" s="27" t="e" cm="1">
        <f t="array" ca="1" aca="1" ref="D25">_xll.DCHideSheet(F25,B25)</f>
        <v>#NAME?</v>
      </c>
      <c r="F25" s="71" t="str">
        <f>HYPERLINK("#"&amp;"_214118"&amp;"_HL","214118")</f>
        <v>214118</v>
      </c>
      <c r="G25" s="16" t="s">
        <v>90</v>
      </c>
      <c r="H25" s="16" t="s">
        <v>6</v>
      </c>
      <c r="I25" s="47" t="s">
        <v>24</v>
      </c>
      <c r="J25" s="76">
        <f>'214118'!F8</f>
        <v>0</v>
      </c>
      <c r="K25" s="76">
        <f>'214118'!K8</f>
        <v>0</v>
      </c>
      <c r="L25" s="76">
        <f>'214118'!L8</f>
        <v>0</v>
      </c>
    </row>
    <row r="26" spans="6:12" ht="15" customHeight="1">
      <c r="F26" s="16"/>
      <c r="G26" s="31"/>
      <c r="H26" s="31"/>
      <c r="I26" s="47"/>
      <c r="J26" s="76"/>
      <c r="K26" s="76"/>
      <c r="L26" s="76"/>
    </row>
    <row r="27" spans="6:12" ht="27.6">
      <c r="F27" s="48" t="s">
        <v>79</v>
      </c>
      <c r="G27" s="48" t="s">
        <v>80</v>
      </c>
      <c r="H27" s="48" t="s">
        <v>0</v>
      </c>
      <c r="I27" s="48" t="s">
        <v>81</v>
      </c>
      <c r="J27" s="49" t="s">
        <v>93</v>
      </c>
      <c r="K27" s="49" t="s">
        <v>94</v>
      </c>
      <c r="L27" s="49" t="s">
        <v>84</v>
      </c>
    </row>
    <row r="28" ht="15" customHeight="1"/>
    <row r="29" spans="1:12" ht="15" customHeight="1">
      <c r="A29" s="27">
        <f>ROW()</f>
        <v>29</v>
      </c>
      <c r="B29" s="27" t="b" cm="1">
        <f t="array" ca="1" aca="1" ref="B29">IF($D$8=TRUE,FALSE,INDIRECT("_"&amp;F29&amp;"_Bal"))</f>
        <v>1</v>
      </c>
      <c r="C29" s="27" t="e" cm="1">
        <f t="array" ca="1" aca="1" ref="C29">_xll.DCHideRow($A$8,A29,B29,1)</f>
        <v>#NAME?</v>
      </c>
      <c r="D29" s="27" t="e" cm="1">
        <f t="array" ca="1" aca="1" ref="D29">_xll.DCHideSheet(F29,B29)</f>
        <v>#NAME?</v>
      </c>
      <c r="F29" s="71" t="str">
        <f>HYPERLINK("#"&amp;"_318001"&amp;"_HL","318001")</f>
        <v>318001</v>
      </c>
      <c r="G29" s="31" t="s">
        <v>95</v>
      </c>
      <c r="H29" s="31" t="s">
        <v>16</v>
      </c>
      <c r="I29" s="47" t="s">
        <v>24</v>
      </c>
      <c r="J29" s="76">
        <f>'318001'!H8</f>
        <v>0</v>
      </c>
      <c r="K29" s="76">
        <f>'318001'!J8</f>
        <v>0</v>
      </c>
      <c r="L29" s="76">
        <f>'318001'!K8</f>
        <v>0</v>
      </c>
    </row>
    <row r="30" spans="1:12" ht="15" customHeight="1">
      <c r="A30" s="27">
        <f>ROW()</f>
        <v>30</v>
      </c>
      <c r="B30" s="27" t="b" cm="1">
        <f t="array" ca="1" aca="1" ref="B30">IF($D$8=TRUE,FALSE,INDIRECT("_"&amp;F30&amp;"_Bal"))</f>
        <v>1</v>
      </c>
      <c r="C30" s="27" t="e" cm="1">
        <f t="array" ca="1" aca="1" ref="C30">_xll.DCHideRow($A$8,A30,B30,1)</f>
        <v>#NAME?</v>
      </c>
      <c r="D30" s="27" t="e" cm="1">
        <f t="array" ca="1" aca="1" ref="D30">_xll.DCHideSheet(F30,B30)</f>
        <v>#NAME?</v>
      </c>
      <c r="F30" s="71" t="str">
        <f>HYPERLINK("#"&amp;"_424180"&amp;"_HL","424180")</f>
        <v>424180</v>
      </c>
      <c r="G30" s="31" t="s">
        <v>96</v>
      </c>
      <c r="H30" s="31" t="s">
        <v>19</v>
      </c>
      <c r="I30" s="47" t="s">
        <v>24</v>
      </c>
      <c r="J30" s="76">
        <f>'424180'!H8</f>
        <v>0</v>
      </c>
      <c r="K30" s="76">
        <f>'424180'!J8</f>
        <v>0</v>
      </c>
      <c r="L30" s="76">
        <f>'424180'!K8</f>
        <v>0</v>
      </c>
    </row>
    <row r="31" spans="1:12" ht="15" customHeight="1">
      <c r="A31" s="27">
        <f>ROW()</f>
        <v>31</v>
      </c>
      <c r="B31" s="27" t="b" cm="1">
        <f t="array" ca="1" aca="1" ref="B31">IF($D$8=TRUE,FALSE,INDIRECT("_"&amp;F31&amp;"_Bal"))</f>
        <v>1</v>
      </c>
      <c r="C31" s="27" t="e" cm="1">
        <f t="array" ca="1" aca="1" ref="C31">_xll.DCHideRow($A$8,A31,B31,1)</f>
        <v>#NAME?</v>
      </c>
      <c r="D31" s="27" t="e" cm="1">
        <f t="array" ca="1" aca="1" ref="D31">_xll.DCHideSheet(F31,B31)</f>
        <v>#NAME?</v>
      </c>
      <c r="F31" s="71" t="str">
        <f>HYPERLINK("#"&amp;"_430001"&amp;"_HL","430001")</f>
        <v>430001</v>
      </c>
      <c r="G31" s="31" t="s">
        <v>96</v>
      </c>
      <c r="H31" s="31" t="s">
        <v>10</v>
      </c>
      <c r="I31" s="47" t="s">
        <v>24</v>
      </c>
      <c r="J31" s="76">
        <f>'430001'!H8</f>
        <v>0</v>
      </c>
      <c r="K31" s="76">
        <f>'430001'!J8</f>
        <v>0</v>
      </c>
      <c r="L31" s="76">
        <f>'430001'!K8</f>
        <v>0</v>
      </c>
    </row>
    <row r="32" spans="1:12" ht="15" customHeight="1">
      <c r="A32" s="27">
        <f>ROW()</f>
        <v>32</v>
      </c>
      <c r="B32" s="27" t="b" cm="1">
        <f t="array" ca="1" aca="1" ref="B32">IF($D$8=TRUE,FALSE,INDIRECT("_"&amp;F32&amp;"_Bal"))</f>
        <v>1</v>
      </c>
      <c r="C32" s="27" t="e" cm="1">
        <f t="array" ca="1" aca="1" ref="C32">_xll.DCHideRow($A$8,A32,B32,1)</f>
        <v>#NAME?</v>
      </c>
      <c r="D32" s="27" t="e" cm="1">
        <f t="array" ca="1" aca="1" ref="D32">_xll.DCHideSheet(F32,B32)</f>
        <v>#NAME?</v>
      </c>
      <c r="F32" s="71" t="str">
        <f>HYPERLINK("#"&amp;"_439001"&amp;"_HL","439001")</f>
        <v>439001</v>
      </c>
      <c r="G32" s="31" t="s">
        <v>96</v>
      </c>
      <c r="H32" s="31" t="s">
        <v>14</v>
      </c>
      <c r="I32" s="47" t="s">
        <v>24</v>
      </c>
      <c r="J32" s="76">
        <f>'439001'!H9</f>
        <v>0</v>
      </c>
      <c r="K32" s="76">
        <f>'439001'!Z9</f>
        <v>0</v>
      </c>
      <c r="L32" s="76">
        <f>'439001'!AA9</f>
        <v>0</v>
      </c>
    </row>
    <row r="33" spans="1:12" ht="14.4">
      <c r="A33" s="27">
        <f>ROW()</f>
        <v>33</v>
      </c>
      <c r="B33" s="27" t="b" cm="1">
        <f t="array" ca="1" aca="1" ref="B33">IF($D$8=TRUE,FALSE,INDIRECT("_"&amp;F33&amp;"_Bal"))</f>
        <v>1</v>
      </c>
      <c r="C33" s="27" t="e" cm="1">
        <f t="array" ca="1" aca="1" ref="C33">_xll.DCHideRow($A$8,A33,B33,1)</f>
        <v>#NAME?</v>
      </c>
      <c r="D33" s="70" t="e" cm="1">
        <f t="array" ca="1" aca="1" ref="D33">_xll.DCHideSheet("439010_439011",C6)</f>
        <v>#NAME?</v>
      </c>
      <c r="F33" s="71" t="str">
        <f>HYPERLINK("#"&amp;"_439010"&amp;"_HL","439010")</f>
        <v>439010</v>
      </c>
      <c r="G33" s="31" t="s">
        <v>96</v>
      </c>
      <c r="H33" s="31" t="s">
        <v>1155</v>
      </c>
      <c r="I33" s="47" t="s">
        <v>24</v>
      </c>
      <c r="J33" s="76">
        <f>'439010_439011'!H8</f>
        <v>0</v>
      </c>
      <c r="K33" s="125"/>
      <c r="L33" s="125"/>
    </row>
    <row r="34" spans="1:12" ht="14.4">
      <c r="A34" s="27">
        <f>ROW()</f>
        <v>34</v>
      </c>
      <c r="B34" s="27" t="b" cm="1">
        <f t="array" ca="1" aca="1" ref="B34">IF($D$8=TRUE,FALSE,INDIRECT("_"&amp;F34&amp;"_Bal"))</f>
        <v>1</v>
      </c>
      <c r="C34" s="27" t="e" cm="1">
        <f t="array" ca="1" aca="1" ref="C34">_xll.DCHideRow($A$8,A34,B34,1)</f>
        <v>#NAME?</v>
      </c>
      <c r="D34" s="27" t="s">
        <v>5091</v>
      </c>
      <c r="F34" s="71" t="str">
        <f>HYPERLINK("#"&amp;"_439011"&amp;"_HL","439011")</f>
        <v>439011</v>
      </c>
      <c r="G34" s="31" t="s">
        <v>96</v>
      </c>
      <c r="H34" s="31" t="s">
        <v>1156</v>
      </c>
      <c r="I34" s="47" t="s">
        <v>24</v>
      </c>
      <c r="J34" s="76">
        <f>'439010_439011'!H79</f>
        <v>0</v>
      </c>
      <c r="K34" s="125"/>
      <c r="L34" s="125"/>
    </row>
    <row r="35" spans="1:12" ht="15" customHeight="1">
      <c r="A35" s="27">
        <f>ROW()</f>
        <v>35</v>
      </c>
      <c r="B35" s="27" t="b" cm="1">
        <f t="array" ca="1" aca="1" ref="B35">IF($D$8=TRUE,FALSE,INDIRECT("_"&amp;F35&amp;"_Bal"))</f>
        <v>1</v>
      </c>
      <c r="C35" s="27" t="e" cm="1">
        <f t="array" ca="1" aca="1" ref="C35">_xll.DCHideRow($A$8,A35,B35,1)</f>
        <v>#NAME?</v>
      </c>
      <c r="D35" s="27" t="e" cm="1">
        <f t="array" ca="1" aca="1" ref="D35">_xll.DCHideSheet(F35,B35)</f>
        <v>#NAME?</v>
      </c>
      <c r="F35" s="71" t="str">
        <f>HYPERLINK("#"&amp;"_441010"&amp;"_HL","441010")</f>
        <v>441010</v>
      </c>
      <c r="G35" s="31" t="s">
        <v>96</v>
      </c>
      <c r="H35" s="31" t="s">
        <v>18</v>
      </c>
      <c r="I35" s="47" t="s">
        <v>24</v>
      </c>
      <c r="J35" s="76">
        <f>'441010'!H8</f>
        <v>0</v>
      </c>
      <c r="K35" s="76">
        <f>'441010'!J8</f>
        <v>0</v>
      </c>
      <c r="L35" s="76">
        <f>'441010'!K8</f>
        <v>0</v>
      </c>
    </row>
    <row r="36" spans="1:12" ht="15" customHeight="1">
      <c r="A36" s="27">
        <f>ROW()</f>
        <v>36</v>
      </c>
      <c r="B36" s="27" t="b" cm="1">
        <f t="array" ca="1" aca="1" ref="B36">IF($D$8=TRUE,FALSE,INDIRECT("_"&amp;F36&amp;"_Bal"))</f>
        <v>1</v>
      </c>
      <c r="C36" s="27" t="e" cm="1">
        <f t="array" ca="1" aca="1" ref="C36">_xll.DCHideRow($A$8,A36,B36,1)</f>
        <v>#NAME?</v>
      </c>
      <c r="D36" s="27" t="e" cm="1">
        <f t="array" ca="1" aca="1" ref="D36">_xll.DCHideSheet(F36,B36)</f>
        <v>#NAME?</v>
      </c>
      <c r="F36" s="71" t="str">
        <f>HYPERLINK("#"&amp;"_444001"&amp;"_HL","444001")</f>
        <v>444001</v>
      </c>
      <c r="G36" s="31" t="s">
        <v>96</v>
      </c>
      <c r="H36" s="31" t="s">
        <v>15</v>
      </c>
      <c r="I36" s="47" t="s">
        <v>24</v>
      </c>
      <c r="J36" s="76">
        <f>'444001'!H8</f>
        <v>0</v>
      </c>
      <c r="K36" s="76">
        <f>'444001'!J8</f>
        <v>0</v>
      </c>
      <c r="L36" s="76">
        <f>'444001'!K8</f>
        <v>0</v>
      </c>
    </row>
    <row r="37" spans="1:12" ht="15" customHeight="1">
      <c r="A37" s="27">
        <f>ROW()</f>
        <v>37</v>
      </c>
      <c r="B37" s="27" t="b" cm="1">
        <f t="array" ca="1" aca="1" ref="B37">IF($D$8=TRUE,FALSE,INDIRECT("_"&amp;F37&amp;"_Bal"))</f>
        <v>1</v>
      </c>
      <c r="C37" s="27" t="e" cm="1">
        <f t="array" ca="1" aca="1" ref="C37">_xll.DCHideRow($A$8,A37,B37,1)</f>
        <v>#NAME?</v>
      </c>
      <c r="D37" s="27" t="e" cm="1">
        <f t="array" ca="1" aca="1" ref="D37">_xll.DCHideSheet(F37,B37)</f>
        <v>#NAME?</v>
      </c>
      <c r="F37" s="71" t="str">
        <f>HYPERLINK("#"&amp;"_444007"&amp;"_HL","444007")</f>
        <v>444007</v>
      </c>
      <c r="G37" s="16" t="s">
        <v>96</v>
      </c>
      <c r="H37" s="31" t="s">
        <v>9</v>
      </c>
      <c r="I37" s="47" t="s">
        <v>24</v>
      </c>
      <c r="J37" s="76">
        <f>'444007'!H8</f>
        <v>0</v>
      </c>
      <c r="K37" s="76">
        <f>'444007'!J8</f>
        <v>0</v>
      </c>
      <c r="L37" s="76">
        <f>'444007'!K8</f>
        <v>0</v>
      </c>
    </row>
    <row r="38" spans="1:12" ht="15" customHeight="1">
      <c r="A38" s="27">
        <f>ROW()</f>
        <v>38</v>
      </c>
      <c r="B38" s="27" t="b" cm="1">
        <f t="array" ca="1" aca="1" ref="B38">IF($D$8=TRUE,FALSE,INDIRECT("_"&amp;F38&amp;"_Bal"))</f>
        <v>1</v>
      </c>
      <c r="C38" s="27" t="e" cm="1">
        <f t="array" ca="1" aca="1" ref="C38">_xll.DCHideRow($A$8,A38,B38,1)</f>
        <v>#NAME?</v>
      </c>
      <c r="D38" s="27" t="e" cm="1">
        <f t="array" ca="1" aca="1" ref="D38">_xll.DCHideSheet(F38,B38)</f>
        <v>#NAME?</v>
      </c>
      <c r="F38" s="71" t="str">
        <f>HYPERLINK("#"&amp;"_444015"&amp;"_HL","444015")</f>
        <v>444015</v>
      </c>
      <c r="G38" s="31" t="s">
        <v>96</v>
      </c>
      <c r="H38" s="31" t="s">
        <v>11</v>
      </c>
      <c r="I38" s="47" t="s">
        <v>24</v>
      </c>
      <c r="J38" s="76">
        <f>'444015'!H8</f>
        <v>0</v>
      </c>
      <c r="K38" s="76">
        <f>'444015'!J8</f>
        <v>0</v>
      </c>
      <c r="L38" s="76">
        <f>'444015'!K8</f>
        <v>0</v>
      </c>
    </row>
    <row r="39" spans="1:12" ht="15" customHeight="1">
      <c r="A39" s="27">
        <f>ROW()</f>
        <v>39</v>
      </c>
      <c r="B39" s="27" t="b" cm="1">
        <f t="array" ca="1" aca="1" ref="B39">IF($D$8=TRUE,FALSE,INDIRECT("_"&amp;F39&amp;"_Bal"))</f>
        <v>1</v>
      </c>
      <c r="C39" s="27" t="e" cm="1">
        <f t="array" ca="1" aca="1" ref="C39">_xll.DCHideRow($A$8,A39,B39,1)</f>
        <v>#NAME?</v>
      </c>
      <c r="D39" s="27" t="e" cm="1">
        <f t="array" ca="1" aca="1" ref="D39">_xll.DCHideSheet(F39,B39)</f>
        <v>#NAME?</v>
      </c>
      <c r="F39" s="71" t="str">
        <f>HYPERLINK("#"&amp;"_444029"&amp;"_HL","444029")</f>
        <v>444029</v>
      </c>
      <c r="G39" s="31" t="s">
        <v>96</v>
      </c>
      <c r="H39" s="31" t="s">
        <v>12</v>
      </c>
      <c r="I39" s="47" t="s">
        <v>24</v>
      </c>
      <c r="J39" s="76">
        <f>'444029'!H8</f>
        <v>0</v>
      </c>
      <c r="K39" s="76">
        <f>'444029'!J8</f>
        <v>0</v>
      </c>
      <c r="L39" s="76">
        <f>'444029'!K8</f>
        <v>0</v>
      </c>
    </row>
    <row r="40" spans="1:12" ht="15" customHeight="1">
      <c r="A40" s="27">
        <f>ROW()</f>
        <v>40</v>
      </c>
      <c r="B40" s="27" t="b" cm="1">
        <f t="array" ca="1" aca="1" ref="B40">IF($D$8=TRUE,FALSE,INDIRECT("_"&amp;F40&amp;"_Bal"))</f>
        <v>1</v>
      </c>
      <c r="C40" s="27" t="e" cm="1">
        <f t="array" ca="1" aca="1" ref="C40">_xll.DCHideRow($A$8,A40,B40,1)</f>
        <v>#NAME?</v>
      </c>
      <c r="D40" s="27" t="e" cm="1">
        <f t="array" ca="1" aca="1" ref="D40">_xll.DCHideSheet(F40,B40)</f>
        <v>#NAME?</v>
      </c>
      <c r="F40" s="71" t="str">
        <f>HYPERLINK("#"&amp;"_444041"&amp;"_HL","444041")</f>
        <v>444041</v>
      </c>
      <c r="G40" s="31" t="s">
        <v>96</v>
      </c>
      <c r="H40" s="31" t="s">
        <v>13</v>
      </c>
      <c r="I40" s="47" t="s">
        <v>24</v>
      </c>
      <c r="J40" s="76">
        <f>'444041'!H8</f>
        <v>0</v>
      </c>
      <c r="K40" s="76">
        <f>'444041'!J8</f>
        <v>0</v>
      </c>
      <c r="L40" s="76">
        <f>'444041'!K8</f>
        <v>0</v>
      </c>
    </row>
    <row r="41" spans="1:12" ht="15" customHeight="1">
      <c r="A41" s="27">
        <f>ROW()</f>
        <v>41</v>
      </c>
      <c r="B41" s="27" t="b" cm="1">
        <f t="array" ca="1" aca="1" ref="B41">IF($D$8=TRUE,FALSE,INDIRECT("_"&amp;F41&amp;"_Bal"))</f>
        <v>1</v>
      </c>
      <c r="C41" s="27" t="e" cm="1">
        <f t="array" ca="1" aca="1" ref="C41">_xll.DCHideRow($A$8,A41,B41,1)</f>
        <v>#NAME?</v>
      </c>
      <c r="D41" s="27" t="e" cm="1">
        <f t="array" ca="1" aca="1" ref="D41">_xll.DCHideSheet(F41,B41)</f>
        <v>#NAME?</v>
      </c>
      <c r="F41" s="71" t="str">
        <f>HYPERLINK("#"&amp;"_444049"&amp;"_HL","444049")</f>
        <v>444049</v>
      </c>
      <c r="G41" s="31" t="s">
        <v>96</v>
      </c>
      <c r="H41" s="31" t="s">
        <v>17</v>
      </c>
      <c r="I41" s="47" t="s">
        <v>24</v>
      </c>
      <c r="J41" s="76">
        <f>'444049'!H8</f>
        <v>0</v>
      </c>
      <c r="K41" s="76">
        <f>'444049'!J8</f>
        <v>0</v>
      </c>
      <c r="L41" s="76">
        <f>'444049'!K8</f>
        <v>0</v>
      </c>
    </row>
    <row r="42" spans="1:12" ht="14.4">
      <c r="A42" s="27">
        <f>ROW()</f>
        <v>42</v>
      </c>
      <c r="B42" s="27" t="b" cm="1">
        <f t="array" ca="1" aca="1" ref="B42">IF($D$8=TRUE,FALSE,INDIRECT("_"&amp;F42&amp;"_Bal"))</f>
        <v>1</v>
      </c>
      <c r="C42" s="27" t="e" cm="1">
        <f t="array" ca="1" aca="1" ref="C42">_xll.DCHideRow($A$8,A42,B42,1)</f>
        <v>#NAME?</v>
      </c>
      <c r="D42" s="27" t="e" cm="1">
        <f t="array" ca="1" aca="1" ref="D42">_xll.DCHideSheet(F42,B42)</f>
        <v>#NAME?</v>
      </c>
      <c r="F42" s="71" t="str">
        <f>HYPERLINK("#"&amp;"_444054"&amp;"_HL","444054")</f>
        <v>444054</v>
      </c>
      <c r="G42" s="31" t="s">
        <v>96</v>
      </c>
      <c r="H42" s="27" t="s">
        <v>395</v>
      </c>
      <c r="I42" s="47" t="s">
        <v>24</v>
      </c>
      <c r="J42" s="134" t="s">
        <v>1176</v>
      </c>
      <c r="K42" s="125"/>
      <c r="L42" s="125"/>
    </row>
  </sheetData>
  <sheetProtection selectLockedCells="1" sort="0" autoFilter="0" pivotTables="0"/>
  <sortState ref="F19:G41">
    <sortCondition sortBy="value" ref="F19:F41"/>
  </sortState>
  <dataValidations count="2">
    <dataValidation allowBlank="1" showInputMessage="1" showErrorMessage="1" promptTitle="General Guidance" prompt="Provide FY Summary Level Detail" sqref="I11:I14 I16:I26 I29:I42"/>
    <dataValidation allowBlank="1" showInputMessage="1" showErrorMessage="1" promptTitle="General Guidance" prompt="Provide High Level Account Activity" sqref="I15"/>
  </dataValidations>
  <hyperlinks>
    <hyperlink ref="H11" location="'106050'!A1" display="Inventory-Reserve"/>
    <hyperlink ref="L6" location="Index!A1" display="&lt;&lt; Back to Index"/>
  </hyperlinks>
  <pageMargins left="0.7" right="0.7" top="0.75" bottom="0.75" header="0.3" footer="0.3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63" r:id="rId1" name="Check Box 3">
              <controlPr locked="0" defaultSize="0" autoLine="0" linkedCell="$D$8" autoPict="0">
                <anchor moveWithCells="1">
                  <from>
                    <xdr:col>4</xdr:col>
                    <xdr:colOff>0</xdr:colOff>
                    <xdr:row>8</xdr:row>
                    <xdr:rowOff>30480</xdr:rowOff>
                  </from>
                  <to>
                    <xdr:col>5</xdr:col>
                    <xdr:colOff>373380</xdr:colOff>
                    <xdr:row>8</xdr:row>
                    <xdr:rowOff>259080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66B35D9-EA0D-40EA-A512-08C9EF795D9E}">
  <sheetPr codeName="Sheet2"/>
  <dimension ref="A1:X89"/>
  <sheetViews>
    <sheetView workbookViewId="0" topLeftCell="A1">
      <selection pane="topLeft" activeCell="T9" sqref="T9"/>
    </sheetView>
  </sheetViews>
  <sheetFormatPr defaultColWidth="9.33428571428571" defaultRowHeight="14.4"/>
  <cols>
    <col min="1" max="1" width="9.28571428571429" style="30"/>
    <col min="2" max="2" width="11.7142857142857" style="30" bestFit="1" customWidth="1"/>
    <col min="3" max="3" width="9.28571428571429" style="30"/>
    <col min="4" max="4" width="20.7142857142857" style="30" customWidth="1"/>
    <col min="5" max="5" width="45.7142857142857" style="30" customWidth="1"/>
    <col min="6" max="13" width="20.7142857142857" style="30" customWidth="1"/>
    <col min="14" max="14" width="35.7142857142857" style="30" customWidth="1"/>
    <col min="15" max="15" width="2.71428571428571" style="30" customWidth="1"/>
    <col min="16" max="17" width="9.28571428571429" style="30"/>
    <col min="18" max="18" width="11.4285714285714" style="30" customWidth="1"/>
    <col min="19" max="21" width="10.2857142857143" style="30" customWidth="1"/>
    <col min="22" max="16384" width="9.28571428571429" style="30"/>
  </cols>
  <sheetData>
    <row r="1" spans="1:24" ht="15" customHeight="1">
      <c r="A1" s="175" t="s">
        <v>1235</v>
      </c>
      <c r="B1" s="176"/>
      <c r="C1" s="176"/>
      <c r="D1" s="33" t="str">
        <f>"CoBA Description:  "&amp;EntityName</f>
        <v>CoBA Description:  Laurel &amp; Hardy</v>
      </c>
      <c r="E1" s="33"/>
      <c r="G1" s="82" t="s">
        <v>5097</v>
      </c>
      <c r="H1" s="83" t="e">
        <f>VALUE(A7)</f>
        <v>#NAME?</v>
      </c>
      <c r="I1" s="33"/>
      <c r="K1" s="49" t="s">
        <v>97</v>
      </c>
      <c r="L1" s="49" t="s">
        <v>98</v>
      </c>
      <c r="M1" s="49" t="s">
        <v>99</v>
      </c>
      <c r="N1" s="33"/>
      <c r="R1" s="53" t="s">
        <v>100</v>
      </c>
      <c r="S1" s="53" t="s">
        <v>100</v>
      </c>
      <c r="T1" s="53" t="s">
        <v>100</v>
      </c>
      <c r="U1" s="53" t="s">
        <v>100</v>
      </c>
      <c r="W1" s="53" t="s">
        <v>100</v>
      </c>
      <c r="X1" s="53" t="s">
        <v>100</v>
      </c>
    </row>
    <row r="2" spans="1:20" ht="15" customHeight="1">
      <c r="A2" s="30"/>
      <c r="D2" s="33" t="str">
        <f>"CoBA:  "&amp;EntityID</f>
        <v>CoBA:  0001</v>
      </c>
      <c r="E2" s="33"/>
      <c r="G2" s="82" t="s">
        <v>101</v>
      </c>
      <c r="H2" s="83" t="str">
        <f>IFERROR(VLOOKUP(A7,'GL Navigation Schedule'!$F$11:$H$76,3,FALSE),"")</f>
        <v/>
      </c>
      <c r="I2" s="33"/>
      <c r="K2" s="103" t="s">
        <v>1154</v>
      </c>
      <c r="L2" s="88" t="e">
        <f>H1</f>
        <v>#NAME?</v>
      </c>
      <c r="M2" s="87">
        <f>K8-F8</f>
        <v>0</v>
      </c>
      <c r="N2" s="51"/>
      <c r="R2" s="118" t="s">
        <v>1232</v>
      </c>
      <c r="S2" s="118" t="s">
        <v>26</v>
      </c>
      <c r="T2" s="118" t="s">
        <v>1233</v>
      </c>
    </row>
    <row r="3" spans="1:20" ht="15" customHeight="1">
      <c r="A3" s="17" t="s">
        <v>1236</v>
      </c>
      <c r="B3" s="180">
        <f>SUM(O9:O58,I64:I67,I71:I74,)</f>
        <v>0</v>
      </c>
      <c r="D3" s="33" t="str">
        <f>"Fiscal Year:  "&amp;FY&amp;","&amp;" "&amp;Year</f>
        <v>Fiscal Year:  September 30, 2023</v>
      </c>
      <c r="E3" s="33"/>
      <c r="I3" s="33"/>
      <c r="K3" s="33"/>
      <c r="M3" s="33"/>
      <c r="R3" s="140">
        <f>COLUMN()</f>
        <v>18</v>
      </c>
      <c r="S3" s="27" t="b">
        <v>1</v>
      </c>
      <c r="T3" s="27" t="e" cm="1">
        <f t="array" ref="T3">_xll.DCHideCol(A7,R3,S3,7)</f>
        <v>#NAME?</v>
      </c>
    </row>
    <row r="4" spans="1:14" ht="15" customHeight="1">
      <c r="A4" s="17" t="s">
        <v>5090</v>
      </c>
      <c r="B4" s="180" t="b">
        <f>IF(ABS(F8)+ABS(G8)+ABS(H8)+ABS(I8)+ABS(J8)+ABS(K8)+ABS(L8)+ABS(M8)&lt;&gt;0,FALSE,TRUE)</f>
        <v>1</v>
      </c>
      <c r="D4" s="33"/>
      <c r="E4" s="33"/>
      <c r="I4" s="33"/>
      <c r="J4" s="33"/>
      <c r="K4" s="33"/>
      <c r="M4" s="33"/>
      <c r="N4" s="72" t="s">
        <v>21</v>
      </c>
    </row>
    <row r="5" spans="4:24" ht="15" customHeight="1">
      <c r="D5" s="60" t="s">
        <v>102</v>
      </c>
      <c r="E5" s="74" t="s">
        <v>103</v>
      </c>
      <c r="F5" s="52" t="s">
        <v>139</v>
      </c>
      <c r="J5" s="73" t="s">
        <v>104</v>
      </c>
      <c r="M5" s="52" t="s">
        <v>139</v>
      </c>
      <c r="N5" s="72" t="s">
        <v>105</v>
      </c>
      <c r="R5" s="55" t="s">
        <v>24</v>
      </c>
      <c r="S5" s="56"/>
      <c r="T5" s="56"/>
      <c r="U5" s="56"/>
      <c r="W5" s="47" t="s">
        <v>24</v>
      </c>
      <c r="X5" s="47" t="s">
        <v>24</v>
      </c>
    </row>
    <row r="6" spans="1:24" s="27" customFormat="1" ht="27.6">
      <c r="A6" s="30"/>
      <c r="B6" s="30"/>
      <c r="C6" s="30"/>
      <c r="D6" s="49" t="s">
        <v>106</v>
      </c>
      <c r="E6" s="49" t="s">
        <v>107</v>
      </c>
      <c r="F6" s="48" t="s">
        <v>82</v>
      </c>
      <c r="G6" s="49" t="s">
        <v>108</v>
      </c>
      <c r="H6" s="49" t="s">
        <v>1220</v>
      </c>
      <c r="I6" s="49" t="s">
        <v>1221</v>
      </c>
      <c r="J6" s="49" t="s">
        <v>109</v>
      </c>
      <c r="K6" s="48" t="s">
        <v>83</v>
      </c>
      <c r="L6" s="49" t="s">
        <v>110</v>
      </c>
      <c r="M6" s="49" t="s">
        <v>111</v>
      </c>
      <c r="N6" s="49" t="s">
        <v>112</v>
      </c>
      <c r="R6" s="48" t="s">
        <v>113</v>
      </c>
      <c r="S6" s="48" t="s">
        <v>83</v>
      </c>
      <c r="T6" s="48" t="s">
        <v>113</v>
      </c>
      <c r="U6" s="48" t="s">
        <v>82</v>
      </c>
      <c r="W6" s="49" t="s">
        <v>114</v>
      </c>
      <c r="X6" s="49" t="s">
        <v>115</v>
      </c>
    </row>
    <row r="7" spans="1:14" ht="15" customHeight="1">
      <c r="A7" s="27" t="e" cm="1">
        <f t="array" ref="A7">_xll.DCRefersToSheetName(A2)</f>
        <v>#NAME?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</row>
    <row r="8" spans="1:24" ht="15" customHeight="1">
      <c r="A8" s="118" t="s">
        <v>1101</v>
      </c>
      <c r="B8" s="118" t="s">
        <v>26</v>
      </c>
      <c r="C8" s="118" t="s">
        <v>1102</v>
      </c>
      <c r="D8" s="27"/>
      <c r="E8" s="54" t="e">
        <f>"Total "&amp;H1&amp;"-"&amp;H2</f>
        <v>#NAME?</v>
      </c>
      <c r="F8" s="61">
        <f t="shared" si="0" ref="F8:M8">SUM(F9:F59)</f>
        <v>0</v>
      </c>
      <c r="G8" s="61">
        <f t="shared" si="0"/>
        <v>0</v>
      </c>
      <c r="H8" s="61">
        <f t="shared" si="0"/>
        <v>0</v>
      </c>
      <c r="I8" s="61">
        <f t="shared" si="0"/>
        <v>0</v>
      </c>
      <c r="J8" s="61">
        <f t="shared" si="0"/>
        <v>0</v>
      </c>
      <c r="K8" s="61">
        <f t="shared" si="0"/>
        <v>0</v>
      </c>
      <c r="L8" s="61">
        <f t="shared" si="0"/>
        <v>0</v>
      </c>
      <c r="M8" s="61">
        <f t="shared" si="0"/>
        <v>0</v>
      </c>
      <c r="N8" s="27"/>
      <c r="W8" s="52" t="str">
        <f>IFERROR(_xlfn.XLOOKUP(D8,CP_SAP2Tx[SAPAccount],CP_SAP2Tx[New]),"")</f>
        <v/>
      </c>
      <c r="X8" s="52">
        <f>IFERROR(_xlfn.XLOOKUP(D8,PP_SAP2Tx[SAPAccount],PP_SAP2Tx[Removed]),"")</f>
        <v>0</v>
      </c>
    </row>
    <row r="9" spans="1:24" s="27" customFormat="1" ht="15" customHeight="1">
      <c r="A9" s="140">
        <f>ROW()+COUNTA(D9:D58)</f>
        <v>10</v>
      </c>
      <c r="B9" s="27" t="b">
        <v>1</v>
      </c>
      <c r="C9" s="27" t="e" cm="1">
        <f t="array" ref="C9">_xll.DCHideRow($A$7,A9,B9,A10)</f>
        <v>#NAME?</v>
      </c>
      <c r="D9" s="27" t="str" cm="1">
        <f t="array" ref="D9">IFERROR(_xlfn.UNIQUE(_xlfn.VSTACK(_xlfn._xlws.FILTER(CP_SAP2Tx[[SAPAccount]:[SAPAccountDescription]],CP_SAP2Tx[ComplianceAccount]=H1),_xlfn._xlws.FILTER(PP_SAP2Tx[[SAPAccount]:[SAPAccountDescription]],PP_SAP2Tx[ComplianceAccount]=H1))),"")</f>
        <v/>
      </c>
      <c r="F9" s="51">
        <f>SUMIF(TB[Source Account],D9,TB[Group Amount - Beginning])</f>
        <v>0</v>
      </c>
      <c r="G9" s="51">
        <f>SUMIF($D$64:$D$67,D9,$F$64:$F$67)</f>
        <v>0</v>
      </c>
      <c r="H9" s="51">
        <f>SUMIFS($F$71:$F$74,$D$71:$D$74,D9,$C$71:$C$74,"Increase")</f>
        <v>0</v>
      </c>
      <c r="I9" s="51">
        <f>SUMIFS($F$71:$F$74,$D$71:$D$74,D9,$C$71:$C$74,"Decrease")</f>
        <v>0</v>
      </c>
      <c r="J9" s="51">
        <f>SUMIF('BS Reclassifications'!$D$14:$D$1003,D9,'BS Reclassifications'!$S$14:$S$1003)</f>
        <v>0</v>
      </c>
      <c r="K9" s="51">
        <f>SUM(F9:J9)</f>
        <v>0</v>
      </c>
      <c r="L9" s="58">
        <f>ROUND(M9-K9,0)</f>
        <v>0</v>
      </c>
      <c r="M9" s="51">
        <f>SUMIF(TB[Source Account],D9,TB[Group Amount - Ending])</f>
        <v>0</v>
      </c>
      <c r="N9" s="51" t="str">
        <f t="shared" si="1" ref="N9:N40">IFERROR(INDEX($F$78:$F$81,MATCH(D9,$D$78:$D$81,0)),"")</f>
        <v/>
      </c>
      <c r="O9" s="69">
        <f>IF(AND(L9&lt;&gt;0,N9=""),1,0)</f>
        <v>0</v>
      </c>
      <c r="R9" s="27" t="str">
        <f t="shared" si="2" ref="R9:R57">D9</f>
        <v/>
      </c>
      <c r="S9" s="58">
        <f>K9</f>
        <v>0</v>
      </c>
      <c r="T9" s="18" t="s">
        <v>116</v>
      </c>
      <c r="U9" s="18">
        <v>-1000</v>
      </c>
      <c r="W9" s="52" t="str">
        <f>IFERROR(_xlfn.XLOOKUP(D9,CP_SAP2Tx[SAPAccount],CP_SAP2Tx[New]),"")</f>
        <v/>
      </c>
      <c r="X9" s="52" t="str">
        <f>IFERROR(_xlfn.XLOOKUP(D9,PP_SAP2Tx[SAPAccount],PP_SAP2Tx[Removed]),"")</f>
        <v/>
      </c>
    </row>
    <row r="10" spans="1:24" s="27" customFormat="1" ht="15" customHeight="1">
      <c r="A10" s="140">
        <f>COUNTIF(D9:D58,"")</f>
        <v>50</v>
      </c>
      <c r="B10" s="30"/>
      <c r="C10" s="30"/>
      <c r="F10" s="51">
        <f>SUMIF(TB[Source Account],D10,TB[Group Amount - Beginning])</f>
        <v>0</v>
      </c>
      <c r="G10" s="51">
        <f t="shared" si="3" ref="G10:G40">SUMIF($D$64:$D$67,D10,$F$64:$F$67)</f>
        <v>0</v>
      </c>
      <c r="H10" s="51">
        <f t="shared" si="4" ref="H10:H58">SUMIFS($F$71:$F$74,$D$71:$D$74,D10,$C$71:$C$74,"Increase")</f>
        <v>0</v>
      </c>
      <c r="I10" s="51">
        <f t="shared" si="5" ref="I10:I58">SUMIFS($F$71:$F$74,$D$71:$D$74,D10,$C$71:$C$74,"Decrease")</f>
        <v>0</v>
      </c>
      <c r="J10" s="51">
        <f>SUMIF('BS Reclassifications'!$D$14:$D$1003,D10,'BS Reclassifications'!$S$14:$S$1003)</f>
        <v>0</v>
      </c>
      <c r="K10" s="51">
        <f t="shared" si="6" ref="K10:K58">SUM(F10:J10)</f>
        <v>0</v>
      </c>
      <c r="L10" s="58">
        <f t="shared" si="7" ref="L10:L58">ROUND(M10-K10,0)</f>
        <v>0</v>
      </c>
      <c r="M10" s="51">
        <f>SUMIF(TB[Source Account],D10,TB[Group Amount - Ending])</f>
        <v>0</v>
      </c>
      <c r="N10" s="51" t="str">
        <f t="shared" si="1"/>
        <v/>
      </c>
      <c r="O10" s="69">
        <f t="shared" si="8" ref="O10:O57">IF(AND(L10&lt;&gt;0,N10=""),1,0)</f>
        <v>0</v>
      </c>
      <c r="R10" s="27">
        <f t="shared" si="2"/>
        <v>0</v>
      </c>
      <c r="S10" s="58">
        <f t="shared" si="9" ref="S10:S57">K10</f>
        <v>0</v>
      </c>
      <c r="T10" s="18" t="s">
        <v>117</v>
      </c>
      <c r="U10" s="18">
        <v>-2000</v>
      </c>
      <c r="W10" s="52" t="str">
        <f>IFERROR(_xlfn.XLOOKUP(D10,CP_SAP2Tx[SAPAccount],CP_SAP2Tx[New]),"")</f>
        <v/>
      </c>
      <c r="X10" s="52">
        <f>IFERROR(_xlfn.XLOOKUP(D10,PP_SAP2Tx[SAPAccount],PP_SAP2Tx[Removed]),"")</f>
        <v>0</v>
      </c>
    </row>
    <row r="11" spans="1:24" s="27" customFormat="1" ht="15" customHeight="1">
      <c r="A11" s="30"/>
      <c r="B11" s="30"/>
      <c r="C11" s="30"/>
      <c r="F11" s="51">
        <f>SUMIF(TB[Source Account],D11,TB[Group Amount - Beginning])</f>
        <v>0</v>
      </c>
      <c r="G11" s="51">
        <f t="shared" si="3"/>
        <v>0</v>
      </c>
      <c r="H11" s="51">
        <f t="shared" si="4"/>
        <v>0</v>
      </c>
      <c r="I11" s="51">
        <f t="shared" si="5"/>
        <v>0</v>
      </c>
      <c r="J11" s="51">
        <f>SUMIF('BS Reclassifications'!$D$14:$D$1003,D11,'BS Reclassifications'!$S$14:$S$1003)</f>
        <v>0</v>
      </c>
      <c r="K11" s="51">
        <f t="shared" si="6"/>
        <v>0</v>
      </c>
      <c r="L11" s="58">
        <f t="shared" si="7"/>
        <v>0</v>
      </c>
      <c r="M11" s="51">
        <f>SUMIF(TB[Source Account],D11,TB[Group Amount - Ending])</f>
        <v>0</v>
      </c>
      <c r="N11" s="51" t="str">
        <f t="shared" si="1"/>
        <v/>
      </c>
      <c r="O11" s="69">
        <f t="shared" si="8"/>
        <v>0</v>
      </c>
      <c r="R11" s="27">
        <f t="shared" si="2"/>
        <v>0</v>
      </c>
      <c r="S11" s="58">
        <f t="shared" si="9"/>
        <v>0</v>
      </c>
      <c r="T11" s="18" t="s">
        <v>118</v>
      </c>
      <c r="U11" s="18">
        <v>-3000</v>
      </c>
      <c r="W11" s="52" t="str">
        <f>IFERROR(_xlfn.XLOOKUP(D11,CP_SAP2Tx[SAPAccount],CP_SAP2Tx[New]),"")</f>
        <v/>
      </c>
      <c r="X11" s="52">
        <f>IFERROR(_xlfn.XLOOKUP(D11,PP_SAP2Tx[SAPAccount],PP_SAP2Tx[Removed]),"")</f>
        <v>0</v>
      </c>
    </row>
    <row r="12" spans="6:24" s="27" customFormat="1" ht="15" customHeight="1">
      <c r="F12" s="51">
        <f>SUMIF(TB[Source Account],D12,TB[Group Amount - Beginning])</f>
        <v>0</v>
      </c>
      <c r="G12" s="51">
        <f t="shared" si="3"/>
        <v>0</v>
      </c>
      <c r="H12" s="51">
        <f t="shared" si="4"/>
        <v>0</v>
      </c>
      <c r="I12" s="51">
        <f t="shared" si="5"/>
        <v>0</v>
      </c>
      <c r="J12" s="51">
        <f>SUMIF('BS Reclassifications'!$D$14:$D$1003,D12,'BS Reclassifications'!$S$14:$S$1003)</f>
        <v>0</v>
      </c>
      <c r="K12" s="51">
        <f t="shared" si="6"/>
        <v>0</v>
      </c>
      <c r="L12" s="58">
        <f t="shared" si="7"/>
        <v>0</v>
      </c>
      <c r="M12" s="51">
        <f>SUMIF(TB[Source Account],D12,TB[Group Amount - Ending])</f>
        <v>0</v>
      </c>
      <c r="N12" s="51" t="str">
        <f t="shared" si="1"/>
        <v/>
      </c>
      <c r="O12" s="69">
        <f t="shared" si="8"/>
        <v>0</v>
      </c>
      <c r="R12" s="27">
        <f t="shared" si="2"/>
        <v>0</v>
      </c>
      <c r="S12" s="58">
        <f t="shared" si="9"/>
        <v>0</v>
      </c>
      <c r="T12" s="18" t="s">
        <v>119</v>
      </c>
      <c r="U12" s="18">
        <v>-4000</v>
      </c>
      <c r="W12" s="52" t="str">
        <f>IFERROR(_xlfn.XLOOKUP(D12,CP_SAP2Tx[SAPAccount],CP_SAP2Tx[New]),"")</f>
        <v/>
      </c>
      <c r="X12" s="52">
        <f>IFERROR(_xlfn.XLOOKUP(D12,PP_SAP2Tx[SAPAccount],PP_SAP2Tx[Removed]),"")</f>
        <v>0</v>
      </c>
    </row>
    <row r="13" spans="6:24" s="27" customFormat="1" ht="15" customHeight="1">
      <c r="F13" s="51">
        <f>SUMIF(TB[Source Account],D13,TB[Group Amount - Beginning])</f>
        <v>0</v>
      </c>
      <c r="G13" s="51">
        <f t="shared" si="3"/>
        <v>0</v>
      </c>
      <c r="H13" s="51">
        <f t="shared" si="4"/>
        <v>0</v>
      </c>
      <c r="I13" s="51">
        <f t="shared" si="5"/>
        <v>0</v>
      </c>
      <c r="J13" s="51">
        <f>SUMIF('BS Reclassifications'!$D$14:$D$1003,D13,'BS Reclassifications'!$S$14:$S$1003)</f>
        <v>0</v>
      </c>
      <c r="K13" s="51">
        <f t="shared" si="6"/>
        <v>0</v>
      </c>
      <c r="L13" s="58">
        <f t="shared" si="7"/>
        <v>0</v>
      </c>
      <c r="M13" s="51">
        <f>SUMIF(TB[Source Account],D13,TB[Group Amount - Ending])</f>
        <v>0</v>
      </c>
      <c r="N13" s="51" t="str">
        <f t="shared" si="1"/>
        <v/>
      </c>
      <c r="O13" s="69">
        <f t="shared" si="8"/>
        <v>0</v>
      </c>
      <c r="R13" s="27">
        <f t="shared" si="2"/>
        <v>0</v>
      </c>
      <c r="S13" s="58">
        <f t="shared" si="9"/>
        <v>0</v>
      </c>
      <c r="T13" s="18" t="s">
        <v>120</v>
      </c>
      <c r="U13" s="18">
        <v>-5000</v>
      </c>
      <c r="W13" s="52" t="str">
        <f>IFERROR(_xlfn.XLOOKUP(D13,CP_SAP2Tx[SAPAccount],CP_SAP2Tx[New]),"")</f>
        <v/>
      </c>
      <c r="X13" s="52">
        <f>IFERROR(_xlfn.XLOOKUP(D13,PP_SAP2Tx[SAPAccount],PP_SAP2Tx[Removed]),"")</f>
        <v>0</v>
      </c>
    </row>
    <row r="14" spans="6:24" s="27" customFormat="1" ht="15" customHeight="1">
      <c r="F14" s="51">
        <f>SUMIF(TB[Source Account],D14,TB[Group Amount - Beginning])</f>
        <v>0</v>
      </c>
      <c r="G14" s="51">
        <f t="shared" si="3"/>
        <v>0</v>
      </c>
      <c r="H14" s="51">
        <f t="shared" si="4"/>
        <v>0</v>
      </c>
      <c r="I14" s="51">
        <f t="shared" si="5"/>
        <v>0</v>
      </c>
      <c r="J14" s="51">
        <f>SUMIF('BS Reclassifications'!$D$14:$D$1003,D14,'BS Reclassifications'!$S$14:$S$1003)</f>
        <v>0</v>
      </c>
      <c r="K14" s="51">
        <f t="shared" si="6"/>
        <v>0</v>
      </c>
      <c r="L14" s="58">
        <f t="shared" si="7"/>
        <v>0</v>
      </c>
      <c r="M14" s="51">
        <f>SUMIF(TB[Source Account],D14,TB[Group Amount - Ending])</f>
        <v>0</v>
      </c>
      <c r="N14" s="51" t="str">
        <f t="shared" si="1"/>
        <v/>
      </c>
      <c r="O14" s="69">
        <f t="shared" si="8"/>
        <v>0</v>
      </c>
      <c r="R14" s="27">
        <f t="shared" si="2"/>
        <v>0</v>
      </c>
      <c r="S14" s="58">
        <f t="shared" si="9"/>
        <v>0</v>
      </c>
      <c r="T14" s="18" t="s">
        <v>121</v>
      </c>
      <c r="U14" s="18">
        <v>-6000</v>
      </c>
      <c r="W14" s="52" t="str">
        <f>IFERROR(_xlfn.XLOOKUP(D14,CP_SAP2Tx[SAPAccount],CP_SAP2Tx[New]),"")</f>
        <v/>
      </c>
      <c r="X14" s="52">
        <f>IFERROR(_xlfn.XLOOKUP(D14,PP_SAP2Tx[SAPAccount],PP_SAP2Tx[Removed]),"")</f>
        <v>0</v>
      </c>
    </row>
    <row r="15" spans="6:24" s="27" customFormat="1" ht="15" customHeight="1">
      <c r="F15" s="51">
        <f>SUMIF(TB[Source Account],D15,TB[Group Amount - Beginning])</f>
        <v>0</v>
      </c>
      <c r="G15" s="51">
        <f t="shared" si="3"/>
        <v>0</v>
      </c>
      <c r="H15" s="51">
        <f t="shared" si="4"/>
        <v>0</v>
      </c>
      <c r="I15" s="51">
        <f t="shared" si="5"/>
        <v>0</v>
      </c>
      <c r="J15" s="51">
        <f>SUMIF('BS Reclassifications'!$D$14:$D$1003,D15,'BS Reclassifications'!$S$14:$S$1003)</f>
        <v>0</v>
      </c>
      <c r="K15" s="51">
        <f t="shared" si="6"/>
        <v>0</v>
      </c>
      <c r="L15" s="58">
        <f t="shared" si="7"/>
        <v>0</v>
      </c>
      <c r="M15" s="51">
        <f>SUMIF(TB[Source Account],D15,TB[Group Amount - Ending])</f>
        <v>0</v>
      </c>
      <c r="N15" s="51" t="str">
        <f t="shared" si="1"/>
        <v/>
      </c>
      <c r="O15" s="69">
        <f t="shared" si="8"/>
        <v>0</v>
      </c>
      <c r="R15" s="27">
        <f t="shared" si="2"/>
        <v>0</v>
      </c>
      <c r="S15" s="58">
        <f t="shared" si="9"/>
        <v>0</v>
      </c>
      <c r="T15" s="18"/>
      <c r="U15" s="18"/>
      <c r="W15" s="52" t="str">
        <f>IFERROR(_xlfn.XLOOKUP(D15,CP_SAP2Tx[SAPAccount],CP_SAP2Tx[New]),"")</f>
        <v/>
      </c>
      <c r="X15" s="52">
        <f>IFERROR(_xlfn.XLOOKUP(D15,PP_SAP2Tx[SAPAccount],PP_SAP2Tx[Removed]),"")</f>
        <v>0</v>
      </c>
    </row>
    <row r="16" spans="6:24" s="27" customFormat="1" ht="15" customHeight="1">
      <c r="F16" s="51">
        <f>SUMIF(TB[Source Account],D16,TB[Group Amount - Beginning])</f>
        <v>0</v>
      </c>
      <c r="G16" s="51">
        <f t="shared" si="3"/>
        <v>0</v>
      </c>
      <c r="H16" s="51">
        <f t="shared" si="4"/>
        <v>0</v>
      </c>
      <c r="I16" s="51">
        <f t="shared" si="5"/>
        <v>0</v>
      </c>
      <c r="J16" s="51">
        <f>SUMIF('BS Reclassifications'!$D$14:$D$1003,D16,'BS Reclassifications'!$S$14:$S$1003)</f>
        <v>0</v>
      </c>
      <c r="K16" s="51">
        <f t="shared" si="6"/>
        <v>0</v>
      </c>
      <c r="L16" s="58">
        <f t="shared" si="7"/>
        <v>0</v>
      </c>
      <c r="M16" s="51">
        <f>SUMIF(TB[Source Account],D16,TB[Group Amount - Ending])</f>
        <v>0</v>
      </c>
      <c r="N16" s="51" t="str">
        <f t="shared" si="1"/>
        <v/>
      </c>
      <c r="O16" s="69">
        <f t="shared" si="8"/>
        <v>0</v>
      </c>
      <c r="R16" s="27">
        <f t="shared" si="2"/>
        <v>0</v>
      </c>
      <c r="S16" s="58">
        <f t="shared" si="9"/>
        <v>0</v>
      </c>
      <c r="T16" s="18"/>
      <c r="U16" s="18"/>
      <c r="W16" s="52" t="str">
        <f>IFERROR(_xlfn.XLOOKUP(D16,CP_SAP2Tx[SAPAccount],CP_SAP2Tx[New]),"")</f>
        <v/>
      </c>
      <c r="X16" s="52">
        <f>IFERROR(_xlfn.XLOOKUP(D16,PP_SAP2Tx[SAPAccount],PP_SAP2Tx[Removed]),"")</f>
        <v>0</v>
      </c>
    </row>
    <row r="17" spans="6:24" s="27" customFormat="1" ht="15" customHeight="1">
      <c r="F17" s="51">
        <f>SUMIF(TB[Source Account],D17,TB[Group Amount - Beginning])</f>
        <v>0</v>
      </c>
      <c r="G17" s="51">
        <f t="shared" si="3"/>
        <v>0</v>
      </c>
      <c r="H17" s="51">
        <f t="shared" si="4"/>
        <v>0</v>
      </c>
      <c r="I17" s="51">
        <f t="shared" si="5"/>
        <v>0</v>
      </c>
      <c r="J17" s="51">
        <f>SUMIF('BS Reclassifications'!$D$14:$D$1003,D17,'BS Reclassifications'!$S$14:$S$1003)</f>
        <v>0</v>
      </c>
      <c r="K17" s="51">
        <f t="shared" si="6"/>
        <v>0</v>
      </c>
      <c r="L17" s="58">
        <f t="shared" si="7"/>
        <v>0</v>
      </c>
      <c r="M17" s="51">
        <f>SUMIF(TB[Source Account],D17,TB[Group Amount - Ending])</f>
        <v>0</v>
      </c>
      <c r="N17" s="51" t="str">
        <f t="shared" si="1"/>
        <v/>
      </c>
      <c r="O17" s="69">
        <f t="shared" si="8"/>
        <v>0</v>
      </c>
      <c r="R17" s="27">
        <f t="shared" si="2"/>
        <v>0</v>
      </c>
      <c r="S17" s="58">
        <f t="shared" si="9"/>
        <v>0</v>
      </c>
      <c r="T17" s="18"/>
      <c r="U17" s="18"/>
      <c r="W17" s="52" t="str">
        <f>IFERROR(_xlfn.XLOOKUP(D17,CP_SAP2Tx[SAPAccount],CP_SAP2Tx[New]),"")</f>
        <v/>
      </c>
      <c r="X17" s="52">
        <f>IFERROR(_xlfn.XLOOKUP(D17,PP_SAP2Tx[SAPAccount],PP_SAP2Tx[Removed]),"")</f>
        <v>0</v>
      </c>
    </row>
    <row r="18" spans="6:24" s="27" customFormat="1" ht="15" customHeight="1">
      <c r="F18" s="51">
        <f>SUMIF(TB[Source Account],D18,TB[Group Amount - Beginning])</f>
        <v>0</v>
      </c>
      <c r="G18" s="51">
        <f t="shared" si="3"/>
        <v>0</v>
      </c>
      <c r="H18" s="51">
        <f t="shared" si="4"/>
        <v>0</v>
      </c>
      <c r="I18" s="51">
        <f t="shared" si="5"/>
        <v>0</v>
      </c>
      <c r="J18" s="51">
        <f>SUMIF('BS Reclassifications'!$D$14:$D$1003,D18,'BS Reclassifications'!$S$14:$S$1003)</f>
        <v>0</v>
      </c>
      <c r="K18" s="51">
        <f t="shared" si="6"/>
        <v>0</v>
      </c>
      <c r="L18" s="58">
        <f t="shared" si="7"/>
        <v>0</v>
      </c>
      <c r="M18" s="51">
        <f>SUMIF(TB[Source Account],D18,TB[Group Amount - Ending])</f>
        <v>0</v>
      </c>
      <c r="N18" s="51" t="str">
        <f t="shared" si="1"/>
        <v/>
      </c>
      <c r="O18" s="69">
        <f t="shared" si="8"/>
        <v>0</v>
      </c>
      <c r="R18" s="27">
        <f t="shared" si="2"/>
        <v>0</v>
      </c>
      <c r="S18" s="58">
        <f t="shared" si="9"/>
        <v>0</v>
      </c>
      <c r="T18" s="18"/>
      <c r="U18" s="18"/>
      <c r="W18" s="52" t="str">
        <f>IFERROR(_xlfn.XLOOKUP(D18,CP_SAP2Tx[SAPAccount],CP_SAP2Tx[New]),"")</f>
        <v/>
      </c>
      <c r="X18" s="52">
        <f>IFERROR(_xlfn.XLOOKUP(D18,PP_SAP2Tx[SAPAccount],PP_SAP2Tx[Removed]),"")</f>
        <v>0</v>
      </c>
    </row>
    <row r="19" spans="6:24" s="27" customFormat="1" ht="15" customHeight="1">
      <c r="F19" s="51">
        <f>SUMIF(TB[Source Account],D19,TB[Group Amount - Beginning])</f>
        <v>0</v>
      </c>
      <c r="G19" s="51">
        <f t="shared" si="3"/>
        <v>0</v>
      </c>
      <c r="H19" s="51">
        <f t="shared" si="4"/>
        <v>0</v>
      </c>
      <c r="I19" s="51">
        <f t="shared" si="5"/>
        <v>0</v>
      </c>
      <c r="J19" s="51">
        <f>SUMIF('BS Reclassifications'!$D$14:$D$1003,D19,'BS Reclassifications'!$S$14:$S$1003)</f>
        <v>0</v>
      </c>
      <c r="K19" s="51">
        <f t="shared" si="6"/>
        <v>0</v>
      </c>
      <c r="L19" s="58">
        <f t="shared" si="7"/>
        <v>0</v>
      </c>
      <c r="M19" s="51">
        <f>SUMIF(TB[Source Account],D19,TB[Group Amount - Ending])</f>
        <v>0</v>
      </c>
      <c r="N19" s="51" t="str">
        <f t="shared" si="1"/>
        <v/>
      </c>
      <c r="O19" s="69">
        <f t="shared" si="8"/>
        <v>0</v>
      </c>
      <c r="R19" s="27">
        <f t="shared" si="2"/>
        <v>0</v>
      </c>
      <c r="S19" s="58">
        <f t="shared" si="9"/>
        <v>0</v>
      </c>
      <c r="T19" s="18"/>
      <c r="U19" s="18"/>
      <c r="W19" s="52" t="str">
        <f>IFERROR(_xlfn.XLOOKUP(D19,CP_SAP2Tx[SAPAccount],CP_SAP2Tx[New]),"")</f>
        <v/>
      </c>
      <c r="X19" s="52">
        <f>IFERROR(_xlfn.XLOOKUP(D19,PP_SAP2Tx[SAPAccount],PP_SAP2Tx[Removed]),"")</f>
        <v>0</v>
      </c>
    </row>
    <row r="20" spans="6:24" s="27" customFormat="1" ht="15" customHeight="1">
      <c r="F20" s="51">
        <f>SUMIF(TB[Source Account],D20,TB[Group Amount - Beginning])</f>
        <v>0</v>
      </c>
      <c r="G20" s="51">
        <f t="shared" si="3"/>
        <v>0</v>
      </c>
      <c r="H20" s="51">
        <f t="shared" si="4"/>
        <v>0</v>
      </c>
      <c r="I20" s="51">
        <f t="shared" si="5"/>
        <v>0</v>
      </c>
      <c r="J20" s="51">
        <f>SUMIF('BS Reclassifications'!$D$14:$D$1003,D20,'BS Reclassifications'!$S$14:$S$1003)</f>
        <v>0</v>
      </c>
      <c r="K20" s="51">
        <f t="shared" si="6"/>
        <v>0</v>
      </c>
      <c r="L20" s="58">
        <f t="shared" si="7"/>
        <v>0</v>
      </c>
      <c r="M20" s="51">
        <f>SUMIF(TB[Source Account],D20,TB[Group Amount - Ending])</f>
        <v>0</v>
      </c>
      <c r="N20" s="51" t="str">
        <f t="shared" si="1"/>
        <v/>
      </c>
      <c r="O20" s="69">
        <f t="shared" si="8"/>
        <v>0</v>
      </c>
      <c r="R20" s="27">
        <f t="shared" si="2"/>
        <v>0</v>
      </c>
      <c r="S20" s="58">
        <f t="shared" si="9"/>
        <v>0</v>
      </c>
      <c r="T20" s="18"/>
      <c r="U20" s="18"/>
      <c r="W20" s="52" t="str">
        <f>IFERROR(_xlfn.XLOOKUP(D20,CP_SAP2Tx[SAPAccount],CP_SAP2Tx[New]),"")</f>
        <v/>
      </c>
      <c r="X20" s="52">
        <f>IFERROR(_xlfn.XLOOKUP(D20,PP_SAP2Tx[SAPAccount],PP_SAP2Tx[Removed]),"")</f>
        <v>0</v>
      </c>
    </row>
    <row r="21" spans="6:24" s="27" customFormat="1" ht="15" customHeight="1">
      <c r="F21" s="51">
        <f>SUMIF(TB[Source Account],D21,TB[Group Amount - Beginning])</f>
        <v>0</v>
      </c>
      <c r="G21" s="51">
        <f t="shared" si="3"/>
        <v>0</v>
      </c>
      <c r="H21" s="51">
        <f t="shared" si="4"/>
        <v>0</v>
      </c>
      <c r="I21" s="51">
        <f t="shared" si="5"/>
        <v>0</v>
      </c>
      <c r="J21" s="51">
        <f>SUMIF('BS Reclassifications'!$D$14:$D$1003,D21,'BS Reclassifications'!$S$14:$S$1003)</f>
        <v>0</v>
      </c>
      <c r="K21" s="51">
        <f t="shared" si="6"/>
        <v>0</v>
      </c>
      <c r="L21" s="58">
        <f t="shared" si="7"/>
        <v>0</v>
      </c>
      <c r="M21" s="51">
        <f>SUMIF(TB[Source Account],D21,TB[Group Amount - Ending])</f>
        <v>0</v>
      </c>
      <c r="N21" s="51" t="str">
        <f t="shared" si="1"/>
        <v/>
      </c>
      <c r="O21" s="69">
        <f t="shared" si="8"/>
        <v>0</v>
      </c>
      <c r="R21" s="27">
        <f t="shared" si="2"/>
        <v>0</v>
      </c>
      <c r="S21" s="58">
        <f t="shared" si="9"/>
        <v>0</v>
      </c>
      <c r="T21" s="18"/>
      <c r="U21" s="18"/>
      <c r="W21" s="52" t="str">
        <f>IFERROR(_xlfn.XLOOKUP(D21,CP_SAP2Tx[SAPAccount],CP_SAP2Tx[New]),"")</f>
        <v/>
      </c>
      <c r="X21" s="52">
        <f>IFERROR(_xlfn.XLOOKUP(D21,PP_SAP2Tx[SAPAccount],PP_SAP2Tx[Removed]),"")</f>
        <v>0</v>
      </c>
    </row>
    <row r="22" spans="6:24" s="27" customFormat="1" ht="15" customHeight="1">
      <c r="F22" s="51">
        <f>SUMIF(TB[Source Account],D22,TB[Group Amount - Beginning])</f>
        <v>0</v>
      </c>
      <c r="G22" s="51">
        <f t="shared" si="3"/>
        <v>0</v>
      </c>
      <c r="H22" s="51">
        <f t="shared" si="4"/>
        <v>0</v>
      </c>
      <c r="I22" s="51">
        <f t="shared" si="5"/>
        <v>0</v>
      </c>
      <c r="J22" s="51">
        <f>SUMIF('BS Reclassifications'!$D$14:$D$1003,D22,'BS Reclassifications'!$S$14:$S$1003)</f>
        <v>0</v>
      </c>
      <c r="K22" s="51">
        <f t="shared" si="6"/>
        <v>0</v>
      </c>
      <c r="L22" s="58">
        <f t="shared" si="7"/>
        <v>0</v>
      </c>
      <c r="M22" s="51">
        <f>SUMIF(TB[Source Account],D22,TB[Group Amount - Ending])</f>
        <v>0</v>
      </c>
      <c r="N22" s="51" t="str">
        <f t="shared" si="1"/>
        <v/>
      </c>
      <c r="O22" s="69">
        <f t="shared" si="8"/>
        <v>0</v>
      </c>
      <c r="R22" s="27">
        <f t="shared" si="2"/>
        <v>0</v>
      </c>
      <c r="S22" s="58">
        <f t="shared" si="9"/>
        <v>0</v>
      </c>
      <c r="T22" s="18"/>
      <c r="U22" s="18"/>
      <c r="W22" s="52" t="str">
        <f>IFERROR(_xlfn.XLOOKUP(D22,CP_SAP2Tx[SAPAccount],CP_SAP2Tx[New]),"")</f>
        <v/>
      </c>
      <c r="X22" s="52">
        <f>IFERROR(_xlfn.XLOOKUP(D22,PP_SAP2Tx[SAPAccount],PP_SAP2Tx[Removed]),"")</f>
        <v>0</v>
      </c>
    </row>
    <row r="23" spans="6:24" s="27" customFormat="1" ht="15" customHeight="1">
      <c r="F23" s="51">
        <f>SUMIF(TB[Source Account],D23,TB[Group Amount - Beginning])</f>
        <v>0</v>
      </c>
      <c r="G23" s="51">
        <f t="shared" si="3"/>
        <v>0</v>
      </c>
      <c r="H23" s="51">
        <f t="shared" si="4"/>
        <v>0</v>
      </c>
      <c r="I23" s="51">
        <f t="shared" si="5"/>
        <v>0</v>
      </c>
      <c r="J23" s="51">
        <f>SUMIF('BS Reclassifications'!$D$14:$D$1003,D23,'BS Reclassifications'!$S$14:$S$1003)</f>
        <v>0</v>
      </c>
      <c r="K23" s="51">
        <f t="shared" si="6"/>
        <v>0</v>
      </c>
      <c r="L23" s="58">
        <f t="shared" si="7"/>
        <v>0</v>
      </c>
      <c r="M23" s="51">
        <f>SUMIF(TB[Source Account],D23,TB[Group Amount - Ending])</f>
        <v>0</v>
      </c>
      <c r="N23" s="51" t="str">
        <f t="shared" si="1"/>
        <v/>
      </c>
      <c r="O23" s="69">
        <f t="shared" si="8"/>
        <v>0</v>
      </c>
      <c r="R23" s="27">
        <f t="shared" si="2"/>
        <v>0</v>
      </c>
      <c r="S23" s="58">
        <f t="shared" si="9"/>
        <v>0</v>
      </c>
      <c r="T23" s="18"/>
      <c r="U23" s="18"/>
      <c r="W23" s="52" t="str">
        <f>IFERROR(_xlfn.XLOOKUP(D23,CP_SAP2Tx[SAPAccount],CP_SAP2Tx[New]),"")</f>
        <v/>
      </c>
      <c r="X23" s="52">
        <f>IFERROR(_xlfn.XLOOKUP(D23,PP_SAP2Tx[SAPAccount],PP_SAP2Tx[Removed]),"")</f>
        <v>0</v>
      </c>
    </row>
    <row r="24" spans="6:24" s="27" customFormat="1" ht="15" customHeight="1">
      <c r="F24" s="51">
        <f>SUMIF(TB[Source Account],D24,TB[Group Amount - Beginning])</f>
        <v>0</v>
      </c>
      <c r="G24" s="51">
        <f t="shared" si="3"/>
        <v>0</v>
      </c>
      <c r="H24" s="51">
        <f t="shared" si="4"/>
        <v>0</v>
      </c>
      <c r="I24" s="51">
        <f t="shared" si="5"/>
        <v>0</v>
      </c>
      <c r="J24" s="51">
        <f>SUMIF('BS Reclassifications'!$D$14:$D$1003,D24,'BS Reclassifications'!$S$14:$S$1003)</f>
        <v>0</v>
      </c>
      <c r="K24" s="51">
        <f t="shared" si="6"/>
        <v>0</v>
      </c>
      <c r="L24" s="58">
        <f t="shared" si="7"/>
        <v>0</v>
      </c>
      <c r="M24" s="51">
        <f>SUMIF(TB[Source Account],D24,TB[Group Amount - Ending])</f>
        <v>0</v>
      </c>
      <c r="N24" s="51" t="str">
        <f t="shared" si="1"/>
        <v/>
      </c>
      <c r="O24" s="69">
        <f t="shared" si="8"/>
        <v>0</v>
      </c>
      <c r="R24" s="27">
        <f t="shared" si="2"/>
        <v>0</v>
      </c>
      <c r="S24" s="58">
        <f t="shared" si="9"/>
        <v>0</v>
      </c>
      <c r="T24" s="18"/>
      <c r="U24" s="18"/>
      <c r="W24" s="52" t="str">
        <f>IFERROR(_xlfn.XLOOKUP(D24,CP_SAP2Tx[SAPAccount],CP_SAP2Tx[New]),"")</f>
        <v/>
      </c>
      <c r="X24" s="52">
        <f>IFERROR(_xlfn.XLOOKUP(D24,PP_SAP2Tx[SAPAccount],PP_SAP2Tx[Removed]),"")</f>
        <v>0</v>
      </c>
    </row>
    <row r="25" spans="6:24" s="27" customFormat="1" ht="15" customHeight="1">
      <c r="F25" s="51">
        <f>SUMIF(TB[Source Account],D25,TB[Group Amount - Beginning])</f>
        <v>0</v>
      </c>
      <c r="G25" s="51">
        <f t="shared" si="3"/>
        <v>0</v>
      </c>
      <c r="H25" s="51">
        <f t="shared" si="4"/>
        <v>0</v>
      </c>
      <c r="I25" s="51">
        <f t="shared" si="5"/>
        <v>0</v>
      </c>
      <c r="J25" s="51">
        <f>SUMIF('BS Reclassifications'!$D$14:$D$1003,D25,'BS Reclassifications'!$S$14:$S$1003)</f>
        <v>0</v>
      </c>
      <c r="K25" s="51">
        <f t="shared" si="6"/>
        <v>0</v>
      </c>
      <c r="L25" s="58">
        <f t="shared" si="7"/>
        <v>0</v>
      </c>
      <c r="M25" s="51">
        <f>SUMIF(TB[Source Account],D25,TB[Group Amount - Ending])</f>
        <v>0</v>
      </c>
      <c r="N25" s="51" t="str">
        <f t="shared" si="1"/>
        <v/>
      </c>
      <c r="O25" s="69">
        <f t="shared" si="8"/>
        <v>0</v>
      </c>
      <c r="R25" s="27">
        <f t="shared" si="2"/>
        <v>0</v>
      </c>
      <c r="S25" s="58">
        <f t="shared" si="9"/>
        <v>0</v>
      </c>
      <c r="T25" s="18"/>
      <c r="U25" s="18"/>
      <c r="W25" s="52" t="str">
        <f>IFERROR(_xlfn.XLOOKUP(D25,CP_SAP2Tx[SAPAccount],CP_SAP2Tx[New]),"")</f>
        <v/>
      </c>
      <c r="X25" s="52">
        <f>IFERROR(_xlfn.XLOOKUP(D25,PP_SAP2Tx[SAPAccount],PP_SAP2Tx[Removed]),"")</f>
        <v>0</v>
      </c>
    </row>
    <row r="26" spans="6:24" s="27" customFormat="1" ht="15" customHeight="1">
      <c r="F26" s="51">
        <f>SUMIF(TB[Source Account],D26,TB[Group Amount - Beginning])</f>
        <v>0</v>
      </c>
      <c r="G26" s="51">
        <f t="shared" si="3"/>
        <v>0</v>
      </c>
      <c r="H26" s="51">
        <f t="shared" si="4"/>
        <v>0</v>
      </c>
      <c r="I26" s="51">
        <f t="shared" si="5"/>
        <v>0</v>
      </c>
      <c r="J26" s="51">
        <f>SUMIF('BS Reclassifications'!$D$14:$D$1003,D26,'BS Reclassifications'!$S$14:$S$1003)</f>
        <v>0</v>
      </c>
      <c r="K26" s="51">
        <f t="shared" si="6"/>
        <v>0</v>
      </c>
      <c r="L26" s="58">
        <f t="shared" si="7"/>
        <v>0</v>
      </c>
      <c r="M26" s="51">
        <f>SUMIF(TB[Source Account],D26,TB[Group Amount - Ending])</f>
        <v>0</v>
      </c>
      <c r="N26" s="51" t="str">
        <f t="shared" si="1"/>
        <v/>
      </c>
      <c r="O26" s="69">
        <f t="shared" si="8"/>
        <v>0</v>
      </c>
      <c r="R26" s="27">
        <f t="shared" si="2"/>
        <v>0</v>
      </c>
      <c r="S26" s="58">
        <f t="shared" si="9"/>
        <v>0</v>
      </c>
      <c r="T26" s="18"/>
      <c r="U26" s="18"/>
      <c r="W26" s="52" t="str">
        <f>IFERROR(_xlfn.XLOOKUP(D26,CP_SAP2Tx[SAPAccount],CP_SAP2Tx[New]),"")</f>
        <v/>
      </c>
      <c r="X26" s="52">
        <f>IFERROR(_xlfn.XLOOKUP(D26,PP_SAP2Tx[SAPAccount],PP_SAP2Tx[Removed]),"")</f>
        <v>0</v>
      </c>
    </row>
    <row r="27" spans="6:24" s="27" customFormat="1" ht="15" customHeight="1">
      <c r="F27" s="51">
        <f>SUMIF(TB[Source Account],D27,TB[Group Amount - Beginning])</f>
        <v>0</v>
      </c>
      <c r="G27" s="51">
        <f t="shared" si="3"/>
        <v>0</v>
      </c>
      <c r="H27" s="51">
        <f t="shared" si="4"/>
        <v>0</v>
      </c>
      <c r="I27" s="51">
        <f t="shared" si="5"/>
        <v>0</v>
      </c>
      <c r="J27" s="51">
        <f>SUMIF('BS Reclassifications'!$D$14:$D$1003,D27,'BS Reclassifications'!$S$14:$S$1003)</f>
        <v>0</v>
      </c>
      <c r="K27" s="51">
        <f t="shared" si="6"/>
        <v>0</v>
      </c>
      <c r="L27" s="58">
        <f t="shared" si="7"/>
        <v>0</v>
      </c>
      <c r="M27" s="51">
        <f>SUMIF(TB[Source Account],D27,TB[Group Amount - Ending])</f>
        <v>0</v>
      </c>
      <c r="N27" s="51" t="str">
        <f t="shared" si="1"/>
        <v/>
      </c>
      <c r="O27" s="69">
        <f t="shared" si="8"/>
        <v>0</v>
      </c>
      <c r="R27" s="27">
        <f t="shared" si="2"/>
        <v>0</v>
      </c>
      <c r="S27" s="58">
        <f t="shared" si="9"/>
        <v>0</v>
      </c>
      <c r="T27" s="18"/>
      <c r="U27" s="18"/>
      <c r="W27" s="52" t="str">
        <f>IFERROR(_xlfn.XLOOKUP(D27,CP_SAP2Tx[SAPAccount],CP_SAP2Tx[New]),"")</f>
        <v/>
      </c>
      <c r="X27" s="52">
        <f>IFERROR(_xlfn.XLOOKUP(D27,PP_SAP2Tx[SAPAccount],PP_SAP2Tx[Removed]),"")</f>
        <v>0</v>
      </c>
    </row>
    <row r="28" spans="6:24" s="27" customFormat="1" ht="15" customHeight="1">
      <c r="F28" s="51">
        <f>SUMIF(TB[Source Account],D28,TB[Group Amount - Beginning])</f>
        <v>0</v>
      </c>
      <c r="G28" s="51">
        <f t="shared" si="3"/>
        <v>0</v>
      </c>
      <c r="H28" s="51">
        <f t="shared" si="4"/>
        <v>0</v>
      </c>
      <c r="I28" s="51">
        <f t="shared" si="5"/>
        <v>0</v>
      </c>
      <c r="J28" s="51">
        <f>SUMIF('BS Reclassifications'!$D$14:$D$1003,D28,'BS Reclassifications'!$S$14:$S$1003)</f>
        <v>0</v>
      </c>
      <c r="K28" s="51">
        <f t="shared" si="6"/>
        <v>0</v>
      </c>
      <c r="L28" s="58">
        <f t="shared" si="7"/>
        <v>0</v>
      </c>
      <c r="M28" s="51">
        <f>SUMIF(TB[Source Account],D28,TB[Group Amount - Ending])</f>
        <v>0</v>
      </c>
      <c r="N28" s="51" t="str">
        <f t="shared" si="1"/>
        <v/>
      </c>
      <c r="O28" s="69">
        <f t="shared" si="8"/>
        <v>0</v>
      </c>
      <c r="R28" s="27">
        <f t="shared" si="2"/>
        <v>0</v>
      </c>
      <c r="S28" s="58">
        <f t="shared" si="9"/>
        <v>0</v>
      </c>
      <c r="T28" s="18"/>
      <c r="U28" s="18"/>
      <c r="W28" s="52" t="str">
        <f>IFERROR(_xlfn.XLOOKUP(D28,CP_SAP2Tx[SAPAccount],CP_SAP2Tx[New]),"")</f>
        <v/>
      </c>
      <c r="X28" s="52">
        <f>IFERROR(_xlfn.XLOOKUP(D28,PP_SAP2Tx[SAPAccount],PP_SAP2Tx[Removed]),"")</f>
        <v>0</v>
      </c>
    </row>
    <row r="29" spans="6:24" s="27" customFormat="1" ht="15" customHeight="1">
      <c r="F29" s="51">
        <f>SUMIF(TB[Source Account],D29,TB[Group Amount - Beginning])</f>
        <v>0</v>
      </c>
      <c r="G29" s="51">
        <f t="shared" si="3"/>
        <v>0</v>
      </c>
      <c r="H29" s="51">
        <f t="shared" si="4"/>
        <v>0</v>
      </c>
      <c r="I29" s="51">
        <f t="shared" si="5"/>
        <v>0</v>
      </c>
      <c r="J29" s="51">
        <f>SUMIF('BS Reclassifications'!$D$14:$D$1003,D29,'BS Reclassifications'!$S$14:$S$1003)</f>
        <v>0</v>
      </c>
      <c r="K29" s="51">
        <f t="shared" si="6"/>
        <v>0</v>
      </c>
      <c r="L29" s="58">
        <f t="shared" si="7"/>
        <v>0</v>
      </c>
      <c r="M29" s="51">
        <f>SUMIF(TB[Source Account],D29,TB[Group Amount - Ending])</f>
        <v>0</v>
      </c>
      <c r="N29" s="51" t="str">
        <f t="shared" si="1"/>
        <v/>
      </c>
      <c r="O29" s="69">
        <f t="shared" si="8"/>
        <v>0</v>
      </c>
      <c r="R29" s="27">
        <f t="shared" si="2"/>
        <v>0</v>
      </c>
      <c r="S29" s="58">
        <f t="shared" si="9"/>
        <v>0</v>
      </c>
      <c r="T29" s="18"/>
      <c r="U29" s="18"/>
      <c r="W29" s="52" t="str">
        <f>IFERROR(_xlfn.XLOOKUP(D29,CP_SAP2Tx[SAPAccount],CP_SAP2Tx[New]),"")</f>
        <v/>
      </c>
      <c r="X29" s="52">
        <f>IFERROR(_xlfn.XLOOKUP(D29,PP_SAP2Tx[SAPAccount],PP_SAP2Tx[Removed]),"")</f>
        <v>0</v>
      </c>
    </row>
    <row r="30" spans="6:24" s="27" customFormat="1" ht="15" customHeight="1">
      <c r="F30" s="51">
        <f>SUMIF(TB[Source Account],D30,TB[Group Amount - Beginning])</f>
        <v>0</v>
      </c>
      <c r="G30" s="51">
        <f t="shared" si="3"/>
        <v>0</v>
      </c>
      <c r="H30" s="51">
        <f t="shared" si="4"/>
        <v>0</v>
      </c>
      <c r="I30" s="51">
        <f t="shared" si="5"/>
        <v>0</v>
      </c>
      <c r="J30" s="51">
        <f>SUMIF('BS Reclassifications'!$D$14:$D$1003,D30,'BS Reclassifications'!$S$14:$S$1003)</f>
        <v>0</v>
      </c>
      <c r="K30" s="51">
        <f t="shared" si="6"/>
        <v>0</v>
      </c>
      <c r="L30" s="58">
        <f t="shared" si="7"/>
        <v>0</v>
      </c>
      <c r="M30" s="51">
        <f>SUMIF(TB[Source Account],D30,TB[Group Amount - Ending])</f>
        <v>0</v>
      </c>
      <c r="N30" s="51" t="str">
        <f t="shared" si="1"/>
        <v/>
      </c>
      <c r="O30" s="69">
        <f t="shared" si="8"/>
        <v>0</v>
      </c>
      <c r="R30" s="27">
        <f t="shared" si="2"/>
        <v>0</v>
      </c>
      <c r="S30" s="58">
        <f t="shared" si="9"/>
        <v>0</v>
      </c>
      <c r="T30" s="18"/>
      <c r="U30" s="18"/>
      <c r="W30" s="52" t="str">
        <f>IFERROR(_xlfn.XLOOKUP(D30,CP_SAP2Tx[SAPAccount],CP_SAP2Tx[New]),"")</f>
        <v/>
      </c>
      <c r="X30" s="52">
        <f>IFERROR(_xlfn.XLOOKUP(D30,PP_SAP2Tx[SAPAccount],PP_SAP2Tx[Removed]),"")</f>
        <v>0</v>
      </c>
    </row>
    <row r="31" spans="6:24" s="27" customFormat="1" ht="15" customHeight="1">
      <c r="F31" s="51">
        <f>SUMIF(TB[Source Account],D31,TB[Group Amount - Beginning])</f>
        <v>0</v>
      </c>
      <c r="G31" s="51">
        <f t="shared" si="3"/>
        <v>0</v>
      </c>
      <c r="H31" s="51">
        <f t="shared" si="4"/>
        <v>0</v>
      </c>
      <c r="I31" s="51">
        <f t="shared" si="5"/>
        <v>0</v>
      </c>
      <c r="J31" s="51">
        <f>SUMIF('BS Reclassifications'!$D$14:$D$1003,D31,'BS Reclassifications'!$S$14:$S$1003)</f>
        <v>0</v>
      </c>
      <c r="K31" s="51">
        <f t="shared" si="6"/>
        <v>0</v>
      </c>
      <c r="L31" s="58">
        <f t="shared" si="7"/>
        <v>0</v>
      </c>
      <c r="M31" s="51">
        <f>SUMIF(TB[Source Account],D31,TB[Group Amount - Ending])</f>
        <v>0</v>
      </c>
      <c r="N31" s="51" t="str">
        <f t="shared" si="1"/>
        <v/>
      </c>
      <c r="O31" s="69">
        <f t="shared" si="8"/>
        <v>0</v>
      </c>
      <c r="R31" s="27">
        <f t="shared" si="2"/>
        <v>0</v>
      </c>
      <c r="S31" s="58">
        <f t="shared" si="9"/>
        <v>0</v>
      </c>
      <c r="T31" s="18"/>
      <c r="U31" s="18"/>
      <c r="W31" s="52" t="str">
        <f>IFERROR(_xlfn.XLOOKUP(D31,CP_SAP2Tx[SAPAccount],CP_SAP2Tx[New]),"")</f>
        <v/>
      </c>
      <c r="X31" s="52">
        <f>IFERROR(_xlfn.XLOOKUP(D31,PP_SAP2Tx[SAPAccount],PP_SAP2Tx[Removed]),"")</f>
        <v>0</v>
      </c>
    </row>
    <row r="32" spans="6:24" s="27" customFormat="1" ht="15" customHeight="1">
      <c r="F32" s="51">
        <f>SUMIF(TB[Source Account],D32,TB[Group Amount - Beginning])</f>
        <v>0</v>
      </c>
      <c r="G32" s="51">
        <f t="shared" si="3"/>
        <v>0</v>
      </c>
      <c r="H32" s="51">
        <f t="shared" si="4"/>
        <v>0</v>
      </c>
      <c r="I32" s="51">
        <f t="shared" si="5"/>
        <v>0</v>
      </c>
      <c r="J32" s="51">
        <f>SUMIF('BS Reclassifications'!$D$14:$D$1003,D32,'BS Reclassifications'!$S$14:$S$1003)</f>
        <v>0</v>
      </c>
      <c r="K32" s="51">
        <f t="shared" si="6"/>
        <v>0</v>
      </c>
      <c r="L32" s="58">
        <f t="shared" si="7"/>
        <v>0</v>
      </c>
      <c r="M32" s="51">
        <f>SUMIF(TB[Source Account],D32,TB[Group Amount - Ending])</f>
        <v>0</v>
      </c>
      <c r="N32" s="51" t="str">
        <f t="shared" si="1"/>
        <v/>
      </c>
      <c r="O32" s="69">
        <f t="shared" si="8"/>
        <v>0</v>
      </c>
      <c r="R32" s="27">
        <f t="shared" si="2"/>
        <v>0</v>
      </c>
      <c r="S32" s="58">
        <f t="shared" si="9"/>
        <v>0</v>
      </c>
      <c r="T32" s="18"/>
      <c r="U32" s="18"/>
      <c r="W32" s="52" t="str">
        <f>IFERROR(_xlfn.XLOOKUP(D32,CP_SAP2Tx[SAPAccount],CP_SAP2Tx[New]),"")</f>
        <v/>
      </c>
      <c r="X32" s="52">
        <f>IFERROR(_xlfn.XLOOKUP(D32,PP_SAP2Tx[SAPAccount],PP_SAP2Tx[Removed]),"")</f>
        <v>0</v>
      </c>
    </row>
    <row r="33" spans="6:24" s="27" customFormat="1" ht="15" customHeight="1">
      <c r="F33" s="51">
        <f>SUMIF(TB[Source Account],D33,TB[Group Amount - Beginning])</f>
        <v>0</v>
      </c>
      <c r="G33" s="51">
        <f t="shared" si="3"/>
        <v>0</v>
      </c>
      <c r="H33" s="51">
        <f t="shared" si="4"/>
        <v>0</v>
      </c>
      <c r="I33" s="51">
        <f t="shared" si="5"/>
        <v>0</v>
      </c>
      <c r="J33" s="51">
        <f>SUMIF('BS Reclassifications'!$D$14:$D$1003,D33,'BS Reclassifications'!$S$14:$S$1003)</f>
        <v>0</v>
      </c>
      <c r="K33" s="51">
        <f t="shared" si="6"/>
        <v>0</v>
      </c>
      <c r="L33" s="58">
        <f t="shared" si="7"/>
        <v>0</v>
      </c>
      <c r="M33" s="51">
        <f>SUMIF(TB[Source Account],D33,TB[Group Amount - Ending])</f>
        <v>0</v>
      </c>
      <c r="N33" s="51" t="str">
        <f t="shared" si="1"/>
        <v/>
      </c>
      <c r="O33" s="69">
        <f t="shared" si="8"/>
        <v>0</v>
      </c>
      <c r="R33" s="27">
        <f t="shared" si="2"/>
        <v>0</v>
      </c>
      <c r="S33" s="58">
        <f t="shared" si="9"/>
        <v>0</v>
      </c>
      <c r="T33" s="18"/>
      <c r="U33" s="18"/>
      <c r="W33" s="52" t="str">
        <f>IFERROR(_xlfn.XLOOKUP(D33,CP_SAP2Tx[SAPAccount],CP_SAP2Tx[New]),"")</f>
        <v/>
      </c>
      <c r="X33" s="52">
        <f>IFERROR(_xlfn.XLOOKUP(D33,PP_SAP2Tx[SAPAccount],PP_SAP2Tx[Removed]),"")</f>
        <v>0</v>
      </c>
    </row>
    <row r="34" spans="6:24" s="27" customFormat="1" ht="15" customHeight="1">
      <c r="F34" s="51">
        <f>SUMIF(TB[Source Account],D34,TB[Group Amount - Beginning])</f>
        <v>0</v>
      </c>
      <c r="G34" s="51">
        <f t="shared" si="3"/>
        <v>0</v>
      </c>
      <c r="H34" s="51">
        <f t="shared" si="4"/>
        <v>0</v>
      </c>
      <c r="I34" s="51">
        <f t="shared" si="5"/>
        <v>0</v>
      </c>
      <c r="J34" s="51">
        <f>SUMIF('BS Reclassifications'!$D$14:$D$1003,D34,'BS Reclassifications'!$S$14:$S$1003)</f>
        <v>0</v>
      </c>
      <c r="K34" s="51">
        <f t="shared" si="6"/>
        <v>0</v>
      </c>
      <c r="L34" s="58">
        <f t="shared" si="7"/>
        <v>0</v>
      </c>
      <c r="M34" s="51">
        <f>SUMIF(TB[Source Account],D34,TB[Group Amount - Ending])</f>
        <v>0</v>
      </c>
      <c r="N34" s="51" t="str">
        <f t="shared" si="1"/>
        <v/>
      </c>
      <c r="O34" s="69">
        <f t="shared" si="8"/>
        <v>0</v>
      </c>
      <c r="R34" s="27">
        <f t="shared" si="2"/>
        <v>0</v>
      </c>
      <c r="S34" s="58">
        <f t="shared" si="9"/>
        <v>0</v>
      </c>
      <c r="T34" s="18"/>
      <c r="U34" s="18"/>
      <c r="W34" s="52" t="str">
        <f>IFERROR(_xlfn.XLOOKUP(D34,CP_SAP2Tx[SAPAccount],CP_SAP2Tx[New]),"")</f>
        <v/>
      </c>
      <c r="X34" s="52">
        <f>IFERROR(_xlfn.XLOOKUP(D34,PP_SAP2Tx[SAPAccount],PP_SAP2Tx[Removed]),"")</f>
        <v>0</v>
      </c>
    </row>
    <row r="35" spans="6:24" s="27" customFormat="1" ht="15" customHeight="1">
      <c r="F35" s="51">
        <f>SUMIF(TB[Source Account],D35,TB[Group Amount - Beginning])</f>
        <v>0</v>
      </c>
      <c r="G35" s="51">
        <f t="shared" si="3"/>
        <v>0</v>
      </c>
      <c r="H35" s="51">
        <f t="shared" si="4"/>
        <v>0</v>
      </c>
      <c r="I35" s="51">
        <f t="shared" si="5"/>
        <v>0</v>
      </c>
      <c r="J35" s="51">
        <f>SUMIF('BS Reclassifications'!$D$14:$D$1003,D35,'BS Reclassifications'!$S$14:$S$1003)</f>
        <v>0</v>
      </c>
      <c r="K35" s="51">
        <f t="shared" si="6"/>
        <v>0</v>
      </c>
      <c r="L35" s="58">
        <f t="shared" si="7"/>
        <v>0</v>
      </c>
      <c r="M35" s="51">
        <f>SUMIF(TB[Source Account],D35,TB[Group Amount - Ending])</f>
        <v>0</v>
      </c>
      <c r="N35" s="51" t="str">
        <f t="shared" si="1"/>
        <v/>
      </c>
      <c r="O35" s="69">
        <f t="shared" si="8"/>
        <v>0</v>
      </c>
      <c r="R35" s="27">
        <f t="shared" si="2"/>
        <v>0</v>
      </c>
      <c r="S35" s="58">
        <f t="shared" si="9"/>
        <v>0</v>
      </c>
      <c r="T35" s="18"/>
      <c r="U35" s="18"/>
      <c r="W35" s="52" t="str">
        <f>IFERROR(_xlfn.XLOOKUP(D35,CP_SAP2Tx[SAPAccount],CP_SAP2Tx[New]),"")</f>
        <v/>
      </c>
      <c r="X35" s="52">
        <f>IFERROR(_xlfn.XLOOKUP(D35,PP_SAP2Tx[SAPAccount],PP_SAP2Tx[Removed]),"")</f>
        <v>0</v>
      </c>
    </row>
    <row r="36" spans="6:24" s="27" customFormat="1" ht="15" customHeight="1">
      <c r="F36" s="51">
        <f>SUMIF(TB[Source Account],D36,TB[Group Amount - Beginning])</f>
        <v>0</v>
      </c>
      <c r="G36" s="51">
        <f t="shared" si="3"/>
        <v>0</v>
      </c>
      <c r="H36" s="51">
        <f t="shared" si="4"/>
        <v>0</v>
      </c>
      <c r="I36" s="51">
        <f t="shared" si="5"/>
        <v>0</v>
      </c>
      <c r="J36" s="51">
        <f>SUMIF('BS Reclassifications'!$D$14:$D$1003,D36,'BS Reclassifications'!$S$14:$S$1003)</f>
        <v>0</v>
      </c>
      <c r="K36" s="51">
        <f t="shared" si="6"/>
        <v>0</v>
      </c>
      <c r="L36" s="58">
        <f t="shared" si="7"/>
        <v>0</v>
      </c>
      <c r="M36" s="51">
        <f>SUMIF(TB[Source Account],D36,TB[Group Amount - Ending])</f>
        <v>0</v>
      </c>
      <c r="N36" s="51" t="str">
        <f t="shared" si="1"/>
        <v/>
      </c>
      <c r="O36" s="69">
        <f t="shared" si="8"/>
        <v>0</v>
      </c>
      <c r="R36" s="27">
        <f t="shared" si="2"/>
        <v>0</v>
      </c>
      <c r="S36" s="58">
        <f t="shared" si="9"/>
        <v>0</v>
      </c>
      <c r="T36" s="18"/>
      <c r="U36" s="18"/>
      <c r="W36" s="52" t="str">
        <f>IFERROR(_xlfn.XLOOKUP(D36,CP_SAP2Tx[SAPAccount],CP_SAP2Tx[New]),"")</f>
        <v/>
      </c>
      <c r="X36" s="52">
        <f>IFERROR(_xlfn.XLOOKUP(D36,PP_SAP2Tx[SAPAccount],PP_SAP2Tx[Removed]),"")</f>
        <v>0</v>
      </c>
    </row>
    <row r="37" spans="6:24" s="27" customFormat="1" ht="15" customHeight="1">
      <c r="F37" s="51">
        <f>SUMIF(TB[Source Account],D37,TB[Group Amount - Beginning])</f>
        <v>0</v>
      </c>
      <c r="G37" s="51">
        <f t="shared" si="3"/>
        <v>0</v>
      </c>
      <c r="H37" s="51">
        <f t="shared" si="4"/>
        <v>0</v>
      </c>
      <c r="I37" s="51">
        <f t="shared" si="5"/>
        <v>0</v>
      </c>
      <c r="J37" s="51">
        <f>SUMIF('BS Reclassifications'!$D$14:$D$1003,D37,'BS Reclassifications'!$S$14:$S$1003)</f>
        <v>0</v>
      </c>
      <c r="K37" s="51">
        <f t="shared" si="6"/>
        <v>0</v>
      </c>
      <c r="L37" s="58">
        <f t="shared" si="7"/>
        <v>0</v>
      </c>
      <c r="M37" s="51">
        <f>SUMIF(TB[Source Account],D37,TB[Group Amount - Ending])</f>
        <v>0</v>
      </c>
      <c r="N37" s="51" t="str">
        <f t="shared" si="1"/>
        <v/>
      </c>
      <c r="O37" s="69">
        <f t="shared" si="8"/>
        <v>0</v>
      </c>
      <c r="R37" s="27">
        <f t="shared" si="2"/>
        <v>0</v>
      </c>
      <c r="S37" s="58">
        <f t="shared" si="9"/>
        <v>0</v>
      </c>
      <c r="T37" s="18"/>
      <c r="U37" s="18"/>
      <c r="W37" s="52" t="str">
        <f>IFERROR(_xlfn.XLOOKUP(D37,CP_SAP2Tx[SAPAccount],CP_SAP2Tx[New]),"")</f>
        <v/>
      </c>
      <c r="X37" s="52">
        <f>IFERROR(_xlfn.XLOOKUP(D37,PP_SAP2Tx[SAPAccount],PP_SAP2Tx[Removed]),"")</f>
        <v>0</v>
      </c>
    </row>
    <row r="38" spans="6:24" s="27" customFormat="1" ht="15" customHeight="1">
      <c r="F38" s="51">
        <f>SUMIF(TB[Source Account],D38,TB[Group Amount - Beginning])</f>
        <v>0</v>
      </c>
      <c r="G38" s="51">
        <f t="shared" si="3"/>
        <v>0</v>
      </c>
      <c r="H38" s="51">
        <f t="shared" si="4"/>
        <v>0</v>
      </c>
      <c r="I38" s="51">
        <f t="shared" si="5"/>
        <v>0</v>
      </c>
      <c r="J38" s="51">
        <f>SUMIF('BS Reclassifications'!$D$14:$D$1003,D38,'BS Reclassifications'!$S$14:$S$1003)</f>
        <v>0</v>
      </c>
      <c r="K38" s="51">
        <f t="shared" si="6"/>
        <v>0</v>
      </c>
      <c r="L38" s="58">
        <f t="shared" si="7"/>
        <v>0</v>
      </c>
      <c r="M38" s="51">
        <f>SUMIF(TB[Source Account],D38,TB[Group Amount - Ending])</f>
        <v>0</v>
      </c>
      <c r="N38" s="51" t="str">
        <f t="shared" si="1"/>
        <v/>
      </c>
      <c r="O38" s="69">
        <f t="shared" si="8"/>
        <v>0</v>
      </c>
      <c r="R38" s="27">
        <f t="shared" si="2"/>
        <v>0</v>
      </c>
      <c r="S38" s="58">
        <f t="shared" si="9"/>
        <v>0</v>
      </c>
      <c r="T38" s="18"/>
      <c r="U38" s="18"/>
      <c r="W38" s="52" t="str">
        <f>IFERROR(_xlfn.XLOOKUP(D38,CP_SAP2Tx[SAPAccount],CP_SAP2Tx[New]),"")</f>
        <v/>
      </c>
      <c r="X38" s="52">
        <f>IFERROR(_xlfn.XLOOKUP(D38,PP_SAP2Tx[SAPAccount],PP_SAP2Tx[Removed]),"")</f>
        <v>0</v>
      </c>
    </row>
    <row r="39" spans="6:24" s="27" customFormat="1" ht="15" customHeight="1">
      <c r="F39" s="51">
        <f>SUMIF(TB[Source Account],D39,TB[Group Amount - Beginning])</f>
        <v>0</v>
      </c>
      <c r="G39" s="51">
        <f t="shared" si="3"/>
        <v>0</v>
      </c>
      <c r="H39" s="51">
        <f t="shared" si="4"/>
        <v>0</v>
      </c>
      <c r="I39" s="51">
        <f t="shared" si="5"/>
        <v>0</v>
      </c>
      <c r="J39" s="51">
        <f>SUMIF('BS Reclassifications'!$D$14:$D$1003,D39,'BS Reclassifications'!$S$14:$S$1003)</f>
        <v>0</v>
      </c>
      <c r="K39" s="51">
        <f t="shared" si="6"/>
        <v>0</v>
      </c>
      <c r="L39" s="58">
        <f t="shared" si="7"/>
        <v>0</v>
      </c>
      <c r="M39" s="51">
        <f>SUMIF(TB[Source Account],D39,TB[Group Amount - Ending])</f>
        <v>0</v>
      </c>
      <c r="N39" s="51" t="str">
        <f t="shared" si="1"/>
        <v/>
      </c>
      <c r="O39" s="69">
        <f t="shared" si="8"/>
        <v>0</v>
      </c>
      <c r="R39" s="27">
        <f t="shared" si="2"/>
        <v>0</v>
      </c>
      <c r="S39" s="58">
        <f t="shared" si="9"/>
        <v>0</v>
      </c>
      <c r="T39" s="18"/>
      <c r="U39" s="18"/>
      <c r="W39" s="52" t="str">
        <f>IFERROR(_xlfn.XLOOKUP(D39,CP_SAP2Tx[SAPAccount],CP_SAP2Tx[New]),"")</f>
        <v/>
      </c>
      <c r="X39" s="52">
        <f>IFERROR(_xlfn.XLOOKUP(D39,PP_SAP2Tx[SAPAccount],PP_SAP2Tx[Removed]),"")</f>
        <v>0</v>
      </c>
    </row>
    <row r="40" spans="6:24" s="27" customFormat="1" ht="15" customHeight="1">
      <c r="F40" s="51">
        <f>SUMIF(TB[Source Account],D40,TB[Group Amount - Beginning])</f>
        <v>0</v>
      </c>
      <c r="G40" s="51">
        <f t="shared" si="3"/>
        <v>0</v>
      </c>
      <c r="H40" s="51">
        <f t="shared" si="4"/>
        <v>0</v>
      </c>
      <c r="I40" s="51">
        <f t="shared" si="5"/>
        <v>0</v>
      </c>
      <c r="J40" s="51">
        <f>SUMIF('BS Reclassifications'!$D$14:$D$1003,D40,'BS Reclassifications'!$S$14:$S$1003)</f>
        <v>0</v>
      </c>
      <c r="K40" s="51">
        <f t="shared" si="6"/>
        <v>0</v>
      </c>
      <c r="L40" s="58">
        <f t="shared" si="7"/>
        <v>0</v>
      </c>
      <c r="M40" s="51">
        <f>SUMIF(TB[Source Account],D40,TB[Group Amount - Ending])</f>
        <v>0</v>
      </c>
      <c r="N40" s="51" t="str">
        <f t="shared" si="1"/>
        <v/>
      </c>
      <c r="O40" s="69">
        <f t="shared" si="8"/>
        <v>0</v>
      </c>
      <c r="R40" s="27">
        <f t="shared" si="2"/>
        <v>0</v>
      </c>
      <c r="S40" s="58">
        <f t="shared" si="9"/>
        <v>0</v>
      </c>
      <c r="T40" s="18"/>
      <c r="U40" s="18"/>
      <c r="W40" s="52" t="str">
        <f>IFERROR(_xlfn.XLOOKUP(D40,CP_SAP2Tx[SAPAccount],CP_SAP2Tx[New]),"")</f>
        <v/>
      </c>
      <c r="X40" s="52">
        <f>IFERROR(_xlfn.XLOOKUP(D40,PP_SAP2Tx[SAPAccount],PP_SAP2Tx[Removed]),"")</f>
        <v>0</v>
      </c>
    </row>
    <row r="41" spans="6:24" s="27" customFormat="1" ht="15" customHeight="1">
      <c r="F41" s="51">
        <f>SUMIF(TB[Source Account],D41,TB[Group Amount - Beginning])</f>
        <v>0</v>
      </c>
      <c r="G41" s="51">
        <f t="shared" si="10" ref="G41:G58">SUMIF($D$64:$D$67,D41,$F$64:$F$67)</f>
        <v>0</v>
      </c>
      <c r="H41" s="51">
        <f t="shared" si="4"/>
        <v>0</v>
      </c>
      <c r="I41" s="51">
        <f t="shared" si="5"/>
        <v>0</v>
      </c>
      <c r="J41" s="51">
        <f>SUMIF('BS Reclassifications'!$D$14:$D$1003,D41,'BS Reclassifications'!$S$14:$S$1003)</f>
        <v>0</v>
      </c>
      <c r="K41" s="51">
        <f t="shared" si="6"/>
        <v>0</v>
      </c>
      <c r="L41" s="58">
        <f t="shared" si="7"/>
        <v>0</v>
      </c>
      <c r="M41" s="51">
        <f>SUMIF(TB[Source Account],D41,TB[Group Amount - Ending])</f>
        <v>0</v>
      </c>
      <c r="N41" s="51" t="str">
        <f t="shared" si="11" ref="N41:N57">IFERROR(INDEX($F$78:$F$81,MATCH(D41,$D$78:$D$81,0)),"")</f>
        <v/>
      </c>
      <c r="O41" s="69">
        <f t="shared" si="8"/>
        <v>0</v>
      </c>
      <c r="R41" s="27">
        <f t="shared" si="2"/>
        <v>0</v>
      </c>
      <c r="S41" s="58">
        <f t="shared" si="9"/>
        <v>0</v>
      </c>
      <c r="T41" s="18"/>
      <c r="U41" s="18"/>
      <c r="W41" s="52" t="str">
        <f>IFERROR(_xlfn.XLOOKUP(D41,CP_SAP2Tx[SAPAccount],CP_SAP2Tx[New]),"")</f>
        <v/>
      </c>
      <c r="X41" s="52">
        <f>IFERROR(_xlfn.XLOOKUP(D41,PP_SAP2Tx[SAPAccount],PP_SAP2Tx[Removed]),"")</f>
        <v>0</v>
      </c>
    </row>
    <row r="42" spans="6:24" s="27" customFormat="1" ht="15" customHeight="1">
      <c r="F42" s="51">
        <f>SUMIF(TB[Source Account],D42,TB[Group Amount - Beginning])</f>
        <v>0</v>
      </c>
      <c r="G42" s="51">
        <f t="shared" si="10"/>
        <v>0</v>
      </c>
      <c r="H42" s="51">
        <f t="shared" si="4"/>
        <v>0</v>
      </c>
      <c r="I42" s="51">
        <f t="shared" si="5"/>
        <v>0</v>
      </c>
      <c r="J42" s="51">
        <f>SUMIF('BS Reclassifications'!$D$14:$D$1003,D42,'BS Reclassifications'!$S$14:$S$1003)</f>
        <v>0</v>
      </c>
      <c r="K42" s="51">
        <f t="shared" si="6"/>
        <v>0</v>
      </c>
      <c r="L42" s="58">
        <f t="shared" si="7"/>
        <v>0</v>
      </c>
      <c r="M42" s="51">
        <f>SUMIF(TB[Source Account],D42,TB[Group Amount - Ending])</f>
        <v>0</v>
      </c>
      <c r="N42" s="51" t="str">
        <f t="shared" si="11"/>
        <v/>
      </c>
      <c r="O42" s="69">
        <f t="shared" si="8"/>
        <v>0</v>
      </c>
      <c r="R42" s="27">
        <f t="shared" si="2"/>
        <v>0</v>
      </c>
      <c r="S42" s="58">
        <f t="shared" si="9"/>
        <v>0</v>
      </c>
      <c r="T42" s="18"/>
      <c r="U42" s="18"/>
      <c r="W42" s="52" t="str">
        <f>IFERROR(_xlfn.XLOOKUP(D42,CP_SAP2Tx[SAPAccount],CP_SAP2Tx[New]),"")</f>
        <v/>
      </c>
      <c r="X42" s="52">
        <f>IFERROR(_xlfn.XLOOKUP(D42,PP_SAP2Tx[SAPAccount],PP_SAP2Tx[Removed]),"")</f>
        <v>0</v>
      </c>
    </row>
    <row r="43" spans="6:24" s="27" customFormat="1" ht="15" customHeight="1">
      <c r="F43" s="51">
        <f>SUMIF(TB[Source Account],D43,TB[Group Amount - Beginning])</f>
        <v>0</v>
      </c>
      <c r="G43" s="51">
        <f t="shared" si="10"/>
        <v>0</v>
      </c>
      <c r="H43" s="51">
        <f t="shared" si="4"/>
        <v>0</v>
      </c>
      <c r="I43" s="51">
        <f t="shared" si="5"/>
        <v>0</v>
      </c>
      <c r="J43" s="51">
        <f>SUMIF('BS Reclassifications'!$D$14:$D$1003,D43,'BS Reclassifications'!$S$14:$S$1003)</f>
        <v>0</v>
      </c>
      <c r="K43" s="51">
        <f t="shared" si="6"/>
        <v>0</v>
      </c>
      <c r="L43" s="58">
        <f t="shared" si="7"/>
        <v>0</v>
      </c>
      <c r="M43" s="51">
        <f>SUMIF(TB[Source Account],D43,TB[Group Amount - Ending])</f>
        <v>0</v>
      </c>
      <c r="N43" s="51" t="str">
        <f t="shared" si="11"/>
        <v/>
      </c>
      <c r="O43" s="69">
        <f t="shared" si="8"/>
        <v>0</v>
      </c>
      <c r="R43" s="27">
        <f t="shared" si="2"/>
        <v>0</v>
      </c>
      <c r="S43" s="58">
        <f t="shared" si="9"/>
        <v>0</v>
      </c>
      <c r="T43" s="18"/>
      <c r="U43" s="18"/>
      <c r="W43" s="52" t="str">
        <f>IFERROR(_xlfn.XLOOKUP(D43,CP_SAP2Tx[SAPAccount],CP_SAP2Tx[New]),"")</f>
        <v/>
      </c>
      <c r="X43" s="52">
        <f>IFERROR(_xlfn.XLOOKUP(D43,PP_SAP2Tx[SAPAccount],PP_SAP2Tx[Removed]),"")</f>
        <v>0</v>
      </c>
    </row>
    <row r="44" spans="6:24" s="27" customFormat="1" ht="15" customHeight="1">
      <c r="F44" s="51">
        <f>SUMIF(TB[Source Account],D44,TB[Group Amount - Beginning])</f>
        <v>0</v>
      </c>
      <c r="G44" s="51">
        <f t="shared" si="10"/>
        <v>0</v>
      </c>
      <c r="H44" s="51">
        <f t="shared" si="4"/>
        <v>0</v>
      </c>
      <c r="I44" s="51">
        <f t="shared" si="5"/>
        <v>0</v>
      </c>
      <c r="J44" s="51">
        <f>SUMIF('BS Reclassifications'!$D$14:$D$1003,D44,'BS Reclassifications'!$S$14:$S$1003)</f>
        <v>0</v>
      </c>
      <c r="K44" s="51">
        <f t="shared" si="6"/>
        <v>0</v>
      </c>
      <c r="L44" s="58">
        <f t="shared" si="7"/>
        <v>0</v>
      </c>
      <c r="M44" s="51">
        <f>SUMIF(TB[Source Account],D44,TB[Group Amount - Ending])</f>
        <v>0</v>
      </c>
      <c r="N44" s="51" t="str">
        <f t="shared" si="11"/>
        <v/>
      </c>
      <c r="O44" s="69">
        <f t="shared" si="8"/>
        <v>0</v>
      </c>
      <c r="R44" s="27">
        <f t="shared" si="2"/>
        <v>0</v>
      </c>
      <c r="S44" s="58">
        <f t="shared" si="9"/>
        <v>0</v>
      </c>
      <c r="T44" s="18"/>
      <c r="U44" s="18"/>
      <c r="W44" s="52" t="str">
        <f>IFERROR(_xlfn.XLOOKUP(D44,CP_SAP2Tx[SAPAccount],CP_SAP2Tx[New]),"")</f>
        <v/>
      </c>
      <c r="X44" s="52">
        <f>IFERROR(_xlfn.XLOOKUP(D44,PP_SAP2Tx[SAPAccount],PP_SAP2Tx[Removed]),"")</f>
        <v>0</v>
      </c>
    </row>
    <row r="45" spans="6:24" s="27" customFormat="1" ht="15" customHeight="1">
      <c r="F45" s="51">
        <f>SUMIF(TB[Source Account],D45,TB[Group Amount - Beginning])</f>
        <v>0</v>
      </c>
      <c r="G45" s="51">
        <f t="shared" si="10"/>
        <v>0</v>
      </c>
      <c r="H45" s="51">
        <f t="shared" si="4"/>
        <v>0</v>
      </c>
      <c r="I45" s="51">
        <f t="shared" si="5"/>
        <v>0</v>
      </c>
      <c r="J45" s="51">
        <f>SUMIF('BS Reclassifications'!$D$14:$D$1003,D45,'BS Reclassifications'!$S$14:$S$1003)</f>
        <v>0</v>
      </c>
      <c r="K45" s="51">
        <f t="shared" si="6"/>
        <v>0</v>
      </c>
      <c r="L45" s="58">
        <f t="shared" si="7"/>
        <v>0</v>
      </c>
      <c r="M45" s="51">
        <f>SUMIF(TB[Source Account],D45,TB[Group Amount - Ending])</f>
        <v>0</v>
      </c>
      <c r="N45" s="51" t="str">
        <f t="shared" si="11"/>
        <v/>
      </c>
      <c r="O45" s="69">
        <f t="shared" si="8"/>
        <v>0</v>
      </c>
      <c r="R45" s="27">
        <f t="shared" si="2"/>
        <v>0</v>
      </c>
      <c r="S45" s="58">
        <f t="shared" si="9"/>
        <v>0</v>
      </c>
      <c r="T45" s="18"/>
      <c r="U45" s="18"/>
      <c r="W45" s="52" t="str">
        <f>IFERROR(_xlfn.XLOOKUP(D45,CP_SAP2Tx[SAPAccount],CP_SAP2Tx[New]),"")</f>
        <v/>
      </c>
      <c r="X45" s="52">
        <f>IFERROR(_xlfn.XLOOKUP(D45,PP_SAP2Tx[SAPAccount],PP_SAP2Tx[Removed]),"")</f>
        <v>0</v>
      </c>
    </row>
    <row r="46" spans="6:24" s="27" customFormat="1" ht="15" customHeight="1">
      <c r="F46" s="51">
        <f>SUMIF(TB[Source Account],D46,TB[Group Amount - Beginning])</f>
        <v>0</v>
      </c>
      <c r="G46" s="51">
        <f t="shared" si="10"/>
        <v>0</v>
      </c>
      <c r="H46" s="51">
        <f t="shared" si="4"/>
        <v>0</v>
      </c>
      <c r="I46" s="51">
        <f t="shared" si="5"/>
        <v>0</v>
      </c>
      <c r="J46" s="51">
        <f>SUMIF('BS Reclassifications'!$D$14:$D$1003,D46,'BS Reclassifications'!$S$14:$S$1003)</f>
        <v>0</v>
      </c>
      <c r="K46" s="51">
        <f t="shared" si="6"/>
        <v>0</v>
      </c>
      <c r="L46" s="58">
        <f t="shared" si="7"/>
        <v>0</v>
      </c>
      <c r="M46" s="51">
        <f>SUMIF(TB[Source Account],D46,TB[Group Amount - Ending])</f>
        <v>0</v>
      </c>
      <c r="N46" s="51" t="str">
        <f t="shared" si="11"/>
        <v/>
      </c>
      <c r="O46" s="69">
        <f t="shared" si="8"/>
        <v>0</v>
      </c>
      <c r="R46" s="27">
        <f t="shared" si="2"/>
        <v>0</v>
      </c>
      <c r="S46" s="58">
        <f t="shared" si="9"/>
        <v>0</v>
      </c>
      <c r="T46" s="18"/>
      <c r="U46" s="18"/>
      <c r="W46" s="52" t="str">
        <f>IFERROR(_xlfn.XLOOKUP(D46,CP_SAP2Tx[SAPAccount],CP_SAP2Tx[New]),"")</f>
        <v/>
      </c>
      <c r="X46" s="52">
        <f>IFERROR(_xlfn.XLOOKUP(D46,PP_SAP2Tx[SAPAccount],PP_SAP2Tx[Removed]),"")</f>
        <v>0</v>
      </c>
    </row>
    <row r="47" spans="6:24" s="27" customFormat="1" ht="15" customHeight="1">
      <c r="F47" s="51">
        <f>SUMIF(TB[Source Account],D47,TB[Group Amount - Beginning])</f>
        <v>0</v>
      </c>
      <c r="G47" s="51">
        <f t="shared" si="10"/>
        <v>0</v>
      </c>
      <c r="H47" s="51">
        <f t="shared" si="4"/>
        <v>0</v>
      </c>
      <c r="I47" s="51">
        <f t="shared" si="5"/>
        <v>0</v>
      </c>
      <c r="J47" s="51">
        <f>SUMIF('BS Reclassifications'!$D$14:$D$1003,D47,'BS Reclassifications'!$S$14:$S$1003)</f>
        <v>0</v>
      </c>
      <c r="K47" s="51">
        <f t="shared" si="6"/>
        <v>0</v>
      </c>
      <c r="L47" s="58">
        <f t="shared" si="7"/>
        <v>0</v>
      </c>
      <c r="M47" s="51">
        <f>SUMIF(TB[Source Account],D47,TB[Group Amount - Ending])</f>
        <v>0</v>
      </c>
      <c r="N47" s="51" t="str">
        <f t="shared" si="11"/>
        <v/>
      </c>
      <c r="O47" s="69">
        <f t="shared" si="8"/>
        <v>0</v>
      </c>
      <c r="R47" s="27">
        <f t="shared" si="2"/>
        <v>0</v>
      </c>
      <c r="S47" s="58">
        <f t="shared" si="9"/>
        <v>0</v>
      </c>
      <c r="T47" s="18"/>
      <c r="U47" s="18"/>
      <c r="W47" s="52" t="str">
        <f>IFERROR(_xlfn.XLOOKUP(D47,CP_SAP2Tx[SAPAccount],CP_SAP2Tx[New]),"")</f>
        <v/>
      </c>
      <c r="X47" s="52">
        <f>IFERROR(_xlfn.XLOOKUP(D47,PP_SAP2Tx[SAPAccount],PP_SAP2Tx[Removed]),"")</f>
        <v>0</v>
      </c>
    </row>
    <row r="48" spans="6:24" s="27" customFormat="1" ht="15" customHeight="1">
      <c r="F48" s="51">
        <f>SUMIF(TB[Source Account],D48,TB[Group Amount - Beginning])</f>
        <v>0</v>
      </c>
      <c r="G48" s="51">
        <f t="shared" si="10"/>
        <v>0</v>
      </c>
      <c r="H48" s="51">
        <f t="shared" si="4"/>
        <v>0</v>
      </c>
      <c r="I48" s="51">
        <f t="shared" si="5"/>
        <v>0</v>
      </c>
      <c r="J48" s="51">
        <f>SUMIF('BS Reclassifications'!$D$14:$D$1003,D48,'BS Reclassifications'!$S$14:$S$1003)</f>
        <v>0</v>
      </c>
      <c r="K48" s="51">
        <f t="shared" si="6"/>
        <v>0</v>
      </c>
      <c r="L48" s="58">
        <f t="shared" si="7"/>
        <v>0</v>
      </c>
      <c r="M48" s="51">
        <f>SUMIF(TB[Source Account],D48,TB[Group Amount - Ending])</f>
        <v>0</v>
      </c>
      <c r="N48" s="51" t="str">
        <f t="shared" si="11"/>
        <v/>
      </c>
      <c r="O48" s="69">
        <f t="shared" si="8"/>
        <v>0</v>
      </c>
      <c r="R48" s="27">
        <f t="shared" si="2"/>
        <v>0</v>
      </c>
      <c r="S48" s="58">
        <f t="shared" si="9"/>
        <v>0</v>
      </c>
      <c r="T48" s="18"/>
      <c r="U48" s="18"/>
      <c r="W48" s="52" t="str">
        <f>IFERROR(_xlfn.XLOOKUP(D48,CP_SAP2Tx[SAPAccount],CP_SAP2Tx[New]),"")</f>
        <v/>
      </c>
      <c r="X48" s="52">
        <f>IFERROR(_xlfn.XLOOKUP(D48,PP_SAP2Tx[SAPAccount],PP_SAP2Tx[Removed]),"")</f>
        <v>0</v>
      </c>
    </row>
    <row r="49" spans="6:24" s="27" customFormat="1" ht="15" customHeight="1">
      <c r="F49" s="51">
        <f>SUMIF(TB[Source Account],D49,TB[Group Amount - Beginning])</f>
        <v>0</v>
      </c>
      <c r="G49" s="51">
        <f t="shared" si="10"/>
        <v>0</v>
      </c>
      <c r="H49" s="51">
        <f t="shared" si="4"/>
        <v>0</v>
      </c>
      <c r="I49" s="51">
        <f t="shared" si="5"/>
        <v>0</v>
      </c>
      <c r="J49" s="51">
        <f>SUMIF('BS Reclassifications'!$D$14:$D$1003,D49,'BS Reclassifications'!$S$14:$S$1003)</f>
        <v>0</v>
      </c>
      <c r="K49" s="51">
        <f t="shared" si="6"/>
        <v>0</v>
      </c>
      <c r="L49" s="58">
        <f t="shared" si="7"/>
        <v>0</v>
      </c>
      <c r="M49" s="51">
        <f>SUMIF(TB[Source Account],D49,TB[Group Amount - Ending])</f>
        <v>0</v>
      </c>
      <c r="N49" s="51" t="str">
        <f t="shared" si="11"/>
        <v/>
      </c>
      <c r="O49" s="69">
        <f t="shared" si="8"/>
        <v>0</v>
      </c>
      <c r="R49" s="27">
        <f t="shared" si="2"/>
        <v>0</v>
      </c>
      <c r="S49" s="58">
        <f t="shared" si="9"/>
        <v>0</v>
      </c>
      <c r="T49" s="18"/>
      <c r="U49" s="18"/>
      <c r="W49" s="52" t="str">
        <f>IFERROR(_xlfn.XLOOKUP(D49,CP_SAP2Tx[SAPAccount],CP_SAP2Tx[New]),"")</f>
        <v/>
      </c>
      <c r="X49" s="52">
        <f>IFERROR(_xlfn.XLOOKUP(D49,PP_SAP2Tx[SAPAccount],PP_SAP2Tx[Removed]),"")</f>
        <v>0</v>
      </c>
    </row>
    <row r="50" spans="6:24" s="27" customFormat="1" ht="15" customHeight="1">
      <c r="F50" s="51">
        <f>SUMIF(TB[Source Account],D50,TB[Group Amount - Beginning])</f>
        <v>0</v>
      </c>
      <c r="G50" s="51">
        <f t="shared" si="10"/>
        <v>0</v>
      </c>
      <c r="H50" s="51">
        <f t="shared" si="4"/>
        <v>0</v>
      </c>
      <c r="I50" s="51">
        <f t="shared" si="5"/>
        <v>0</v>
      </c>
      <c r="J50" s="51">
        <f>SUMIF('BS Reclassifications'!$D$14:$D$1003,D50,'BS Reclassifications'!$S$14:$S$1003)</f>
        <v>0</v>
      </c>
      <c r="K50" s="51">
        <f t="shared" si="6"/>
        <v>0</v>
      </c>
      <c r="L50" s="58">
        <f t="shared" si="7"/>
        <v>0</v>
      </c>
      <c r="M50" s="51">
        <f>SUMIF(TB[Source Account],D50,TB[Group Amount - Ending])</f>
        <v>0</v>
      </c>
      <c r="N50" s="51" t="str">
        <f t="shared" si="11"/>
        <v/>
      </c>
      <c r="O50" s="69">
        <f t="shared" si="8"/>
        <v>0</v>
      </c>
      <c r="R50" s="27">
        <f t="shared" si="2"/>
        <v>0</v>
      </c>
      <c r="S50" s="58">
        <f t="shared" si="9"/>
        <v>0</v>
      </c>
      <c r="T50" s="18"/>
      <c r="U50" s="18"/>
      <c r="W50" s="52" t="str">
        <f>IFERROR(_xlfn.XLOOKUP(D50,CP_SAP2Tx[SAPAccount],CP_SAP2Tx[New]),"")</f>
        <v/>
      </c>
      <c r="X50" s="52">
        <f>IFERROR(_xlfn.XLOOKUP(D50,PP_SAP2Tx[SAPAccount],PP_SAP2Tx[Removed]),"")</f>
        <v>0</v>
      </c>
    </row>
    <row r="51" spans="6:24" s="27" customFormat="1" ht="15" customHeight="1">
      <c r="F51" s="51">
        <f>SUMIF(TB[Source Account],D51,TB[Group Amount - Beginning])</f>
        <v>0</v>
      </c>
      <c r="G51" s="51">
        <f t="shared" si="10"/>
        <v>0</v>
      </c>
      <c r="H51" s="51">
        <f t="shared" si="4"/>
        <v>0</v>
      </c>
      <c r="I51" s="51">
        <f t="shared" si="5"/>
        <v>0</v>
      </c>
      <c r="J51" s="51">
        <f>SUMIF('BS Reclassifications'!$D$14:$D$1003,D51,'BS Reclassifications'!$S$14:$S$1003)</f>
        <v>0</v>
      </c>
      <c r="K51" s="51">
        <f t="shared" si="6"/>
        <v>0</v>
      </c>
      <c r="L51" s="58">
        <f t="shared" si="7"/>
        <v>0</v>
      </c>
      <c r="M51" s="51">
        <f>SUMIF(TB[Source Account],D51,TB[Group Amount - Ending])</f>
        <v>0</v>
      </c>
      <c r="N51" s="51" t="str">
        <f t="shared" si="11"/>
        <v/>
      </c>
      <c r="O51" s="69">
        <f t="shared" si="8"/>
        <v>0</v>
      </c>
      <c r="R51" s="27">
        <f t="shared" si="2"/>
        <v>0</v>
      </c>
      <c r="S51" s="58">
        <f t="shared" si="9"/>
        <v>0</v>
      </c>
      <c r="T51" s="18"/>
      <c r="U51" s="18"/>
      <c r="W51" s="52" t="str">
        <f>IFERROR(_xlfn.XLOOKUP(D51,CP_SAP2Tx[SAPAccount],CP_SAP2Tx[New]),"")</f>
        <v/>
      </c>
      <c r="X51" s="52">
        <f>IFERROR(_xlfn.XLOOKUP(D51,PP_SAP2Tx[SAPAccount],PP_SAP2Tx[Removed]),"")</f>
        <v>0</v>
      </c>
    </row>
    <row r="52" spans="6:24" s="27" customFormat="1" ht="15" customHeight="1">
      <c r="F52" s="51">
        <f>SUMIF(TB[Source Account],D52,TB[Group Amount - Beginning])</f>
        <v>0</v>
      </c>
      <c r="G52" s="51">
        <f t="shared" si="10"/>
        <v>0</v>
      </c>
      <c r="H52" s="51">
        <f t="shared" si="4"/>
        <v>0</v>
      </c>
      <c r="I52" s="51">
        <f t="shared" si="5"/>
        <v>0</v>
      </c>
      <c r="J52" s="51">
        <f>SUMIF('BS Reclassifications'!$D$14:$D$1003,D52,'BS Reclassifications'!$S$14:$S$1003)</f>
        <v>0</v>
      </c>
      <c r="K52" s="51">
        <f t="shared" si="6"/>
        <v>0</v>
      </c>
      <c r="L52" s="58">
        <f t="shared" si="7"/>
        <v>0</v>
      </c>
      <c r="M52" s="51">
        <f>SUMIF(TB[Source Account],D52,TB[Group Amount - Ending])</f>
        <v>0</v>
      </c>
      <c r="N52" s="51" t="str">
        <f t="shared" si="11"/>
        <v/>
      </c>
      <c r="O52" s="69">
        <f t="shared" si="8"/>
        <v>0</v>
      </c>
      <c r="R52" s="27">
        <f t="shared" si="2"/>
        <v>0</v>
      </c>
      <c r="S52" s="58">
        <f t="shared" si="9"/>
        <v>0</v>
      </c>
      <c r="T52" s="18"/>
      <c r="U52" s="18"/>
      <c r="W52" s="52" t="str">
        <f>IFERROR(_xlfn.XLOOKUP(D52,CP_SAP2Tx[SAPAccount],CP_SAP2Tx[New]),"")</f>
        <v/>
      </c>
      <c r="X52" s="52">
        <f>IFERROR(_xlfn.XLOOKUP(D52,PP_SAP2Tx[SAPAccount],PP_SAP2Tx[Removed]),"")</f>
        <v>0</v>
      </c>
    </row>
    <row r="53" spans="6:24" s="27" customFormat="1" ht="15" customHeight="1">
      <c r="F53" s="51">
        <f>SUMIF(TB[Source Account],D53,TB[Group Amount - Beginning])</f>
        <v>0</v>
      </c>
      <c r="G53" s="51">
        <f t="shared" si="10"/>
        <v>0</v>
      </c>
      <c r="H53" s="51">
        <f t="shared" si="4"/>
        <v>0</v>
      </c>
      <c r="I53" s="51">
        <f t="shared" si="5"/>
        <v>0</v>
      </c>
      <c r="J53" s="51">
        <f>SUMIF('BS Reclassifications'!$D$14:$D$1003,D53,'BS Reclassifications'!$S$14:$S$1003)</f>
        <v>0</v>
      </c>
      <c r="K53" s="51">
        <f t="shared" si="6"/>
        <v>0</v>
      </c>
      <c r="L53" s="58">
        <f t="shared" si="7"/>
        <v>0</v>
      </c>
      <c r="M53" s="51">
        <f>SUMIF(TB[Source Account],D53,TB[Group Amount - Ending])</f>
        <v>0</v>
      </c>
      <c r="N53" s="51" t="str">
        <f t="shared" si="11"/>
        <v/>
      </c>
      <c r="O53" s="69">
        <f t="shared" si="8"/>
        <v>0</v>
      </c>
      <c r="R53" s="27">
        <f t="shared" si="2"/>
        <v>0</v>
      </c>
      <c r="S53" s="58">
        <f t="shared" si="9"/>
        <v>0</v>
      </c>
      <c r="T53" s="18"/>
      <c r="U53" s="18"/>
      <c r="W53" s="52" t="str">
        <f>IFERROR(_xlfn.XLOOKUP(D53,CP_SAP2Tx[SAPAccount],CP_SAP2Tx[New]),"")</f>
        <v/>
      </c>
      <c r="X53" s="52">
        <f>IFERROR(_xlfn.XLOOKUP(D53,PP_SAP2Tx[SAPAccount],PP_SAP2Tx[Removed]),"")</f>
        <v>0</v>
      </c>
    </row>
    <row r="54" spans="6:24" s="27" customFormat="1" ht="15" customHeight="1">
      <c r="F54" s="51">
        <f>SUMIF(TB[Source Account],D54,TB[Group Amount - Beginning])</f>
        <v>0</v>
      </c>
      <c r="G54" s="51">
        <f t="shared" si="10"/>
        <v>0</v>
      </c>
      <c r="H54" s="51">
        <f t="shared" si="4"/>
        <v>0</v>
      </c>
      <c r="I54" s="51">
        <f t="shared" si="5"/>
        <v>0</v>
      </c>
      <c r="J54" s="51">
        <f>SUMIF('BS Reclassifications'!$D$14:$D$1003,D54,'BS Reclassifications'!$S$14:$S$1003)</f>
        <v>0</v>
      </c>
      <c r="K54" s="51">
        <f t="shared" si="6"/>
        <v>0</v>
      </c>
      <c r="L54" s="58">
        <f t="shared" si="7"/>
        <v>0</v>
      </c>
      <c r="M54" s="51">
        <f>SUMIF(TB[Source Account],D54,TB[Group Amount - Ending])</f>
        <v>0</v>
      </c>
      <c r="N54" s="51" t="str">
        <f t="shared" si="11"/>
        <v/>
      </c>
      <c r="O54" s="69">
        <f t="shared" si="8"/>
        <v>0</v>
      </c>
      <c r="R54" s="27">
        <f t="shared" si="2"/>
        <v>0</v>
      </c>
      <c r="S54" s="58">
        <f t="shared" si="9"/>
        <v>0</v>
      </c>
      <c r="T54" s="18"/>
      <c r="U54" s="18"/>
      <c r="W54" s="52" t="str">
        <f>IFERROR(_xlfn.XLOOKUP(D54,CP_SAP2Tx[SAPAccount],CP_SAP2Tx[New]),"")</f>
        <v/>
      </c>
      <c r="X54" s="52">
        <f>IFERROR(_xlfn.XLOOKUP(D54,PP_SAP2Tx[SAPAccount],PP_SAP2Tx[Removed]),"")</f>
        <v>0</v>
      </c>
    </row>
    <row r="55" spans="6:24" s="27" customFormat="1" ht="15" customHeight="1">
      <c r="F55" s="51">
        <f>SUMIF(TB[Source Account],D55,TB[Group Amount - Beginning])</f>
        <v>0</v>
      </c>
      <c r="G55" s="51">
        <f t="shared" si="10"/>
        <v>0</v>
      </c>
      <c r="H55" s="51">
        <f t="shared" si="4"/>
        <v>0</v>
      </c>
      <c r="I55" s="51">
        <f t="shared" si="5"/>
        <v>0</v>
      </c>
      <c r="J55" s="51">
        <f>SUMIF('BS Reclassifications'!$D$14:$D$1003,D55,'BS Reclassifications'!$S$14:$S$1003)</f>
        <v>0</v>
      </c>
      <c r="K55" s="51">
        <f t="shared" si="6"/>
        <v>0</v>
      </c>
      <c r="L55" s="58">
        <f t="shared" si="7"/>
        <v>0</v>
      </c>
      <c r="M55" s="51">
        <f>SUMIF(TB[Source Account],D55,TB[Group Amount - Ending])</f>
        <v>0</v>
      </c>
      <c r="N55" s="51" t="str">
        <f t="shared" si="11"/>
        <v/>
      </c>
      <c r="O55" s="69">
        <f t="shared" si="8"/>
        <v>0</v>
      </c>
      <c r="R55" s="27">
        <f t="shared" si="2"/>
        <v>0</v>
      </c>
      <c r="S55" s="58">
        <f t="shared" si="9"/>
        <v>0</v>
      </c>
      <c r="T55" s="18"/>
      <c r="U55" s="18"/>
      <c r="W55" s="52" t="str">
        <f>IFERROR(_xlfn.XLOOKUP(D55,CP_SAP2Tx[SAPAccount],CP_SAP2Tx[New]),"")</f>
        <v/>
      </c>
      <c r="X55" s="52">
        <f>IFERROR(_xlfn.XLOOKUP(D55,PP_SAP2Tx[SAPAccount],PP_SAP2Tx[Removed]),"")</f>
        <v>0</v>
      </c>
    </row>
    <row r="56" spans="6:24" s="27" customFormat="1" ht="15" customHeight="1">
      <c r="F56" s="51">
        <f>SUMIF(TB[Source Account],D56,TB[Group Amount - Beginning])</f>
        <v>0</v>
      </c>
      <c r="G56" s="51">
        <f t="shared" si="10"/>
        <v>0</v>
      </c>
      <c r="H56" s="51">
        <f t="shared" si="4"/>
        <v>0</v>
      </c>
      <c r="I56" s="51">
        <f t="shared" si="5"/>
        <v>0</v>
      </c>
      <c r="J56" s="51">
        <f>SUMIF('BS Reclassifications'!$D$14:$D$1003,D56,'BS Reclassifications'!$S$14:$S$1003)</f>
        <v>0</v>
      </c>
      <c r="K56" s="51">
        <f t="shared" si="6"/>
        <v>0</v>
      </c>
      <c r="L56" s="58">
        <f t="shared" si="7"/>
        <v>0</v>
      </c>
      <c r="M56" s="51">
        <f>SUMIF(TB[Source Account],D56,TB[Group Amount - Ending])</f>
        <v>0</v>
      </c>
      <c r="N56" s="51" t="str">
        <f t="shared" si="11"/>
        <v/>
      </c>
      <c r="O56" s="69">
        <f t="shared" si="8"/>
        <v>0</v>
      </c>
      <c r="R56" s="27">
        <f t="shared" si="2"/>
        <v>0</v>
      </c>
      <c r="S56" s="58">
        <f t="shared" si="9"/>
        <v>0</v>
      </c>
      <c r="T56" s="18"/>
      <c r="U56" s="18"/>
      <c r="W56" s="52" t="str">
        <f>IFERROR(_xlfn.XLOOKUP(D56,CP_SAP2Tx[SAPAccount],CP_SAP2Tx[New]),"")</f>
        <v/>
      </c>
      <c r="X56" s="52">
        <f>IFERROR(_xlfn.XLOOKUP(D56,PP_SAP2Tx[SAPAccount],PP_SAP2Tx[Removed]),"")</f>
        <v>0</v>
      </c>
    </row>
    <row r="57" spans="6:24" s="27" customFormat="1" ht="15" customHeight="1">
      <c r="F57" s="51">
        <f>SUMIF(TB[Source Account],D57,TB[Group Amount - Beginning])</f>
        <v>0</v>
      </c>
      <c r="G57" s="51">
        <f t="shared" si="10"/>
        <v>0</v>
      </c>
      <c r="H57" s="51">
        <f t="shared" si="4"/>
        <v>0</v>
      </c>
      <c r="I57" s="51">
        <f t="shared" si="5"/>
        <v>0</v>
      </c>
      <c r="J57" s="51">
        <f>SUMIF('BS Reclassifications'!$D$14:$D$1003,D57,'BS Reclassifications'!$S$14:$S$1003)</f>
        <v>0</v>
      </c>
      <c r="K57" s="51">
        <f t="shared" si="6"/>
        <v>0</v>
      </c>
      <c r="L57" s="58">
        <f t="shared" si="7"/>
        <v>0</v>
      </c>
      <c r="M57" s="51">
        <f>SUMIF(TB[Source Account],D57,TB[Group Amount - Ending])</f>
        <v>0</v>
      </c>
      <c r="N57" s="51" t="str">
        <f t="shared" si="11"/>
        <v/>
      </c>
      <c r="O57" s="69">
        <f t="shared" si="8"/>
        <v>0</v>
      </c>
      <c r="R57" s="27">
        <f t="shared" si="2"/>
        <v>0</v>
      </c>
      <c r="S57" s="58">
        <f t="shared" si="9"/>
        <v>0</v>
      </c>
      <c r="T57" s="18"/>
      <c r="U57" s="18"/>
      <c r="W57" s="52" t="str">
        <f>IFERROR(_xlfn.XLOOKUP(D57,CP_SAP2Tx[SAPAccount],CP_SAP2Tx[New]),"")</f>
        <v/>
      </c>
      <c r="X57" s="52">
        <f>IFERROR(_xlfn.XLOOKUP(D57,PP_SAP2Tx[SAPAccount],PP_SAP2Tx[Removed]),"")</f>
        <v>0</v>
      </c>
    </row>
    <row r="58" spans="6:24" s="27" customFormat="1" ht="15" customHeight="1">
      <c r="F58" s="51">
        <f>SUMIF(TB[Source Account],D58,TB[Group Amount - Beginning])</f>
        <v>0</v>
      </c>
      <c r="G58" s="51">
        <f t="shared" si="10"/>
        <v>0</v>
      </c>
      <c r="H58" s="51">
        <f t="shared" si="4"/>
        <v>0</v>
      </c>
      <c r="I58" s="51">
        <f t="shared" si="5"/>
        <v>0</v>
      </c>
      <c r="J58" s="51">
        <f>SUMIF('BS Reclassifications'!$D$14:$D$1003,D58,'BS Reclassifications'!$S$14:$S$1003)</f>
        <v>0</v>
      </c>
      <c r="K58" s="51">
        <f t="shared" si="6"/>
        <v>0</v>
      </c>
      <c r="L58" s="58">
        <f t="shared" si="7"/>
        <v>0</v>
      </c>
      <c r="M58" s="51">
        <f>SUMIF(TB[Source Account],D58,TB[Group Amount - Ending])</f>
        <v>0</v>
      </c>
      <c r="O58" s="69">
        <f t="shared" si="12" ref="O58">IF(AND(L58&lt;&gt;0,N58=""),1,0)</f>
        <v>0</v>
      </c>
      <c r="R58" s="27">
        <f t="shared" si="13" ref="R58">D58</f>
        <v>0</v>
      </c>
      <c r="S58" s="58">
        <f t="shared" si="14" ref="S58">K58</f>
        <v>0</v>
      </c>
      <c r="T58" s="18"/>
      <c r="U58" s="18"/>
      <c r="W58" s="52" t="str">
        <f>IFERROR(_xlfn.XLOOKUP(D58,CP_SAP2Tx[SAPAccount],CP_SAP2Tx[New]),"")</f>
        <v/>
      </c>
      <c r="X58" s="52">
        <f>IFERROR(_xlfn.XLOOKUP(D58,PP_SAP2Tx[SAPAccount],PP_SAP2Tx[Removed]),"")</f>
        <v>0</v>
      </c>
    </row>
    <row r="59" spans="4:24" s="27" customFormat="1" ht="15" customHeight="1">
      <c r="D59" s="30"/>
      <c r="E59" s="99" t="s">
        <v>122</v>
      </c>
      <c r="F59" s="51">
        <f>F89</f>
        <v>0</v>
      </c>
      <c r="G59" s="77"/>
      <c r="H59" s="51">
        <f>G89</f>
        <v>0</v>
      </c>
      <c r="I59" s="51">
        <f>H89</f>
        <v>0</v>
      </c>
      <c r="J59" s="77"/>
      <c r="K59" s="51">
        <f>I89</f>
        <v>0</v>
      </c>
      <c r="L59" s="77"/>
      <c r="M59" s="77"/>
      <c r="N59" s="77"/>
      <c r="V59" s="58"/>
      <c r="W59" s="58"/>
      <c r="X59" s="58"/>
    </row>
    <row r="60" spans="4:24" ht="14.4"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X60" s="27"/>
    </row>
    <row r="61" spans="24:24" ht="14.4">
      <c r="X61" s="27"/>
    </row>
    <row r="62" spans="4:24" ht="17.4">
      <c r="D62" s="99" t="s">
        <v>123</v>
      </c>
      <c r="F62" s="99" t="s">
        <v>1224</v>
      </c>
      <c r="G62" s="169" t="s">
        <v>57</v>
      </c>
      <c r="X62" s="27"/>
    </row>
    <row r="63" spans="4:24" ht="14.4">
      <c r="D63" s="49" t="s">
        <v>113</v>
      </c>
      <c r="E63" s="49" t="s">
        <v>124</v>
      </c>
      <c r="F63" s="49" t="s">
        <v>125</v>
      </c>
      <c r="G63" s="252" t="s">
        <v>0</v>
      </c>
      <c r="H63" s="253"/>
      <c r="I63" s="49" t="s">
        <v>126</v>
      </c>
      <c r="X63" s="27"/>
    </row>
    <row r="64" spans="4:24" ht="14.4">
      <c r="D64" s="18"/>
      <c r="E64" s="27" t="str">
        <f>IFERROR(VLOOKUP(D64,$D$9:$E$58,2,FALSE),"")</f>
        <v/>
      </c>
      <c r="F64" s="57"/>
      <c r="G64" s="254"/>
      <c r="H64" s="254"/>
      <c r="I64" s="69">
        <f t="shared" si="15" ref="I64:I67">IF(AND(F64&lt;&gt;0,D64=""),1,0)</f>
        <v>0</v>
      </c>
      <c r="X64" s="27"/>
    </row>
    <row r="65" spans="4:24" ht="14.4">
      <c r="D65" s="18"/>
      <c r="E65" s="27" t="str">
        <f t="shared" si="16" ref="E65:E67">IFERROR(VLOOKUP(D65,$D$9:$E$58,2,FALSE),"")</f>
        <v/>
      </c>
      <c r="F65" s="57"/>
      <c r="G65" s="254"/>
      <c r="H65" s="254"/>
      <c r="I65" s="69">
        <f t="shared" si="15"/>
        <v>0</v>
      </c>
      <c r="X65" s="27"/>
    </row>
    <row r="66" spans="4:24" ht="14.4">
      <c r="D66" s="18"/>
      <c r="E66" s="27" t="str">
        <f t="shared" si="16"/>
        <v/>
      </c>
      <c r="F66" s="57"/>
      <c r="G66" s="254"/>
      <c r="H66" s="254"/>
      <c r="I66" s="69">
        <f t="shared" si="15"/>
        <v>0</v>
      </c>
      <c r="X66" s="27"/>
    </row>
    <row r="67" spans="4:24" ht="14.4">
      <c r="D67" s="18"/>
      <c r="E67" s="27" t="str">
        <f t="shared" si="16"/>
        <v/>
      </c>
      <c r="F67" s="57"/>
      <c r="G67" s="254"/>
      <c r="H67" s="254"/>
      <c r="I67" s="69">
        <f t="shared" si="15"/>
        <v>0</v>
      </c>
      <c r="X67" s="27"/>
    </row>
    <row r="68" spans="24:24" ht="14.4">
      <c r="X68" s="27"/>
    </row>
    <row r="69" spans="4:24" ht="18" customHeight="1">
      <c r="D69" s="99" t="s">
        <v>1219</v>
      </c>
      <c r="F69" s="99" t="s">
        <v>1224</v>
      </c>
      <c r="G69" s="169" t="s">
        <v>57</v>
      </c>
      <c r="X69" s="27"/>
    </row>
    <row r="70" spans="1:9" ht="27.6">
      <c r="A70" s="48" t="s">
        <v>5096</v>
      </c>
      <c r="B70" s="31" t="str">
        <f>IF(F5="Expected CR Balance","CR","DR")</f>
        <v>CR</v>
      </c>
      <c r="C70" s="48" t="s">
        <v>5095</v>
      </c>
      <c r="D70" s="49" t="s">
        <v>113</v>
      </c>
      <c r="E70" s="49" t="s">
        <v>124</v>
      </c>
      <c r="F70" s="48" t="s">
        <v>193</v>
      </c>
      <c r="G70" s="252" t="s">
        <v>0</v>
      </c>
      <c r="H70" s="253"/>
      <c r="I70" s="49" t="s">
        <v>126</v>
      </c>
    </row>
    <row r="71" spans="2:10" ht="14.4">
      <c r="B71" s="31" t="str">
        <f>IF(F71&gt;0,"DR",IF(F71&lt;0,"CR",""))</f>
        <v/>
      </c>
      <c r="C71" s="31" t="str">
        <f>IF(D71="","",IFERROR(IF(MATCH(B71,$B$70,0)=1,"Increase"),"Decrease"))</f>
        <v/>
      </c>
      <c r="D71" s="18"/>
      <c r="E71" s="27" t="str">
        <f>IFERROR(VLOOKUP(D71,$D$9:$E$58,2,FALSE),"")</f>
        <v/>
      </c>
      <c r="F71" s="57"/>
      <c r="G71" s="254"/>
      <c r="H71" s="254"/>
      <c r="I71" s="69">
        <f>IF(F71="",0,IF(D71&lt;&gt;"",0,1))</f>
        <v>0</v>
      </c>
      <c r="J71" s="30"/>
    </row>
    <row r="72" spans="2:10" ht="14.4">
      <c r="B72" s="31" t="str">
        <f t="shared" si="17" ref="B72:B73">IF(F72&gt;0,"DR",IF(F72&lt;0,"CR",""))</f>
        <v/>
      </c>
      <c r="C72" s="31" t="str">
        <f>IF(D72="","",IFERROR(IF(MATCH(B72,$B$70,0)=1,"Increase"),"Decrease"))</f>
        <v/>
      </c>
      <c r="D72" s="18"/>
      <c r="E72" s="27" t="str">
        <f t="shared" si="18" ref="E72:E74">IFERROR(VLOOKUP(D72,$D$9:$E$58,2,FALSE),"")</f>
        <v/>
      </c>
      <c r="F72" s="57"/>
      <c r="G72" s="254"/>
      <c r="H72" s="254"/>
      <c r="I72" s="69">
        <f t="shared" si="19" ref="I72:I74">IF(F72="",0,IF(D72&lt;&gt;"",0,1))</f>
        <v>0</v>
      </c>
      <c r="J72" s="30"/>
    </row>
    <row r="73" spans="2:10" ht="14.4">
      <c r="B73" s="31" t="str">
        <f t="shared" si="17"/>
        <v/>
      </c>
      <c r="C73" s="31" t="str">
        <f>IF(D73="","",IFERROR(IF(MATCH(B73,$B$70,0)=1,"Increase"),"Decrease"))</f>
        <v/>
      </c>
      <c r="D73" s="18"/>
      <c r="E73" s="27" t="str">
        <f t="shared" si="18"/>
        <v/>
      </c>
      <c r="F73" s="57"/>
      <c r="G73" s="254"/>
      <c r="H73" s="254"/>
      <c r="I73" s="69">
        <f t="shared" si="19"/>
        <v>0</v>
      </c>
      <c r="J73" s="30"/>
    </row>
    <row r="74" spans="2:10" ht="14.4">
      <c r="B74" s="31"/>
      <c r="C74" s="31" t="str">
        <f>IF(D74="","",IFERROR(IF(MATCH(B74,$B$70,0)=1,"Increase"),"Decrease"))</f>
        <v/>
      </c>
      <c r="D74" s="18"/>
      <c r="E74" s="27" t="str">
        <f t="shared" si="18"/>
        <v/>
      </c>
      <c r="F74" s="57"/>
      <c r="G74" s="254"/>
      <c r="H74" s="254"/>
      <c r="I74" s="69">
        <f t="shared" si="19"/>
        <v>0</v>
      </c>
      <c r="J74" s="30"/>
    </row>
    <row r="75" spans="4:8" ht="14.4">
      <c r="D75" s="27"/>
      <c r="E75" s="27"/>
      <c r="F75" s="27"/>
      <c r="G75" s="27"/>
      <c r="H75" s="27"/>
    </row>
    <row r="76" spans="4:8" ht="18" customHeight="1">
      <c r="D76" s="99" t="s">
        <v>127</v>
      </c>
      <c r="E76" s="27"/>
      <c r="F76" s="99" t="s">
        <v>1224</v>
      </c>
      <c r="G76" s="169" t="s">
        <v>57</v>
      </c>
      <c r="H76" s="27"/>
    </row>
    <row r="77" spans="4:7" ht="15" customHeight="1">
      <c r="D77" s="49" t="s">
        <v>113</v>
      </c>
      <c r="E77" s="49" t="s">
        <v>124</v>
      </c>
      <c r="F77" s="252" t="s">
        <v>128</v>
      </c>
      <c r="G77" s="253"/>
    </row>
    <row r="78" spans="4:7" ht="14.4">
      <c r="D78" s="18"/>
      <c r="E78" s="27" t="str">
        <f>IFERROR(VLOOKUP(D78,$D$9:$E$58,2,FALSE),"")</f>
        <v/>
      </c>
      <c r="F78" s="254"/>
      <c r="G78" s="254"/>
    </row>
    <row r="79" spans="4:7" ht="14.4">
      <c r="D79" s="18"/>
      <c r="E79" s="27" t="str">
        <f t="shared" si="20" ref="E79:E81">IFERROR(VLOOKUP(D79,$D$9:$E$58,2,FALSE),"")</f>
        <v/>
      </c>
      <c r="F79" s="254"/>
      <c r="G79" s="254"/>
    </row>
    <row r="80" spans="4:7" ht="14.4">
      <c r="D80" s="18"/>
      <c r="E80" s="27" t="str">
        <f t="shared" si="20"/>
        <v/>
      </c>
      <c r="F80" s="254"/>
      <c r="G80" s="254"/>
    </row>
    <row r="81" spans="4:7" ht="14.4">
      <c r="D81" s="18"/>
      <c r="E81" s="27" t="str">
        <f t="shared" si="20"/>
        <v/>
      </c>
      <c r="F81" s="254"/>
      <c r="G81" s="254"/>
    </row>
    <row r="83" spans="6:7" ht="18" customHeight="1">
      <c r="F83" s="99" t="s">
        <v>1224</v>
      </c>
      <c r="G83" s="169" t="s">
        <v>57</v>
      </c>
    </row>
    <row r="84" spans="4:9" ht="14.4">
      <c r="D84" s="99" t="s">
        <v>129</v>
      </c>
      <c r="E84" s="49" t="s">
        <v>0</v>
      </c>
      <c r="F84" s="48" t="s">
        <v>82</v>
      </c>
      <c r="G84" s="48" t="s">
        <v>1222</v>
      </c>
      <c r="H84" s="48" t="s">
        <v>1223</v>
      </c>
      <c r="I84" s="48" t="s">
        <v>83</v>
      </c>
    </row>
    <row r="85" spans="5:9" ht="14.4">
      <c r="E85" s="18"/>
      <c r="F85" s="57"/>
      <c r="G85" s="57"/>
      <c r="H85" s="57"/>
      <c r="I85" s="51">
        <f>SUM(F85:H85)</f>
        <v>0</v>
      </c>
    </row>
    <row r="86" spans="5:9" ht="14.4">
      <c r="E86" s="18"/>
      <c r="F86" s="57"/>
      <c r="G86" s="57"/>
      <c r="H86" s="57"/>
      <c r="I86" s="51">
        <f t="shared" si="21" ref="I86:I88">SUM(F86:H86)</f>
        <v>0</v>
      </c>
    </row>
    <row r="87" spans="5:9" ht="14.4">
      <c r="E87" s="18"/>
      <c r="F87" s="57"/>
      <c r="G87" s="57"/>
      <c r="H87" s="57"/>
      <c r="I87" s="51">
        <f t="shared" si="21"/>
        <v>0</v>
      </c>
    </row>
    <row r="88" spans="5:9" ht="14.4">
      <c r="E88" s="18"/>
      <c r="F88" s="57"/>
      <c r="G88" s="57"/>
      <c r="H88" s="57"/>
      <c r="I88" s="51">
        <f t="shared" si="21"/>
        <v>0</v>
      </c>
    </row>
    <row r="89" spans="5:9" ht="14.4">
      <c r="E89" s="106" t="s">
        <v>130</v>
      </c>
      <c r="F89" s="104">
        <f>SUM(F85:F88)</f>
        <v>0</v>
      </c>
      <c r="G89" s="104">
        <f>SUM(G85:G88)</f>
        <v>0</v>
      </c>
      <c r="H89" s="104">
        <f>SUM(H85:H88)</f>
        <v>0</v>
      </c>
      <c r="I89" s="104">
        <f>SUM(I85:I88)</f>
        <v>0</v>
      </c>
    </row>
  </sheetData>
  <sheetProtection selectLockedCells="1" sort="0" autoFilter="0" pivotTables="0"/>
  <mergeCells count="15">
    <mergeCell ref="F80:G80"/>
    <mergeCell ref="F81:G81"/>
    <mergeCell ref="F77:G77"/>
    <mergeCell ref="F78:G78"/>
    <mergeCell ref="F79:G79"/>
    <mergeCell ref="G63:H63"/>
    <mergeCell ref="G64:H64"/>
    <mergeCell ref="G65:H65"/>
    <mergeCell ref="G66:H66"/>
    <mergeCell ref="G67:H67"/>
    <mergeCell ref="G70:H70"/>
    <mergeCell ref="G71:H71"/>
    <mergeCell ref="G72:H72"/>
    <mergeCell ref="G73:H73"/>
    <mergeCell ref="G74:H74"/>
  </mergeCells>
  <conditionalFormatting sqref="D9:E58">
    <cfRule type="expression" priority="30" dxfId="452">
      <formula>IF($X9="Removed",TRUE,FALSE)</formula>
    </cfRule>
    <cfRule type="expression" priority="31" dxfId="451">
      <formula>IF($W9="New",TRUE,FALSE)</formula>
    </cfRule>
  </conditionalFormatting>
  <conditionalFormatting sqref="I64:I67">
    <cfRule type="iconSet" priority="7">
      <iconSet iconSet="3Symbols" showValue="0" reverse="1">
        <cfvo type="percent" val="0"/>
        <cfvo gte="0" type="num" val="0"/>
        <cfvo type="num" val="1"/>
      </iconSet>
    </cfRule>
    <cfRule type="iconSet" priority="8">
      <iconSet iconSet="3Symbols" showValue="0" reverse="1">
        <cfvo type="percent" val="0"/>
        <cfvo gte="0" type="num" val="0"/>
        <cfvo type="num" val="1"/>
      </iconSet>
    </cfRule>
  </conditionalFormatting>
  <conditionalFormatting sqref="I71:I74">
    <cfRule type="iconSet" priority="1">
      <iconSet iconSet="3Symbols" showValue="0" reverse="1">
        <cfvo type="percent" val="0"/>
        <cfvo gte="0" type="num" val="0"/>
        <cfvo type="num" val="1"/>
      </iconSet>
    </cfRule>
    <cfRule type="iconSet" priority="2">
      <iconSet iconSet="3Symbols" showValue="0" reverse="1">
        <cfvo type="percent" val="0"/>
        <cfvo gte="0" type="num" val="0"/>
        <cfvo type="num" val="1"/>
      </iconSet>
    </cfRule>
  </conditionalFormatting>
  <conditionalFormatting sqref="O9:O58">
    <cfRule type="iconSet" priority="3">
      <iconSet iconSet="3Symbols" showValue="0" reverse="1">
        <cfvo type="percent" val="0"/>
        <cfvo gte="0" type="num" val="0"/>
        <cfvo type="num" val="1"/>
      </iconSet>
    </cfRule>
    <cfRule type="iconSet" priority="4">
      <iconSet iconSet="3Symbols" showValue="0" reverse="1">
        <cfvo type="percent" val="0"/>
        <cfvo gte="0" type="num" val="0"/>
        <cfvo type="num" val="1"/>
      </iconSet>
    </cfRule>
  </conditionalFormatting>
  <dataValidations count="8">
    <dataValidation allowBlank="1" showInputMessage="1" showErrorMessage="1" promptTitle="Diagnostic:" prompt="If an variance exists, an explantation MUST be provided below." sqref="O9:O58"/>
    <dataValidation type="whole" operator="lessThan" allowBlank="1" showInputMessage="1" showErrorMessage="1" sqref="H85:H88">
      <formula1>0</formula1>
    </dataValidation>
    <dataValidation allowBlank="1" showInputMessage="1" showErrorMessage="1" promptTitle="SAP Account-New" prompt="Represents a new SAP account that did not exist in the prior period." sqref="W5"/>
    <dataValidation allowBlank="1" showInputMessage="1" showErrorMessage="1" promptTitle="SAP Account-Removed" prompt="Represents a SAP Account that existed in the prior period tax account but no longer does in the current period." sqref="X5"/>
    <dataValidation allowBlank="1" showInputMessage="1" showErrorMessage="1" promptTitle="For Rollover" prompt="These columns are used for Rollover purposes." sqref="R5:U5"/>
    <dataValidation allowBlank="1" showInputMessage="1" showErrorMessage="1" promptTitle="Diagnostic:" prompt="If an amount exists, must include an corresponding SAP account to record within." sqref="I64:I67 I71:I74"/>
    <dataValidation type="list" allowBlank="1" showInputMessage="1" showErrorMessage="1" sqref="D64:D67 D71:D74 D78:D81">
      <formula1>$D$9:$D$58</formula1>
    </dataValidation>
    <dataValidation allowBlank="1" showInputMessage="1" showErrorMessage="1" promptTitle="NOTE:" prompt="Enter In debit/(credit) format" sqref="F71:F74"/>
  </dataValidations>
  <hyperlinks>
    <hyperlink ref="H6" location="_106050_CYAct_HL" display="Increase_x000a_See below"/>
    <hyperlink ref="J5" location="'BS Reclassifications'!A1" display="BS Reclassifications"/>
    <hyperlink ref="N4" location="Index!A1" display="&lt;&lt; Back to Index"/>
    <hyperlink ref="N5" location="'GL Navigation Schedule'!A1" display="&lt;&lt; Back to GL Navigation Schedule"/>
    <hyperlink ref="G6" location="_106050_BOYAdj_HL" display="Adj. Beginning of Year_x000a_See below"/>
    <hyperlink ref="N6" location="_106050_VarExplain_HL" display="Explanation for Variance from GL_x000a_See below"/>
    <hyperlink ref="E59" location="_106050_ManAdj_HL" display="Manual Adjustments (See below):"/>
    <hyperlink ref="I6" location="_106050_CYAct_HL" display="Decrease_x000a_See below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25B864C-811F-4A46-A487-7C908F3D03C9}">
  <sheetPr codeName="Sheet4"/>
  <dimension ref="A1:X89"/>
  <sheetViews>
    <sheetView workbookViewId="0" topLeftCell="A1">
      <selection pane="topLeft" activeCell="T9" sqref="T9"/>
    </sheetView>
  </sheetViews>
  <sheetFormatPr defaultColWidth="9.33428571428571" defaultRowHeight="14.4"/>
  <cols>
    <col min="1" max="3" width="9.28571428571429" style="30"/>
    <col min="4" max="4" width="20.7142857142857" style="30" customWidth="1"/>
    <col min="5" max="5" width="45.7142857142857" style="30" customWidth="1"/>
    <col min="6" max="13" width="20.7142857142857" style="30" customWidth="1"/>
    <col min="14" max="14" width="45.7142857142857" style="30" customWidth="1"/>
    <col min="15" max="15" width="3.42857142857143" style="30" bestFit="1" customWidth="1"/>
    <col min="16" max="17" width="9.28571428571429" style="30"/>
    <col min="18" max="18" width="11.4285714285714" style="30" customWidth="1"/>
    <col min="19" max="21" width="10.2857142857143" style="30" customWidth="1"/>
    <col min="22" max="16384" width="9.28571428571429" style="30"/>
  </cols>
  <sheetData>
    <row r="1" spans="1:24" ht="15.6">
      <c r="A1" s="175" t="s">
        <v>1235</v>
      </c>
      <c r="B1" s="176"/>
      <c r="C1" s="176"/>
      <c r="D1" s="33" t="str">
        <f>"CoBA Description:  "&amp;EntityName</f>
        <v>CoBA Description:  Laurel &amp; Hardy</v>
      </c>
      <c r="E1" s="33"/>
      <c r="G1" s="82" t="s">
        <v>5097</v>
      </c>
      <c r="H1" s="83" t="e">
        <f>VALUE(A7)</f>
        <v>#NAME?</v>
      </c>
      <c r="I1" s="33"/>
      <c r="K1" s="49" t="s">
        <v>97</v>
      </c>
      <c r="L1" s="49" t="s">
        <v>98</v>
      </c>
      <c r="M1" s="49" t="s">
        <v>99</v>
      </c>
      <c r="N1" s="51"/>
      <c r="R1" s="53" t="s">
        <v>100</v>
      </c>
      <c r="S1" s="53" t="s">
        <v>100</v>
      </c>
      <c r="T1" s="53" t="s">
        <v>100</v>
      </c>
      <c r="U1" s="53" t="s">
        <v>100</v>
      </c>
      <c r="W1" s="53" t="s">
        <v>100</v>
      </c>
      <c r="X1" s="53" t="s">
        <v>100</v>
      </c>
    </row>
    <row r="2" spans="4:20" ht="15.6">
      <c r="D2" s="33" t="str">
        <f>"CoBA:  "&amp;EntityID</f>
        <v>CoBA:  0001</v>
      </c>
      <c r="E2" s="33"/>
      <c r="G2" s="82" t="s">
        <v>101</v>
      </c>
      <c r="H2" s="83" t="str">
        <f>IFERROR(VLOOKUP(A7,'GL Navigation Schedule'!$F$11:$H$76,3,FALSE),"")</f>
        <v/>
      </c>
      <c r="I2" s="33"/>
      <c r="K2" s="103" t="s">
        <v>1154</v>
      </c>
      <c r="L2" s="88" t="e">
        <f>H1</f>
        <v>#NAME?</v>
      </c>
      <c r="M2" s="87">
        <f>K8-F8</f>
        <v>0</v>
      </c>
      <c r="N2" s="51"/>
      <c r="R2" s="118" t="s">
        <v>1232</v>
      </c>
      <c r="S2" s="118" t="s">
        <v>26</v>
      </c>
      <c r="T2" s="118" t="s">
        <v>1233</v>
      </c>
    </row>
    <row r="3" spans="1:20" ht="14.4">
      <c r="A3" s="17" t="s">
        <v>1236</v>
      </c>
      <c r="B3" s="180">
        <f>SUM(O9:O58,I64:I67,I71:I74,)</f>
        <v>0</v>
      </c>
      <c r="D3" s="33" t="str">
        <f>"Fiscal Year:  "&amp;FY&amp;","&amp;" "&amp;Year</f>
        <v>Fiscal Year:  September 30, 2023</v>
      </c>
      <c r="E3" s="33"/>
      <c r="I3" s="33"/>
      <c r="K3" s="33"/>
      <c r="M3" s="33"/>
      <c r="R3" s="140">
        <f>COLUMN()</f>
        <v>18</v>
      </c>
      <c r="S3" s="27" t="b">
        <v>1</v>
      </c>
      <c r="T3" s="27" t="e" cm="1">
        <f t="array" ref="T3">_xll.DCHideCol(A7,R3,S3,7)</f>
        <v>#NAME?</v>
      </c>
    </row>
    <row r="4" spans="1:14" ht="14.4">
      <c r="A4" s="17" t="s">
        <v>5090</v>
      </c>
      <c r="B4" s="180" t="b">
        <f>IF(ABS(F8)+ABS(G8)+ABS(H8)+ABS(I8)+ABS(J8)+ABS(K8)+ABS(L8)+ABS(M8)&lt;&gt;0,FALSE,TRUE)</f>
        <v>1</v>
      </c>
      <c r="D4" s="33"/>
      <c r="E4" s="33"/>
      <c r="G4"/>
      <c r="I4" s="33"/>
      <c r="J4" s="33"/>
      <c r="K4" s="33"/>
      <c r="M4" s="33"/>
      <c r="N4" s="72" t="s">
        <v>21</v>
      </c>
    </row>
    <row r="5" spans="4:24" ht="14.4">
      <c r="D5" s="60" t="s">
        <v>102</v>
      </c>
      <c r="E5" s="74" t="s">
        <v>103</v>
      </c>
      <c r="F5" s="52" t="s">
        <v>138</v>
      </c>
      <c r="J5" s="73" t="s">
        <v>104</v>
      </c>
      <c r="M5" s="52" t="s">
        <v>138</v>
      </c>
      <c r="N5" s="72" t="s">
        <v>105</v>
      </c>
      <c r="R5" s="55" t="s">
        <v>24</v>
      </c>
      <c r="S5" s="56"/>
      <c r="T5" s="56"/>
      <c r="U5" s="56"/>
      <c r="W5" s="47" t="s">
        <v>24</v>
      </c>
      <c r="X5" s="47" t="s">
        <v>24</v>
      </c>
    </row>
    <row r="6" spans="4:24" ht="27.6">
      <c r="D6" s="49" t="s">
        <v>106</v>
      </c>
      <c r="E6" s="49" t="s">
        <v>107</v>
      </c>
      <c r="F6" s="48" t="s">
        <v>82</v>
      </c>
      <c r="G6" s="48" t="s">
        <v>108</v>
      </c>
      <c r="H6" s="49" t="s">
        <v>1220</v>
      </c>
      <c r="I6" s="49" t="s">
        <v>1221</v>
      </c>
      <c r="J6" s="49" t="s">
        <v>109</v>
      </c>
      <c r="K6" s="48" t="s">
        <v>83</v>
      </c>
      <c r="L6" s="49" t="s">
        <v>110</v>
      </c>
      <c r="M6" s="49" t="s">
        <v>111</v>
      </c>
      <c r="N6" s="48" t="s">
        <v>112</v>
      </c>
      <c r="O6" s="27"/>
      <c r="P6" s="27"/>
      <c r="Q6" s="27"/>
      <c r="R6" s="48" t="s">
        <v>113</v>
      </c>
      <c r="S6" s="48" t="s">
        <v>83</v>
      </c>
      <c r="T6" s="48" t="s">
        <v>113</v>
      </c>
      <c r="U6" s="48" t="s">
        <v>82</v>
      </c>
      <c r="V6" s="27"/>
      <c r="W6" s="49" t="s">
        <v>114</v>
      </c>
      <c r="X6" s="49" t="s">
        <v>115</v>
      </c>
    </row>
    <row r="7" spans="1:14" ht="14.4">
      <c r="A7" s="27" t="e" cm="1">
        <f t="array" ref="A7">_xll.DCRefersToSheetName(A1)</f>
        <v>#NAME?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</row>
    <row r="8" spans="1:24" ht="14.4">
      <c r="A8" s="118" t="s">
        <v>1101</v>
      </c>
      <c r="B8" s="118" t="s">
        <v>26</v>
      </c>
      <c r="C8" s="118" t="s">
        <v>1102</v>
      </c>
      <c r="D8" s="27"/>
      <c r="E8" s="54" t="e">
        <f>"Total "&amp;H1&amp;"-"&amp;H2</f>
        <v>#NAME?</v>
      </c>
      <c r="F8" s="61">
        <f t="shared" si="0" ref="F8:M8">SUM(F9:F59)</f>
        <v>0</v>
      </c>
      <c r="G8" s="61">
        <f t="shared" si="0"/>
        <v>0</v>
      </c>
      <c r="H8" s="61">
        <f t="shared" si="0"/>
        <v>0</v>
      </c>
      <c r="I8" s="61">
        <f t="shared" si="0"/>
        <v>0</v>
      </c>
      <c r="J8" s="61">
        <f t="shared" si="0"/>
        <v>0</v>
      </c>
      <c r="K8" s="61">
        <f t="shared" si="0"/>
        <v>0</v>
      </c>
      <c r="L8" s="61">
        <f t="shared" si="0"/>
        <v>0</v>
      </c>
      <c r="M8" s="61">
        <f t="shared" si="0"/>
        <v>0</v>
      </c>
      <c r="N8" s="27"/>
      <c r="W8" s="52" t="str">
        <f>IFERROR(_xlfn.XLOOKUP(D8,CP_SAP2Tx[SAPAccount],CP_SAP2Tx[New]),"")</f>
        <v/>
      </c>
      <c r="X8" s="52">
        <f>IFERROR(_xlfn.XLOOKUP(D8,PP_SAP2Tx[SAPAccount],PP_SAP2Tx[Removed]),"")</f>
        <v>0</v>
      </c>
    </row>
    <row r="9" spans="1:24" ht="14.4">
      <c r="A9" s="140">
        <f>ROW()+COUNTA(D9:D58)</f>
        <v>10</v>
      </c>
      <c r="B9" s="27" t="b">
        <v>1</v>
      </c>
      <c r="C9" s="27" t="e" cm="1">
        <f t="array" ref="C9">_xll.DCHideRow($A$7,A9,B9,A10)</f>
        <v>#NAME?</v>
      </c>
      <c r="D9" s="27" t="str" cm="1">
        <f t="array" ref="D9">IFERROR(_xlfn.UNIQUE(_xlfn.VSTACK(_xlfn._xlws.FILTER(CP_SAP2Tx[[SAPAccount]:[SAPAccountDescription]],CP_SAP2Tx[ComplianceAccount]=H1),_xlfn._xlws.FILTER(PP_SAP2Tx[[SAPAccount]:[SAPAccountDescription]],PP_SAP2Tx[ComplianceAccount]=H1))),"")</f>
        <v/>
      </c>
      <c r="E9" s="27"/>
      <c r="F9" s="51">
        <f>SUMIF(TB[Source Account],D9,TB[Group Amount - Beginning])</f>
        <v>0</v>
      </c>
      <c r="G9" s="51">
        <f t="shared" si="1" ref="G9:G58">SUMIF($D$64:$D$67,D9,$F$64:$F$67)</f>
        <v>0</v>
      </c>
      <c r="H9" s="51">
        <f>SUMIFS($F$71:$F$74,$D$71:$D$74,D9,$C$71:$C$74,"Increase")</f>
        <v>0</v>
      </c>
      <c r="I9" s="51">
        <f>SUMIFS($F$71:$F$74,$D$71:$D$74,D9,$C$71:$C$74,"Decrease")</f>
        <v>0</v>
      </c>
      <c r="J9" s="51">
        <f>SUMIF('BS Reclassifications'!$D$14:$D$1003,D9,'BS Reclassifications'!$S$14:$S$1003)</f>
        <v>0</v>
      </c>
      <c r="K9" s="51">
        <f>SUM(F9:J9)</f>
        <v>0</v>
      </c>
      <c r="L9" s="58">
        <f>ROUND(M9-K9,0)</f>
        <v>0</v>
      </c>
      <c r="M9" s="51">
        <f>SUMIF(TB[Source Account],D9,TB[Group Amount - Ending])</f>
        <v>0</v>
      </c>
      <c r="O9" s="69">
        <f>IF(AND(L9&lt;&gt;0,N9=""),1,0)</f>
        <v>0</v>
      </c>
      <c r="P9" s="27"/>
      <c r="Q9" s="27"/>
      <c r="R9" s="27" t="str">
        <f t="shared" si="2" ref="R9:R57">D9</f>
        <v/>
      </c>
      <c r="S9" s="58">
        <f t="shared" si="3" ref="S9:S57">K9</f>
        <v>0</v>
      </c>
      <c r="T9" s="18" t="s">
        <v>116</v>
      </c>
      <c r="U9" s="18">
        <v>-1000</v>
      </c>
      <c r="V9" s="27"/>
      <c r="W9" s="52" t="str">
        <f>IFERROR(_xlfn.XLOOKUP(D9,CP_SAP2Tx[SAPAccount],CP_SAP2Tx[New]),"")</f>
        <v/>
      </c>
      <c r="X9" s="52" t="str">
        <f>IFERROR(_xlfn.XLOOKUP(D9,PP_SAP2Tx[SAPAccount],PP_SAP2Tx[Removed]),"")</f>
        <v/>
      </c>
    </row>
    <row r="10" spans="1:24" ht="14.4">
      <c r="A10" s="140">
        <f>COUNTIF(D9:D58,"")</f>
        <v>50</v>
      </c>
      <c r="D10" s="27"/>
      <c r="E10" s="27"/>
      <c r="F10" s="51">
        <f>SUMIF(TB[Source Account],D10,TB[Group Amount - Beginning])</f>
        <v>0</v>
      </c>
      <c r="G10" s="51">
        <f t="shared" si="1"/>
        <v>0</v>
      </c>
      <c r="H10" s="51">
        <f t="shared" si="4" ref="H10:H58">SUMIFS($F$71:$F$74,$D$71:$D$74,D10,$C$71:$C$74,"Increase")</f>
        <v>0</v>
      </c>
      <c r="I10" s="51">
        <f t="shared" si="5" ref="I10:I58">SUMIFS($F$71:$F$74,$D$71:$D$74,D10,$C$71:$C$74,"Decrease")</f>
        <v>0</v>
      </c>
      <c r="J10" s="51">
        <f>SUMIF('BS Reclassifications'!$D$14:$D$1003,D10,'BS Reclassifications'!$S$14:$S$1003)</f>
        <v>0</v>
      </c>
      <c r="K10" s="51">
        <f t="shared" si="6" ref="K10:K58">SUM(F10:J10)</f>
        <v>0</v>
      </c>
      <c r="L10" s="58">
        <f t="shared" si="7" ref="L10:L58">ROUND(M10-K10,0)</f>
        <v>0</v>
      </c>
      <c r="M10" s="51">
        <f>SUMIF(TB[Source Account],D10,TB[Group Amount - Ending])</f>
        <v>0</v>
      </c>
      <c r="O10" s="69">
        <f t="shared" si="8" ref="O10:O57">IF(AND(L10&lt;&gt;0,N10=""),1,0)</f>
        <v>0</v>
      </c>
      <c r="P10" s="27"/>
      <c r="Q10" s="27"/>
      <c r="R10" s="27">
        <f t="shared" si="2"/>
        <v>0</v>
      </c>
      <c r="S10" s="58">
        <f t="shared" si="3"/>
        <v>0</v>
      </c>
      <c r="T10" s="18" t="s">
        <v>117</v>
      </c>
      <c r="U10" s="18">
        <v>-2000</v>
      </c>
      <c r="V10" s="27"/>
      <c r="W10" s="52" t="str">
        <f>IFERROR(_xlfn.XLOOKUP(D10,CP_SAP2Tx[SAPAccount],CP_SAP2Tx[New]),"")</f>
        <v/>
      </c>
      <c r="X10" s="52">
        <f>IFERROR(_xlfn.XLOOKUP(D10,PP_SAP2Tx[SAPAccount],PP_SAP2Tx[Removed]),"")</f>
        <v>0</v>
      </c>
    </row>
    <row r="11" spans="4:24" ht="14.4">
      <c r="D11" s="27"/>
      <c r="E11" s="27"/>
      <c r="F11" s="51">
        <f>SUMIF(TB[Source Account],D11,TB[Group Amount - Beginning])</f>
        <v>0</v>
      </c>
      <c r="G11" s="51">
        <f t="shared" si="1"/>
        <v>0</v>
      </c>
      <c r="H11" s="51">
        <f t="shared" si="4"/>
        <v>0</v>
      </c>
      <c r="I11" s="51">
        <f t="shared" si="5"/>
        <v>0</v>
      </c>
      <c r="J11" s="51">
        <f>SUMIF('BS Reclassifications'!$D$14:$D$1003,D11,'BS Reclassifications'!$S$14:$S$1003)</f>
        <v>0</v>
      </c>
      <c r="K11" s="51">
        <f t="shared" si="6"/>
        <v>0</v>
      </c>
      <c r="L11" s="58">
        <f t="shared" si="7"/>
        <v>0</v>
      </c>
      <c r="M11" s="51">
        <f>SUMIF(TB[Source Account],D11,TB[Group Amount - Ending])</f>
        <v>0</v>
      </c>
      <c r="O11" s="69">
        <f t="shared" si="8"/>
        <v>0</v>
      </c>
      <c r="P11" s="27"/>
      <c r="Q11" s="27"/>
      <c r="R11" s="27">
        <f t="shared" si="2"/>
        <v>0</v>
      </c>
      <c r="S11" s="58">
        <f t="shared" si="3"/>
        <v>0</v>
      </c>
      <c r="T11" s="18" t="s">
        <v>118</v>
      </c>
      <c r="U11" s="18">
        <v>-3000</v>
      </c>
      <c r="V11" s="27"/>
      <c r="W11" s="52" t="str">
        <f>IFERROR(_xlfn.XLOOKUP(D11,CP_SAP2Tx[SAPAccount],CP_SAP2Tx[New]),"")</f>
        <v/>
      </c>
      <c r="X11" s="52">
        <f>IFERROR(_xlfn.XLOOKUP(D11,PP_SAP2Tx[SAPAccount],PP_SAP2Tx[Removed]),"")</f>
        <v>0</v>
      </c>
    </row>
    <row r="12" spans="1:24" ht="14.4">
      <c r="A12" s="52"/>
      <c r="B12" s="52"/>
      <c r="D12" s="27"/>
      <c r="E12" s="27"/>
      <c r="F12" s="51">
        <f>SUMIF(TB[Source Account],D12,TB[Group Amount - Beginning])</f>
        <v>0</v>
      </c>
      <c r="G12" s="51">
        <f t="shared" si="1"/>
        <v>0</v>
      </c>
      <c r="H12" s="51">
        <f t="shared" si="4"/>
        <v>0</v>
      </c>
      <c r="I12" s="51">
        <f t="shared" si="5"/>
        <v>0</v>
      </c>
      <c r="J12" s="51">
        <f>SUMIF('BS Reclassifications'!$D$14:$D$1003,D12,'BS Reclassifications'!$S$14:$S$1003)</f>
        <v>0</v>
      </c>
      <c r="K12" s="51">
        <f t="shared" si="6"/>
        <v>0</v>
      </c>
      <c r="L12" s="58">
        <f t="shared" si="7"/>
        <v>0</v>
      </c>
      <c r="M12" s="51">
        <f>SUMIF(TB[Source Account],D12,TB[Group Amount - Ending])</f>
        <v>0</v>
      </c>
      <c r="O12" s="69">
        <f t="shared" si="8"/>
        <v>0</v>
      </c>
      <c r="P12" s="27"/>
      <c r="Q12" s="27"/>
      <c r="R12" s="27">
        <f t="shared" si="2"/>
        <v>0</v>
      </c>
      <c r="S12" s="58">
        <f t="shared" si="3"/>
        <v>0</v>
      </c>
      <c r="T12" s="18" t="s">
        <v>119</v>
      </c>
      <c r="U12" s="18">
        <v>-4000</v>
      </c>
      <c r="V12" s="27"/>
      <c r="W12" s="52" t="str">
        <f>IFERROR(_xlfn.XLOOKUP(D12,CP_SAP2Tx[SAPAccount],CP_SAP2Tx[New]),"")</f>
        <v/>
      </c>
      <c r="X12" s="52">
        <f>IFERROR(_xlfn.XLOOKUP(D12,PP_SAP2Tx[SAPAccount],PP_SAP2Tx[Removed]),"")</f>
        <v>0</v>
      </c>
    </row>
    <row r="13" spans="4:24" ht="14.4">
      <c r="D13" s="27"/>
      <c r="E13" s="27"/>
      <c r="F13" s="51">
        <f>SUMIF(TB[Source Account],D13,TB[Group Amount - Beginning])</f>
        <v>0</v>
      </c>
      <c r="G13" s="51">
        <f t="shared" si="1"/>
        <v>0</v>
      </c>
      <c r="H13" s="51">
        <f t="shared" si="4"/>
        <v>0</v>
      </c>
      <c r="I13" s="51">
        <f t="shared" si="5"/>
        <v>0</v>
      </c>
      <c r="J13" s="51">
        <f>SUMIF('BS Reclassifications'!$D$14:$D$1003,D13,'BS Reclassifications'!$S$14:$S$1003)</f>
        <v>0</v>
      </c>
      <c r="K13" s="51">
        <f t="shared" si="6"/>
        <v>0</v>
      </c>
      <c r="L13" s="58">
        <f t="shared" si="7"/>
        <v>0</v>
      </c>
      <c r="M13" s="51">
        <f>SUMIF(TB[Source Account],D13,TB[Group Amount - Ending])</f>
        <v>0</v>
      </c>
      <c r="O13" s="69">
        <f t="shared" si="8"/>
        <v>0</v>
      </c>
      <c r="P13" s="27"/>
      <c r="Q13" s="27"/>
      <c r="R13" s="27">
        <f t="shared" si="2"/>
        <v>0</v>
      </c>
      <c r="S13" s="58">
        <f t="shared" si="3"/>
        <v>0</v>
      </c>
      <c r="T13" s="18" t="s">
        <v>120</v>
      </c>
      <c r="U13" s="18">
        <v>-5000</v>
      </c>
      <c r="V13" s="27"/>
      <c r="W13" s="52" t="str">
        <f>IFERROR(_xlfn.XLOOKUP(D13,CP_SAP2Tx[SAPAccount],CP_SAP2Tx[New]),"")</f>
        <v/>
      </c>
      <c r="X13" s="52">
        <f>IFERROR(_xlfn.XLOOKUP(D13,PP_SAP2Tx[SAPAccount],PP_SAP2Tx[Removed]),"")</f>
        <v>0</v>
      </c>
    </row>
    <row r="14" spans="4:24" ht="14.4">
      <c r="D14" s="27"/>
      <c r="E14" s="27"/>
      <c r="F14" s="51">
        <f>SUMIF(TB[Source Account],D14,TB[Group Amount - Beginning])</f>
        <v>0</v>
      </c>
      <c r="G14" s="51">
        <f t="shared" si="1"/>
        <v>0</v>
      </c>
      <c r="H14" s="51">
        <f t="shared" si="4"/>
        <v>0</v>
      </c>
      <c r="I14" s="51">
        <f t="shared" si="5"/>
        <v>0</v>
      </c>
      <c r="J14" s="51">
        <f>SUMIF('BS Reclassifications'!$D$14:$D$1003,D14,'BS Reclassifications'!$S$14:$S$1003)</f>
        <v>0</v>
      </c>
      <c r="K14" s="51">
        <f t="shared" si="6"/>
        <v>0</v>
      </c>
      <c r="L14" s="58">
        <f t="shared" si="7"/>
        <v>0</v>
      </c>
      <c r="M14" s="51">
        <f>SUMIF(TB[Source Account],D14,TB[Group Amount - Ending])</f>
        <v>0</v>
      </c>
      <c r="O14" s="69">
        <f t="shared" si="8"/>
        <v>0</v>
      </c>
      <c r="P14" s="27"/>
      <c r="Q14" s="27"/>
      <c r="R14" s="27">
        <f t="shared" si="2"/>
        <v>0</v>
      </c>
      <c r="S14" s="58">
        <f t="shared" si="3"/>
        <v>0</v>
      </c>
      <c r="T14" s="18" t="s">
        <v>121</v>
      </c>
      <c r="U14" s="18">
        <v>-6000</v>
      </c>
      <c r="V14" s="27"/>
      <c r="W14" s="52" t="str">
        <f>IFERROR(_xlfn.XLOOKUP(D14,CP_SAP2Tx[SAPAccount],CP_SAP2Tx[New]),"")</f>
        <v/>
      </c>
      <c r="X14" s="52">
        <f>IFERROR(_xlfn.XLOOKUP(D14,PP_SAP2Tx[SAPAccount],PP_SAP2Tx[Removed]),"")</f>
        <v>0</v>
      </c>
    </row>
    <row r="15" spans="4:24" ht="14.4">
      <c r="D15" s="27"/>
      <c r="E15" s="27"/>
      <c r="F15" s="51">
        <f>SUMIF(TB[Source Account],D15,TB[Group Amount - Beginning])</f>
        <v>0</v>
      </c>
      <c r="G15" s="51">
        <f t="shared" si="1"/>
        <v>0</v>
      </c>
      <c r="H15" s="51">
        <f t="shared" si="4"/>
        <v>0</v>
      </c>
      <c r="I15" s="51">
        <f t="shared" si="5"/>
        <v>0</v>
      </c>
      <c r="J15" s="51">
        <f>SUMIF('BS Reclassifications'!$D$14:$D$1003,D15,'BS Reclassifications'!$S$14:$S$1003)</f>
        <v>0</v>
      </c>
      <c r="K15" s="51">
        <f t="shared" si="6"/>
        <v>0</v>
      </c>
      <c r="L15" s="58">
        <f t="shared" si="7"/>
        <v>0</v>
      </c>
      <c r="M15" s="51">
        <f>SUMIF(TB[Source Account],D15,TB[Group Amount - Ending])</f>
        <v>0</v>
      </c>
      <c r="O15" s="69">
        <f t="shared" si="8"/>
        <v>0</v>
      </c>
      <c r="P15" s="27"/>
      <c r="Q15" s="27"/>
      <c r="R15" s="27">
        <f t="shared" si="2"/>
        <v>0</v>
      </c>
      <c r="S15" s="58">
        <f t="shared" si="3"/>
        <v>0</v>
      </c>
      <c r="T15" s="18"/>
      <c r="U15" s="18"/>
      <c r="V15" s="27"/>
      <c r="W15" s="52" t="str">
        <f>IFERROR(_xlfn.XLOOKUP(D15,CP_SAP2Tx[SAPAccount],CP_SAP2Tx[New]),"")</f>
        <v/>
      </c>
      <c r="X15" s="52">
        <f>IFERROR(_xlfn.XLOOKUP(D15,PP_SAP2Tx[SAPAccount],PP_SAP2Tx[Removed]),"")</f>
        <v>0</v>
      </c>
    </row>
    <row r="16" spans="4:24" ht="14.4">
      <c r="D16" s="27"/>
      <c r="E16" s="27"/>
      <c r="F16" s="51">
        <f>SUMIF(TB[Source Account],D16,TB[Group Amount - Beginning])</f>
        <v>0</v>
      </c>
      <c r="G16" s="51">
        <f t="shared" si="1"/>
        <v>0</v>
      </c>
      <c r="H16" s="51">
        <f t="shared" si="4"/>
        <v>0</v>
      </c>
      <c r="I16" s="51">
        <f t="shared" si="5"/>
        <v>0</v>
      </c>
      <c r="J16" s="51">
        <f>SUMIF('BS Reclassifications'!$D$14:$D$1003,D16,'BS Reclassifications'!$S$14:$S$1003)</f>
        <v>0</v>
      </c>
      <c r="K16" s="51">
        <f t="shared" si="6"/>
        <v>0</v>
      </c>
      <c r="L16" s="58">
        <f t="shared" si="7"/>
        <v>0</v>
      </c>
      <c r="M16" s="51">
        <f>SUMIF(TB[Source Account],D16,TB[Group Amount - Ending])</f>
        <v>0</v>
      </c>
      <c r="O16" s="69">
        <f t="shared" si="8"/>
        <v>0</v>
      </c>
      <c r="P16" s="27"/>
      <c r="Q16" s="27"/>
      <c r="R16" s="27">
        <f t="shared" si="2"/>
        <v>0</v>
      </c>
      <c r="S16" s="58">
        <f t="shared" si="3"/>
        <v>0</v>
      </c>
      <c r="T16" s="18"/>
      <c r="U16" s="18"/>
      <c r="V16" s="27"/>
      <c r="W16" s="52" t="str">
        <f>IFERROR(_xlfn.XLOOKUP(D16,CP_SAP2Tx[SAPAccount],CP_SAP2Tx[New]),"")</f>
        <v/>
      </c>
      <c r="X16" s="52">
        <f>IFERROR(_xlfn.XLOOKUP(D16,PP_SAP2Tx[SAPAccount],PP_SAP2Tx[Removed]),"")</f>
        <v>0</v>
      </c>
    </row>
    <row r="17" spans="4:24" ht="14.4">
      <c r="D17" s="27"/>
      <c r="E17" s="27"/>
      <c r="F17" s="51">
        <f>SUMIF(TB[Source Account],D17,TB[Group Amount - Beginning])</f>
        <v>0</v>
      </c>
      <c r="G17" s="51">
        <f t="shared" si="1"/>
        <v>0</v>
      </c>
      <c r="H17" s="51">
        <f t="shared" si="4"/>
        <v>0</v>
      </c>
      <c r="I17" s="51">
        <f t="shared" si="5"/>
        <v>0</v>
      </c>
      <c r="J17" s="51">
        <f>SUMIF('BS Reclassifications'!$D$14:$D$1003,D17,'BS Reclassifications'!$S$14:$S$1003)</f>
        <v>0</v>
      </c>
      <c r="K17" s="51">
        <f t="shared" si="6"/>
        <v>0</v>
      </c>
      <c r="L17" s="58">
        <f t="shared" si="7"/>
        <v>0</v>
      </c>
      <c r="M17" s="51">
        <f>SUMIF(TB[Source Account],D17,TB[Group Amount - Ending])</f>
        <v>0</v>
      </c>
      <c r="O17" s="69">
        <f t="shared" si="8"/>
        <v>0</v>
      </c>
      <c r="P17" s="27"/>
      <c r="Q17" s="27"/>
      <c r="R17" s="27">
        <f t="shared" si="2"/>
        <v>0</v>
      </c>
      <c r="S17" s="58">
        <f t="shared" si="3"/>
        <v>0</v>
      </c>
      <c r="T17" s="18"/>
      <c r="U17" s="18"/>
      <c r="V17" s="27"/>
      <c r="W17" s="52" t="str">
        <f>IFERROR(_xlfn.XLOOKUP(D17,CP_SAP2Tx[SAPAccount],CP_SAP2Tx[New]),"")</f>
        <v/>
      </c>
      <c r="X17" s="52">
        <f>IFERROR(_xlfn.XLOOKUP(D17,PP_SAP2Tx[SAPAccount],PP_SAP2Tx[Removed]),"")</f>
        <v>0</v>
      </c>
    </row>
    <row r="18" spans="4:24" ht="14.4">
      <c r="D18" s="27"/>
      <c r="E18" s="27"/>
      <c r="F18" s="51">
        <f>SUMIF(TB[Source Account],D18,TB[Group Amount - Beginning])</f>
        <v>0</v>
      </c>
      <c r="G18" s="51">
        <f t="shared" si="1"/>
        <v>0</v>
      </c>
      <c r="H18" s="51">
        <f t="shared" si="4"/>
        <v>0</v>
      </c>
      <c r="I18" s="51">
        <f t="shared" si="5"/>
        <v>0</v>
      </c>
      <c r="J18" s="51">
        <f>SUMIF('BS Reclassifications'!$D$14:$D$1003,D18,'BS Reclassifications'!$S$14:$S$1003)</f>
        <v>0</v>
      </c>
      <c r="K18" s="51">
        <f t="shared" si="6"/>
        <v>0</v>
      </c>
      <c r="L18" s="58">
        <f t="shared" si="7"/>
        <v>0</v>
      </c>
      <c r="M18" s="51">
        <f>SUMIF(TB[Source Account],D18,TB[Group Amount - Ending])</f>
        <v>0</v>
      </c>
      <c r="O18" s="69">
        <f t="shared" si="8"/>
        <v>0</v>
      </c>
      <c r="P18" s="27"/>
      <c r="Q18" s="27"/>
      <c r="R18" s="27">
        <f t="shared" si="2"/>
        <v>0</v>
      </c>
      <c r="S18" s="58">
        <f t="shared" si="3"/>
        <v>0</v>
      </c>
      <c r="T18" s="18"/>
      <c r="U18" s="18"/>
      <c r="V18" s="27"/>
      <c r="W18" s="52" t="str">
        <f>IFERROR(_xlfn.XLOOKUP(D18,CP_SAP2Tx[SAPAccount],CP_SAP2Tx[New]),"")</f>
        <v/>
      </c>
      <c r="X18" s="52">
        <f>IFERROR(_xlfn.XLOOKUP(D18,PP_SAP2Tx[SAPAccount],PP_SAP2Tx[Removed]),"")</f>
        <v>0</v>
      </c>
    </row>
    <row r="19" spans="4:24" ht="14.4">
      <c r="D19" s="27"/>
      <c r="E19" s="27"/>
      <c r="F19" s="51">
        <f>SUMIF(TB[Source Account],D19,TB[Group Amount - Beginning])</f>
        <v>0</v>
      </c>
      <c r="G19" s="51">
        <f t="shared" si="1"/>
        <v>0</v>
      </c>
      <c r="H19" s="51">
        <f t="shared" si="4"/>
        <v>0</v>
      </c>
      <c r="I19" s="51">
        <f t="shared" si="5"/>
        <v>0</v>
      </c>
      <c r="J19" s="51">
        <f>SUMIF('BS Reclassifications'!$D$14:$D$1003,D19,'BS Reclassifications'!$S$14:$S$1003)</f>
        <v>0</v>
      </c>
      <c r="K19" s="51">
        <f t="shared" si="6"/>
        <v>0</v>
      </c>
      <c r="L19" s="58">
        <f t="shared" si="7"/>
        <v>0</v>
      </c>
      <c r="M19" s="51">
        <f>SUMIF(TB[Source Account],D19,TB[Group Amount - Ending])</f>
        <v>0</v>
      </c>
      <c r="O19" s="69">
        <f t="shared" si="8"/>
        <v>0</v>
      </c>
      <c r="P19" s="27"/>
      <c r="Q19" s="27"/>
      <c r="R19" s="27">
        <f t="shared" si="2"/>
        <v>0</v>
      </c>
      <c r="S19" s="58">
        <f t="shared" si="3"/>
        <v>0</v>
      </c>
      <c r="T19" s="18"/>
      <c r="U19" s="18"/>
      <c r="V19" s="27"/>
      <c r="W19" s="52" t="str">
        <f>IFERROR(_xlfn.XLOOKUP(D19,CP_SAP2Tx[SAPAccount],CP_SAP2Tx[New]),"")</f>
        <v/>
      </c>
      <c r="X19" s="52">
        <f>IFERROR(_xlfn.XLOOKUP(D19,PP_SAP2Tx[SAPAccount],PP_SAP2Tx[Removed]),"")</f>
        <v>0</v>
      </c>
    </row>
    <row r="20" spans="4:24" ht="14.4">
      <c r="D20" s="27"/>
      <c r="E20" s="27"/>
      <c r="F20" s="51">
        <f>SUMIF(TB[Source Account],D20,TB[Group Amount - Beginning])</f>
        <v>0</v>
      </c>
      <c r="G20" s="51">
        <f t="shared" si="1"/>
        <v>0</v>
      </c>
      <c r="H20" s="51">
        <f t="shared" si="4"/>
        <v>0</v>
      </c>
      <c r="I20" s="51">
        <f t="shared" si="5"/>
        <v>0</v>
      </c>
      <c r="J20" s="51">
        <f>SUMIF('BS Reclassifications'!$D$14:$D$1003,D20,'BS Reclassifications'!$S$14:$S$1003)</f>
        <v>0</v>
      </c>
      <c r="K20" s="51">
        <f t="shared" si="6"/>
        <v>0</v>
      </c>
      <c r="L20" s="58">
        <f t="shared" si="7"/>
        <v>0</v>
      </c>
      <c r="M20" s="51">
        <f>SUMIF(TB[Source Account],D20,TB[Group Amount - Ending])</f>
        <v>0</v>
      </c>
      <c r="O20" s="69">
        <f t="shared" si="8"/>
        <v>0</v>
      </c>
      <c r="P20" s="27"/>
      <c r="Q20" s="27"/>
      <c r="R20" s="27">
        <f t="shared" si="2"/>
        <v>0</v>
      </c>
      <c r="S20" s="58">
        <f t="shared" si="3"/>
        <v>0</v>
      </c>
      <c r="T20" s="18"/>
      <c r="U20" s="18"/>
      <c r="V20" s="27"/>
      <c r="W20" s="52" t="str">
        <f>IFERROR(_xlfn.XLOOKUP(D20,CP_SAP2Tx[SAPAccount],CP_SAP2Tx[New]),"")</f>
        <v/>
      </c>
      <c r="X20" s="52">
        <f>IFERROR(_xlfn.XLOOKUP(D20,PP_SAP2Tx[SAPAccount],PP_SAP2Tx[Removed]),"")</f>
        <v>0</v>
      </c>
    </row>
    <row r="21" spans="4:24" ht="14.4">
      <c r="D21" s="27"/>
      <c r="E21" s="27"/>
      <c r="F21" s="51">
        <f>SUMIF(TB[Source Account],D21,TB[Group Amount - Beginning])</f>
        <v>0</v>
      </c>
      <c r="G21" s="51">
        <f t="shared" si="1"/>
        <v>0</v>
      </c>
      <c r="H21" s="51">
        <f t="shared" si="4"/>
        <v>0</v>
      </c>
      <c r="I21" s="51">
        <f t="shared" si="5"/>
        <v>0</v>
      </c>
      <c r="J21" s="51">
        <f>SUMIF('BS Reclassifications'!$D$14:$D$1003,D21,'BS Reclassifications'!$S$14:$S$1003)</f>
        <v>0</v>
      </c>
      <c r="K21" s="51">
        <f t="shared" si="6"/>
        <v>0</v>
      </c>
      <c r="L21" s="58">
        <f t="shared" si="7"/>
        <v>0</v>
      </c>
      <c r="M21" s="51">
        <f>SUMIF(TB[Source Account],D21,TB[Group Amount - Ending])</f>
        <v>0</v>
      </c>
      <c r="O21" s="69">
        <f t="shared" si="8"/>
        <v>0</v>
      </c>
      <c r="P21" s="27"/>
      <c r="Q21" s="27"/>
      <c r="R21" s="27">
        <f t="shared" si="2"/>
        <v>0</v>
      </c>
      <c r="S21" s="58">
        <f t="shared" si="3"/>
        <v>0</v>
      </c>
      <c r="T21" s="18"/>
      <c r="U21" s="18"/>
      <c r="V21" s="27"/>
      <c r="W21" s="52" t="str">
        <f>IFERROR(_xlfn.XLOOKUP(D21,CP_SAP2Tx[SAPAccount],CP_SAP2Tx[New]),"")</f>
        <v/>
      </c>
      <c r="X21" s="52">
        <f>IFERROR(_xlfn.XLOOKUP(D21,PP_SAP2Tx[SAPAccount],PP_SAP2Tx[Removed]),"")</f>
        <v>0</v>
      </c>
    </row>
    <row r="22" spans="4:24" ht="14.4">
      <c r="D22" s="27"/>
      <c r="E22" s="27"/>
      <c r="F22" s="51">
        <f>SUMIF(TB[Source Account],D22,TB[Group Amount - Beginning])</f>
        <v>0</v>
      </c>
      <c r="G22" s="51">
        <f t="shared" si="1"/>
        <v>0</v>
      </c>
      <c r="H22" s="51">
        <f t="shared" si="4"/>
        <v>0</v>
      </c>
      <c r="I22" s="51">
        <f t="shared" si="5"/>
        <v>0</v>
      </c>
      <c r="J22" s="51">
        <f>SUMIF('BS Reclassifications'!$D$14:$D$1003,D22,'BS Reclassifications'!$S$14:$S$1003)</f>
        <v>0</v>
      </c>
      <c r="K22" s="51">
        <f t="shared" si="6"/>
        <v>0</v>
      </c>
      <c r="L22" s="58">
        <f t="shared" si="7"/>
        <v>0</v>
      </c>
      <c r="M22" s="51">
        <f>SUMIF(TB[Source Account],D22,TB[Group Amount - Ending])</f>
        <v>0</v>
      </c>
      <c r="O22" s="69">
        <f t="shared" si="8"/>
        <v>0</v>
      </c>
      <c r="P22" s="27"/>
      <c r="Q22" s="27"/>
      <c r="R22" s="27">
        <f t="shared" si="2"/>
        <v>0</v>
      </c>
      <c r="S22" s="58">
        <f t="shared" si="3"/>
        <v>0</v>
      </c>
      <c r="T22" s="18"/>
      <c r="U22" s="18"/>
      <c r="V22" s="27"/>
      <c r="W22" s="52" t="str">
        <f>IFERROR(_xlfn.XLOOKUP(D22,CP_SAP2Tx[SAPAccount],CP_SAP2Tx[New]),"")</f>
        <v/>
      </c>
      <c r="X22" s="52">
        <f>IFERROR(_xlfn.XLOOKUP(D22,PP_SAP2Tx[SAPAccount],PP_SAP2Tx[Removed]),"")</f>
        <v>0</v>
      </c>
    </row>
    <row r="23" spans="4:24" ht="14.4">
      <c r="D23" s="27"/>
      <c r="E23" s="27"/>
      <c r="F23" s="51">
        <f>SUMIF(TB[Source Account],D23,TB[Group Amount - Beginning])</f>
        <v>0</v>
      </c>
      <c r="G23" s="51">
        <f t="shared" si="1"/>
        <v>0</v>
      </c>
      <c r="H23" s="51">
        <f t="shared" si="4"/>
        <v>0</v>
      </c>
      <c r="I23" s="51">
        <f t="shared" si="5"/>
        <v>0</v>
      </c>
      <c r="J23" s="51">
        <f>SUMIF('BS Reclassifications'!$D$14:$D$1003,D23,'BS Reclassifications'!$S$14:$S$1003)</f>
        <v>0</v>
      </c>
      <c r="K23" s="51">
        <f t="shared" si="6"/>
        <v>0</v>
      </c>
      <c r="L23" s="58">
        <f t="shared" si="7"/>
        <v>0</v>
      </c>
      <c r="M23" s="51">
        <f>SUMIF(TB[Source Account],D23,TB[Group Amount - Ending])</f>
        <v>0</v>
      </c>
      <c r="O23" s="69">
        <f t="shared" si="8"/>
        <v>0</v>
      </c>
      <c r="P23" s="27"/>
      <c r="Q23" s="27"/>
      <c r="R23" s="27">
        <f t="shared" si="2"/>
        <v>0</v>
      </c>
      <c r="S23" s="58">
        <f t="shared" si="3"/>
        <v>0</v>
      </c>
      <c r="T23" s="18"/>
      <c r="U23" s="18"/>
      <c r="V23" s="27"/>
      <c r="W23" s="52" t="str">
        <f>IFERROR(_xlfn.XLOOKUP(D23,CP_SAP2Tx[SAPAccount],CP_SAP2Tx[New]),"")</f>
        <v/>
      </c>
      <c r="X23" s="52">
        <f>IFERROR(_xlfn.XLOOKUP(D23,PP_SAP2Tx[SAPAccount],PP_SAP2Tx[Removed]),"")</f>
        <v>0</v>
      </c>
    </row>
    <row r="24" spans="4:24" ht="14.4">
      <c r="D24" s="27"/>
      <c r="E24" s="27"/>
      <c r="F24" s="51">
        <f>SUMIF(TB[Source Account],D24,TB[Group Amount - Beginning])</f>
        <v>0</v>
      </c>
      <c r="G24" s="51">
        <f t="shared" si="1"/>
        <v>0</v>
      </c>
      <c r="H24" s="51">
        <f t="shared" si="4"/>
        <v>0</v>
      </c>
      <c r="I24" s="51">
        <f t="shared" si="5"/>
        <v>0</v>
      </c>
      <c r="J24" s="51">
        <f>SUMIF('BS Reclassifications'!$D$14:$D$1003,D24,'BS Reclassifications'!$S$14:$S$1003)</f>
        <v>0</v>
      </c>
      <c r="K24" s="51">
        <f t="shared" si="6"/>
        <v>0</v>
      </c>
      <c r="L24" s="58">
        <f t="shared" si="7"/>
        <v>0</v>
      </c>
      <c r="M24" s="51">
        <f>SUMIF(TB[Source Account],D24,TB[Group Amount - Ending])</f>
        <v>0</v>
      </c>
      <c r="O24" s="69">
        <f t="shared" si="8"/>
        <v>0</v>
      </c>
      <c r="P24" s="27"/>
      <c r="Q24" s="27"/>
      <c r="R24" s="27">
        <f t="shared" si="2"/>
        <v>0</v>
      </c>
      <c r="S24" s="58">
        <f t="shared" si="3"/>
        <v>0</v>
      </c>
      <c r="T24" s="18"/>
      <c r="U24" s="18"/>
      <c r="V24" s="27"/>
      <c r="W24" s="52" t="str">
        <f>IFERROR(_xlfn.XLOOKUP(D24,CP_SAP2Tx[SAPAccount],CP_SAP2Tx[New]),"")</f>
        <v/>
      </c>
      <c r="X24" s="52">
        <f>IFERROR(_xlfn.XLOOKUP(D24,PP_SAP2Tx[SAPAccount],PP_SAP2Tx[Removed]),"")</f>
        <v>0</v>
      </c>
    </row>
    <row r="25" spans="4:24" ht="14.4">
      <c r="D25" s="27"/>
      <c r="E25" s="27"/>
      <c r="F25" s="51">
        <f>SUMIF(TB[Source Account],D25,TB[Group Amount - Beginning])</f>
        <v>0</v>
      </c>
      <c r="G25" s="51">
        <f t="shared" si="1"/>
        <v>0</v>
      </c>
      <c r="H25" s="51">
        <f t="shared" si="4"/>
        <v>0</v>
      </c>
      <c r="I25" s="51">
        <f t="shared" si="5"/>
        <v>0</v>
      </c>
      <c r="J25" s="51">
        <f>SUMIF('BS Reclassifications'!$D$14:$D$1003,D25,'BS Reclassifications'!$S$14:$S$1003)</f>
        <v>0</v>
      </c>
      <c r="K25" s="51">
        <f t="shared" si="6"/>
        <v>0</v>
      </c>
      <c r="L25" s="58">
        <f t="shared" si="7"/>
        <v>0</v>
      </c>
      <c r="M25" s="51">
        <f>SUMIF(TB[Source Account],D25,TB[Group Amount - Ending])</f>
        <v>0</v>
      </c>
      <c r="O25" s="69">
        <f t="shared" si="8"/>
        <v>0</v>
      </c>
      <c r="P25" s="27"/>
      <c r="Q25" s="27"/>
      <c r="R25" s="27">
        <f t="shared" si="2"/>
        <v>0</v>
      </c>
      <c r="S25" s="58">
        <f t="shared" si="3"/>
        <v>0</v>
      </c>
      <c r="T25" s="18"/>
      <c r="U25" s="18"/>
      <c r="V25" s="27"/>
      <c r="W25" s="52" t="str">
        <f>IFERROR(_xlfn.XLOOKUP(D25,CP_SAP2Tx[SAPAccount],CP_SAP2Tx[New]),"")</f>
        <v/>
      </c>
      <c r="X25" s="52">
        <f>IFERROR(_xlfn.XLOOKUP(D25,PP_SAP2Tx[SAPAccount],PP_SAP2Tx[Removed]),"")</f>
        <v>0</v>
      </c>
    </row>
    <row r="26" spans="4:24" ht="14.4">
      <c r="D26" s="27"/>
      <c r="E26" s="27"/>
      <c r="F26" s="51">
        <f>SUMIF(TB[Source Account],D26,TB[Group Amount - Beginning])</f>
        <v>0</v>
      </c>
      <c r="G26" s="51">
        <f t="shared" si="1"/>
        <v>0</v>
      </c>
      <c r="H26" s="51">
        <f t="shared" si="4"/>
        <v>0</v>
      </c>
      <c r="I26" s="51">
        <f t="shared" si="5"/>
        <v>0</v>
      </c>
      <c r="J26" s="51">
        <f>SUMIF('BS Reclassifications'!$D$14:$D$1003,D26,'BS Reclassifications'!$S$14:$S$1003)</f>
        <v>0</v>
      </c>
      <c r="K26" s="51">
        <f t="shared" si="6"/>
        <v>0</v>
      </c>
      <c r="L26" s="58">
        <f t="shared" si="7"/>
        <v>0</v>
      </c>
      <c r="M26" s="51">
        <f>SUMIF(TB[Source Account],D26,TB[Group Amount - Ending])</f>
        <v>0</v>
      </c>
      <c r="O26" s="69">
        <f t="shared" si="8"/>
        <v>0</v>
      </c>
      <c r="P26" s="27"/>
      <c r="Q26" s="27"/>
      <c r="R26" s="27">
        <f t="shared" si="2"/>
        <v>0</v>
      </c>
      <c r="S26" s="58">
        <f t="shared" si="3"/>
        <v>0</v>
      </c>
      <c r="T26" s="18"/>
      <c r="U26" s="18"/>
      <c r="V26" s="27"/>
      <c r="W26" s="52" t="str">
        <f>IFERROR(_xlfn.XLOOKUP(D26,CP_SAP2Tx[SAPAccount],CP_SAP2Tx[New]),"")</f>
        <v/>
      </c>
      <c r="X26" s="52">
        <f>IFERROR(_xlfn.XLOOKUP(D26,PP_SAP2Tx[SAPAccount],PP_SAP2Tx[Removed]),"")</f>
        <v>0</v>
      </c>
    </row>
    <row r="27" spans="4:24" ht="14.4">
      <c r="D27" s="27"/>
      <c r="E27" s="27"/>
      <c r="F27" s="51">
        <f>SUMIF(TB[Source Account],D27,TB[Group Amount - Beginning])</f>
        <v>0</v>
      </c>
      <c r="G27" s="51">
        <f t="shared" si="1"/>
        <v>0</v>
      </c>
      <c r="H27" s="51">
        <f t="shared" si="4"/>
        <v>0</v>
      </c>
      <c r="I27" s="51">
        <f t="shared" si="5"/>
        <v>0</v>
      </c>
      <c r="J27" s="51">
        <f>SUMIF('BS Reclassifications'!$D$14:$D$1003,D27,'BS Reclassifications'!$S$14:$S$1003)</f>
        <v>0</v>
      </c>
      <c r="K27" s="51">
        <f t="shared" si="6"/>
        <v>0</v>
      </c>
      <c r="L27" s="58">
        <f t="shared" si="7"/>
        <v>0</v>
      </c>
      <c r="M27" s="51">
        <f>SUMIF(TB[Source Account],D27,TB[Group Amount - Ending])</f>
        <v>0</v>
      </c>
      <c r="O27" s="69">
        <f t="shared" si="8"/>
        <v>0</v>
      </c>
      <c r="P27" s="27"/>
      <c r="Q27" s="27"/>
      <c r="R27" s="27">
        <f t="shared" si="2"/>
        <v>0</v>
      </c>
      <c r="S27" s="58">
        <f t="shared" si="3"/>
        <v>0</v>
      </c>
      <c r="T27" s="18"/>
      <c r="U27" s="18"/>
      <c r="V27" s="27"/>
      <c r="W27" s="52" t="str">
        <f>IFERROR(_xlfn.XLOOKUP(D27,CP_SAP2Tx[SAPAccount],CP_SAP2Tx[New]),"")</f>
        <v/>
      </c>
      <c r="X27" s="52">
        <f>IFERROR(_xlfn.XLOOKUP(D27,PP_SAP2Tx[SAPAccount],PP_SAP2Tx[Removed]),"")</f>
        <v>0</v>
      </c>
    </row>
    <row r="28" spans="4:24" ht="14.4">
      <c r="D28" s="27"/>
      <c r="E28" s="27"/>
      <c r="F28" s="51">
        <f>SUMIF(TB[Source Account],D28,TB[Group Amount - Beginning])</f>
        <v>0</v>
      </c>
      <c r="G28" s="51">
        <f t="shared" si="1"/>
        <v>0</v>
      </c>
      <c r="H28" s="51">
        <f t="shared" si="4"/>
        <v>0</v>
      </c>
      <c r="I28" s="51">
        <f t="shared" si="5"/>
        <v>0</v>
      </c>
      <c r="J28" s="51">
        <f>SUMIF('BS Reclassifications'!$D$14:$D$1003,D28,'BS Reclassifications'!$S$14:$S$1003)</f>
        <v>0</v>
      </c>
      <c r="K28" s="51">
        <f t="shared" si="6"/>
        <v>0</v>
      </c>
      <c r="L28" s="58">
        <f t="shared" si="7"/>
        <v>0</v>
      </c>
      <c r="M28" s="51">
        <f>SUMIF(TB[Source Account],D28,TB[Group Amount - Ending])</f>
        <v>0</v>
      </c>
      <c r="O28" s="69">
        <f t="shared" si="8"/>
        <v>0</v>
      </c>
      <c r="P28" s="27"/>
      <c r="Q28" s="27"/>
      <c r="R28" s="27">
        <f t="shared" si="2"/>
        <v>0</v>
      </c>
      <c r="S28" s="58">
        <f t="shared" si="3"/>
        <v>0</v>
      </c>
      <c r="T28" s="18"/>
      <c r="U28" s="18"/>
      <c r="V28" s="27"/>
      <c r="W28" s="52" t="str">
        <f>IFERROR(_xlfn.XLOOKUP(D28,CP_SAP2Tx[SAPAccount],CP_SAP2Tx[New]),"")</f>
        <v/>
      </c>
      <c r="X28" s="52">
        <f>IFERROR(_xlfn.XLOOKUP(D28,PP_SAP2Tx[SAPAccount],PP_SAP2Tx[Removed]),"")</f>
        <v>0</v>
      </c>
    </row>
    <row r="29" spans="4:24" ht="14.4">
      <c r="D29" s="27"/>
      <c r="E29" s="27"/>
      <c r="F29" s="51">
        <f>SUMIF(TB[Source Account],D29,TB[Group Amount - Beginning])</f>
        <v>0</v>
      </c>
      <c r="G29" s="51">
        <f t="shared" si="1"/>
        <v>0</v>
      </c>
      <c r="H29" s="51">
        <f t="shared" si="4"/>
        <v>0</v>
      </c>
      <c r="I29" s="51">
        <f t="shared" si="5"/>
        <v>0</v>
      </c>
      <c r="J29" s="51">
        <f>SUMIF('BS Reclassifications'!$D$14:$D$1003,D29,'BS Reclassifications'!$S$14:$S$1003)</f>
        <v>0</v>
      </c>
      <c r="K29" s="51">
        <f t="shared" si="6"/>
        <v>0</v>
      </c>
      <c r="L29" s="58">
        <f t="shared" si="7"/>
        <v>0</v>
      </c>
      <c r="M29" s="51">
        <f>SUMIF(TB[Source Account],D29,TB[Group Amount - Ending])</f>
        <v>0</v>
      </c>
      <c r="O29" s="69">
        <f t="shared" si="8"/>
        <v>0</v>
      </c>
      <c r="P29" s="27"/>
      <c r="Q29" s="27"/>
      <c r="R29" s="27">
        <f t="shared" si="2"/>
        <v>0</v>
      </c>
      <c r="S29" s="58">
        <f t="shared" si="3"/>
        <v>0</v>
      </c>
      <c r="T29" s="18"/>
      <c r="U29" s="18"/>
      <c r="V29" s="27"/>
      <c r="W29" s="52" t="str">
        <f>IFERROR(_xlfn.XLOOKUP(D29,CP_SAP2Tx[SAPAccount],CP_SAP2Tx[New]),"")</f>
        <v/>
      </c>
      <c r="X29" s="52">
        <f>IFERROR(_xlfn.XLOOKUP(D29,PP_SAP2Tx[SAPAccount],PP_SAP2Tx[Removed]),"")</f>
        <v>0</v>
      </c>
    </row>
    <row r="30" spans="4:24" ht="14.4">
      <c r="D30" s="27"/>
      <c r="E30" s="27"/>
      <c r="F30" s="51">
        <f>SUMIF(TB[Source Account],D30,TB[Group Amount - Beginning])</f>
        <v>0</v>
      </c>
      <c r="G30" s="51">
        <f t="shared" si="1"/>
        <v>0</v>
      </c>
      <c r="H30" s="51">
        <f t="shared" si="4"/>
        <v>0</v>
      </c>
      <c r="I30" s="51">
        <f t="shared" si="5"/>
        <v>0</v>
      </c>
      <c r="J30" s="51">
        <f>SUMIF('BS Reclassifications'!$D$14:$D$1003,D30,'BS Reclassifications'!$S$14:$S$1003)</f>
        <v>0</v>
      </c>
      <c r="K30" s="51">
        <f t="shared" si="6"/>
        <v>0</v>
      </c>
      <c r="L30" s="58">
        <f t="shared" si="7"/>
        <v>0</v>
      </c>
      <c r="M30" s="51">
        <f>SUMIF(TB[Source Account],D30,TB[Group Amount - Ending])</f>
        <v>0</v>
      </c>
      <c r="O30" s="69">
        <f t="shared" si="8"/>
        <v>0</v>
      </c>
      <c r="P30" s="27"/>
      <c r="Q30" s="27"/>
      <c r="R30" s="27">
        <f t="shared" si="2"/>
        <v>0</v>
      </c>
      <c r="S30" s="58">
        <f t="shared" si="3"/>
        <v>0</v>
      </c>
      <c r="T30" s="18"/>
      <c r="U30" s="18"/>
      <c r="V30" s="27"/>
      <c r="W30" s="52" t="str">
        <f>IFERROR(_xlfn.XLOOKUP(D30,CP_SAP2Tx[SAPAccount],CP_SAP2Tx[New]),"")</f>
        <v/>
      </c>
      <c r="X30" s="52">
        <f>IFERROR(_xlfn.XLOOKUP(D30,PP_SAP2Tx[SAPAccount],PP_SAP2Tx[Removed]),"")</f>
        <v>0</v>
      </c>
    </row>
    <row r="31" spans="4:24" ht="14.4">
      <c r="D31" s="27"/>
      <c r="E31" s="27"/>
      <c r="F31" s="51">
        <f>SUMIF(TB[Source Account],D31,TB[Group Amount - Beginning])</f>
        <v>0</v>
      </c>
      <c r="G31" s="51">
        <f t="shared" si="1"/>
        <v>0</v>
      </c>
      <c r="H31" s="51">
        <f t="shared" si="4"/>
        <v>0</v>
      </c>
      <c r="I31" s="51">
        <f t="shared" si="5"/>
        <v>0</v>
      </c>
      <c r="J31" s="51">
        <f>SUMIF('BS Reclassifications'!$D$14:$D$1003,D31,'BS Reclassifications'!$S$14:$S$1003)</f>
        <v>0</v>
      </c>
      <c r="K31" s="51">
        <f t="shared" si="6"/>
        <v>0</v>
      </c>
      <c r="L31" s="58">
        <f t="shared" si="7"/>
        <v>0</v>
      </c>
      <c r="M31" s="51">
        <f>SUMIF(TB[Source Account],D31,TB[Group Amount - Ending])</f>
        <v>0</v>
      </c>
      <c r="O31" s="69">
        <f t="shared" si="8"/>
        <v>0</v>
      </c>
      <c r="P31" s="27"/>
      <c r="Q31" s="27"/>
      <c r="R31" s="27">
        <f t="shared" si="2"/>
        <v>0</v>
      </c>
      <c r="S31" s="58">
        <f t="shared" si="3"/>
        <v>0</v>
      </c>
      <c r="T31" s="18"/>
      <c r="U31" s="18"/>
      <c r="V31" s="27"/>
      <c r="W31" s="52" t="str">
        <f>IFERROR(_xlfn.XLOOKUP(D31,CP_SAP2Tx[SAPAccount],CP_SAP2Tx[New]),"")</f>
        <v/>
      </c>
      <c r="X31" s="52">
        <f>IFERROR(_xlfn.XLOOKUP(D31,PP_SAP2Tx[SAPAccount],PP_SAP2Tx[Removed]),"")</f>
        <v>0</v>
      </c>
    </row>
    <row r="32" spans="4:24" ht="14.4">
      <c r="D32" s="27"/>
      <c r="E32" s="27"/>
      <c r="F32" s="51">
        <f>SUMIF(TB[Source Account],D32,TB[Group Amount - Beginning])</f>
        <v>0</v>
      </c>
      <c r="G32" s="51">
        <f t="shared" si="1"/>
        <v>0</v>
      </c>
      <c r="H32" s="51">
        <f t="shared" si="4"/>
        <v>0</v>
      </c>
      <c r="I32" s="51">
        <f t="shared" si="5"/>
        <v>0</v>
      </c>
      <c r="J32" s="51">
        <f>SUMIF('BS Reclassifications'!$D$14:$D$1003,D32,'BS Reclassifications'!$S$14:$S$1003)</f>
        <v>0</v>
      </c>
      <c r="K32" s="51">
        <f t="shared" si="6"/>
        <v>0</v>
      </c>
      <c r="L32" s="58">
        <f t="shared" si="7"/>
        <v>0</v>
      </c>
      <c r="M32" s="51">
        <f>SUMIF(TB[Source Account],D32,TB[Group Amount - Ending])</f>
        <v>0</v>
      </c>
      <c r="O32" s="69">
        <f t="shared" si="8"/>
        <v>0</v>
      </c>
      <c r="P32" s="27"/>
      <c r="Q32" s="27"/>
      <c r="R32" s="27">
        <f t="shared" si="2"/>
        <v>0</v>
      </c>
      <c r="S32" s="58">
        <f t="shared" si="3"/>
        <v>0</v>
      </c>
      <c r="T32" s="18"/>
      <c r="U32" s="18"/>
      <c r="V32" s="27"/>
      <c r="W32" s="52" t="str">
        <f>IFERROR(_xlfn.XLOOKUP(D32,CP_SAP2Tx[SAPAccount],CP_SAP2Tx[New]),"")</f>
        <v/>
      </c>
      <c r="X32" s="52">
        <f>IFERROR(_xlfn.XLOOKUP(D32,PP_SAP2Tx[SAPAccount],PP_SAP2Tx[Removed]),"")</f>
        <v>0</v>
      </c>
    </row>
    <row r="33" spans="4:24" ht="14.4">
      <c r="D33" s="27"/>
      <c r="E33" s="27"/>
      <c r="F33" s="51">
        <f>SUMIF(TB[Source Account],D33,TB[Group Amount - Beginning])</f>
        <v>0</v>
      </c>
      <c r="G33" s="51">
        <f t="shared" si="1"/>
        <v>0</v>
      </c>
      <c r="H33" s="51">
        <f t="shared" si="4"/>
        <v>0</v>
      </c>
      <c r="I33" s="51">
        <f t="shared" si="5"/>
        <v>0</v>
      </c>
      <c r="J33" s="51">
        <f>SUMIF('BS Reclassifications'!$D$14:$D$1003,D33,'BS Reclassifications'!$S$14:$S$1003)</f>
        <v>0</v>
      </c>
      <c r="K33" s="51">
        <f t="shared" si="6"/>
        <v>0</v>
      </c>
      <c r="L33" s="58">
        <f t="shared" si="7"/>
        <v>0</v>
      </c>
      <c r="M33" s="51">
        <f>SUMIF(TB[Source Account],D33,TB[Group Amount - Ending])</f>
        <v>0</v>
      </c>
      <c r="O33" s="69">
        <f t="shared" si="8"/>
        <v>0</v>
      </c>
      <c r="P33" s="27"/>
      <c r="Q33" s="27"/>
      <c r="R33" s="27">
        <f t="shared" si="2"/>
        <v>0</v>
      </c>
      <c r="S33" s="58">
        <f t="shared" si="3"/>
        <v>0</v>
      </c>
      <c r="T33" s="18"/>
      <c r="U33" s="18"/>
      <c r="V33" s="27"/>
      <c r="W33" s="52" t="str">
        <f>IFERROR(_xlfn.XLOOKUP(D33,CP_SAP2Tx[SAPAccount],CP_SAP2Tx[New]),"")</f>
        <v/>
      </c>
      <c r="X33" s="52">
        <f>IFERROR(_xlfn.XLOOKUP(D33,PP_SAP2Tx[SAPAccount],PP_SAP2Tx[Removed]),"")</f>
        <v>0</v>
      </c>
    </row>
    <row r="34" spans="4:24" ht="14.4">
      <c r="D34" s="27"/>
      <c r="E34" s="27"/>
      <c r="F34" s="51">
        <f>SUMIF(TB[Source Account],D34,TB[Group Amount - Beginning])</f>
        <v>0</v>
      </c>
      <c r="G34" s="51">
        <f t="shared" si="1"/>
        <v>0</v>
      </c>
      <c r="H34" s="51">
        <f t="shared" si="4"/>
        <v>0</v>
      </c>
      <c r="I34" s="51">
        <f t="shared" si="5"/>
        <v>0</v>
      </c>
      <c r="J34" s="51">
        <f>SUMIF('BS Reclassifications'!$D$14:$D$1003,D34,'BS Reclassifications'!$S$14:$S$1003)</f>
        <v>0</v>
      </c>
      <c r="K34" s="51">
        <f t="shared" si="6"/>
        <v>0</v>
      </c>
      <c r="L34" s="58">
        <f t="shared" si="7"/>
        <v>0</v>
      </c>
      <c r="M34" s="51">
        <f>SUMIF(TB[Source Account],D34,TB[Group Amount - Ending])</f>
        <v>0</v>
      </c>
      <c r="O34" s="69">
        <f t="shared" si="8"/>
        <v>0</v>
      </c>
      <c r="P34" s="27"/>
      <c r="Q34" s="27"/>
      <c r="R34" s="27">
        <f t="shared" si="2"/>
        <v>0</v>
      </c>
      <c r="S34" s="58">
        <f t="shared" si="3"/>
        <v>0</v>
      </c>
      <c r="T34" s="18"/>
      <c r="U34" s="18"/>
      <c r="V34" s="27"/>
      <c r="W34" s="52" t="str">
        <f>IFERROR(_xlfn.XLOOKUP(D34,CP_SAP2Tx[SAPAccount],CP_SAP2Tx[New]),"")</f>
        <v/>
      </c>
      <c r="X34" s="52">
        <f>IFERROR(_xlfn.XLOOKUP(D34,PP_SAP2Tx[SAPAccount],PP_SAP2Tx[Removed]),"")</f>
        <v>0</v>
      </c>
    </row>
    <row r="35" spans="4:24" ht="14.4">
      <c r="D35" s="27"/>
      <c r="E35" s="27"/>
      <c r="F35" s="51">
        <f>SUMIF(TB[Source Account],D35,TB[Group Amount - Beginning])</f>
        <v>0</v>
      </c>
      <c r="G35" s="51">
        <f t="shared" si="1"/>
        <v>0</v>
      </c>
      <c r="H35" s="51">
        <f t="shared" si="4"/>
        <v>0</v>
      </c>
      <c r="I35" s="51">
        <f t="shared" si="5"/>
        <v>0</v>
      </c>
      <c r="J35" s="51">
        <f>SUMIF('BS Reclassifications'!$D$14:$D$1003,D35,'BS Reclassifications'!$S$14:$S$1003)</f>
        <v>0</v>
      </c>
      <c r="K35" s="51">
        <f t="shared" si="6"/>
        <v>0</v>
      </c>
      <c r="L35" s="58">
        <f t="shared" si="7"/>
        <v>0</v>
      </c>
      <c r="M35" s="51">
        <f>SUMIF(TB[Source Account],D35,TB[Group Amount - Ending])</f>
        <v>0</v>
      </c>
      <c r="O35" s="69">
        <f t="shared" si="8"/>
        <v>0</v>
      </c>
      <c r="P35" s="27"/>
      <c r="Q35" s="27"/>
      <c r="R35" s="27">
        <f t="shared" si="2"/>
        <v>0</v>
      </c>
      <c r="S35" s="58">
        <f t="shared" si="3"/>
        <v>0</v>
      </c>
      <c r="T35" s="18"/>
      <c r="U35" s="18"/>
      <c r="V35" s="27"/>
      <c r="W35" s="52" t="str">
        <f>IFERROR(_xlfn.XLOOKUP(D35,CP_SAP2Tx[SAPAccount],CP_SAP2Tx[New]),"")</f>
        <v/>
      </c>
      <c r="X35" s="52">
        <f>IFERROR(_xlfn.XLOOKUP(D35,PP_SAP2Tx[SAPAccount],PP_SAP2Tx[Removed]),"")</f>
        <v>0</v>
      </c>
    </row>
    <row r="36" spans="4:24" ht="14.4">
      <c r="D36" s="27"/>
      <c r="E36" s="27"/>
      <c r="F36" s="51">
        <f>SUMIF(TB[Source Account],D36,TB[Group Amount - Beginning])</f>
        <v>0</v>
      </c>
      <c r="G36" s="51">
        <f t="shared" si="1"/>
        <v>0</v>
      </c>
      <c r="H36" s="51">
        <f t="shared" si="4"/>
        <v>0</v>
      </c>
      <c r="I36" s="51">
        <f t="shared" si="5"/>
        <v>0</v>
      </c>
      <c r="J36" s="51">
        <f>SUMIF('BS Reclassifications'!$D$14:$D$1003,D36,'BS Reclassifications'!$S$14:$S$1003)</f>
        <v>0</v>
      </c>
      <c r="K36" s="51">
        <f t="shared" si="6"/>
        <v>0</v>
      </c>
      <c r="L36" s="58">
        <f t="shared" si="7"/>
        <v>0</v>
      </c>
      <c r="M36" s="51">
        <f>SUMIF(TB[Source Account],D36,TB[Group Amount - Ending])</f>
        <v>0</v>
      </c>
      <c r="O36" s="69">
        <f t="shared" si="8"/>
        <v>0</v>
      </c>
      <c r="P36" s="27"/>
      <c r="Q36" s="27"/>
      <c r="R36" s="27">
        <f t="shared" si="2"/>
        <v>0</v>
      </c>
      <c r="S36" s="58">
        <f t="shared" si="3"/>
        <v>0</v>
      </c>
      <c r="T36" s="18"/>
      <c r="U36" s="18"/>
      <c r="V36" s="27"/>
      <c r="W36" s="52" t="str">
        <f>IFERROR(_xlfn.XLOOKUP(D36,CP_SAP2Tx[SAPAccount],CP_SAP2Tx[New]),"")</f>
        <v/>
      </c>
      <c r="X36" s="52">
        <f>IFERROR(_xlfn.XLOOKUP(D36,PP_SAP2Tx[SAPAccount],PP_SAP2Tx[Removed]),"")</f>
        <v>0</v>
      </c>
    </row>
    <row r="37" spans="4:24" ht="14.4">
      <c r="D37" s="27"/>
      <c r="E37" s="27"/>
      <c r="F37" s="51">
        <f>SUMIF(TB[Source Account],D37,TB[Group Amount - Beginning])</f>
        <v>0</v>
      </c>
      <c r="G37" s="51">
        <f t="shared" si="1"/>
        <v>0</v>
      </c>
      <c r="H37" s="51">
        <f t="shared" si="4"/>
        <v>0</v>
      </c>
      <c r="I37" s="51">
        <f t="shared" si="5"/>
        <v>0</v>
      </c>
      <c r="J37" s="51">
        <f>SUMIF('BS Reclassifications'!$D$14:$D$1003,D37,'BS Reclassifications'!$S$14:$S$1003)</f>
        <v>0</v>
      </c>
      <c r="K37" s="51">
        <f t="shared" si="6"/>
        <v>0</v>
      </c>
      <c r="L37" s="58">
        <f t="shared" si="7"/>
        <v>0</v>
      </c>
      <c r="M37" s="51">
        <f>SUMIF(TB[Source Account],D37,TB[Group Amount - Ending])</f>
        <v>0</v>
      </c>
      <c r="O37" s="69">
        <f t="shared" si="8"/>
        <v>0</v>
      </c>
      <c r="P37" s="27"/>
      <c r="Q37" s="27"/>
      <c r="R37" s="27">
        <f t="shared" si="2"/>
        <v>0</v>
      </c>
      <c r="S37" s="58">
        <f t="shared" si="3"/>
        <v>0</v>
      </c>
      <c r="T37" s="18"/>
      <c r="U37" s="18"/>
      <c r="V37" s="27"/>
      <c r="W37" s="52" t="str">
        <f>IFERROR(_xlfn.XLOOKUP(D37,CP_SAP2Tx[SAPAccount],CP_SAP2Tx[New]),"")</f>
        <v/>
      </c>
      <c r="X37" s="52">
        <f>IFERROR(_xlfn.XLOOKUP(D37,PP_SAP2Tx[SAPAccount],PP_SAP2Tx[Removed]),"")</f>
        <v>0</v>
      </c>
    </row>
    <row r="38" spans="4:24" ht="14.4">
      <c r="D38" s="27"/>
      <c r="E38" s="27"/>
      <c r="F38" s="51">
        <f>SUMIF(TB[Source Account],D38,TB[Group Amount - Beginning])</f>
        <v>0</v>
      </c>
      <c r="G38" s="51">
        <f t="shared" si="1"/>
        <v>0</v>
      </c>
      <c r="H38" s="51">
        <f t="shared" si="4"/>
        <v>0</v>
      </c>
      <c r="I38" s="51">
        <f t="shared" si="5"/>
        <v>0</v>
      </c>
      <c r="J38" s="51">
        <f>SUMIF('BS Reclassifications'!$D$14:$D$1003,D38,'BS Reclassifications'!$S$14:$S$1003)</f>
        <v>0</v>
      </c>
      <c r="K38" s="51">
        <f t="shared" si="6"/>
        <v>0</v>
      </c>
      <c r="L38" s="58">
        <f t="shared" si="7"/>
        <v>0</v>
      </c>
      <c r="M38" s="51">
        <f>SUMIF(TB[Source Account],D38,TB[Group Amount - Ending])</f>
        <v>0</v>
      </c>
      <c r="O38" s="69">
        <f t="shared" si="8"/>
        <v>0</v>
      </c>
      <c r="P38" s="27"/>
      <c r="Q38" s="27"/>
      <c r="R38" s="27">
        <f t="shared" si="2"/>
        <v>0</v>
      </c>
      <c r="S38" s="58">
        <f t="shared" si="3"/>
        <v>0</v>
      </c>
      <c r="T38" s="18"/>
      <c r="U38" s="18"/>
      <c r="V38" s="27"/>
      <c r="W38" s="52" t="str">
        <f>IFERROR(_xlfn.XLOOKUP(D38,CP_SAP2Tx[SAPAccount],CP_SAP2Tx[New]),"")</f>
        <v/>
      </c>
      <c r="X38" s="52">
        <f>IFERROR(_xlfn.XLOOKUP(D38,PP_SAP2Tx[SAPAccount],PP_SAP2Tx[Removed]),"")</f>
        <v>0</v>
      </c>
    </row>
    <row r="39" spans="4:24" ht="14.4">
      <c r="D39" s="27"/>
      <c r="E39" s="27"/>
      <c r="F39" s="51">
        <f>SUMIF(TB[Source Account],D39,TB[Group Amount - Beginning])</f>
        <v>0</v>
      </c>
      <c r="G39" s="51">
        <f t="shared" si="1"/>
        <v>0</v>
      </c>
      <c r="H39" s="51">
        <f t="shared" si="4"/>
        <v>0</v>
      </c>
      <c r="I39" s="51">
        <f t="shared" si="5"/>
        <v>0</v>
      </c>
      <c r="J39" s="51">
        <f>SUMIF('BS Reclassifications'!$D$14:$D$1003,D39,'BS Reclassifications'!$S$14:$S$1003)</f>
        <v>0</v>
      </c>
      <c r="K39" s="51">
        <f t="shared" si="6"/>
        <v>0</v>
      </c>
      <c r="L39" s="58">
        <f t="shared" si="7"/>
        <v>0</v>
      </c>
      <c r="M39" s="51">
        <f>SUMIF(TB[Source Account],D39,TB[Group Amount - Ending])</f>
        <v>0</v>
      </c>
      <c r="O39" s="69">
        <f t="shared" si="8"/>
        <v>0</v>
      </c>
      <c r="P39" s="27"/>
      <c r="Q39" s="27"/>
      <c r="R39" s="27">
        <f t="shared" si="2"/>
        <v>0</v>
      </c>
      <c r="S39" s="58">
        <f t="shared" si="3"/>
        <v>0</v>
      </c>
      <c r="T39" s="18"/>
      <c r="U39" s="18"/>
      <c r="V39" s="27"/>
      <c r="W39" s="52" t="str">
        <f>IFERROR(_xlfn.XLOOKUP(D39,CP_SAP2Tx[SAPAccount],CP_SAP2Tx[New]),"")</f>
        <v/>
      </c>
      <c r="X39" s="52">
        <f>IFERROR(_xlfn.XLOOKUP(D39,PP_SAP2Tx[SAPAccount],PP_SAP2Tx[Removed]),"")</f>
        <v>0</v>
      </c>
    </row>
    <row r="40" spans="4:24" ht="14.4">
      <c r="D40" s="27"/>
      <c r="E40" s="27"/>
      <c r="F40" s="51">
        <f>SUMIF(TB[Source Account],D40,TB[Group Amount - Beginning])</f>
        <v>0</v>
      </c>
      <c r="G40" s="51">
        <f t="shared" si="1"/>
        <v>0</v>
      </c>
      <c r="H40" s="51">
        <f t="shared" si="4"/>
        <v>0</v>
      </c>
      <c r="I40" s="51">
        <f t="shared" si="5"/>
        <v>0</v>
      </c>
      <c r="J40" s="51">
        <f>SUMIF('BS Reclassifications'!$D$14:$D$1003,D40,'BS Reclassifications'!$S$14:$S$1003)</f>
        <v>0</v>
      </c>
      <c r="K40" s="51">
        <f t="shared" si="6"/>
        <v>0</v>
      </c>
      <c r="L40" s="58">
        <f t="shared" si="7"/>
        <v>0</v>
      </c>
      <c r="M40" s="51">
        <f>SUMIF(TB[Source Account],D40,TB[Group Amount - Ending])</f>
        <v>0</v>
      </c>
      <c r="O40" s="69">
        <f t="shared" si="8"/>
        <v>0</v>
      </c>
      <c r="P40" s="27"/>
      <c r="Q40" s="27"/>
      <c r="R40" s="27">
        <f t="shared" si="2"/>
        <v>0</v>
      </c>
      <c r="S40" s="58">
        <f t="shared" si="3"/>
        <v>0</v>
      </c>
      <c r="T40" s="18"/>
      <c r="U40" s="18"/>
      <c r="V40" s="27"/>
      <c r="W40" s="52" t="str">
        <f>IFERROR(_xlfn.XLOOKUP(D40,CP_SAP2Tx[SAPAccount],CP_SAP2Tx[New]),"")</f>
        <v/>
      </c>
      <c r="X40" s="52">
        <f>IFERROR(_xlfn.XLOOKUP(D40,PP_SAP2Tx[SAPAccount],PP_SAP2Tx[Removed]),"")</f>
        <v>0</v>
      </c>
    </row>
    <row r="41" spans="4:24" ht="14.4">
      <c r="D41" s="27"/>
      <c r="E41" s="27"/>
      <c r="F41" s="51">
        <f>SUMIF(TB[Source Account],D41,TB[Group Amount - Beginning])</f>
        <v>0</v>
      </c>
      <c r="G41" s="51">
        <f t="shared" si="1"/>
        <v>0</v>
      </c>
      <c r="H41" s="51">
        <f t="shared" si="4"/>
        <v>0</v>
      </c>
      <c r="I41" s="51">
        <f t="shared" si="5"/>
        <v>0</v>
      </c>
      <c r="J41" s="51">
        <f>SUMIF('BS Reclassifications'!$D$14:$D$1003,D41,'BS Reclassifications'!$S$14:$S$1003)</f>
        <v>0</v>
      </c>
      <c r="K41" s="51">
        <f t="shared" si="6"/>
        <v>0</v>
      </c>
      <c r="L41" s="58">
        <f t="shared" si="7"/>
        <v>0</v>
      </c>
      <c r="M41" s="51">
        <f>SUMIF(TB[Source Account],D41,TB[Group Amount - Ending])</f>
        <v>0</v>
      </c>
      <c r="O41" s="69">
        <f t="shared" si="8"/>
        <v>0</v>
      </c>
      <c r="P41" s="27"/>
      <c r="Q41" s="27"/>
      <c r="R41" s="27">
        <f t="shared" si="2"/>
        <v>0</v>
      </c>
      <c r="S41" s="58">
        <f t="shared" si="3"/>
        <v>0</v>
      </c>
      <c r="T41" s="18"/>
      <c r="U41" s="18"/>
      <c r="V41" s="27"/>
      <c r="W41" s="52" t="str">
        <f>IFERROR(_xlfn.XLOOKUP(D41,CP_SAP2Tx[SAPAccount],CP_SAP2Tx[New]),"")</f>
        <v/>
      </c>
      <c r="X41" s="52">
        <f>IFERROR(_xlfn.XLOOKUP(D41,PP_SAP2Tx[SAPAccount],PP_SAP2Tx[Removed]),"")</f>
        <v>0</v>
      </c>
    </row>
    <row r="42" spans="4:24" ht="14.4">
      <c r="D42" s="27"/>
      <c r="E42" s="27"/>
      <c r="F42" s="51">
        <f>SUMIF(TB[Source Account],D42,TB[Group Amount - Beginning])</f>
        <v>0</v>
      </c>
      <c r="G42" s="51">
        <f t="shared" si="1"/>
        <v>0</v>
      </c>
      <c r="H42" s="51">
        <f t="shared" si="4"/>
        <v>0</v>
      </c>
      <c r="I42" s="51">
        <f t="shared" si="5"/>
        <v>0</v>
      </c>
      <c r="J42" s="51">
        <f>SUMIF('BS Reclassifications'!$D$14:$D$1003,D42,'BS Reclassifications'!$S$14:$S$1003)</f>
        <v>0</v>
      </c>
      <c r="K42" s="51">
        <f t="shared" si="6"/>
        <v>0</v>
      </c>
      <c r="L42" s="58">
        <f t="shared" si="7"/>
        <v>0</v>
      </c>
      <c r="M42" s="51">
        <f>SUMIF(TB[Source Account],D42,TB[Group Amount - Ending])</f>
        <v>0</v>
      </c>
      <c r="O42" s="69">
        <f t="shared" si="8"/>
        <v>0</v>
      </c>
      <c r="P42" s="27"/>
      <c r="Q42" s="27"/>
      <c r="R42" s="27">
        <f t="shared" si="2"/>
        <v>0</v>
      </c>
      <c r="S42" s="58">
        <f t="shared" si="3"/>
        <v>0</v>
      </c>
      <c r="T42" s="18"/>
      <c r="U42" s="18"/>
      <c r="V42" s="27"/>
      <c r="W42" s="52" t="str">
        <f>IFERROR(_xlfn.XLOOKUP(D42,CP_SAP2Tx[SAPAccount],CP_SAP2Tx[New]),"")</f>
        <v/>
      </c>
      <c r="X42" s="52">
        <f>IFERROR(_xlfn.XLOOKUP(D42,PP_SAP2Tx[SAPAccount],PP_SAP2Tx[Removed]),"")</f>
        <v>0</v>
      </c>
    </row>
    <row r="43" spans="4:24" ht="14.4">
      <c r="D43" s="27"/>
      <c r="E43" s="27"/>
      <c r="F43" s="51">
        <f>SUMIF(TB[Source Account],D43,TB[Group Amount - Beginning])</f>
        <v>0</v>
      </c>
      <c r="G43" s="51">
        <f t="shared" si="1"/>
        <v>0</v>
      </c>
      <c r="H43" s="51">
        <f t="shared" si="4"/>
        <v>0</v>
      </c>
      <c r="I43" s="51">
        <f t="shared" si="5"/>
        <v>0</v>
      </c>
      <c r="J43" s="51">
        <f>SUMIF('BS Reclassifications'!$D$14:$D$1003,D43,'BS Reclassifications'!$S$14:$S$1003)</f>
        <v>0</v>
      </c>
      <c r="K43" s="51">
        <f t="shared" si="6"/>
        <v>0</v>
      </c>
      <c r="L43" s="58">
        <f t="shared" si="7"/>
        <v>0</v>
      </c>
      <c r="M43" s="51">
        <f>SUMIF(TB[Source Account],D43,TB[Group Amount - Ending])</f>
        <v>0</v>
      </c>
      <c r="O43" s="69">
        <f t="shared" si="8"/>
        <v>0</v>
      </c>
      <c r="P43" s="27"/>
      <c r="Q43" s="27"/>
      <c r="R43" s="27">
        <f t="shared" si="2"/>
        <v>0</v>
      </c>
      <c r="S43" s="58">
        <f t="shared" si="3"/>
        <v>0</v>
      </c>
      <c r="T43" s="18"/>
      <c r="U43" s="18"/>
      <c r="V43" s="27"/>
      <c r="W43" s="52" t="str">
        <f>IFERROR(_xlfn.XLOOKUP(D43,CP_SAP2Tx[SAPAccount],CP_SAP2Tx[New]),"")</f>
        <v/>
      </c>
      <c r="X43" s="52">
        <f>IFERROR(_xlfn.XLOOKUP(D43,PP_SAP2Tx[SAPAccount],PP_SAP2Tx[Removed]),"")</f>
        <v>0</v>
      </c>
    </row>
    <row r="44" spans="4:24" ht="14.4">
      <c r="D44" s="27"/>
      <c r="E44" s="27"/>
      <c r="F44" s="51">
        <f>SUMIF(TB[Source Account],D44,TB[Group Amount - Beginning])</f>
        <v>0</v>
      </c>
      <c r="G44" s="51">
        <f t="shared" si="1"/>
        <v>0</v>
      </c>
      <c r="H44" s="51">
        <f t="shared" si="4"/>
        <v>0</v>
      </c>
      <c r="I44" s="51">
        <f t="shared" si="5"/>
        <v>0</v>
      </c>
      <c r="J44" s="51">
        <f>SUMIF('BS Reclassifications'!$D$14:$D$1003,D44,'BS Reclassifications'!$S$14:$S$1003)</f>
        <v>0</v>
      </c>
      <c r="K44" s="51">
        <f t="shared" si="6"/>
        <v>0</v>
      </c>
      <c r="L44" s="58">
        <f t="shared" si="7"/>
        <v>0</v>
      </c>
      <c r="M44" s="51">
        <f>SUMIF(TB[Source Account],D44,TB[Group Amount - Ending])</f>
        <v>0</v>
      </c>
      <c r="O44" s="69">
        <f t="shared" si="8"/>
        <v>0</v>
      </c>
      <c r="P44" s="27"/>
      <c r="Q44" s="27"/>
      <c r="R44" s="27">
        <f t="shared" si="2"/>
        <v>0</v>
      </c>
      <c r="S44" s="58">
        <f t="shared" si="3"/>
        <v>0</v>
      </c>
      <c r="T44" s="18"/>
      <c r="U44" s="18"/>
      <c r="V44" s="27"/>
      <c r="W44" s="52" t="str">
        <f>IFERROR(_xlfn.XLOOKUP(D44,CP_SAP2Tx[SAPAccount],CP_SAP2Tx[New]),"")</f>
        <v/>
      </c>
      <c r="X44" s="52">
        <f>IFERROR(_xlfn.XLOOKUP(D44,PP_SAP2Tx[SAPAccount],PP_SAP2Tx[Removed]),"")</f>
        <v>0</v>
      </c>
    </row>
    <row r="45" spans="4:24" ht="14.4">
      <c r="D45" s="27"/>
      <c r="E45" s="27"/>
      <c r="F45" s="51">
        <f>SUMIF(TB[Source Account],D45,TB[Group Amount - Beginning])</f>
        <v>0</v>
      </c>
      <c r="G45" s="51">
        <f t="shared" si="1"/>
        <v>0</v>
      </c>
      <c r="H45" s="51">
        <f t="shared" si="4"/>
        <v>0</v>
      </c>
      <c r="I45" s="51">
        <f t="shared" si="5"/>
        <v>0</v>
      </c>
      <c r="J45" s="51">
        <f>SUMIF('BS Reclassifications'!$D$14:$D$1003,D45,'BS Reclassifications'!$S$14:$S$1003)</f>
        <v>0</v>
      </c>
      <c r="K45" s="51">
        <f t="shared" si="6"/>
        <v>0</v>
      </c>
      <c r="L45" s="58">
        <f t="shared" si="7"/>
        <v>0</v>
      </c>
      <c r="M45" s="51">
        <f>SUMIF(TB[Source Account],D45,TB[Group Amount - Ending])</f>
        <v>0</v>
      </c>
      <c r="O45" s="69">
        <f t="shared" si="8"/>
        <v>0</v>
      </c>
      <c r="P45" s="27"/>
      <c r="Q45" s="27"/>
      <c r="R45" s="27">
        <f t="shared" si="2"/>
        <v>0</v>
      </c>
      <c r="S45" s="58">
        <f t="shared" si="3"/>
        <v>0</v>
      </c>
      <c r="T45" s="18"/>
      <c r="U45" s="18"/>
      <c r="V45" s="27"/>
      <c r="W45" s="52" t="str">
        <f>IFERROR(_xlfn.XLOOKUP(D45,CP_SAP2Tx[SAPAccount],CP_SAP2Tx[New]),"")</f>
        <v/>
      </c>
      <c r="X45" s="52">
        <f>IFERROR(_xlfn.XLOOKUP(D45,PP_SAP2Tx[SAPAccount],PP_SAP2Tx[Removed]),"")</f>
        <v>0</v>
      </c>
    </row>
    <row r="46" spans="4:24" ht="14.4">
      <c r="D46" s="27"/>
      <c r="E46" s="27"/>
      <c r="F46" s="51">
        <f>SUMIF(TB[Source Account],D46,TB[Group Amount - Beginning])</f>
        <v>0</v>
      </c>
      <c r="G46" s="51">
        <f t="shared" si="1"/>
        <v>0</v>
      </c>
      <c r="H46" s="51">
        <f t="shared" si="4"/>
        <v>0</v>
      </c>
      <c r="I46" s="51">
        <f t="shared" si="5"/>
        <v>0</v>
      </c>
      <c r="J46" s="51">
        <f>SUMIF('BS Reclassifications'!$D$14:$D$1003,D46,'BS Reclassifications'!$S$14:$S$1003)</f>
        <v>0</v>
      </c>
      <c r="K46" s="51">
        <f t="shared" si="6"/>
        <v>0</v>
      </c>
      <c r="L46" s="58">
        <f t="shared" si="7"/>
        <v>0</v>
      </c>
      <c r="M46" s="51">
        <f>SUMIF(TB[Source Account],D46,TB[Group Amount - Ending])</f>
        <v>0</v>
      </c>
      <c r="O46" s="69">
        <f t="shared" si="8"/>
        <v>0</v>
      </c>
      <c r="P46" s="27"/>
      <c r="Q46" s="27"/>
      <c r="R46" s="27">
        <f t="shared" si="2"/>
        <v>0</v>
      </c>
      <c r="S46" s="58">
        <f t="shared" si="3"/>
        <v>0</v>
      </c>
      <c r="T46" s="18"/>
      <c r="U46" s="18"/>
      <c r="V46" s="27"/>
      <c r="W46" s="52" t="str">
        <f>IFERROR(_xlfn.XLOOKUP(D46,CP_SAP2Tx[SAPAccount],CP_SAP2Tx[New]),"")</f>
        <v/>
      </c>
      <c r="X46" s="52">
        <f>IFERROR(_xlfn.XLOOKUP(D46,PP_SAP2Tx[SAPAccount],PP_SAP2Tx[Removed]),"")</f>
        <v>0</v>
      </c>
    </row>
    <row r="47" spans="4:24" ht="14.4">
      <c r="D47" s="27"/>
      <c r="E47" s="27"/>
      <c r="F47" s="51">
        <f>SUMIF(TB[Source Account],D47,TB[Group Amount - Beginning])</f>
        <v>0</v>
      </c>
      <c r="G47" s="51">
        <f t="shared" si="1"/>
        <v>0</v>
      </c>
      <c r="H47" s="51">
        <f t="shared" si="4"/>
        <v>0</v>
      </c>
      <c r="I47" s="51">
        <f t="shared" si="5"/>
        <v>0</v>
      </c>
      <c r="J47" s="51">
        <f>SUMIF('BS Reclassifications'!$D$14:$D$1003,D47,'BS Reclassifications'!$S$14:$S$1003)</f>
        <v>0</v>
      </c>
      <c r="K47" s="51">
        <f t="shared" si="6"/>
        <v>0</v>
      </c>
      <c r="L47" s="58">
        <f t="shared" si="7"/>
        <v>0</v>
      </c>
      <c r="M47" s="51">
        <f>SUMIF(TB[Source Account],D47,TB[Group Amount - Ending])</f>
        <v>0</v>
      </c>
      <c r="O47" s="69">
        <f t="shared" si="8"/>
        <v>0</v>
      </c>
      <c r="P47" s="27"/>
      <c r="Q47" s="27"/>
      <c r="R47" s="27">
        <f t="shared" si="2"/>
        <v>0</v>
      </c>
      <c r="S47" s="58">
        <f t="shared" si="3"/>
        <v>0</v>
      </c>
      <c r="T47" s="18"/>
      <c r="U47" s="18"/>
      <c r="V47" s="27"/>
      <c r="W47" s="52" t="str">
        <f>IFERROR(_xlfn.XLOOKUP(D47,CP_SAP2Tx[SAPAccount],CP_SAP2Tx[New]),"")</f>
        <v/>
      </c>
      <c r="X47" s="52">
        <f>IFERROR(_xlfn.XLOOKUP(D47,PP_SAP2Tx[SAPAccount],PP_SAP2Tx[Removed]),"")</f>
        <v>0</v>
      </c>
    </row>
    <row r="48" spans="4:24" ht="14.4">
      <c r="D48" s="27"/>
      <c r="E48" s="27"/>
      <c r="F48" s="51">
        <f>SUMIF(TB[Source Account],D48,TB[Group Amount - Beginning])</f>
        <v>0</v>
      </c>
      <c r="G48" s="51">
        <f t="shared" si="1"/>
        <v>0</v>
      </c>
      <c r="H48" s="51">
        <f t="shared" si="4"/>
        <v>0</v>
      </c>
      <c r="I48" s="51">
        <f t="shared" si="5"/>
        <v>0</v>
      </c>
      <c r="J48" s="51">
        <f>SUMIF('BS Reclassifications'!$D$14:$D$1003,D48,'BS Reclassifications'!$S$14:$S$1003)</f>
        <v>0</v>
      </c>
      <c r="K48" s="51">
        <f t="shared" si="6"/>
        <v>0</v>
      </c>
      <c r="L48" s="58">
        <f t="shared" si="7"/>
        <v>0</v>
      </c>
      <c r="M48" s="51">
        <f>SUMIF(TB[Source Account],D48,TB[Group Amount - Ending])</f>
        <v>0</v>
      </c>
      <c r="O48" s="69">
        <f t="shared" si="8"/>
        <v>0</v>
      </c>
      <c r="P48" s="27"/>
      <c r="Q48" s="27"/>
      <c r="R48" s="27">
        <f t="shared" si="2"/>
        <v>0</v>
      </c>
      <c r="S48" s="58">
        <f t="shared" si="3"/>
        <v>0</v>
      </c>
      <c r="T48" s="18"/>
      <c r="U48" s="18"/>
      <c r="V48" s="27"/>
      <c r="W48" s="52" t="str">
        <f>IFERROR(_xlfn.XLOOKUP(D48,CP_SAP2Tx[SAPAccount],CP_SAP2Tx[New]),"")</f>
        <v/>
      </c>
      <c r="X48" s="52">
        <f>IFERROR(_xlfn.XLOOKUP(D48,PP_SAP2Tx[SAPAccount],PP_SAP2Tx[Removed]),"")</f>
        <v>0</v>
      </c>
    </row>
    <row r="49" spans="4:24" ht="14.4">
      <c r="D49" s="27"/>
      <c r="E49" s="27"/>
      <c r="F49" s="51">
        <f>SUMIF(TB[Source Account],D49,TB[Group Amount - Beginning])</f>
        <v>0</v>
      </c>
      <c r="G49" s="51">
        <f t="shared" si="1"/>
        <v>0</v>
      </c>
      <c r="H49" s="51">
        <f t="shared" si="4"/>
        <v>0</v>
      </c>
      <c r="I49" s="51">
        <f t="shared" si="5"/>
        <v>0</v>
      </c>
      <c r="J49" s="51">
        <f>SUMIF('BS Reclassifications'!$D$14:$D$1003,D49,'BS Reclassifications'!$S$14:$S$1003)</f>
        <v>0</v>
      </c>
      <c r="K49" s="51">
        <f t="shared" si="6"/>
        <v>0</v>
      </c>
      <c r="L49" s="58">
        <f t="shared" si="7"/>
        <v>0</v>
      </c>
      <c r="M49" s="51">
        <f>SUMIF(TB[Source Account],D49,TB[Group Amount - Ending])</f>
        <v>0</v>
      </c>
      <c r="O49" s="69">
        <f t="shared" si="8"/>
        <v>0</v>
      </c>
      <c r="P49" s="27"/>
      <c r="Q49" s="27"/>
      <c r="R49" s="27">
        <f t="shared" si="2"/>
        <v>0</v>
      </c>
      <c r="S49" s="58">
        <f t="shared" si="3"/>
        <v>0</v>
      </c>
      <c r="T49" s="18"/>
      <c r="U49" s="18"/>
      <c r="V49" s="27"/>
      <c r="W49" s="52" t="str">
        <f>IFERROR(_xlfn.XLOOKUP(D49,CP_SAP2Tx[SAPAccount],CP_SAP2Tx[New]),"")</f>
        <v/>
      </c>
      <c r="X49" s="52">
        <f>IFERROR(_xlfn.XLOOKUP(D49,PP_SAP2Tx[SAPAccount],PP_SAP2Tx[Removed]),"")</f>
        <v>0</v>
      </c>
    </row>
    <row r="50" spans="4:24" ht="14.4">
      <c r="D50" s="27"/>
      <c r="E50" s="27"/>
      <c r="F50" s="51">
        <f>SUMIF(TB[Source Account],D50,TB[Group Amount - Beginning])</f>
        <v>0</v>
      </c>
      <c r="G50" s="51">
        <f t="shared" si="1"/>
        <v>0</v>
      </c>
      <c r="H50" s="51">
        <f t="shared" si="4"/>
        <v>0</v>
      </c>
      <c r="I50" s="51">
        <f t="shared" si="5"/>
        <v>0</v>
      </c>
      <c r="J50" s="51">
        <f>SUMIF('BS Reclassifications'!$D$14:$D$1003,D50,'BS Reclassifications'!$S$14:$S$1003)</f>
        <v>0</v>
      </c>
      <c r="K50" s="51">
        <f t="shared" si="6"/>
        <v>0</v>
      </c>
      <c r="L50" s="58">
        <f t="shared" si="7"/>
        <v>0</v>
      </c>
      <c r="M50" s="51">
        <f>SUMIF(TB[Source Account],D50,TB[Group Amount - Ending])</f>
        <v>0</v>
      </c>
      <c r="O50" s="69">
        <f t="shared" si="8"/>
        <v>0</v>
      </c>
      <c r="P50" s="27"/>
      <c r="Q50" s="27"/>
      <c r="R50" s="27">
        <f t="shared" si="2"/>
        <v>0</v>
      </c>
      <c r="S50" s="58">
        <f t="shared" si="3"/>
        <v>0</v>
      </c>
      <c r="T50" s="18"/>
      <c r="U50" s="18"/>
      <c r="V50" s="27"/>
      <c r="W50" s="52" t="str">
        <f>IFERROR(_xlfn.XLOOKUP(D50,CP_SAP2Tx[SAPAccount],CP_SAP2Tx[New]),"")</f>
        <v/>
      </c>
      <c r="X50" s="52">
        <f>IFERROR(_xlfn.XLOOKUP(D50,PP_SAP2Tx[SAPAccount],PP_SAP2Tx[Removed]),"")</f>
        <v>0</v>
      </c>
    </row>
    <row r="51" spans="4:24" ht="14.4">
      <c r="D51" s="27"/>
      <c r="E51" s="27"/>
      <c r="F51" s="51">
        <f>SUMIF(TB[Source Account],D51,TB[Group Amount - Beginning])</f>
        <v>0</v>
      </c>
      <c r="G51" s="51">
        <f t="shared" si="1"/>
        <v>0</v>
      </c>
      <c r="H51" s="51">
        <f t="shared" si="4"/>
        <v>0</v>
      </c>
      <c r="I51" s="51">
        <f t="shared" si="5"/>
        <v>0</v>
      </c>
      <c r="J51" s="51">
        <f>SUMIF('BS Reclassifications'!$D$14:$D$1003,D51,'BS Reclassifications'!$S$14:$S$1003)</f>
        <v>0</v>
      </c>
      <c r="K51" s="51">
        <f t="shared" si="6"/>
        <v>0</v>
      </c>
      <c r="L51" s="58">
        <f t="shared" si="7"/>
        <v>0</v>
      </c>
      <c r="M51" s="51">
        <f>SUMIF(TB[Source Account],D51,TB[Group Amount - Ending])</f>
        <v>0</v>
      </c>
      <c r="O51" s="69">
        <f t="shared" si="8"/>
        <v>0</v>
      </c>
      <c r="P51" s="27"/>
      <c r="Q51" s="27"/>
      <c r="R51" s="27">
        <f t="shared" si="2"/>
        <v>0</v>
      </c>
      <c r="S51" s="58">
        <f t="shared" si="3"/>
        <v>0</v>
      </c>
      <c r="T51" s="18"/>
      <c r="U51" s="18"/>
      <c r="V51" s="27"/>
      <c r="W51" s="52" t="str">
        <f>IFERROR(_xlfn.XLOOKUP(D51,CP_SAP2Tx[SAPAccount],CP_SAP2Tx[New]),"")</f>
        <v/>
      </c>
      <c r="X51" s="52">
        <f>IFERROR(_xlfn.XLOOKUP(D51,PP_SAP2Tx[SAPAccount],PP_SAP2Tx[Removed]),"")</f>
        <v>0</v>
      </c>
    </row>
    <row r="52" spans="4:24" ht="14.4">
      <c r="D52" s="27"/>
      <c r="E52" s="27"/>
      <c r="F52" s="51">
        <f>SUMIF(TB[Source Account],D52,TB[Group Amount - Beginning])</f>
        <v>0</v>
      </c>
      <c r="G52" s="51">
        <f t="shared" si="1"/>
        <v>0</v>
      </c>
      <c r="H52" s="51">
        <f t="shared" si="4"/>
        <v>0</v>
      </c>
      <c r="I52" s="51">
        <f t="shared" si="5"/>
        <v>0</v>
      </c>
      <c r="J52" s="51">
        <f>SUMIF('BS Reclassifications'!$D$14:$D$1003,D52,'BS Reclassifications'!$S$14:$S$1003)</f>
        <v>0</v>
      </c>
      <c r="K52" s="51">
        <f t="shared" si="6"/>
        <v>0</v>
      </c>
      <c r="L52" s="58">
        <f t="shared" si="7"/>
        <v>0</v>
      </c>
      <c r="M52" s="51">
        <f>SUMIF(TB[Source Account],D52,TB[Group Amount - Ending])</f>
        <v>0</v>
      </c>
      <c r="O52" s="69">
        <f t="shared" si="8"/>
        <v>0</v>
      </c>
      <c r="P52" s="27"/>
      <c r="Q52" s="27"/>
      <c r="R52" s="27">
        <f t="shared" si="2"/>
        <v>0</v>
      </c>
      <c r="S52" s="58">
        <f t="shared" si="3"/>
        <v>0</v>
      </c>
      <c r="T52" s="18"/>
      <c r="U52" s="18"/>
      <c r="V52" s="27"/>
      <c r="W52" s="52" t="str">
        <f>IFERROR(_xlfn.XLOOKUP(D52,CP_SAP2Tx[SAPAccount],CP_SAP2Tx[New]),"")</f>
        <v/>
      </c>
      <c r="X52" s="52">
        <f>IFERROR(_xlfn.XLOOKUP(D52,PP_SAP2Tx[SAPAccount],PP_SAP2Tx[Removed]),"")</f>
        <v>0</v>
      </c>
    </row>
    <row r="53" spans="4:24" ht="14.4">
      <c r="D53" s="27"/>
      <c r="E53" s="27"/>
      <c r="F53" s="51">
        <f>SUMIF(TB[Source Account],D53,TB[Group Amount - Beginning])</f>
        <v>0</v>
      </c>
      <c r="G53" s="51">
        <f t="shared" si="1"/>
        <v>0</v>
      </c>
      <c r="H53" s="51">
        <f t="shared" si="4"/>
        <v>0</v>
      </c>
      <c r="I53" s="51">
        <f t="shared" si="5"/>
        <v>0</v>
      </c>
      <c r="J53" s="51">
        <f>SUMIF('BS Reclassifications'!$D$14:$D$1003,D53,'BS Reclassifications'!$S$14:$S$1003)</f>
        <v>0</v>
      </c>
      <c r="K53" s="51">
        <f t="shared" si="6"/>
        <v>0</v>
      </c>
      <c r="L53" s="58">
        <f t="shared" si="7"/>
        <v>0</v>
      </c>
      <c r="M53" s="51">
        <f>SUMIF(TB[Source Account],D53,TB[Group Amount - Ending])</f>
        <v>0</v>
      </c>
      <c r="O53" s="69">
        <f t="shared" si="8"/>
        <v>0</v>
      </c>
      <c r="P53" s="27"/>
      <c r="Q53" s="27"/>
      <c r="R53" s="27">
        <f t="shared" si="2"/>
        <v>0</v>
      </c>
      <c r="S53" s="58">
        <f t="shared" si="3"/>
        <v>0</v>
      </c>
      <c r="T53" s="18"/>
      <c r="U53" s="18"/>
      <c r="V53" s="27"/>
      <c r="W53" s="52" t="str">
        <f>IFERROR(_xlfn.XLOOKUP(D53,CP_SAP2Tx[SAPAccount],CP_SAP2Tx[New]),"")</f>
        <v/>
      </c>
      <c r="X53" s="52">
        <f>IFERROR(_xlfn.XLOOKUP(D53,PP_SAP2Tx[SAPAccount],PP_SAP2Tx[Removed]),"")</f>
        <v>0</v>
      </c>
    </row>
    <row r="54" spans="4:24" ht="14.4">
      <c r="D54" s="27"/>
      <c r="E54" s="27"/>
      <c r="F54" s="51">
        <f>SUMIF(TB[Source Account],D54,TB[Group Amount - Beginning])</f>
        <v>0</v>
      </c>
      <c r="G54" s="51">
        <f t="shared" si="1"/>
        <v>0</v>
      </c>
      <c r="H54" s="51">
        <f t="shared" si="4"/>
        <v>0</v>
      </c>
      <c r="I54" s="51">
        <f t="shared" si="5"/>
        <v>0</v>
      </c>
      <c r="J54" s="51">
        <f>SUMIF('BS Reclassifications'!$D$14:$D$1003,D54,'BS Reclassifications'!$S$14:$S$1003)</f>
        <v>0</v>
      </c>
      <c r="K54" s="51">
        <f t="shared" si="6"/>
        <v>0</v>
      </c>
      <c r="L54" s="58">
        <f t="shared" si="7"/>
        <v>0</v>
      </c>
      <c r="M54" s="51">
        <f>SUMIF(TB[Source Account],D54,TB[Group Amount - Ending])</f>
        <v>0</v>
      </c>
      <c r="O54" s="69">
        <f t="shared" si="8"/>
        <v>0</v>
      </c>
      <c r="P54" s="27"/>
      <c r="Q54" s="27"/>
      <c r="R54" s="27">
        <f t="shared" si="2"/>
        <v>0</v>
      </c>
      <c r="S54" s="58">
        <f t="shared" si="3"/>
        <v>0</v>
      </c>
      <c r="T54" s="18"/>
      <c r="U54" s="18"/>
      <c r="V54" s="27"/>
      <c r="W54" s="52" t="str">
        <f>IFERROR(_xlfn.XLOOKUP(D54,CP_SAP2Tx[SAPAccount],CP_SAP2Tx[New]),"")</f>
        <v/>
      </c>
      <c r="X54" s="52">
        <f>IFERROR(_xlfn.XLOOKUP(D54,PP_SAP2Tx[SAPAccount],PP_SAP2Tx[Removed]),"")</f>
        <v>0</v>
      </c>
    </row>
    <row r="55" spans="4:24" ht="14.4">
      <c r="D55" s="27"/>
      <c r="E55" s="27"/>
      <c r="F55" s="51">
        <f>SUMIF(TB[Source Account],D55,TB[Group Amount - Beginning])</f>
        <v>0</v>
      </c>
      <c r="G55" s="51">
        <f t="shared" si="1"/>
        <v>0</v>
      </c>
      <c r="H55" s="51">
        <f t="shared" si="4"/>
        <v>0</v>
      </c>
      <c r="I55" s="51">
        <f t="shared" si="5"/>
        <v>0</v>
      </c>
      <c r="J55" s="51">
        <f>SUMIF('BS Reclassifications'!$D$14:$D$1003,D55,'BS Reclassifications'!$S$14:$S$1003)</f>
        <v>0</v>
      </c>
      <c r="K55" s="51">
        <f t="shared" si="6"/>
        <v>0</v>
      </c>
      <c r="L55" s="58">
        <f t="shared" si="7"/>
        <v>0</v>
      </c>
      <c r="M55" s="51">
        <f>SUMIF(TB[Source Account],D55,TB[Group Amount - Ending])</f>
        <v>0</v>
      </c>
      <c r="O55" s="69">
        <f t="shared" si="8"/>
        <v>0</v>
      </c>
      <c r="P55" s="27"/>
      <c r="Q55" s="27"/>
      <c r="R55" s="27">
        <f t="shared" si="2"/>
        <v>0</v>
      </c>
      <c r="S55" s="58">
        <f t="shared" si="3"/>
        <v>0</v>
      </c>
      <c r="T55" s="18"/>
      <c r="U55" s="18"/>
      <c r="V55" s="27"/>
      <c r="W55" s="52" t="str">
        <f>IFERROR(_xlfn.XLOOKUP(D55,CP_SAP2Tx[SAPAccount],CP_SAP2Tx[New]),"")</f>
        <v/>
      </c>
      <c r="X55" s="52">
        <f>IFERROR(_xlfn.XLOOKUP(D55,PP_SAP2Tx[SAPAccount],PP_SAP2Tx[Removed]),"")</f>
        <v>0</v>
      </c>
    </row>
    <row r="56" spans="4:24" ht="14.4">
      <c r="D56" s="27"/>
      <c r="E56" s="27"/>
      <c r="F56" s="51">
        <f>SUMIF(TB[Source Account],D56,TB[Group Amount - Beginning])</f>
        <v>0</v>
      </c>
      <c r="G56" s="51">
        <f t="shared" si="1"/>
        <v>0</v>
      </c>
      <c r="H56" s="51">
        <f t="shared" si="4"/>
        <v>0</v>
      </c>
      <c r="I56" s="51">
        <f t="shared" si="5"/>
        <v>0</v>
      </c>
      <c r="J56" s="51">
        <f>SUMIF('BS Reclassifications'!$D$14:$D$1003,D56,'BS Reclassifications'!$S$14:$S$1003)</f>
        <v>0</v>
      </c>
      <c r="K56" s="51">
        <f t="shared" si="6"/>
        <v>0</v>
      </c>
      <c r="L56" s="58">
        <f t="shared" si="7"/>
        <v>0</v>
      </c>
      <c r="M56" s="51">
        <f>SUMIF(TB[Source Account],D56,TB[Group Amount - Ending])</f>
        <v>0</v>
      </c>
      <c r="O56" s="69">
        <f t="shared" si="8"/>
        <v>0</v>
      </c>
      <c r="P56" s="27"/>
      <c r="Q56" s="27"/>
      <c r="R56" s="27">
        <f t="shared" si="2"/>
        <v>0</v>
      </c>
      <c r="S56" s="58">
        <f t="shared" si="3"/>
        <v>0</v>
      </c>
      <c r="T56" s="18"/>
      <c r="U56" s="18"/>
      <c r="V56" s="27"/>
      <c r="W56" s="52" t="str">
        <f>IFERROR(_xlfn.XLOOKUP(D56,CP_SAP2Tx[SAPAccount],CP_SAP2Tx[New]),"")</f>
        <v/>
      </c>
      <c r="X56" s="52">
        <f>IFERROR(_xlfn.XLOOKUP(D56,PP_SAP2Tx[SAPAccount],PP_SAP2Tx[Removed]),"")</f>
        <v>0</v>
      </c>
    </row>
    <row r="57" spans="4:24" ht="14.4">
      <c r="D57" s="27"/>
      <c r="E57" s="27"/>
      <c r="F57" s="51">
        <f>SUMIF(TB[Source Account],D57,TB[Group Amount - Beginning])</f>
        <v>0</v>
      </c>
      <c r="G57" s="51">
        <f t="shared" si="1"/>
        <v>0</v>
      </c>
      <c r="H57" s="51">
        <f t="shared" si="4"/>
        <v>0</v>
      </c>
      <c r="I57" s="51">
        <f t="shared" si="5"/>
        <v>0</v>
      </c>
      <c r="J57" s="51">
        <f>SUMIF('BS Reclassifications'!$D$14:$D$1003,D57,'BS Reclassifications'!$S$14:$S$1003)</f>
        <v>0</v>
      </c>
      <c r="K57" s="51">
        <f t="shared" si="6"/>
        <v>0</v>
      </c>
      <c r="L57" s="58">
        <f t="shared" si="7"/>
        <v>0</v>
      </c>
      <c r="M57" s="51">
        <f>SUMIF(TB[Source Account],D57,TB[Group Amount - Ending])</f>
        <v>0</v>
      </c>
      <c r="O57" s="69">
        <f t="shared" si="8"/>
        <v>0</v>
      </c>
      <c r="P57" s="27"/>
      <c r="Q57" s="27"/>
      <c r="R57" s="27">
        <f t="shared" si="2"/>
        <v>0</v>
      </c>
      <c r="S57" s="58">
        <f t="shared" si="3"/>
        <v>0</v>
      </c>
      <c r="T57" s="18"/>
      <c r="U57" s="18"/>
      <c r="V57" s="27"/>
      <c r="W57" s="52" t="str">
        <f>IFERROR(_xlfn.XLOOKUP(D57,CP_SAP2Tx[SAPAccount],CP_SAP2Tx[New]),"")</f>
        <v/>
      </c>
      <c r="X57" s="52">
        <f>IFERROR(_xlfn.XLOOKUP(D57,PP_SAP2Tx[SAPAccount],PP_SAP2Tx[Removed]),"")</f>
        <v>0</v>
      </c>
    </row>
    <row r="58" spans="4:24" ht="14.4">
      <c r="D58" s="27"/>
      <c r="E58" s="27"/>
      <c r="F58" s="51">
        <f>SUMIF(TB[Source Account],D58,TB[Group Amount - Beginning])</f>
        <v>0</v>
      </c>
      <c r="G58" s="51">
        <f t="shared" si="1"/>
        <v>0</v>
      </c>
      <c r="H58" s="51">
        <f t="shared" si="4"/>
        <v>0</v>
      </c>
      <c r="I58" s="51">
        <f t="shared" si="5"/>
        <v>0</v>
      </c>
      <c r="J58" s="51">
        <f>SUMIF('BS Reclassifications'!$D$14:$D$1003,D58,'BS Reclassifications'!$S$14:$S$1003)</f>
        <v>0</v>
      </c>
      <c r="K58" s="51">
        <f t="shared" si="6"/>
        <v>0</v>
      </c>
      <c r="L58" s="58">
        <f t="shared" si="7"/>
        <v>0</v>
      </c>
      <c r="M58" s="51">
        <f>SUMIF(TB[Source Account],D58,TB[Group Amount - Ending])</f>
        <v>0</v>
      </c>
      <c r="O58" s="69">
        <f t="shared" si="9" ref="O58">IF(AND(L58&lt;&gt;0,N58=""),1,0)</f>
        <v>0</v>
      </c>
      <c r="P58" s="27"/>
      <c r="Q58" s="27"/>
      <c r="R58" s="27">
        <f t="shared" si="10" ref="R58">D58</f>
        <v>0</v>
      </c>
      <c r="S58" s="58">
        <f t="shared" si="11" ref="S58">K58</f>
        <v>0</v>
      </c>
      <c r="T58" s="18"/>
      <c r="U58" s="18"/>
      <c r="V58" s="27"/>
      <c r="W58" s="52" t="str">
        <f>IFERROR(_xlfn.XLOOKUP(D58,CP_SAP2Tx[SAPAccount],CP_SAP2Tx[New]),"")</f>
        <v/>
      </c>
      <c r="X58" s="52">
        <f>IFERROR(_xlfn.XLOOKUP(D58,PP_SAP2Tx[SAPAccount],PP_SAP2Tx[Removed]),"")</f>
        <v>0</v>
      </c>
    </row>
    <row r="59" spans="4:24" s="27" customFormat="1" ht="15" customHeight="1">
      <c r="D59" s="30"/>
      <c r="E59" s="99" t="s">
        <v>122</v>
      </c>
      <c r="F59" s="51">
        <f>F89</f>
        <v>0</v>
      </c>
      <c r="G59" s="77"/>
      <c r="H59" s="51">
        <f>G89</f>
        <v>0</v>
      </c>
      <c r="I59" s="51">
        <f>H89</f>
        <v>0</v>
      </c>
      <c r="J59" s="77"/>
      <c r="K59" s="51">
        <f>I89</f>
        <v>0</v>
      </c>
      <c r="L59" s="77"/>
      <c r="M59" s="77"/>
      <c r="N59" s="77"/>
      <c r="V59" s="58"/>
      <c r="W59" s="58"/>
      <c r="X59" s="58"/>
    </row>
    <row r="60" spans="4:24" ht="14.4"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X60" s="27"/>
    </row>
    <row r="62" spans="4:7" ht="15.75" customHeight="1">
      <c r="D62" s="99" t="s">
        <v>123</v>
      </c>
      <c r="F62" s="99" t="s">
        <v>1224</v>
      </c>
      <c r="G62" s="40" t="s">
        <v>57</v>
      </c>
    </row>
    <row r="63" spans="4:9" ht="14.4">
      <c r="D63" s="49" t="s">
        <v>113</v>
      </c>
      <c r="E63" s="49" t="s">
        <v>124</v>
      </c>
      <c r="F63" s="49" t="s">
        <v>125</v>
      </c>
      <c r="G63" s="252" t="s">
        <v>0</v>
      </c>
      <c r="H63" s="253"/>
      <c r="I63" s="49" t="s">
        <v>126</v>
      </c>
    </row>
    <row r="64" spans="4:10" ht="14.4">
      <c r="D64" s="18"/>
      <c r="E64" s="27" t="str">
        <f>IFERROR(VLOOKUP(D64,$D$9:$E$58,2,FALSE),"")</f>
        <v/>
      </c>
      <c r="F64" s="57"/>
      <c r="G64" s="254"/>
      <c r="H64" s="254"/>
      <c r="I64" s="69">
        <f t="shared" si="12" ref="I64:I67">IF(AND(F64&lt;&gt;0,D64=""),1,0)</f>
        <v>0</v>
      </c>
      <c r="J64"/>
    </row>
    <row r="65" spans="4:10" ht="14.4">
      <c r="D65" s="18"/>
      <c r="E65" s="27" t="str">
        <f t="shared" si="13" ref="E65:E67">IFERROR(VLOOKUP(D65,$D$9:$E$58,2,FALSE),"")</f>
        <v/>
      </c>
      <c r="F65" s="57"/>
      <c r="G65" s="254"/>
      <c r="H65" s="254"/>
      <c r="I65" s="69">
        <f t="shared" si="12"/>
        <v>0</v>
      </c>
      <c r="J65"/>
    </row>
    <row r="66" spans="4:10" ht="14.4">
      <c r="D66" s="18"/>
      <c r="E66" s="27" t="str">
        <f t="shared" si="13"/>
        <v/>
      </c>
      <c r="F66" s="57"/>
      <c r="G66" s="254"/>
      <c r="H66" s="254"/>
      <c r="I66" s="69">
        <f t="shared" si="12"/>
        <v>0</v>
      </c>
      <c r="J66"/>
    </row>
    <row r="67" spans="4:10" ht="14.4">
      <c r="D67" s="18"/>
      <c r="E67" s="27" t="str">
        <f t="shared" si="13"/>
        <v/>
      </c>
      <c r="F67" s="57"/>
      <c r="G67" s="254"/>
      <c r="H67" s="254"/>
      <c r="I67" s="69">
        <f t="shared" si="12"/>
        <v>0</v>
      </c>
      <c r="J67"/>
    </row>
    <row r="69" spans="4:7" ht="15.75" customHeight="1">
      <c r="D69" s="99" t="s">
        <v>1219</v>
      </c>
      <c r="F69" s="99" t="s">
        <v>1224</v>
      </c>
      <c r="G69" s="40" t="s">
        <v>57</v>
      </c>
    </row>
    <row r="70" spans="1:9" ht="27.6">
      <c r="A70" s="48" t="s">
        <v>5096</v>
      </c>
      <c r="B70" s="31" t="str">
        <f>IF(F5="Expected CR Balance","CR","DR")</f>
        <v>DR</v>
      </c>
      <c r="C70" s="48" t="s">
        <v>5095</v>
      </c>
      <c r="D70" s="49" t="s">
        <v>113</v>
      </c>
      <c r="E70" s="49" t="s">
        <v>124</v>
      </c>
      <c r="F70" s="48" t="s">
        <v>193</v>
      </c>
      <c r="G70" s="252" t="s">
        <v>0</v>
      </c>
      <c r="H70" s="253"/>
      <c r="I70" s="49" t="s">
        <v>126</v>
      </c>
    </row>
    <row r="71" spans="2:9" ht="14.4">
      <c r="B71" s="31" t="str">
        <f>IF(F71&gt;0,"DR",IF(F71&lt;0,"CR",""))</f>
        <v/>
      </c>
      <c r="C71" s="31" t="str">
        <f>IF(D71="","",IFERROR(IF(MATCH(B71,$B$70,0)=1,"Increase"),"Decrease"))</f>
        <v/>
      </c>
      <c r="D71" s="18"/>
      <c r="E71" s="27" t="str">
        <f>IFERROR(VLOOKUP(D71,$D$9:$E$58,2,FALSE),"")</f>
        <v/>
      </c>
      <c r="F71" s="57"/>
      <c r="G71" s="254"/>
      <c r="H71" s="254"/>
      <c r="I71" s="69">
        <f>IF(F71="",0,IF(D71&lt;&gt;"",0,1))</f>
        <v>0</v>
      </c>
    </row>
    <row r="72" spans="2:9" ht="14.4">
      <c r="B72" s="31" t="str">
        <f>IF(F72&gt;0,"DR",IF(F72&lt;0,"CR",""))</f>
        <v/>
      </c>
      <c r="C72" s="31" t="str">
        <f>IF(D72="","",IFERROR(IF(MATCH(B72,$B$70,0)=1,"Increase"),"Decrease"))</f>
        <v/>
      </c>
      <c r="D72" s="18"/>
      <c r="E72" s="27" t="str">
        <f t="shared" si="14" ref="E72:E74">IFERROR(VLOOKUP(D72,$D$9:$E$58,2,FALSE),"")</f>
        <v/>
      </c>
      <c r="F72" s="57"/>
      <c r="G72" s="254"/>
      <c r="H72" s="254"/>
      <c r="I72" s="69">
        <f t="shared" si="15" ref="I72:I74">IF(F72="",0,IF(D72&lt;&gt;"",0,1))</f>
        <v>0</v>
      </c>
    </row>
    <row r="73" spans="2:9" ht="14.4">
      <c r="B73" s="31" t="str">
        <f t="shared" si="16" ref="B73:B74">IF(F73&gt;0,"DR",IF(F73&lt;0,"CR",""))</f>
        <v/>
      </c>
      <c r="C73" s="31" t="str">
        <f>IF(D73="","",IFERROR(IF(MATCH(B73,$B$70,0)=1,"Increase"),"Decrease"))</f>
        <v/>
      </c>
      <c r="D73" s="18"/>
      <c r="E73" s="27" t="str">
        <f t="shared" si="14"/>
        <v/>
      </c>
      <c r="F73" s="57"/>
      <c r="G73" s="254"/>
      <c r="H73" s="254"/>
      <c r="I73" s="69">
        <f t="shared" si="15"/>
        <v>0</v>
      </c>
    </row>
    <row r="74" spans="2:9" ht="14.4">
      <c r="B74" s="31" t="str">
        <f t="shared" si="16"/>
        <v/>
      </c>
      <c r="C74" s="31" t="str">
        <f>IF(D74="","",IFERROR(IF(MATCH(B74,$B$70,0)=1,"Increase"),"Decrease"))</f>
        <v/>
      </c>
      <c r="D74" s="18"/>
      <c r="E74" s="27" t="str">
        <f t="shared" si="14"/>
        <v/>
      </c>
      <c r="F74" s="57"/>
      <c r="G74" s="254"/>
      <c r="H74" s="254"/>
      <c r="I74" s="69">
        <f t="shared" si="15"/>
        <v>0</v>
      </c>
    </row>
    <row r="76" spans="4:8" ht="15.75" customHeight="1">
      <c r="D76" s="99" t="s">
        <v>127</v>
      </c>
      <c r="E76" s="27"/>
      <c r="F76" s="99" t="s">
        <v>1224</v>
      </c>
      <c r="G76" s="40" t="s">
        <v>57</v>
      </c>
      <c r="H76" s="27"/>
    </row>
    <row r="77" spans="4:7" ht="14.4">
      <c r="D77" s="49" t="s">
        <v>113</v>
      </c>
      <c r="E77" s="49" t="s">
        <v>124</v>
      </c>
      <c r="F77" s="252" t="s">
        <v>128</v>
      </c>
      <c r="G77" s="253"/>
    </row>
    <row r="78" spans="4:8" ht="14.4">
      <c r="D78" s="18"/>
      <c r="E78" s="27" t="str">
        <f>IFERROR(VLOOKUP(D78,$D$9:$E$58,2,FALSE),"")</f>
        <v/>
      </c>
      <c r="F78" s="254"/>
      <c r="G78" s="254"/>
      <c r="H78"/>
    </row>
    <row r="79" spans="4:8" ht="14.4">
      <c r="D79" s="18"/>
      <c r="E79" s="27" t="str">
        <f t="shared" si="17" ref="E79:E81">IFERROR(VLOOKUP(D79,$D$9:$E$58,2,FALSE),"")</f>
        <v/>
      </c>
      <c r="F79" s="254"/>
      <c r="G79" s="254"/>
      <c r="H79"/>
    </row>
    <row r="80" spans="4:8" ht="14.4">
      <c r="D80" s="18"/>
      <c r="E80" s="27" t="str">
        <f t="shared" si="17"/>
        <v/>
      </c>
      <c r="F80" s="254"/>
      <c r="G80" s="254"/>
      <c r="H80"/>
    </row>
    <row r="81" spans="4:8" ht="14.4">
      <c r="D81" s="18"/>
      <c r="E81" s="27" t="str">
        <f t="shared" si="17"/>
        <v/>
      </c>
      <c r="F81" s="254"/>
      <c r="G81" s="254"/>
      <c r="H81"/>
    </row>
    <row r="83" spans="6:7" ht="15.75" customHeight="1">
      <c r="F83" s="99" t="s">
        <v>1224</v>
      </c>
      <c r="G83" s="40" t="s">
        <v>57</v>
      </c>
    </row>
    <row r="84" spans="4:9" ht="14.4">
      <c r="D84" s="99" t="s">
        <v>129</v>
      </c>
      <c r="E84" s="49" t="s">
        <v>0</v>
      </c>
      <c r="F84" s="48" t="s">
        <v>82</v>
      </c>
      <c r="G84" s="48" t="s">
        <v>1222</v>
      </c>
      <c r="H84" s="48" t="s">
        <v>1223</v>
      </c>
      <c r="I84" s="48" t="s">
        <v>83</v>
      </c>
    </row>
    <row r="85" spans="5:9" ht="14.4">
      <c r="E85" s="18"/>
      <c r="F85" s="57"/>
      <c r="G85" s="57"/>
      <c r="H85" s="57"/>
      <c r="I85" s="51">
        <f>SUM(F85:H85)</f>
        <v>0</v>
      </c>
    </row>
    <row r="86" spans="5:9" ht="14.4">
      <c r="E86" s="18"/>
      <c r="F86" s="57"/>
      <c r="G86" s="57"/>
      <c r="H86" s="57"/>
      <c r="I86" s="51">
        <f t="shared" si="18" ref="I86:I88">SUM(F86:H86)</f>
        <v>0</v>
      </c>
    </row>
    <row r="87" spans="5:9" ht="14.4">
      <c r="E87" s="18"/>
      <c r="F87" s="57"/>
      <c r="G87" s="57"/>
      <c r="H87" s="57"/>
      <c r="I87" s="51">
        <f t="shared" si="18"/>
        <v>0</v>
      </c>
    </row>
    <row r="88" spans="5:9" ht="14.4">
      <c r="E88" s="18"/>
      <c r="F88" s="57"/>
      <c r="G88" s="57"/>
      <c r="H88" s="57"/>
      <c r="I88" s="51">
        <f t="shared" si="18"/>
        <v>0</v>
      </c>
    </row>
    <row r="89" spans="5:9" ht="14.4">
      <c r="E89" s="106" t="s">
        <v>130</v>
      </c>
      <c r="F89" s="104">
        <f>SUM(F85:F88)</f>
        <v>0</v>
      </c>
      <c r="G89" s="104">
        <f>SUM(G85:G88)</f>
        <v>0</v>
      </c>
      <c r="H89" s="104">
        <f>SUM(H85:H88)</f>
        <v>0</v>
      </c>
      <c r="I89" s="104">
        <f>SUM(I85:I88)</f>
        <v>0</v>
      </c>
    </row>
  </sheetData>
  <sheetProtection selectLockedCells="1" sort="0" autoFilter="0" pivotTables="0"/>
  <mergeCells count="15">
    <mergeCell ref="G71:H71"/>
    <mergeCell ref="G72:H72"/>
    <mergeCell ref="G73:H73"/>
    <mergeCell ref="G74:H74"/>
    <mergeCell ref="G63:H63"/>
    <mergeCell ref="G64:H64"/>
    <mergeCell ref="G65:H65"/>
    <mergeCell ref="G66:H66"/>
    <mergeCell ref="G67:H67"/>
    <mergeCell ref="G70:H70"/>
    <mergeCell ref="F80:G80"/>
    <mergeCell ref="F81:G81"/>
    <mergeCell ref="F77:G77"/>
    <mergeCell ref="F78:G78"/>
    <mergeCell ref="F79:G79"/>
  </mergeCells>
  <conditionalFormatting sqref="D9:E58">
    <cfRule type="expression" priority="7" dxfId="452">
      <formula>IF($X9="Removed",TRUE,FALSE)</formula>
    </cfRule>
    <cfRule type="expression" priority="8" dxfId="451">
      <formula>IF($W9="New",TRUE,FALSE)</formula>
    </cfRule>
  </conditionalFormatting>
  <conditionalFormatting sqref="E64:E67">
    <cfRule type="expression" priority="25" dxfId="452">
      <formula>IF($X64="-",FALSE,$X64&gt;0)</formula>
    </cfRule>
    <cfRule type="expression" priority="26" dxfId="451">
      <formula>IF($W64="New",TRUE,FALSE)</formula>
    </cfRule>
  </conditionalFormatting>
  <conditionalFormatting sqref="E71:E74">
    <cfRule type="expression" priority="19" dxfId="452">
      <formula>IF($X71="-",FALSE,$X71&gt;0)</formula>
    </cfRule>
    <cfRule type="expression" priority="20" dxfId="451">
      <formula>IF($W71="New",TRUE,FALSE)</formula>
    </cfRule>
  </conditionalFormatting>
  <conditionalFormatting sqref="E78:E81">
    <cfRule type="expression" priority="13" dxfId="452">
      <formula>IF($X78="-",FALSE,$X78&gt;0)</formula>
    </cfRule>
    <cfRule type="expression" priority="14" dxfId="451">
      <formula>IF($W78="New",TRUE,FALSE)</formula>
    </cfRule>
  </conditionalFormatting>
  <conditionalFormatting sqref="E85:E88">
    <cfRule type="expression" priority="11" dxfId="452">
      <formula>IF($X85="Removed",TRUE,FALSE)</formula>
    </cfRule>
    <cfRule type="expression" priority="12" dxfId="451">
      <formula>IF($W85="New",TRUE,FALSE)</formula>
    </cfRule>
  </conditionalFormatting>
  <conditionalFormatting sqref="I64:I67">
    <cfRule type="iconSet" priority="23">
      <iconSet iconSet="3Symbols" showValue="0" reverse="1">
        <cfvo type="percent" val="0"/>
        <cfvo gte="0" type="num" val="0"/>
        <cfvo type="num" val="1"/>
      </iconSet>
    </cfRule>
    <cfRule type="iconSet" priority="24">
      <iconSet iconSet="3Symbols" showValue="0" reverse="1">
        <cfvo type="percent" val="0"/>
        <cfvo gte="0" type="num" val="0"/>
        <cfvo type="num" val="1"/>
      </iconSet>
    </cfRule>
  </conditionalFormatting>
  <conditionalFormatting sqref="I71:I74">
    <cfRule type="iconSet" priority="1">
      <iconSet iconSet="3Symbols" showValue="0" reverse="1">
        <cfvo type="percent" val="0"/>
        <cfvo gte="0" type="num" val="0"/>
        <cfvo type="num" val="1"/>
      </iconSet>
    </cfRule>
    <cfRule type="iconSet" priority="2">
      <iconSet iconSet="3Symbols" showValue="0" reverse="1">
        <cfvo type="percent" val="0"/>
        <cfvo gte="0" type="num" val="0"/>
        <cfvo type="num" val="1"/>
      </iconSet>
    </cfRule>
  </conditionalFormatting>
  <conditionalFormatting sqref="O9:O58">
    <cfRule type="iconSet" priority="9">
      <iconSet iconSet="3Symbols" showValue="0" reverse="1">
        <cfvo type="percent" val="0"/>
        <cfvo gte="0" type="num" val="0"/>
        <cfvo type="num" val="1"/>
      </iconSet>
    </cfRule>
    <cfRule type="iconSet" priority="10">
      <iconSet iconSet="3Symbols" showValue="0" reverse="1">
        <cfvo type="percent" val="0"/>
        <cfvo gte="0" type="num" val="0"/>
        <cfvo type="num" val="1"/>
      </iconSet>
    </cfRule>
  </conditionalFormatting>
  <dataValidations count="8">
    <dataValidation type="list" allowBlank="1" showInputMessage="1" showErrorMessage="1" sqref="D64:D67 D71:D74 D78:D81">
      <formula1>$D$9:$D$58</formula1>
    </dataValidation>
    <dataValidation allowBlank="1" showInputMessage="1" showErrorMessage="1" promptTitle="Diagnostic:" prompt="If an amount exists, must include an corresponding SAP account to record within." sqref="I64:I67 I71:I74"/>
    <dataValidation type="whole" operator="lessThan" allowBlank="1" showInputMessage="1" showErrorMessage="1" sqref="H85:H88">
      <formula1>0</formula1>
    </dataValidation>
    <dataValidation allowBlank="1" showInputMessage="1" showErrorMessage="1" promptTitle="For Rollover" prompt="These columns are used for Rollover purposes." sqref="R5:U5"/>
    <dataValidation allowBlank="1" showInputMessage="1" showErrorMessage="1" promptTitle="SAP Account-Removed" prompt="Represents a SAP Account that existed in the prior period tax account but no longer does in the current period." sqref="X5"/>
    <dataValidation allowBlank="1" showInputMessage="1" showErrorMessage="1" promptTitle="SAP Account-New" prompt="Represents a new SAP account that did not exist in the prior period." sqref="W5"/>
    <dataValidation allowBlank="1" showInputMessage="1" showErrorMessage="1" promptTitle="Diagnostic:" prompt="If an variance exists, an explantation MUST be provided below." sqref="O9:O58"/>
    <dataValidation allowBlank="1" showInputMessage="1" showErrorMessage="1" promptTitle="NOTE:" prompt="Enter In debit/(credit) format" sqref="F71:F74"/>
  </dataValidations>
  <hyperlinks>
    <hyperlink ref="H6" location="_112100_CYAct_HL" display="Increase_x000a_See below"/>
    <hyperlink ref="I6" location="_112100_CYAct_HL" display="Decrease_x000a_See below"/>
    <hyperlink ref="J5" location="'BS Reclassifications'!A1" display="BS Reclassifications"/>
    <hyperlink ref="N5" location="'GL Navigation Schedule'!A1" display="&lt;&lt; Back to GL Navigation Schedule"/>
    <hyperlink ref="G6" location="_112100_BOYAdj_HL" display="Adj. Beginning of Year_x000a_See below"/>
    <hyperlink ref="N6" location="_112100_VarExplain_HL" display="Explanation for Variance from GL_x000a_See below"/>
    <hyperlink ref="E59" location="_112100_ManAdj_HL" display="Manual Adjustments (See below):"/>
    <hyperlink ref="N4" location="Index!A1" display="&lt;&lt; Back to Index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BFA509E-E98B-411D-9E12-6D85DC4C671B}">
  <sheetPr codeName="Sheet9"/>
  <dimension ref="A1:Z89"/>
  <sheetViews>
    <sheetView workbookViewId="0" topLeftCell="A1">
      <selection pane="topLeft" activeCell="T9" sqref="T9"/>
    </sheetView>
  </sheetViews>
  <sheetFormatPr defaultRowHeight="14.4"/>
  <cols>
    <col min="4" max="4" width="20.7142857142857" customWidth="1"/>
    <col min="5" max="5" width="45.7142857142857" customWidth="1"/>
    <col min="6" max="13" width="20.7142857142857" customWidth="1"/>
    <col min="14" max="14" width="35.7142857142857" customWidth="1"/>
    <col min="15" max="15" width="3.42857142857143" bestFit="1" customWidth="1"/>
    <col min="18" max="18" width="11.4285714285714" customWidth="1"/>
    <col min="19" max="21" width="10.2857142857143" customWidth="1"/>
  </cols>
  <sheetData>
    <row r="1" spans="1:26" ht="15.6">
      <c r="A1" s="175" t="s">
        <v>1235</v>
      </c>
      <c r="B1" s="176"/>
      <c r="C1" s="176"/>
      <c r="D1" s="33" t="str">
        <f>"CoBA Description:  "&amp;EntityName</f>
        <v>CoBA Description:  Laurel &amp; Hardy</v>
      </c>
      <c r="E1" s="33"/>
      <c r="F1" s="30"/>
      <c r="G1" s="82" t="s">
        <v>5097</v>
      </c>
      <c r="H1" s="83" t="e">
        <f>VALUE(A7)</f>
        <v>#NAME?</v>
      </c>
      <c r="I1" s="33"/>
      <c r="J1" s="30"/>
      <c r="K1" s="49" t="s">
        <v>97</v>
      </c>
      <c r="L1" s="49" t="s">
        <v>98</v>
      </c>
      <c r="M1" s="49" t="s">
        <v>99</v>
      </c>
      <c r="N1" s="51"/>
      <c r="O1" s="30"/>
      <c r="P1" s="30"/>
      <c r="Q1" s="30"/>
      <c r="R1" s="53" t="s">
        <v>100</v>
      </c>
      <c r="S1" s="53" t="s">
        <v>100</v>
      </c>
      <c r="T1" s="53" t="s">
        <v>100</v>
      </c>
      <c r="U1" s="53" t="s">
        <v>100</v>
      </c>
      <c r="V1" s="30"/>
      <c r="W1" s="53" t="s">
        <v>100</v>
      </c>
      <c r="X1" s="53" t="s">
        <v>100</v>
      </c>
      <c r="Y1" s="30"/>
      <c r="Z1" s="30"/>
    </row>
    <row r="2" spans="1:26" ht="15.6">
      <c r="A2" s="30"/>
      <c r="B2" s="30"/>
      <c r="C2" s="30"/>
      <c r="D2" s="33" t="str">
        <f>"CoBA:  "&amp;EntityID</f>
        <v>CoBA:  0001</v>
      </c>
      <c r="E2" s="33"/>
      <c r="F2" s="30"/>
      <c r="G2" s="82" t="s">
        <v>101</v>
      </c>
      <c r="H2" s="83" t="str">
        <f>IFERROR(VLOOKUP(A7,'GL Navigation Schedule'!$F$11:$H$76,3,FALSE),"")</f>
        <v/>
      </c>
      <c r="I2" s="33"/>
      <c r="J2" s="30"/>
      <c r="K2" s="103" t="s">
        <v>1154</v>
      </c>
      <c r="L2" s="88" t="e">
        <f>H1</f>
        <v>#NAME?</v>
      </c>
      <c r="M2" s="87">
        <f>K8-F8</f>
        <v>0</v>
      </c>
      <c r="N2" s="51"/>
      <c r="O2" s="30"/>
      <c r="P2" s="30"/>
      <c r="Q2" s="30"/>
      <c r="R2" s="118" t="s">
        <v>1232</v>
      </c>
      <c r="S2" s="118" t="s">
        <v>26</v>
      </c>
      <c r="T2" s="118" t="s">
        <v>1233</v>
      </c>
      <c r="U2" s="30"/>
      <c r="V2" s="30"/>
      <c r="W2" s="30"/>
      <c r="X2" s="30"/>
      <c r="Y2" s="30"/>
      <c r="Z2" s="30"/>
    </row>
    <row r="3" spans="1:26" ht="14.4">
      <c r="A3" s="17" t="s">
        <v>1236</v>
      </c>
      <c r="B3" s="180">
        <f>SUM(O9:O58,I64:I67,I71:I74,)</f>
        <v>0</v>
      </c>
      <c r="C3" s="30"/>
      <c r="D3" s="33" t="str">
        <f>"Fiscal Year:  "&amp;FY&amp;","&amp;" "&amp;Year</f>
        <v>Fiscal Year:  September 30, 2023</v>
      </c>
      <c r="E3" s="33"/>
      <c r="F3" s="30"/>
      <c r="G3" s="30"/>
      <c r="H3" s="30"/>
      <c r="I3" s="33"/>
      <c r="J3" s="30"/>
      <c r="K3" s="33"/>
      <c r="L3" s="30"/>
      <c r="M3" s="33"/>
      <c r="N3" s="30"/>
      <c r="O3" s="30"/>
      <c r="P3" s="30"/>
      <c r="Q3" s="30"/>
      <c r="R3" s="140">
        <f>COLUMN()</f>
        <v>18</v>
      </c>
      <c r="S3" s="27" t="b">
        <v>1</v>
      </c>
      <c r="T3" s="27" t="e" cm="1">
        <f t="array" ref="T3">_xll.DCHideCol(A7,R3,S3,7)</f>
        <v>#NAME?</v>
      </c>
      <c r="U3" s="30"/>
      <c r="V3" s="30"/>
      <c r="W3" s="30"/>
      <c r="X3" s="30"/>
      <c r="Y3" s="30"/>
      <c r="Z3" s="30"/>
    </row>
    <row r="4" spans="1:26" ht="14.4">
      <c r="A4" s="17" t="s">
        <v>5090</v>
      </c>
      <c r="B4" s="180" t="b">
        <f>IF(ABS(F8)+ABS(G8)+ABS(H8)+ABS(I8)+ABS(J8)+ABS(K8)+ABS(L8)+ABS(M8)&lt;&gt;0,FALSE,TRUE)</f>
        <v>1</v>
      </c>
      <c r="C4" s="30"/>
      <c r="D4" s="33"/>
      <c r="E4" s="33"/>
      <c r="F4" s="30"/>
      <c r="H4" s="30"/>
      <c r="I4" s="33"/>
      <c r="J4" s="33"/>
      <c r="K4" s="33"/>
      <c r="L4" s="30"/>
      <c r="M4" s="33"/>
      <c r="N4" s="72" t="s">
        <v>21</v>
      </c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26" ht="14.4">
      <c r="A5" s="30"/>
      <c r="B5" s="30"/>
      <c r="C5" s="30"/>
      <c r="D5" s="60" t="s">
        <v>102</v>
      </c>
      <c r="E5" s="74" t="s">
        <v>103</v>
      </c>
      <c r="F5" s="52" t="s">
        <v>138</v>
      </c>
      <c r="H5" s="30"/>
      <c r="I5" s="30"/>
      <c r="J5" s="73" t="s">
        <v>104</v>
      </c>
      <c r="K5" s="30"/>
      <c r="L5" s="30"/>
      <c r="M5" s="52" t="s">
        <v>138</v>
      </c>
      <c r="N5" s="72" t="s">
        <v>105</v>
      </c>
      <c r="O5" s="30"/>
      <c r="P5" s="30"/>
      <c r="Q5" s="30"/>
      <c r="R5" s="55" t="s">
        <v>24</v>
      </c>
      <c r="S5" s="56"/>
      <c r="T5" s="56"/>
      <c r="U5" s="56"/>
      <c r="V5" s="30"/>
      <c r="W5" s="47" t="s">
        <v>24</v>
      </c>
      <c r="X5" s="47" t="s">
        <v>24</v>
      </c>
      <c r="Y5" s="30"/>
      <c r="Z5" s="30"/>
    </row>
    <row r="6" spans="1:25" ht="27.6">
      <c r="A6" s="30"/>
      <c r="B6" s="30"/>
      <c r="C6" s="30"/>
      <c r="D6" s="49" t="s">
        <v>106</v>
      </c>
      <c r="E6" s="49" t="s">
        <v>107</v>
      </c>
      <c r="F6" s="48" t="s">
        <v>82</v>
      </c>
      <c r="G6" s="48" t="s">
        <v>108</v>
      </c>
      <c r="H6" s="49" t="s">
        <v>1220</v>
      </c>
      <c r="I6" s="49" t="s">
        <v>1221</v>
      </c>
      <c r="J6" s="49" t="s">
        <v>109</v>
      </c>
      <c r="K6" s="48" t="s">
        <v>83</v>
      </c>
      <c r="L6" s="49" t="s">
        <v>110</v>
      </c>
      <c r="M6" s="49" t="s">
        <v>111</v>
      </c>
      <c r="N6" s="49" t="s">
        <v>112</v>
      </c>
      <c r="O6" s="27"/>
      <c r="P6" s="27"/>
      <c r="Q6" s="27"/>
      <c r="R6" s="48" t="s">
        <v>113</v>
      </c>
      <c r="S6" s="48" t="s">
        <v>83</v>
      </c>
      <c r="T6" s="48" t="s">
        <v>113</v>
      </c>
      <c r="U6" s="48" t="s">
        <v>82</v>
      </c>
      <c r="V6" s="27"/>
      <c r="W6" s="49" t="s">
        <v>114</v>
      </c>
      <c r="X6" s="49" t="s">
        <v>115</v>
      </c>
      <c r="Y6" s="27"/>
    </row>
    <row r="7" spans="1:25" ht="14.4">
      <c r="A7" s="27" t="e" cm="1">
        <f t="array" ref="A7">_xll.DCRefersToSheetName(A1)</f>
        <v>#NAME?</v>
      </c>
      <c r="B7" s="30"/>
      <c r="C7" s="30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1:25" ht="14.4">
      <c r="A8" s="118" t="s">
        <v>1101</v>
      </c>
      <c r="B8" s="118" t="s">
        <v>26</v>
      </c>
      <c r="C8" s="118" t="s">
        <v>1102</v>
      </c>
      <c r="D8" s="27"/>
      <c r="E8" s="54" t="e">
        <f>"Total "&amp;H1&amp;"-"&amp;H2</f>
        <v>#NAME?</v>
      </c>
      <c r="F8" s="61">
        <f t="shared" si="0" ref="F8:M8">SUM(F9:F59)</f>
        <v>0</v>
      </c>
      <c r="G8" s="61">
        <f t="shared" si="0"/>
        <v>0</v>
      </c>
      <c r="H8" s="61">
        <f t="shared" si="0"/>
        <v>0</v>
      </c>
      <c r="I8" s="61">
        <f t="shared" si="0"/>
        <v>0</v>
      </c>
      <c r="J8" s="61">
        <f t="shared" si="0"/>
        <v>0</v>
      </c>
      <c r="K8" s="61">
        <f t="shared" si="0"/>
        <v>0</v>
      </c>
      <c r="L8" s="61">
        <f>SUM(L9:L59)</f>
        <v>0</v>
      </c>
      <c r="M8" s="61">
        <f t="shared" si="0"/>
        <v>0</v>
      </c>
      <c r="N8" s="27"/>
      <c r="O8" s="30"/>
      <c r="P8" s="30"/>
      <c r="Q8" s="30"/>
      <c r="R8" s="30"/>
      <c r="S8" s="30"/>
      <c r="T8" s="30"/>
      <c r="U8" s="30"/>
      <c r="V8" s="30"/>
      <c r="W8" s="52" t="str">
        <f>IFERROR(_xlfn.XLOOKUP(D8,CP_SAP2Tx[SAPAccount],CP_SAP2Tx[New]),"")</f>
        <v/>
      </c>
      <c r="X8" s="52">
        <f>IFERROR(_xlfn.XLOOKUP(D8,PP_SAP2Tx[SAPAccount],PP_SAP2Tx[Removed]),"")</f>
        <v>0</v>
      </c>
      <c r="Y8" s="30"/>
    </row>
    <row r="9" spans="1:24" ht="14.4">
      <c r="A9" s="140">
        <f>ROW()+COUNTA(D9:D58)</f>
        <v>10</v>
      </c>
      <c r="B9" s="27" t="b">
        <v>1</v>
      </c>
      <c r="C9" s="27" t="e" cm="1">
        <f t="array" ref="C9">_xll.DCHideRow($A$7,A9,B9,A10)</f>
        <v>#NAME?</v>
      </c>
      <c r="D9" s="27" t="str" cm="1">
        <f t="array" ref="D9">IFERROR(_xlfn.UNIQUE(_xlfn.VSTACK(_xlfn._xlws.FILTER(CP_SAP2Tx[[SAPAccount]:[SAPAccountDescription]],CP_SAP2Tx[ComplianceAccount]=H1),_xlfn._xlws.FILTER(PP_SAP2Tx[[SAPAccount]:[SAPAccountDescription]],PP_SAP2Tx[ComplianceAccount]=H1))),"")</f>
        <v/>
      </c>
      <c r="E9" s="27"/>
      <c r="F9" s="51">
        <f>SUMIF(TB[Source Account],D9,TB[Group Amount - Beginning])</f>
        <v>0</v>
      </c>
      <c r="G9" s="51">
        <f t="shared" si="1" ref="G9:G58">SUMIF($D$64:$D$67,D9,$F$64:$F$67)</f>
        <v>0</v>
      </c>
      <c r="H9" s="51">
        <f t="shared" si="2" ref="H9:H40">SUMIFS($F$71:$F$74,$D$71:$D$74,D9,$C$71:$C$74,"Increase")</f>
        <v>0</v>
      </c>
      <c r="I9" s="51">
        <f t="shared" si="3" ref="I9:I40">SUMIFS($F$71:$F$74,$D$71:$D$74,D9,$C$71:$C$74,"Decrease")</f>
        <v>0</v>
      </c>
      <c r="J9" s="51">
        <f>SUMIF('BS Reclassifications'!$D$14:$D$1003,D9,'BS Reclassifications'!$S$14:$S$1003)</f>
        <v>0</v>
      </c>
      <c r="K9" s="51">
        <f>SUM(F9:J9)</f>
        <v>0</v>
      </c>
      <c r="L9" s="58">
        <f>ROUND(M9-K9,0)</f>
        <v>0</v>
      </c>
      <c r="M9" s="51">
        <f>SUMIF(TB[Source Account],D9,TB[Group Amount - Ending])</f>
        <v>0</v>
      </c>
      <c r="N9" s="51" t="str">
        <f t="shared" si="4" ref="N9:N40">IFERROR(INDEX($F$78:$F$81,MATCH(D9,$D$78:$D$81,0)),"")</f>
        <v/>
      </c>
      <c r="O9" s="69">
        <f>IF(AND(L9&lt;&gt;0,N9=""),1,0)</f>
        <v>0</v>
      </c>
      <c r="P9" s="27"/>
      <c r="Q9" s="27"/>
      <c r="R9" s="27" t="str">
        <f t="shared" si="5" ref="R9:R58">D9</f>
        <v/>
      </c>
      <c r="S9" s="58">
        <f t="shared" si="6" ref="S9:S58">K9</f>
        <v>0</v>
      </c>
      <c r="T9" s="18" t="s">
        <v>116</v>
      </c>
      <c r="U9" s="18">
        <v>-1000</v>
      </c>
      <c r="W9" s="52" t="str">
        <f>IFERROR(_xlfn.XLOOKUP(D9,CP_SAP2Tx[SAPAccount],CP_SAP2Tx[New]),"")</f>
        <v/>
      </c>
      <c r="X9" s="52" t="str">
        <f>IFERROR(_xlfn.XLOOKUP(D9,PP_SAP2Tx[SAPAccount],PP_SAP2Tx[Removed]),"")</f>
        <v/>
      </c>
    </row>
    <row r="10" spans="1:24" ht="14.4">
      <c r="A10" s="140">
        <f>COUNTIF(D9:D58,"")</f>
        <v>50</v>
      </c>
      <c r="B10" s="30"/>
      <c r="C10" s="30"/>
      <c r="D10" s="27"/>
      <c r="E10" s="27"/>
      <c r="F10" s="51">
        <f>SUMIF(TB[Source Account],D10,TB[Group Amount - Beginning])</f>
        <v>0</v>
      </c>
      <c r="G10" s="51">
        <f t="shared" si="1"/>
        <v>0</v>
      </c>
      <c r="H10" s="51">
        <f t="shared" si="2"/>
        <v>0</v>
      </c>
      <c r="I10" s="51">
        <f t="shared" si="3"/>
        <v>0</v>
      </c>
      <c r="J10" s="51">
        <f>SUMIF('BS Reclassifications'!$D$14:$D$1003,D10,'BS Reclassifications'!$S$14:$S$1003)</f>
        <v>0</v>
      </c>
      <c r="K10" s="51">
        <f t="shared" si="7" ref="K10:K58">SUM(F10:J10)</f>
        <v>0</v>
      </c>
      <c r="L10" s="58">
        <f>ROUND(M10-K10,0)</f>
        <v>0</v>
      </c>
      <c r="M10" s="51">
        <f>SUMIF(TB[Source Account],D10,TB[Group Amount - Ending])</f>
        <v>0</v>
      </c>
      <c r="N10" s="51" t="str">
        <f t="shared" si="4"/>
        <v/>
      </c>
      <c r="O10" s="69">
        <f t="shared" si="8" ref="O10:O58">IF(AND(L10&lt;&gt;0,N10=""),1,0)</f>
        <v>0</v>
      </c>
      <c r="P10" s="27"/>
      <c r="Q10" s="27"/>
      <c r="R10" s="27">
        <f t="shared" si="5"/>
        <v>0</v>
      </c>
      <c r="S10" s="58">
        <f t="shared" si="6"/>
        <v>0</v>
      </c>
      <c r="T10" s="18" t="s">
        <v>117</v>
      </c>
      <c r="U10" s="18">
        <v>-2000</v>
      </c>
      <c r="W10" s="52" t="str">
        <f>IFERROR(_xlfn.XLOOKUP(D10,CP_SAP2Tx[SAPAccount],CP_SAP2Tx[New]),"")</f>
        <v/>
      </c>
      <c r="X10" s="52">
        <f>IFERROR(_xlfn.XLOOKUP(D10,PP_SAP2Tx[SAPAccount],PP_SAP2Tx[Removed]),"")</f>
        <v>0</v>
      </c>
    </row>
    <row r="11" spans="1:24" ht="14.4">
      <c r="A11" s="30"/>
      <c r="B11" s="30"/>
      <c r="C11" s="30"/>
      <c r="D11" s="27"/>
      <c r="E11" s="27"/>
      <c r="F11" s="51">
        <f>SUMIF(TB[Source Account],D11,TB[Group Amount - Beginning])</f>
        <v>0</v>
      </c>
      <c r="G11" s="51">
        <f t="shared" si="1"/>
        <v>0</v>
      </c>
      <c r="H11" s="51">
        <f t="shared" si="2"/>
        <v>0</v>
      </c>
      <c r="I11" s="51">
        <f t="shared" si="3"/>
        <v>0</v>
      </c>
      <c r="J11" s="51">
        <f>SUMIF('BS Reclassifications'!$D$14:$D$1003,D11,'BS Reclassifications'!$S$14:$S$1003)</f>
        <v>0</v>
      </c>
      <c r="K11" s="51">
        <f t="shared" si="7"/>
        <v>0</v>
      </c>
      <c r="L11" s="58">
        <f t="shared" si="9" ref="L11:L58">ROUND(M11-K11,0)</f>
        <v>0</v>
      </c>
      <c r="M11" s="51">
        <f>SUMIF(TB[Source Account],D11,TB[Group Amount - Ending])</f>
        <v>0</v>
      </c>
      <c r="N11" s="51" t="str">
        <f t="shared" si="4"/>
        <v/>
      </c>
      <c r="O11" s="69">
        <f t="shared" si="8"/>
        <v>0</v>
      </c>
      <c r="P11" s="27"/>
      <c r="Q11" s="27"/>
      <c r="R11" s="27">
        <f t="shared" si="5"/>
        <v>0</v>
      </c>
      <c r="S11" s="58">
        <f t="shared" si="6"/>
        <v>0</v>
      </c>
      <c r="T11" s="18" t="s">
        <v>118</v>
      </c>
      <c r="U11" s="18">
        <v>-3000</v>
      </c>
      <c r="W11" s="52" t="str">
        <f>IFERROR(_xlfn.XLOOKUP(D11,CP_SAP2Tx[SAPAccount],CP_SAP2Tx[New]),"")</f>
        <v/>
      </c>
      <c r="X11" s="52">
        <f>IFERROR(_xlfn.XLOOKUP(D11,PP_SAP2Tx[SAPAccount],PP_SAP2Tx[Removed]),"")</f>
        <v>0</v>
      </c>
    </row>
    <row r="12" spans="4:24" ht="14.4">
      <c r="D12" s="27"/>
      <c r="E12" s="27"/>
      <c r="F12" s="51">
        <f>SUMIF(TB[Source Account],D12,TB[Group Amount - Beginning])</f>
        <v>0</v>
      </c>
      <c r="G12" s="51">
        <f t="shared" si="1"/>
        <v>0</v>
      </c>
      <c r="H12" s="51">
        <f t="shared" si="2"/>
        <v>0</v>
      </c>
      <c r="I12" s="51">
        <f t="shared" si="3"/>
        <v>0</v>
      </c>
      <c r="J12" s="51">
        <f>SUMIF('BS Reclassifications'!$D$14:$D$1003,D12,'BS Reclassifications'!$S$14:$S$1003)</f>
        <v>0</v>
      </c>
      <c r="K12" s="51">
        <f t="shared" si="7"/>
        <v>0</v>
      </c>
      <c r="L12" s="58">
        <f t="shared" si="9"/>
        <v>0</v>
      </c>
      <c r="M12" s="51">
        <f>SUMIF(TB[Source Account],D12,TB[Group Amount - Ending])</f>
        <v>0</v>
      </c>
      <c r="N12" s="51" t="str">
        <f t="shared" si="4"/>
        <v/>
      </c>
      <c r="O12" s="69">
        <f t="shared" si="8"/>
        <v>0</v>
      </c>
      <c r="P12" s="27"/>
      <c r="Q12" s="27"/>
      <c r="R12" s="27">
        <f t="shared" si="5"/>
        <v>0</v>
      </c>
      <c r="S12" s="58">
        <f t="shared" si="6"/>
        <v>0</v>
      </c>
      <c r="T12" s="18" t="s">
        <v>119</v>
      </c>
      <c r="U12" s="18">
        <v>-4000</v>
      </c>
      <c r="W12" s="52" t="str">
        <f>IFERROR(_xlfn.XLOOKUP(D12,CP_SAP2Tx[SAPAccount],CP_SAP2Tx[New]),"")</f>
        <v/>
      </c>
      <c r="X12" s="52">
        <f>IFERROR(_xlfn.XLOOKUP(D12,PP_SAP2Tx[SAPAccount],PP_SAP2Tx[Removed]),"")</f>
        <v>0</v>
      </c>
    </row>
    <row r="13" spans="4:24" ht="14.4">
      <c r="D13" s="27"/>
      <c r="E13" s="27"/>
      <c r="F13" s="51">
        <f>SUMIF(TB[Source Account],D13,TB[Group Amount - Beginning])</f>
        <v>0</v>
      </c>
      <c r="G13" s="51">
        <f t="shared" si="1"/>
        <v>0</v>
      </c>
      <c r="H13" s="51">
        <f t="shared" si="2"/>
        <v>0</v>
      </c>
      <c r="I13" s="51">
        <f t="shared" si="3"/>
        <v>0</v>
      </c>
      <c r="J13" s="51">
        <f>SUMIF('BS Reclassifications'!$D$14:$D$1003,D13,'BS Reclassifications'!$S$14:$S$1003)</f>
        <v>0</v>
      </c>
      <c r="K13" s="51">
        <f t="shared" si="7"/>
        <v>0</v>
      </c>
      <c r="L13" s="58">
        <f t="shared" si="9"/>
        <v>0</v>
      </c>
      <c r="M13" s="51">
        <f>SUMIF(TB[Source Account],D13,TB[Group Amount - Ending])</f>
        <v>0</v>
      </c>
      <c r="N13" s="51" t="str">
        <f t="shared" si="4"/>
        <v/>
      </c>
      <c r="O13" s="69">
        <f t="shared" si="8"/>
        <v>0</v>
      </c>
      <c r="P13" s="27"/>
      <c r="Q13" s="27"/>
      <c r="R13" s="27">
        <f t="shared" si="5"/>
        <v>0</v>
      </c>
      <c r="S13" s="58">
        <f t="shared" si="6"/>
        <v>0</v>
      </c>
      <c r="T13" s="18" t="s">
        <v>120</v>
      </c>
      <c r="U13" s="18">
        <v>-5000</v>
      </c>
      <c r="W13" s="52" t="str">
        <f>IFERROR(_xlfn.XLOOKUP(D13,CP_SAP2Tx[SAPAccount],CP_SAP2Tx[New]),"")</f>
        <v/>
      </c>
      <c r="X13" s="52">
        <f>IFERROR(_xlfn.XLOOKUP(D13,PP_SAP2Tx[SAPAccount],PP_SAP2Tx[Removed]),"")</f>
        <v>0</v>
      </c>
    </row>
    <row r="14" spans="4:24" ht="14.4">
      <c r="D14" s="27"/>
      <c r="E14" s="27"/>
      <c r="F14" s="51">
        <f>SUMIF(TB[Source Account],D14,TB[Group Amount - Beginning])</f>
        <v>0</v>
      </c>
      <c r="G14" s="51">
        <f t="shared" si="1"/>
        <v>0</v>
      </c>
      <c r="H14" s="51">
        <f t="shared" si="2"/>
        <v>0</v>
      </c>
      <c r="I14" s="51">
        <f t="shared" si="3"/>
        <v>0</v>
      </c>
      <c r="J14" s="51">
        <f>SUMIF('BS Reclassifications'!$D$14:$D$1003,D14,'BS Reclassifications'!$S$14:$S$1003)</f>
        <v>0</v>
      </c>
      <c r="K14" s="51">
        <f t="shared" si="7"/>
        <v>0</v>
      </c>
      <c r="L14" s="58">
        <f t="shared" si="9"/>
        <v>0</v>
      </c>
      <c r="M14" s="51">
        <f>SUMIF(TB[Source Account],D14,TB[Group Amount - Ending])</f>
        <v>0</v>
      </c>
      <c r="N14" s="51" t="str">
        <f t="shared" si="4"/>
        <v/>
      </c>
      <c r="O14" s="69">
        <f t="shared" si="8"/>
        <v>0</v>
      </c>
      <c r="P14" s="27"/>
      <c r="Q14" s="27"/>
      <c r="R14" s="27">
        <f t="shared" si="5"/>
        <v>0</v>
      </c>
      <c r="S14" s="58">
        <f t="shared" si="6"/>
        <v>0</v>
      </c>
      <c r="T14" s="18" t="s">
        <v>121</v>
      </c>
      <c r="U14" s="18">
        <v>-6000</v>
      </c>
      <c r="W14" s="52" t="str">
        <f>IFERROR(_xlfn.XLOOKUP(D14,CP_SAP2Tx[SAPAccount],CP_SAP2Tx[New]),"")</f>
        <v/>
      </c>
      <c r="X14" s="52">
        <f>IFERROR(_xlfn.XLOOKUP(D14,PP_SAP2Tx[SAPAccount],PP_SAP2Tx[Removed]),"")</f>
        <v>0</v>
      </c>
    </row>
    <row r="15" spans="4:24" ht="14.4">
      <c r="D15" s="27"/>
      <c r="E15" s="27"/>
      <c r="F15" s="51">
        <f>SUMIF(TB[Source Account],D15,TB[Group Amount - Beginning])</f>
        <v>0</v>
      </c>
      <c r="G15" s="51">
        <f t="shared" si="1"/>
        <v>0</v>
      </c>
      <c r="H15" s="51">
        <f t="shared" si="2"/>
        <v>0</v>
      </c>
      <c r="I15" s="51">
        <f t="shared" si="3"/>
        <v>0</v>
      </c>
      <c r="J15" s="51">
        <f>SUMIF('BS Reclassifications'!$D$14:$D$1003,D15,'BS Reclassifications'!$S$14:$S$1003)</f>
        <v>0</v>
      </c>
      <c r="K15" s="51">
        <f t="shared" si="7"/>
        <v>0</v>
      </c>
      <c r="L15" s="58">
        <f t="shared" si="9"/>
        <v>0</v>
      </c>
      <c r="M15" s="51">
        <f>SUMIF(TB[Source Account],D15,TB[Group Amount - Ending])</f>
        <v>0</v>
      </c>
      <c r="N15" s="51" t="str">
        <f t="shared" si="4"/>
        <v/>
      </c>
      <c r="O15" s="69">
        <f t="shared" si="8"/>
        <v>0</v>
      </c>
      <c r="P15" s="27"/>
      <c r="Q15" s="27"/>
      <c r="R15" s="27">
        <f t="shared" si="5"/>
        <v>0</v>
      </c>
      <c r="S15" s="58">
        <f t="shared" si="6"/>
        <v>0</v>
      </c>
      <c r="T15" s="18"/>
      <c r="U15" s="18"/>
      <c r="W15" s="52" t="str">
        <f>IFERROR(_xlfn.XLOOKUP(D15,CP_SAP2Tx[SAPAccount],CP_SAP2Tx[New]),"")</f>
        <v/>
      </c>
      <c r="X15" s="52">
        <f>IFERROR(_xlfn.XLOOKUP(D15,PP_SAP2Tx[SAPAccount],PP_SAP2Tx[Removed]),"")</f>
        <v>0</v>
      </c>
    </row>
    <row r="16" spans="4:24" ht="14.4">
      <c r="D16" s="27"/>
      <c r="E16" s="27"/>
      <c r="F16" s="51">
        <f>SUMIF(TB[Source Account],D16,TB[Group Amount - Beginning])</f>
        <v>0</v>
      </c>
      <c r="G16" s="51">
        <f t="shared" si="1"/>
        <v>0</v>
      </c>
      <c r="H16" s="51">
        <f t="shared" si="2"/>
        <v>0</v>
      </c>
      <c r="I16" s="51">
        <f t="shared" si="3"/>
        <v>0</v>
      </c>
      <c r="J16" s="51">
        <f>SUMIF('BS Reclassifications'!$D$14:$D$1003,D16,'BS Reclassifications'!$S$14:$S$1003)</f>
        <v>0</v>
      </c>
      <c r="K16" s="51">
        <f t="shared" si="7"/>
        <v>0</v>
      </c>
      <c r="L16" s="58">
        <f t="shared" si="9"/>
        <v>0</v>
      </c>
      <c r="M16" s="51">
        <f>SUMIF(TB[Source Account],D16,TB[Group Amount - Ending])</f>
        <v>0</v>
      </c>
      <c r="N16" s="51" t="str">
        <f t="shared" si="4"/>
        <v/>
      </c>
      <c r="O16" s="69">
        <f t="shared" si="8"/>
        <v>0</v>
      </c>
      <c r="P16" s="27"/>
      <c r="Q16" s="27"/>
      <c r="R16" s="27">
        <f t="shared" si="5"/>
        <v>0</v>
      </c>
      <c r="S16" s="58">
        <f t="shared" si="6"/>
        <v>0</v>
      </c>
      <c r="T16" s="18"/>
      <c r="U16" s="18"/>
      <c r="W16" s="52" t="str">
        <f>IFERROR(_xlfn.XLOOKUP(D16,CP_SAP2Tx[SAPAccount],CP_SAP2Tx[New]),"")</f>
        <v/>
      </c>
      <c r="X16" s="52">
        <f>IFERROR(_xlfn.XLOOKUP(D16,PP_SAP2Tx[SAPAccount],PP_SAP2Tx[Removed]),"")</f>
        <v>0</v>
      </c>
    </row>
    <row r="17" spans="4:24" ht="14.4">
      <c r="D17" s="27"/>
      <c r="E17" s="27"/>
      <c r="F17" s="51">
        <f>SUMIF(TB[Source Account],D17,TB[Group Amount - Beginning])</f>
        <v>0</v>
      </c>
      <c r="G17" s="51">
        <f t="shared" si="1"/>
        <v>0</v>
      </c>
      <c r="H17" s="51">
        <f t="shared" si="2"/>
        <v>0</v>
      </c>
      <c r="I17" s="51">
        <f t="shared" si="3"/>
        <v>0</v>
      </c>
      <c r="J17" s="51">
        <f>SUMIF('BS Reclassifications'!$D$14:$D$1003,D17,'BS Reclassifications'!$S$14:$S$1003)</f>
        <v>0</v>
      </c>
      <c r="K17" s="51">
        <f t="shared" si="7"/>
        <v>0</v>
      </c>
      <c r="L17" s="58">
        <f t="shared" si="9"/>
        <v>0</v>
      </c>
      <c r="M17" s="51">
        <f>SUMIF(TB[Source Account],D17,TB[Group Amount - Ending])</f>
        <v>0</v>
      </c>
      <c r="N17" s="51" t="str">
        <f t="shared" si="4"/>
        <v/>
      </c>
      <c r="O17" s="69">
        <f t="shared" si="8"/>
        <v>0</v>
      </c>
      <c r="P17" s="27"/>
      <c r="Q17" s="27"/>
      <c r="R17" s="27">
        <f t="shared" si="5"/>
        <v>0</v>
      </c>
      <c r="S17" s="58">
        <f t="shared" si="6"/>
        <v>0</v>
      </c>
      <c r="T17" s="18"/>
      <c r="U17" s="18"/>
      <c r="W17" s="52" t="str">
        <f>IFERROR(_xlfn.XLOOKUP(D17,CP_SAP2Tx[SAPAccount],CP_SAP2Tx[New]),"")</f>
        <v/>
      </c>
      <c r="X17" s="52">
        <f>IFERROR(_xlfn.XLOOKUP(D17,PP_SAP2Tx[SAPAccount],PP_SAP2Tx[Removed]),"")</f>
        <v>0</v>
      </c>
    </row>
    <row r="18" spans="4:24" ht="14.4">
      <c r="D18" s="27"/>
      <c r="E18" s="27"/>
      <c r="F18" s="51">
        <f>SUMIF(TB[Source Account],D18,TB[Group Amount - Beginning])</f>
        <v>0</v>
      </c>
      <c r="G18" s="51">
        <f t="shared" si="1"/>
        <v>0</v>
      </c>
      <c r="H18" s="51">
        <f t="shared" si="2"/>
        <v>0</v>
      </c>
      <c r="I18" s="51">
        <f t="shared" si="3"/>
        <v>0</v>
      </c>
      <c r="J18" s="51">
        <f>SUMIF('BS Reclassifications'!$D$14:$D$1003,D18,'BS Reclassifications'!$S$14:$S$1003)</f>
        <v>0</v>
      </c>
      <c r="K18" s="51">
        <f t="shared" si="7"/>
        <v>0</v>
      </c>
      <c r="L18" s="58">
        <f t="shared" si="9"/>
        <v>0</v>
      </c>
      <c r="M18" s="51">
        <f>SUMIF(TB[Source Account],D18,TB[Group Amount - Ending])</f>
        <v>0</v>
      </c>
      <c r="N18" s="51" t="str">
        <f t="shared" si="4"/>
        <v/>
      </c>
      <c r="O18" s="69">
        <f t="shared" si="8"/>
        <v>0</v>
      </c>
      <c r="P18" s="27"/>
      <c r="Q18" s="27"/>
      <c r="R18" s="27">
        <f t="shared" si="5"/>
        <v>0</v>
      </c>
      <c r="S18" s="58">
        <f t="shared" si="6"/>
        <v>0</v>
      </c>
      <c r="T18" s="18"/>
      <c r="U18" s="18"/>
      <c r="W18" s="52" t="str">
        <f>IFERROR(_xlfn.XLOOKUP(D18,CP_SAP2Tx[SAPAccount],CP_SAP2Tx[New]),"")</f>
        <v/>
      </c>
      <c r="X18" s="52">
        <f>IFERROR(_xlfn.XLOOKUP(D18,PP_SAP2Tx[SAPAccount],PP_SAP2Tx[Removed]),"")</f>
        <v>0</v>
      </c>
    </row>
    <row r="19" spans="4:24" ht="14.4">
      <c r="D19" s="27"/>
      <c r="E19" s="27"/>
      <c r="F19" s="51">
        <f>SUMIF(TB[Source Account],D19,TB[Group Amount - Beginning])</f>
        <v>0</v>
      </c>
      <c r="G19" s="51">
        <f t="shared" si="1"/>
        <v>0</v>
      </c>
      <c r="H19" s="51">
        <f t="shared" si="2"/>
        <v>0</v>
      </c>
      <c r="I19" s="51">
        <f t="shared" si="3"/>
        <v>0</v>
      </c>
      <c r="J19" s="51">
        <f>SUMIF('BS Reclassifications'!$D$14:$D$1003,D19,'BS Reclassifications'!$S$14:$S$1003)</f>
        <v>0</v>
      </c>
      <c r="K19" s="51">
        <f t="shared" si="7"/>
        <v>0</v>
      </c>
      <c r="L19" s="58">
        <f t="shared" si="9"/>
        <v>0</v>
      </c>
      <c r="M19" s="51">
        <f>SUMIF(TB[Source Account],D19,TB[Group Amount - Ending])</f>
        <v>0</v>
      </c>
      <c r="N19" s="51" t="str">
        <f t="shared" si="4"/>
        <v/>
      </c>
      <c r="O19" s="69">
        <f t="shared" si="8"/>
        <v>0</v>
      </c>
      <c r="P19" s="27"/>
      <c r="Q19" s="27"/>
      <c r="R19" s="27">
        <f t="shared" si="5"/>
        <v>0</v>
      </c>
      <c r="S19" s="58">
        <f t="shared" si="6"/>
        <v>0</v>
      </c>
      <c r="T19" s="18"/>
      <c r="U19" s="18"/>
      <c r="W19" s="52" t="str">
        <f>IFERROR(_xlfn.XLOOKUP(D19,CP_SAP2Tx[SAPAccount],CP_SAP2Tx[New]),"")</f>
        <v/>
      </c>
      <c r="X19" s="52">
        <f>IFERROR(_xlfn.XLOOKUP(D19,PP_SAP2Tx[SAPAccount],PP_SAP2Tx[Removed]),"")</f>
        <v>0</v>
      </c>
    </row>
    <row r="20" spans="4:24" ht="14.4">
      <c r="D20" s="27"/>
      <c r="E20" s="27"/>
      <c r="F20" s="51">
        <f>SUMIF(TB[Source Account],D20,TB[Group Amount - Beginning])</f>
        <v>0</v>
      </c>
      <c r="G20" s="51">
        <f t="shared" si="1"/>
        <v>0</v>
      </c>
      <c r="H20" s="51">
        <f t="shared" si="2"/>
        <v>0</v>
      </c>
      <c r="I20" s="51">
        <f t="shared" si="3"/>
        <v>0</v>
      </c>
      <c r="J20" s="51">
        <f>SUMIF('BS Reclassifications'!$D$14:$D$1003,D20,'BS Reclassifications'!$S$14:$S$1003)</f>
        <v>0</v>
      </c>
      <c r="K20" s="51">
        <f t="shared" si="7"/>
        <v>0</v>
      </c>
      <c r="L20" s="58">
        <f t="shared" si="9"/>
        <v>0</v>
      </c>
      <c r="M20" s="51">
        <f>SUMIF(TB[Source Account],D20,TB[Group Amount - Ending])</f>
        <v>0</v>
      </c>
      <c r="N20" s="51" t="str">
        <f t="shared" si="4"/>
        <v/>
      </c>
      <c r="O20" s="69">
        <f t="shared" si="8"/>
        <v>0</v>
      </c>
      <c r="P20" s="27"/>
      <c r="Q20" s="27"/>
      <c r="R20" s="27">
        <f t="shared" si="5"/>
        <v>0</v>
      </c>
      <c r="S20" s="58">
        <f t="shared" si="6"/>
        <v>0</v>
      </c>
      <c r="T20" s="18"/>
      <c r="U20" s="18"/>
      <c r="W20" s="52" t="str">
        <f>IFERROR(_xlfn.XLOOKUP(D20,CP_SAP2Tx[SAPAccount],CP_SAP2Tx[New]),"")</f>
        <v/>
      </c>
      <c r="X20" s="52">
        <f>IFERROR(_xlfn.XLOOKUP(D20,PP_SAP2Tx[SAPAccount],PP_SAP2Tx[Removed]),"")</f>
        <v>0</v>
      </c>
    </row>
    <row r="21" spans="4:24" ht="14.4">
      <c r="D21" s="27"/>
      <c r="E21" s="27"/>
      <c r="F21" s="51">
        <f>SUMIF(TB[Source Account],D21,TB[Group Amount - Beginning])</f>
        <v>0</v>
      </c>
      <c r="G21" s="51">
        <f t="shared" si="1"/>
        <v>0</v>
      </c>
      <c r="H21" s="51">
        <f t="shared" si="2"/>
        <v>0</v>
      </c>
      <c r="I21" s="51">
        <f t="shared" si="3"/>
        <v>0</v>
      </c>
      <c r="J21" s="51">
        <f>SUMIF('BS Reclassifications'!$D$14:$D$1003,D21,'BS Reclassifications'!$S$14:$S$1003)</f>
        <v>0</v>
      </c>
      <c r="K21" s="51">
        <f t="shared" si="7"/>
        <v>0</v>
      </c>
      <c r="L21" s="58">
        <f t="shared" si="9"/>
        <v>0</v>
      </c>
      <c r="M21" s="51">
        <f>SUMIF(TB[Source Account],D21,TB[Group Amount - Ending])</f>
        <v>0</v>
      </c>
      <c r="N21" s="51" t="str">
        <f t="shared" si="4"/>
        <v/>
      </c>
      <c r="O21" s="69">
        <f t="shared" si="8"/>
        <v>0</v>
      </c>
      <c r="P21" s="27"/>
      <c r="Q21" s="27"/>
      <c r="R21" s="27">
        <f t="shared" si="5"/>
        <v>0</v>
      </c>
      <c r="S21" s="58">
        <f t="shared" si="6"/>
        <v>0</v>
      </c>
      <c r="T21" s="18"/>
      <c r="U21" s="18"/>
      <c r="W21" s="52" t="str">
        <f>IFERROR(_xlfn.XLOOKUP(D21,CP_SAP2Tx[SAPAccount],CP_SAP2Tx[New]),"")</f>
        <v/>
      </c>
      <c r="X21" s="52">
        <f>IFERROR(_xlfn.XLOOKUP(D21,PP_SAP2Tx[SAPAccount],PP_SAP2Tx[Removed]),"")</f>
        <v>0</v>
      </c>
    </row>
    <row r="22" spans="4:24" ht="14.4">
      <c r="D22" s="27"/>
      <c r="E22" s="27"/>
      <c r="F22" s="51">
        <f>SUMIF(TB[Source Account],D22,TB[Group Amount - Beginning])</f>
        <v>0</v>
      </c>
      <c r="G22" s="51">
        <f t="shared" si="1"/>
        <v>0</v>
      </c>
      <c r="H22" s="51">
        <f t="shared" si="2"/>
        <v>0</v>
      </c>
      <c r="I22" s="51">
        <f t="shared" si="3"/>
        <v>0</v>
      </c>
      <c r="J22" s="51">
        <f>SUMIF('BS Reclassifications'!$D$14:$D$1003,D22,'BS Reclassifications'!$S$14:$S$1003)</f>
        <v>0</v>
      </c>
      <c r="K22" s="51">
        <f t="shared" si="7"/>
        <v>0</v>
      </c>
      <c r="L22" s="58">
        <f t="shared" si="9"/>
        <v>0</v>
      </c>
      <c r="M22" s="51">
        <f>SUMIF(TB[Source Account],D22,TB[Group Amount - Ending])</f>
        <v>0</v>
      </c>
      <c r="N22" s="51" t="str">
        <f t="shared" si="4"/>
        <v/>
      </c>
      <c r="O22" s="69">
        <f t="shared" si="8"/>
        <v>0</v>
      </c>
      <c r="P22" s="27"/>
      <c r="Q22" s="27"/>
      <c r="R22" s="27">
        <f t="shared" si="5"/>
        <v>0</v>
      </c>
      <c r="S22" s="58">
        <f t="shared" si="6"/>
        <v>0</v>
      </c>
      <c r="T22" s="18"/>
      <c r="U22" s="18"/>
      <c r="W22" s="52" t="str">
        <f>IFERROR(_xlfn.XLOOKUP(D22,CP_SAP2Tx[SAPAccount],CP_SAP2Tx[New]),"")</f>
        <v/>
      </c>
      <c r="X22" s="52">
        <f>IFERROR(_xlfn.XLOOKUP(D22,PP_SAP2Tx[SAPAccount],PP_SAP2Tx[Removed]),"")</f>
        <v>0</v>
      </c>
    </row>
    <row r="23" spans="4:24" ht="14.4">
      <c r="D23" s="27"/>
      <c r="E23" s="27"/>
      <c r="F23" s="51">
        <f>SUMIF(TB[Source Account],D23,TB[Group Amount - Beginning])</f>
        <v>0</v>
      </c>
      <c r="G23" s="51">
        <f t="shared" si="1"/>
        <v>0</v>
      </c>
      <c r="H23" s="51">
        <f t="shared" si="2"/>
        <v>0</v>
      </c>
      <c r="I23" s="51">
        <f t="shared" si="3"/>
        <v>0</v>
      </c>
      <c r="J23" s="51">
        <f>SUMIF('BS Reclassifications'!$D$14:$D$1003,D23,'BS Reclassifications'!$S$14:$S$1003)</f>
        <v>0</v>
      </c>
      <c r="K23" s="51">
        <f t="shared" si="7"/>
        <v>0</v>
      </c>
      <c r="L23" s="58">
        <f t="shared" si="9"/>
        <v>0</v>
      </c>
      <c r="M23" s="51">
        <f>SUMIF(TB[Source Account],D23,TB[Group Amount - Ending])</f>
        <v>0</v>
      </c>
      <c r="N23" s="51" t="str">
        <f t="shared" si="4"/>
        <v/>
      </c>
      <c r="O23" s="69">
        <f t="shared" si="8"/>
        <v>0</v>
      </c>
      <c r="P23" s="27"/>
      <c r="Q23" s="27"/>
      <c r="R23" s="27">
        <f t="shared" si="5"/>
        <v>0</v>
      </c>
      <c r="S23" s="58">
        <f t="shared" si="6"/>
        <v>0</v>
      </c>
      <c r="T23" s="18"/>
      <c r="U23" s="18"/>
      <c r="W23" s="52" t="str">
        <f>IFERROR(_xlfn.XLOOKUP(D23,CP_SAP2Tx[SAPAccount],CP_SAP2Tx[New]),"")</f>
        <v/>
      </c>
      <c r="X23" s="52">
        <f>IFERROR(_xlfn.XLOOKUP(D23,PP_SAP2Tx[SAPAccount],PP_SAP2Tx[Removed]),"")</f>
        <v>0</v>
      </c>
    </row>
    <row r="24" spans="4:24" ht="14.4">
      <c r="D24" s="27"/>
      <c r="E24" s="27"/>
      <c r="F24" s="51">
        <f>SUMIF(TB[Source Account],D24,TB[Group Amount - Beginning])</f>
        <v>0</v>
      </c>
      <c r="G24" s="51">
        <f t="shared" si="1"/>
        <v>0</v>
      </c>
      <c r="H24" s="51">
        <f t="shared" si="2"/>
        <v>0</v>
      </c>
      <c r="I24" s="51">
        <f t="shared" si="3"/>
        <v>0</v>
      </c>
      <c r="J24" s="51">
        <f>SUMIF('BS Reclassifications'!$D$14:$D$1003,D24,'BS Reclassifications'!$S$14:$S$1003)</f>
        <v>0</v>
      </c>
      <c r="K24" s="51">
        <f t="shared" si="7"/>
        <v>0</v>
      </c>
      <c r="L24" s="58">
        <f t="shared" si="9"/>
        <v>0</v>
      </c>
      <c r="M24" s="51">
        <f>SUMIF(TB[Source Account],D24,TB[Group Amount - Ending])</f>
        <v>0</v>
      </c>
      <c r="N24" s="51" t="str">
        <f t="shared" si="4"/>
        <v/>
      </c>
      <c r="O24" s="69">
        <f t="shared" si="8"/>
        <v>0</v>
      </c>
      <c r="P24" s="27"/>
      <c r="Q24" s="27"/>
      <c r="R24" s="27">
        <f t="shared" si="5"/>
        <v>0</v>
      </c>
      <c r="S24" s="58">
        <f t="shared" si="6"/>
        <v>0</v>
      </c>
      <c r="T24" s="18"/>
      <c r="U24" s="18"/>
      <c r="W24" s="52" t="str">
        <f>IFERROR(_xlfn.XLOOKUP(D24,CP_SAP2Tx[SAPAccount],CP_SAP2Tx[New]),"")</f>
        <v/>
      </c>
      <c r="X24" s="52">
        <f>IFERROR(_xlfn.XLOOKUP(D24,PP_SAP2Tx[SAPAccount],PP_SAP2Tx[Removed]),"")</f>
        <v>0</v>
      </c>
    </row>
    <row r="25" spans="4:24" ht="14.4">
      <c r="D25" s="27"/>
      <c r="E25" s="27"/>
      <c r="F25" s="51">
        <f>SUMIF(TB[Source Account],D25,TB[Group Amount - Beginning])</f>
        <v>0</v>
      </c>
      <c r="G25" s="51">
        <f t="shared" si="1"/>
        <v>0</v>
      </c>
      <c r="H25" s="51">
        <f t="shared" si="2"/>
        <v>0</v>
      </c>
      <c r="I25" s="51">
        <f t="shared" si="3"/>
        <v>0</v>
      </c>
      <c r="J25" s="51">
        <f>SUMIF('BS Reclassifications'!$D$14:$D$1003,D25,'BS Reclassifications'!$S$14:$S$1003)</f>
        <v>0</v>
      </c>
      <c r="K25" s="51">
        <f t="shared" si="7"/>
        <v>0</v>
      </c>
      <c r="L25" s="58">
        <f t="shared" si="9"/>
        <v>0</v>
      </c>
      <c r="M25" s="51">
        <f>SUMIF(TB[Source Account],D25,TB[Group Amount - Ending])</f>
        <v>0</v>
      </c>
      <c r="N25" s="51" t="str">
        <f t="shared" si="4"/>
        <v/>
      </c>
      <c r="O25" s="69">
        <f t="shared" si="8"/>
        <v>0</v>
      </c>
      <c r="P25" s="27"/>
      <c r="Q25" s="27"/>
      <c r="R25" s="27">
        <f t="shared" si="5"/>
        <v>0</v>
      </c>
      <c r="S25" s="58">
        <f t="shared" si="6"/>
        <v>0</v>
      </c>
      <c r="T25" s="18"/>
      <c r="U25" s="18"/>
      <c r="W25" s="52" t="str">
        <f>IFERROR(_xlfn.XLOOKUP(D25,CP_SAP2Tx[SAPAccount],CP_SAP2Tx[New]),"")</f>
        <v/>
      </c>
      <c r="X25" s="52">
        <f>IFERROR(_xlfn.XLOOKUP(D25,PP_SAP2Tx[SAPAccount],PP_SAP2Tx[Removed]),"")</f>
        <v>0</v>
      </c>
    </row>
    <row r="26" spans="4:24" ht="14.4">
      <c r="D26" s="27"/>
      <c r="E26" s="27"/>
      <c r="F26" s="51">
        <f>SUMIF(TB[Source Account],D26,TB[Group Amount - Beginning])</f>
        <v>0</v>
      </c>
      <c r="G26" s="51">
        <f t="shared" si="1"/>
        <v>0</v>
      </c>
      <c r="H26" s="51">
        <f t="shared" si="2"/>
        <v>0</v>
      </c>
      <c r="I26" s="51">
        <f t="shared" si="3"/>
        <v>0</v>
      </c>
      <c r="J26" s="51">
        <f>SUMIF('BS Reclassifications'!$D$14:$D$1003,D26,'BS Reclassifications'!$S$14:$S$1003)</f>
        <v>0</v>
      </c>
      <c r="K26" s="51">
        <f t="shared" si="7"/>
        <v>0</v>
      </c>
      <c r="L26" s="58">
        <f t="shared" si="9"/>
        <v>0</v>
      </c>
      <c r="M26" s="51">
        <f>SUMIF(TB[Source Account],D26,TB[Group Amount - Ending])</f>
        <v>0</v>
      </c>
      <c r="N26" s="51" t="str">
        <f t="shared" si="4"/>
        <v/>
      </c>
      <c r="O26" s="69">
        <f t="shared" si="8"/>
        <v>0</v>
      </c>
      <c r="P26" s="27"/>
      <c r="Q26" s="27"/>
      <c r="R26" s="27">
        <f t="shared" si="5"/>
        <v>0</v>
      </c>
      <c r="S26" s="58">
        <f t="shared" si="6"/>
        <v>0</v>
      </c>
      <c r="T26" s="18"/>
      <c r="U26" s="18"/>
      <c r="W26" s="52" t="str">
        <f>IFERROR(_xlfn.XLOOKUP(D26,CP_SAP2Tx[SAPAccount],CP_SAP2Tx[New]),"")</f>
        <v/>
      </c>
      <c r="X26" s="52">
        <f>IFERROR(_xlfn.XLOOKUP(D26,PP_SAP2Tx[SAPAccount],PP_SAP2Tx[Removed]),"")</f>
        <v>0</v>
      </c>
    </row>
    <row r="27" spans="4:24" ht="14.4">
      <c r="D27" s="27"/>
      <c r="E27" s="27"/>
      <c r="F27" s="51">
        <f>SUMIF(TB[Source Account],D27,TB[Group Amount - Beginning])</f>
        <v>0</v>
      </c>
      <c r="G27" s="51">
        <f t="shared" si="1"/>
        <v>0</v>
      </c>
      <c r="H27" s="51">
        <f t="shared" si="2"/>
        <v>0</v>
      </c>
      <c r="I27" s="51">
        <f t="shared" si="3"/>
        <v>0</v>
      </c>
      <c r="J27" s="51">
        <f>SUMIF('BS Reclassifications'!$D$14:$D$1003,D27,'BS Reclassifications'!$S$14:$S$1003)</f>
        <v>0</v>
      </c>
      <c r="K27" s="51">
        <f t="shared" si="7"/>
        <v>0</v>
      </c>
      <c r="L27" s="58">
        <f t="shared" si="9"/>
        <v>0</v>
      </c>
      <c r="M27" s="51">
        <f>SUMIF(TB[Source Account],D27,TB[Group Amount - Ending])</f>
        <v>0</v>
      </c>
      <c r="N27" s="51" t="str">
        <f t="shared" si="4"/>
        <v/>
      </c>
      <c r="O27" s="69">
        <f t="shared" si="8"/>
        <v>0</v>
      </c>
      <c r="P27" s="27"/>
      <c r="Q27" s="27"/>
      <c r="R27" s="27">
        <f t="shared" si="5"/>
        <v>0</v>
      </c>
      <c r="S27" s="58">
        <f t="shared" si="6"/>
        <v>0</v>
      </c>
      <c r="T27" s="18"/>
      <c r="U27" s="18"/>
      <c r="W27" s="52" t="str">
        <f>IFERROR(_xlfn.XLOOKUP(D27,CP_SAP2Tx[SAPAccount],CP_SAP2Tx[New]),"")</f>
        <v/>
      </c>
      <c r="X27" s="52">
        <f>IFERROR(_xlfn.XLOOKUP(D27,PP_SAP2Tx[SAPAccount],PP_SAP2Tx[Removed]),"")</f>
        <v>0</v>
      </c>
    </row>
    <row r="28" spans="4:24" ht="14.4">
      <c r="D28" s="27"/>
      <c r="E28" s="27"/>
      <c r="F28" s="51">
        <f>SUMIF(TB[Source Account],D28,TB[Group Amount - Beginning])</f>
        <v>0</v>
      </c>
      <c r="G28" s="51">
        <f t="shared" si="1"/>
        <v>0</v>
      </c>
      <c r="H28" s="51">
        <f t="shared" si="2"/>
        <v>0</v>
      </c>
      <c r="I28" s="51">
        <f t="shared" si="3"/>
        <v>0</v>
      </c>
      <c r="J28" s="51">
        <f>SUMIF('BS Reclassifications'!$D$14:$D$1003,D28,'BS Reclassifications'!$S$14:$S$1003)</f>
        <v>0</v>
      </c>
      <c r="K28" s="51">
        <f t="shared" si="7"/>
        <v>0</v>
      </c>
      <c r="L28" s="58">
        <f t="shared" si="9"/>
        <v>0</v>
      </c>
      <c r="M28" s="51">
        <f>SUMIF(TB[Source Account],D28,TB[Group Amount - Ending])</f>
        <v>0</v>
      </c>
      <c r="N28" s="51" t="str">
        <f t="shared" si="4"/>
        <v/>
      </c>
      <c r="O28" s="69">
        <f t="shared" si="8"/>
        <v>0</v>
      </c>
      <c r="P28" s="27"/>
      <c r="Q28" s="27"/>
      <c r="R28" s="27">
        <f t="shared" si="5"/>
        <v>0</v>
      </c>
      <c r="S28" s="58">
        <f t="shared" si="6"/>
        <v>0</v>
      </c>
      <c r="T28" s="18"/>
      <c r="U28" s="18"/>
      <c r="W28" s="52" t="str">
        <f>IFERROR(_xlfn.XLOOKUP(D28,CP_SAP2Tx[SAPAccount],CP_SAP2Tx[New]),"")</f>
        <v/>
      </c>
      <c r="X28" s="52">
        <f>IFERROR(_xlfn.XLOOKUP(D28,PP_SAP2Tx[SAPAccount],PP_SAP2Tx[Removed]),"")</f>
        <v>0</v>
      </c>
    </row>
    <row r="29" spans="4:24" ht="14.4">
      <c r="D29" s="27"/>
      <c r="E29" s="27"/>
      <c r="F29" s="51">
        <f>SUMIF(TB[Source Account],D29,TB[Group Amount - Beginning])</f>
        <v>0</v>
      </c>
      <c r="G29" s="51">
        <f t="shared" si="1"/>
        <v>0</v>
      </c>
      <c r="H29" s="51">
        <f t="shared" si="2"/>
        <v>0</v>
      </c>
      <c r="I29" s="51">
        <f t="shared" si="3"/>
        <v>0</v>
      </c>
      <c r="J29" s="51">
        <f>SUMIF('BS Reclassifications'!$D$14:$D$1003,D29,'BS Reclassifications'!$S$14:$S$1003)</f>
        <v>0</v>
      </c>
      <c r="K29" s="51">
        <f t="shared" si="7"/>
        <v>0</v>
      </c>
      <c r="L29" s="58">
        <f t="shared" si="9"/>
        <v>0</v>
      </c>
      <c r="M29" s="51">
        <f>SUMIF(TB[Source Account],D29,TB[Group Amount - Ending])</f>
        <v>0</v>
      </c>
      <c r="N29" s="51" t="str">
        <f t="shared" si="4"/>
        <v/>
      </c>
      <c r="O29" s="69">
        <f t="shared" si="8"/>
        <v>0</v>
      </c>
      <c r="P29" s="27"/>
      <c r="Q29" s="27"/>
      <c r="R29" s="27">
        <f t="shared" si="5"/>
        <v>0</v>
      </c>
      <c r="S29" s="58">
        <f t="shared" si="6"/>
        <v>0</v>
      </c>
      <c r="T29" s="18"/>
      <c r="U29" s="18"/>
      <c r="W29" s="52" t="str">
        <f>IFERROR(_xlfn.XLOOKUP(D29,CP_SAP2Tx[SAPAccount],CP_SAP2Tx[New]),"")</f>
        <v/>
      </c>
      <c r="X29" s="52">
        <f>IFERROR(_xlfn.XLOOKUP(D29,PP_SAP2Tx[SAPAccount],PP_SAP2Tx[Removed]),"")</f>
        <v>0</v>
      </c>
    </row>
    <row r="30" spans="4:24" ht="14.4">
      <c r="D30" s="27"/>
      <c r="E30" s="27"/>
      <c r="F30" s="51">
        <f>SUMIF(TB[Source Account],D30,TB[Group Amount - Beginning])</f>
        <v>0</v>
      </c>
      <c r="G30" s="51">
        <f t="shared" si="1"/>
        <v>0</v>
      </c>
      <c r="H30" s="51">
        <f t="shared" si="2"/>
        <v>0</v>
      </c>
      <c r="I30" s="51">
        <f t="shared" si="3"/>
        <v>0</v>
      </c>
      <c r="J30" s="51">
        <f>SUMIF('BS Reclassifications'!$D$14:$D$1003,D30,'BS Reclassifications'!$S$14:$S$1003)</f>
        <v>0</v>
      </c>
      <c r="K30" s="51">
        <f t="shared" si="7"/>
        <v>0</v>
      </c>
      <c r="L30" s="58">
        <f t="shared" si="9"/>
        <v>0</v>
      </c>
      <c r="M30" s="51">
        <f>SUMIF(TB[Source Account],D30,TB[Group Amount - Ending])</f>
        <v>0</v>
      </c>
      <c r="N30" s="51" t="str">
        <f t="shared" si="4"/>
        <v/>
      </c>
      <c r="O30" s="69">
        <f t="shared" si="8"/>
        <v>0</v>
      </c>
      <c r="P30" s="27"/>
      <c r="Q30" s="27"/>
      <c r="R30" s="27">
        <f t="shared" si="5"/>
        <v>0</v>
      </c>
      <c r="S30" s="58">
        <f t="shared" si="6"/>
        <v>0</v>
      </c>
      <c r="T30" s="18"/>
      <c r="U30" s="18"/>
      <c r="W30" s="52" t="str">
        <f>IFERROR(_xlfn.XLOOKUP(D30,CP_SAP2Tx[SAPAccount],CP_SAP2Tx[New]),"")</f>
        <v/>
      </c>
      <c r="X30" s="52">
        <f>IFERROR(_xlfn.XLOOKUP(D30,PP_SAP2Tx[SAPAccount],PP_SAP2Tx[Removed]),"")</f>
        <v>0</v>
      </c>
    </row>
    <row r="31" spans="4:24" ht="14.4">
      <c r="D31" s="27"/>
      <c r="E31" s="27"/>
      <c r="F31" s="51">
        <f>SUMIF(TB[Source Account],D31,TB[Group Amount - Beginning])</f>
        <v>0</v>
      </c>
      <c r="G31" s="51">
        <f t="shared" si="1"/>
        <v>0</v>
      </c>
      <c r="H31" s="51">
        <f t="shared" si="2"/>
        <v>0</v>
      </c>
      <c r="I31" s="51">
        <f t="shared" si="3"/>
        <v>0</v>
      </c>
      <c r="J31" s="51">
        <f>SUMIF('BS Reclassifications'!$D$14:$D$1003,D31,'BS Reclassifications'!$S$14:$S$1003)</f>
        <v>0</v>
      </c>
      <c r="K31" s="51">
        <f t="shared" si="7"/>
        <v>0</v>
      </c>
      <c r="L31" s="58">
        <f t="shared" si="9"/>
        <v>0</v>
      </c>
      <c r="M31" s="51">
        <f>SUMIF(TB[Source Account],D31,TB[Group Amount - Ending])</f>
        <v>0</v>
      </c>
      <c r="N31" s="51" t="str">
        <f t="shared" si="4"/>
        <v/>
      </c>
      <c r="O31" s="69">
        <f t="shared" si="8"/>
        <v>0</v>
      </c>
      <c r="P31" s="27"/>
      <c r="Q31" s="27"/>
      <c r="R31" s="27">
        <f t="shared" si="5"/>
        <v>0</v>
      </c>
      <c r="S31" s="58">
        <f t="shared" si="6"/>
        <v>0</v>
      </c>
      <c r="T31" s="18"/>
      <c r="U31" s="18"/>
      <c r="W31" s="52" t="str">
        <f>IFERROR(_xlfn.XLOOKUP(D31,CP_SAP2Tx[SAPAccount],CP_SAP2Tx[New]),"")</f>
        <v/>
      </c>
      <c r="X31" s="52">
        <f>IFERROR(_xlfn.XLOOKUP(D31,PP_SAP2Tx[SAPAccount],PP_SAP2Tx[Removed]),"")</f>
        <v>0</v>
      </c>
    </row>
    <row r="32" spans="4:24" ht="14.4">
      <c r="D32" s="27"/>
      <c r="E32" s="27"/>
      <c r="F32" s="51">
        <f>SUMIF(TB[Source Account],D32,TB[Group Amount - Beginning])</f>
        <v>0</v>
      </c>
      <c r="G32" s="51">
        <f t="shared" si="1"/>
        <v>0</v>
      </c>
      <c r="H32" s="51">
        <f t="shared" si="2"/>
        <v>0</v>
      </c>
      <c r="I32" s="51">
        <f t="shared" si="3"/>
        <v>0</v>
      </c>
      <c r="J32" s="51">
        <f>SUMIF('BS Reclassifications'!$D$14:$D$1003,D32,'BS Reclassifications'!$S$14:$S$1003)</f>
        <v>0</v>
      </c>
      <c r="K32" s="51">
        <f t="shared" si="7"/>
        <v>0</v>
      </c>
      <c r="L32" s="58">
        <f t="shared" si="9"/>
        <v>0</v>
      </c>
      <c r="M32" s="51">
        <f>SUMIF(TB[Source Account],D32,TB[Group Amount - Ending])</f>
        <v>0</v>
      </c>
      <c r="N32" s="51" t="str">
        <f t="shared" si="4"/>
        <v/>
      </c>
      <c r="O32" s="69">
        <f t="shared" si="8"/>
        <v>0</v>
      </c>
      <c r="P32" s="27"/>
      <c r="Q32" s="27"/>
      <c r="R32" s="27">
        <f t="shared" si="5"/>
        <v>0</v>
      </c>
      <c r="S32" s="58">
        <f t="shared" si="6"/>
        <v>0</v>
      </c>
      <c r="T32" s="18"/>
      <c r="U32" s="18"/>
      <c r="W32" s="52" t="str">
        <f>IFERROR(_xlfn.XLOOKUP(D32,CP_SAP2Tx[SAPAccount],CP_SAP2Tx[New]),"")</f>
        <v/>
      </c>
      <c r="X32" s="52">
        <f>IFERROR(_xlfn.XLOOKUP(D32,PP_SAP2Tx[SAPAccount],PP_SAP2Tx[Removed]),"")</f>
        <v>0</v>
      </c>
    </row>
    <row r="33" spans="4:24" ht="14.4">
      <c r="D33" s="27"/>
      <c r="E33" s="27"/>
      <c r="F33" s="51">
        <f>SUMIF(TB[Source Account],D33,TB[Group Amount - Beginning])</f>
        <v>0</v>
      </c>
      <c r="G33" s="51">
        <f t="shared" si="1"/>
        <v>0</v>
      </c>
      <c r="H33" s="51">
        <f t="shared" si="2"/>
        <v>0</v>
      </c>
      <c r="I33" s="51">
        <f t="shared" si="3"/>
        <v>0</v>
      </c>
      <c r="J33" s="51">
        <f>SUMIF('BS Reclassifications'!$D$14:$D$1003,D33,'BS Reclassifications'!$S$14:$S$1003)</f>
        <v>0</v>
      </c>
      <c r="K33" s="51">
        <f t="shared" si="7"/>
        <v>0</v>
      </c>
      <c r="L33" s="58">
        <f t="shared" si="9"/>
        <v>0</v>
      </c>
      <c r="M33" s="51">
        <f>SUMIF(TB[Source Account],D33,TB[Group Amount - Ending])</f>
        <v>0</v>
      </c>
      <c r="N33" s="51" t="str">
        <f t="shared" si="4"/>
        <v/>
      </c>
      <c r="O33" s="69">
        <f t="shared" si="8"/>
        <v>0</v>
      </c>
      <c r="P33" s="27"/>
      <c r="Q33" s="27"/>
      <c r="R33" s="27">
        <f t="shared" si="5"/>
        <v>0</v>
      </c>
      <c r="S33" s="58">
        <f t="shared" si="6"/>
        <v>0</v>
      </c>
      <c r="T33" s="18"/>
      <c r="U33" s="18"/>
      <c r="W33" s="52" t="str">
        <f>IFERROR(_xlfn.XLOOKUP(D33,CP_SAP2Tx[SAPAccount],CP_SAP2Tx[New]),"")</f>
        <v/>
      </c>
      <c r="X33" s="52">
        <f>IFERROR(_xlfn.XLOOKUP(D33,PP_SAP2Tx[SAPAccount],PP_SAP2Tx[Removed]),"")</f>
        <v>0</v>
      </c>
    </row>
    <row r="34" spans="4:24" ht="14.4">
      <c r="D34" s="27"/>
      <c r="E34" s="27"/>
      <c r="F34" s="51">
        <f>SUMIF(TB[Source Account],D34,TB[Group Amount - Beginning])</f>
        <v>0</v>
      </c>
      <c r="G34" s="51">
        <f t="shared" si="1"/>
        <v>0</v>
      </c>
      <c r="H34" s="51">
        <f t="shared" si="2"/>
        <v>0</v>
      </c>
      <c r="I34" s="51">
        <f t="shared" si="3"/>
        <v>0</v>
      </c>
      <c r="J34" s="51">
        <f>SUMIF('BS Reclassifications'!$D$14:$D$1003,D34,'BS Reclassifications'!$S$14:$S$1003)</f>
        <v>0</v>
      </c>
      <c r="K34" s="51">
        <f t="shared" si="7"/>
        <v>0</v>
      </c>
      <c r="L34" s="58">
        <f t="shared" si="9"/>
        <v>0</v>
      </c>
      <c r="M34" s="51">
        <f>SUMIF(TB[Source Account],D34,TB[Group Amount - Ending])</f>
        <v>0</v>
      </c>
      <c r="N34" s="51" t="str">
        <f t="shared" si="4"/>
        <v/>
      </c>
      <c r="O34" s="69">
        <f t="shared" si="8"/>
        <v>0</v>
      </c>
      <c r="P34" s="27"/>
      <c r="Q34" s="27"/>
      <c r="R34" s="27">
        <f t="shared" si="5"/>
        <v>0</v>
      </c>
      <c r="S34" s="58">
        <f t="shared" si="6"/>
        <v>0</v>
      </c>
      <c r="T34" s="18"/>
      <c r="U34" s="18"/>
      <c r="W34" s="52" t="str">
        <f>IFERROR(_xlfn.XLOOKUP(D34,CP_SAP2Tx[SAPAccount],CP_SAP2Tx[New]),"")</f>
        <v/>
      </c>
      <c r="X34" s="52">
        <f>IFERROR(_xlfn.XLOOKUP(D34,PP_SAP2Tx[SAPAccount],PP_SAP2Tx[Removed]),"")</f>
        <v>0</v>
      </c>
    </row>
    <row r="35" spans="4:24" ht="14.4">
      <c r="D35" s="27"/>
      <c r="E35" s="27"/>
      <c r="F35" s="51">
        <f>SUMIF(TB[Source Account],D35,TB[Group Amount - Beginning])</f>
        <v>0</v>
      </c>
      <c r="G35" s="51">
        <f t="shared" si="1"/>
        <v>0</v>
      </c>
      <c r="H35" s="51">
        <f t="shared" si="2"/>
        <v>0</v>
      </c>
      <c r="I35" s="51">
        <f t="shared" si="3"/>
        <v>0</v>
      </c>
      <c r="J35" s="51">
        <f>SUMIF('BS Reclassifications'!$D$14:$D$1003,D35,'BS Reclassifications'!$S$14:$S$1003)</f>
        <v>0</v>
      </c>
      <c r="K35" s="51">
        <f t="shared" si="7"/>
        <v>0</v>
      </c>
      <c r="L35" s="58">
        <f t="shared" si="9"/>
        <v>0</v>
      </c>
      <c r="M35" s="51">
        <f>SUMIF(TB[Source Account],D35,TB[Group Amount - Ending])</f>
        <v>0</v>
      </c>
      <c r="N35" s="51" t="str">
        <f t="shared" si="4"/>
        <v/>
      </c>
      <c r="O35" s="69">
        <f t="shared" si="8"/>
        <v>0</v>
      </c>
      <c r="P35" s="27"/>
      <c r="Q35" s="27"/>
      <c r="R35" s="27">
        <f t="shared" si="5"/>
        <v>0</v>
      </c>
      <c r="S35" s="58">
        <f t="shared" si="6"/>
        <v>0</v>
      </c>
      <c r="T35" s="18"/>
      <c r="U35" s="18"/>
      <c r="W35" s="52" t="str">
        <f>IFERROR(_xlfn.XLOOKUP(D35,CP_SAP2Tx[SAPAccount],CP_SAP2Tx[New]),"")</f>
        <v/>
      </c>
      <c r="X35" s="52">
        <f>IFERROR(_xlfn.XLOOKUP(D35,PP_SAP2Tx[SAPAccount],PP_SAP2Tx[Removed]),"")</f>
        <v>0</v>
      </c>
    </row>
    <row r="36" spans="4:24" ht="14.4">
      <c r="D36" s="27"/>
      <c r="E36" s="27"/>
      <c r="F36" s="51">
        <f>SUMIF(TB[Source Account],D36,TB[Group Amount - Beginning])</f>
        <v>0</v>
      </c>
      <c r="G36" s="51">
        <f t="shared" si="1"/>
        <v>0</v>
      </c>
      <c r="H36" s="51">
        <f t="shared" si="2"/>
        <v>0</v>
      </c>
      <c r="I36" s="51">
        <f t="shared" si="3"/>
        <v>0</v>
      </c>
      <c r="J36" s="51">
        <f>SUMIF('BS Reclassifications'!$D$14:$D$1003,D36,'BS Reclassifications'!$S$14:$S$1003)</f>
        <v>0</v>
      </c>
      <c r="K36" s="51">
        <f t="shared" si="7"/>
        <v>0</v>
      </c>
      <c r="L36" s="58">
        <f t="shared" si="9"/>
        <v>0</v>
      </c>
      <c r="M36" s="51">
        <f>SUMIF(TB[Source Account],D36,TB[Group Amount - Ending])</f>
        <v>0</v>
      </c>
      <c r="N36" s="51" t="str">
        <f t="shared" si="4"/>
        <v/>
      </c>
      <c r="O36" s="69">
        <f t="shared" si="8"/>
        <v>0</v>
      </c>
      <c r="P36" s="27"/>
      <c r="Q36" s="27"/>
      <c r="R36" s="27">
        <f t="shared" si="5"/>
        <v>0</v>
      </c>
      <c r="S36" s="58">
        <f t="shared" si="6"/>
        <v>0</v>
      </c>
      <c r="T36" s="18"/>
      <c r="U36" s="18"/>
      <c r="W36" s="52" t="str">
        <f>IFERROR(_xlfn.XLOOKUP(D36,CP_SAP2Tx[SAPAccount],CP_SAP2Tx[New]),"")</f>
        <v/>
      </c>
      <c r="X36" s="52">
        <f>IFERROR(_xlfn.XLOOKUP(D36,PP_SAP2Tx[SAPAccount],PP_SAP2Tx[Removed]),"")</f>
        <v>0</v>
      </c>
    </row>
    <row r="37" spans="4:24" ht="14.4">
      <c r="D37" s="27"/>
      <c r="E37" s="27"/>
      <c r="F37" s="51">
        <f>SUMIF(TB[Source Account],D37,TB[Group Amount - Beginning])</f>
        <v>0</v>
      </c>
      <c r="G37" s="51">
        <f t="shared" si="1"/>
        <v>0</v>
      </c>
      <c r="H37" s="51">
        <f t="shared" si="2"/>
        <v>0</v>
      </c>
      <c r="I37" s="51">
        <f t="shared" si="3"/>
        <v>0</v>
      </c>
      <c r="J37" s="51">
        <f>SUMIF('BS Reclassifications'!$D$14:$D$1003,D37,'BS Reclassifications'!$S$14:$S$1003)</f>
        <v>0</v>
      </c>
      <c r="K37" s="51">
        <f t="shared" si="7"/>
        <v>0</v>
      </c>
      <c r="L37" s="58">
        <f t="shared" si="9"/>
        <v>0</v>
      </c>
      <c r="M37" s="51">
        <f>SUMIF(TB[Source Account],D37,TB[Group Amount - Ending])</f>
        <v>0</v>
      </c>
      <c r="N37" s="51" t="str">
        <f t="shared" si="4"/>
        <v/>
      </c>
      <c r="O37" s="69">
        <f t="shared" si="8"/>
        <v>0</v>
      </c>
      <c r="P37" s="27"/>
      <c r="Q37" s="27"/>
      <c r="R37" s="27">
        <f t="shared" si="5"/>
        <v>0</v>
      </c>
      <c r="S37" s="58">
        <f t="shared" si="6"/>
        <v>0</v>
      </c>
      <c r="T37" s="18"/>
      <c r="U37" s="18"/>
      <c r="W37" s="52" t="str">
        <f>IFERROR(_xlfn.XLOOKUP(D37,CP_SAP2Tx[SAPAccount],CP_SAP2Tx[New]),"")</f>
        <v/>
      </c>
      <c r="X37" s="52">
        <f>IFERROR(_xlfn.XLOOKUP(D37,PP_SAP2Tx[SAPAccount],PP_SAP2Tx[Removed]),"")</f>
        <v>0</v>
      </c>
    </row>
    <row r="38" spans="4:24" ht="14.4">
      <c r="D38" s="27"/>
      <c r="E38" s="27"/>
      <c r="F38" s="51">
        <f>SUMIF(TB[Source Account],D38,TB[Group Amount - Beginning])</f>
        <v>0</v>
      </c>
      <c r="G38" s="51">
        <f t="shared" si="1"/>
        <v>0</v>
      </c>
      <c r="H38" s="51">
        <f t="shared" si="2"/>
        <v>0</v>
      </c>
      <c r="I38" s="51">
        <f t="shared" si="3"/>
        <v>0</v>
      </c>
      <c r="J38" s="51">
        <f>SUMIF('BS Reclassifications'!$D$14:$D$1003,D38,'BS Reclassifications'!$S$14:$S$1003)</f>
        <v>0</v>
      </c>
      <c r="K38" s="51">
        <f t="shared" si="7"/>
        <v>0</v>
      </c>
      <c r="L38" s="58">
        <f t="shared" si="9"/>
        <v>0</v>
      </c>
      <c r="M38" s="51">
        <f>SUMIF(TB[Source Account],D38,TB[Group Amount - Ending])</f>
        <v>0</v>
      </c>
      <c r="N38" s="51" t="str">
        <f t="shared" si="4"/>
        <v/>
      </c>
      <c r="O38" s="69">
        <f t="shared" si="8"/>
        <v>0</v>
      </c>
      <c r="P38" s="27"/>
      <c r="Q38" s="27"/>
      <c r="R38" s="27">
        <f t="shared" si="5"/>
        <v>0</v>
      </c>
      <c r="S38" s="58">
        <f t="shared" si="6"/>
        <v>0</v>
      </c>
      <c r="T38" s="18"/>
      <c r="U38" s="18"/>
      <c r="W38" s="52" t="str">
        <f>IFERROR(_xlfn.XLOOKUP(D38,CP_SAP2Tx[SAPAccount],CP_SAP2Tx[New]),"")</f>
        <v/>
      </c>
      <c r="X38" s="52">
        <f>IFERROR(_xlfn.XLOOKUP(D38,PP_SAP2Tx[SAPAccount],PP_SAP2Tx[Removed]),"")</f>
        <v>0</v>
      </c>
    </row>
    <row r="39" spans="4:24" ht="14.4">
      <c r="D39" s="27"/>
      <c r="E39" s="27"/>
      <c r="F39" s="51">
        <f>SUMIF(TB[Source Account],D39,TB[Group Amount - Beginning])</f>
        <v>0</v>
      </c>
      <c r="G39" s="51">
        <f t="shared" si="1"/>
        <v>0</v>
      </c>
      <c r="H39" s="51">
        <f t="shared" si="2"/>
        <v>0</v>
      </c>
      <c r="I39" s="51">
        <f t="shared" si="3"/>
        <v>0</v>
      </c>
      <c r="J39" s="51">
        <f>SUMIF('BS Reclassifications'!$D$14:$D$1003,D39,'BS Reclassifications'!$S$14:$S$1003)</f>
        <v>0</v>
      </c>
      <c r="K39" s="51">
        <f t="shared" si="7"/>
        <v>0</v>
      </c>
      <c r="L39" s="58">
        <f t="shared" si="9"/>
        <v>0</v>
      </c>
      <c r="M39" s="51">
        <f>SUMIF(TB[Source Account],D39,TB[Group Amount - Ending])</f>
        <v>0</v>
      </c>
      <c r="N39" s="51" t="str">
        <f t="shared" si="4"/>
        <v/>
      </c>
      <c r="O39" s="69">
        <f t="shared" si="8"/>
        <v>0</v>
      </c>
      <c r="P39" s="27"/>
      <c r="Q39" s="27"/>
      <c r="R39" s="27">
        <f t="shared" si="5"/>
        <v>0</v>
      </c>
      <c r="S39" s="58">
        <f t="shared" si="6"/>
        <v>0</v>
      </c>
      <c r="T39" s="18"/>
      <c r="U39" s="18"/>
      <c r="W39" s="52" t="str">
        <f>IFERROR(_xlfn.XLOOKUP(D39,CP_SAP2Tx[SAPAccount],CP_SAP2Tx[New]),"")</f>
        <v/>
      </c>
      <c r="X39" s="52">
        <f>IFERROR(_xlfn.XLOOKUP(D39,PP_SAP2Tx[SAPAccount],PP_SAP2Tx[Removed]),"")</f>
        <v>0</v>
      </c>
    </row>
    <row r="40" spans="4:24" ht="14.4">
      <c r="D40" s="27"/>
      <c r="E40" s="27"/>
      <c r="F40" s="51">
        <f>SUMIF(TB[Source Account],D40,TB[Group Amount - Beginning])</f>
        <v>0</v>
      </c>
      <c r="G40" s="51">
        <f t="shared" si="1"/>
        <v>0</v>
      </c>
      <c r="H40" s="51">
        <f t="shared" si="2"/>
        <v>0</v>
      </c>
      <c r="I40" s="51">
        <f t="shared" si="3"/>
        <v>0</v>
      </c>
      <c r="J40" s="51">
        <f>SUMIF('BS Reclassifications'!$D$14:$D$1003,D40,'BS Reclassifications'!$S$14:$S$1003)</f>
        <v>0</v>
      </c>
      <c r="K40" s="51">
        <f t="shared" si="7"/>
        <v>0</v>
      </c>
      <c r="L40" s="58">
        <f t="shared" si="9"/>
        <v>0</v>
      </c>
      <c r="M40" s="51">
        <f>SUMIF(TB[Source Account],D40,TB[Group Amount - Ending])</f>
        <v>0</v>
      </c>
      <c r="N40" s="51" t="str">
        <f t="shared" si="4"/>
        <v/>
      </c>
      <c r="O40" s="69">
        <f t="shared" si="8"/>
        <v>0</v>
      </c>
      <c r="P40" s="27"/>
      <c r="Q40" s="27"/>
      <c r="R40" s="27">
        <f t="shared" si="5"/>
        <v>0</v>
      </c>
      <c r="S40" s="58">
        <f t="shared" si="6"/>
        <v>0</v>
      </c>
      <c r="T40" s="18"/>
      <c r="U40" s="18"/>
      <c r="W40" s="52" t="str">
        <f>IFERROR(_xlfn.XLOOKUP(D40,CP_SAP2Tx[SAPAccount],CP_SAP2Tx[New]),"")</f>
        <v/>
      </c>
      <c r="X40" s="52">
        <f>IFERROR(_xlfn.XLOOKUP(D40,PP_SAP2Tx[SAPAccount],PP_SAP2Tx[Removed]),"")</f>
        <v>0</v>
      </c>
    </row>
    <row r="41" spans="4:24" ht="14.4">
      <c r="D41" s="27"/>
      <c r="E41" s="27"/>
      <c r="F41" s="51">
        <f>SUMIF(TB[Source Account],D41,TB[Group Amount - Beginning])</f>
        <v>0</v>
      </c>
      <c r="G41" s="51">
        <f t="shared" si="1"/>
        <v>0</v>
      </c>
      <c r="H41" s="51">
        <f t="shared" si="10" ref="H41:H58">SUMIFS($F$71:$F$74,$D$71:$D$74,D41,$C$71:$C$74,"Increase")</f>
        <v>0</v>
      </c>
      <c r="I41" s="51">
        <f t="shared" si="11" ref="I41:I58">SUMIFS($F$71:$F$74,$D$71:$D$74,D41,$C$71:$C$74,"Decrease")</f>
        <v>0</v>
      </c>
      <c r="J41" s="51">
        <f>SUMIF('BS Reclassifications'!$D$14:$D$1003,D41,'BS Reclassifications'!$S$14:$S$1003)</f>
        <v>0</v>
      </c>
      <c r="K41" s="51">
        <f t="shared" si="7"/>
        <v>0</v>
      </c>
      <c r="L41" s="58">
        <f t="shared" si="9"/>
        <v>0</v>
      </c>
      <c r="M41" s="51">
        <f>SUMIF(TB[Source Account],D41,TB[Group Amount - Ending])</f>
        <v>0</v>
      </c>
      <c r="N41" s="51" t="str">
        <f t="shared" si="12" ref="N41:N57">IFERROR(INDEX($F$78:$F$81,MATCH(D41,$D$78:$D$81,0)),"")</f>
        <v/>
      </c>
      <c r="O41" s="69">
        <f t="shared" si="8"/>
        <v>0</v>
      </c>
      <c r="P41" s="27"/>
      <c r="Q41" s="27"/>
      <c r="R41" s="27">
        <f t="shared" si="5"/>
        <v>0</v>
      </c>
      <c r="S41" s="58">
        <f t="shared" si="6"/>
        <v>0</v>
      </c>
      <c r="T41" s="18"/>
      <c r="U41" s="18"/>
      <c r="W41" s="52" t="str">
        <f>IFERROR(_xlfn.XLOOKUP(D41,CP_SAP2Tx[SAPAccount],CP_SAP2Tx[New]),"")</f>
        <v/>
      </c>
      <c r="X41" s="52">
        <f>IFERROR(_xlfn.XLOOKUP(D41,PP_SAP2Tx[SAPAccount],PP_SAP2Tx[Removed]),"")</f>
        <v>0</v>
      </c>
    </row>
    <row r="42" spans="4:24" ht="14.4">
      <c r="D42" s="27"/>
      <c r="E42" s="27"/>
      <c r="F42" s="51">
        <f>SUMIF(TB[Source Account],D42,TB[Group Amount - Beginning])</f>
        <v>0</v>
      </c>
      <c r="G42" s="51">
        <f t="shared" si="1"/>
        <v>0</v>
      </c>
      <c r="H42" s="51">
        <f t="shared" si="10"/>
        <v>0</v>
      </c>
      <c r="I42" s="51">
        <f t="shared" si="11"/>
        <v>0</v>
      </c>
      <c r="J42" s="51">
        <f>SUMIF('BS Reclassifications'!$D$14:$D$1003,D42,'BS Reclassifications'!$S$14:$S$1003)</f>
        <v>0</v>
      </c>
      <c r="K42" s="51">
        <f t="shared" si="7"/>
        <v>0</v>
      </c>
      <c r="L42" s="58">
        <f t="shared" si="9"/>
        <v>0</v>
      </c>
      <c r="M42" s="51">
        <f>SUMIF(TB[Source Account],D42,TB[Group Amount - Ending])</f>
        <v>0</v>
      </c>
      <c r="N42" s="51" t="str">
        <f t="shared" si="12"/>
        <v/>
      </c>
      <c r="O42" s="69">
        <f t="shared" si="8"/>
        <v>0</v>
      </c>
      <c r="P42" s="27"/>
      <c r="Q42" s="27"/>
      <c r="R42" s="27">
        <f t="shared" si="5"/>
        <v>0</v>
      </c>
      <c r="S42" s="58">
        <f t="shared" si="6"/>
        <v>0</v>
      </c>
      <c r="T42" s="18"/>
      <c r="U42" s="18"/>
      <c r="W42" s="52" t="str">
        <f>IFERROR(_xlfn.XLOOKUP(D42,CP_SAP2Tx[SAPAccount],CP_SAP2Tx[New]),"")</f>
        <v/>
      </c>
      <c r="X42" s="52">
        <f>IFERROR(_xlfn.XLOOKUP(D42,PP_SAP2Tx[SAPAccount],PP_SAP2Tx[Removed]),"")</f>
        <v>0</v>
      </c>
    </row>
    <row r="43" spans="4:24" ht="14.4">
      <c r="D43" s="27"/>
      <c r="E43" s="27"/>
      <c r="F43" s="51">
        <f>SUMIF(TB[Source Account],D43,TB[Group Amount - Beginning])</f>
        <v>0</v>
      </c>
      <c r="G43" s="51">
        <f t="shared" si="1"/>
        <v>0</v>
      </c>
      <c r="H43" s="51">
        <f t="shared" si="10"/>
        <v>0</v>
      </c>
      <c r="I43" s="51">
        <f t="shared" si="11"/>
        <v>0</v>
      </c>
      <c r="J43" s="51">
        <f>SUMIF('BS Reclassifications'!$D$14:$D$1003,D43,'BS Reclassifications'!$S$14:$S$1003)</f>
        <v>0</v>
      </c>
      <c r="K43" s="51">
        <f t="shared" si="7"/>
        <v>0</v>
      </c>
      <c r="L43" s="58">
        <f t="shared" si="9"/>
        <v>0</v>
      </c>
      <c r="M43" s="51">
        <f>SUMIF(TB[Source Account],D43,TB[Group Amount - Ending])</f>
        <v>0</v>
      </c>
      <c r="N43" s="51" t="str">
        <f t="shared" si="12"/>
        <v/>
      </c>
      <c r="O43" s="69">
        <f t="shared" si="8"/>
        <v>0</v>
      </c>
      <c r="P43" s="27"/>
      <c r="Q43" s="27"/>
      <c r="R43" s="27">
        <f t="shared" si="5"/>
        <v>0</v>
      </c>
      <c r="S43" s="58">
        <f t="shared" si="6"/>
        <v>0</v>
      </c>
      <c r="T43" s="18"/>
      <c r="U43" s="18"/>
      <c r="W43" s="52" t="str">
        <f>IFERROR(_xlfn.XLOOKUP(D43,CP_SAP2Tx[SAPAccount],CP_SAP2Tx[New]),"")</f>
        <v/>
      </c>
      <c r="X43" s="52">
        <f>IFERROR(_xlfn.XLOOKUP(D43,PP_SAP2Tx[SAPAccount],PP_SAP2Tx[Removed]),"")</f>
        <v>0</v>
      </c>
    </row>
    <row r="44" spans="4:24" ht="14.4">
      <c r="D44" s="27"/>
      <c r="E44" s="27"/>
      <c r="F44" s="51">
        <f>SUMIF(TB[Source Account],D44,TB[Group Amount - Beginning])</f>
        <v>0</v>
      </c>
      <c r="G44" s="51">
        <f t="shared" si="1"/>
        <v>0</v>
      </c>
      <c r="H44" s="51">
        <f t="shared" si="10"/>
        <v>0</v>
      </c>
      <c r="I44" s="51">
        <f t="shared" si="11"/>
        <v>0</v>
      </c>
      <c r="J44" s="51">
        <f>SUMIF('BS Reclassifications'!$D$14:$D$1003,D44,'BS Reclassifications'!$S$14:$S$1003)</f>
        <v>0</v>
      </c>
      <c r="K44" s="51">
        <f t="shared" si="7"/>
        <v>0</v>
      </c>
      <c r="L44" s="58">
        <f t="shared" si="9"/>
        <v>0</v>
      </c>
      <c r="M44" s="51">
        <f>SUMIF(TB[Source Account],D44,TB[Group Amount - Ending])</f>
        <v>0</v>
      </c>
      <c r="N44" s="51" t="str">
        <f t="shared" si="12"/>
        <v/>
      </c>
      <c r="O44" s="69">
        <f t="shared" si="8"/>
        <v>0</v>
      </c>
      <c r="P44" s="27"/>
      <c r="Q44" s="27"/>
      <c r="R44" s="27">
        <f t="shared" si="5"/>
        <v>0</v>
      </c>
      <c r="S44" s="58">
        <f t="shared" si="6"/>
        <v>0</v>
      </c>
      <c r="T44" s="18"/>
      <c r="U44" s="18"/>
      <c r="W44" s="52" t="str">
        <f>IFERROR(_xlfn.XLOOKUP(D44,CP_SAP2Tx[SAPAccount],CP_SAP2Tx[New]),"")</f>
        <v/>
      </c>
      <c r="X44" s="52">
        <f>IFERROR(_xlfn.XLOOKUP(D44,PP_SAP2Tx[SAPAccount],PP_SAP2Tx[Removed]),"")</f>
        <v>0</v>
      </c>
    </row>
    <row r="45" spans="4:24" ht="14.4">
      <c r="D45" s="27"/>
      <c r="E45" s="27"/>
      <c r="F45" s="51">
        <f>SUMIF(TB[Source Account],D45,TB[Group Amount - Beginning])</f>
        <v>0</v>
      </c>
      <c r="G45" s="51">
        <f t="shared" si="1"/>
        <v>0</v>
      </c>
      <c r="H45" s="51">
        <f t="shared" si="10"/>
        <v>0</v>
      </c>
      <c r="I45" s="51">
        <f t="shared" si="11"/>
        <v>0</v>
      </c>
      <c r="J45" s="51">
        <f>SUMIF('BS Reclassifications'!$D$14:$D$1003,D45,'BS Reclassifications'!$S$14:$S$1003)</f>
        <v>0</v>
      </c>
      <c r="K45" s="51">
        <f t="shared" si="7"/>
        <v>0</v>
      </c>
      <c r="L45" s="58">
        <f t="shared" si="9"/>
        <v>0</v>
      </c>
      <c r="M45" s="51">
        <f>SUMIF(TB[Source Account],D45,TB[Group Amount - Ending])</f>
        <v>0</v>
      </c>
      <c r="N45" s="51" t="str">
        <f t="shared" si="12"/>
        <v/>
      </c>
      <c r="O45" s="69">
        <f t="shared" si="8"/>
        <v>0</v>
      </c>
      <c r="P45" s="27"/>
      <c r="Q45" s="27"/>
      <c r="R45" s="27">
        <f t="shared" si="5"/>
        <v>0</v>
      </c>
      <c r="S45" s="58">
        <f t="shared" si="6"/>
        <v>0</v>
      </c>
      <c r="T45" s="18"/>
      <c r="U45" s="18"/>
      <c r="W45" s="52" t="str">
        <f>IFERROR(_xlfn.XLOOKUP(D45,CP_SAP2Tx[SAPAccount],CP_SAP2Tx[New]),"")</f>
        <v/>
      </c>
      <c r="X45" s="52">
        <f>IFERROR(_xlfn.XLOOKUP(D45,PP_SAP2Tx[SAPAccount],PP_SAP2Tx[Removed]),"")</f>
        <v>0</v>
      </c>
    </row>
    <row r="46" spans="4:24" ht="14.4">
      <c r="D46" s="27"/>
      <c r="E46" s="27"/>
      <c r="F46" s="51">
        <f>SUMIF(TB[Source Account],D46,TB[Group Amount - Beginning])</f>
        <v>0</v>
      </c>
      <c r="G46" s="51">
        <f t="shared" si="1"/>
        <v>0</v>
      </c>
      <c r="H46" s="51">
        <f t="shared" si="10"/>
        <v>0</v>
      </c>
      <c r="I46" s="51">
        <f t="shared" si="11"/>
        <v>0</v>
      </c>
      <c r="J46" s="51">
        <f>SUMIF('BS Reclassifications'!$D$14:$D$1003,D46,'BS Reclassifications'!$S$14:$S$1003)</f>
        <v>0</v>
      </c>
      <c r="K46" s="51">
        <f t="shared" si="7"/>
        <v>0</v>
      </c>
      <c r="L46" s="58">
        <f t="shared" si="9"/>
        <v>0</v>
      </c>
      <c r="M46" s="51">
        <f>SUMIF(TB[Source Account],D46,TB[Group Amount - Ending])</f>
        <v>0</v>
      </c>
      <c r="N46" s="51" t="str">
        <f t="shared" si="12"/>
        <v/>
      </c>
      <c r="O46" s="69">
        <f t="shared" si="8"/>
        <v>0</v>
      </c>
      <c r="P46" s="27"/>
      <c r="Q46" s="27"/>
      <c r="R46" s="27">
        <f t="shared" si="5"/>
        <v>0</v>
      </c>
      <c r="S46" s="58">
        <f t="shared" si="6"/>
        <v>0</v>
      </c>
      <c r="T46" s="18"/>
      <c r="U46" s="18"/>
      <c r="W46" s="52" t="str">
        <f>IFERROR(_xlfn.XLOOKUP(D46,CP_SAP2Tx[SAPAccount],CP_SAP2Tx[New]),"")</f>
        <v/>
      </c>
      <c r="X46" s="52">
        <f>IFERROR(_xlfn.XLOOKUP(D46,PP_SAP2Tx[SAPAccount],PP_SAP2Tx[Removed]),"")</f>
        <v>0</v>
      </c>
    </row>
    <row r="47" spans="4:24" ht="14.4">
      <c r="D47" s="27"/>
      <c r="E47" s="27"/>
      <c r="F47" s="51">
        <f>SUMIF(TB[Source Account],D47,TB[Group Amount - Beginning])</f>
        <v>0</v>
      </c>
      <c r="G47" s="51">
        <f t="shared" si="1"/>
        <v>0</v>
      </c>
      <c r="H47" s="51">
        <f t="shared" si="10"/>
        <v>0</v>
      </c>
      <c r="I47" s="51">
        <f t="shared" si="11"/>
        <v>0</v>
      </c>
      <c r="J47" s="51">
        <f>SUMIF('BS Reclassifications'!$D$14:$D$1003,D47,'BS Reclassifications'!$S$14:$S$1003)</f>
        <v>0</v>
      </c>
      <c r="K47" s="51">
        <f t="shared" si="7"/>
        <v>0</v>
      </c>
      <c r="L47" s="58">
        <f t="shared" si="9"/>
        <v>0</v>
      </c>
      <c r="M47" s="51">
        <f>SUMIF(TB[Source Account],D47,TB[Group Amount - Ending])</f>
        <v>0</v>
      </c>
      <c r="N47" s="51" t="str">
        <f t="shared" si="12"/>
        <v/>
      </c>
      <c r="O47" s="69">
        <f t="shared" si="8"/>
        <v>0</v>
      </c>
      <c r="P47" s="27"/>
      <c r="Q47" s="27"/>
      <c r="R47" s="27">
        <f t="shared" si="5"/>
        <v>0</v>
      </c>
      <c r="S47" s="58">
        <f t="shared" si="6"/>
        <v>0</v>
      </c>
      <c r="T47" s="18"/>
      <c r="U47" s="18"/>
      <c r="W47" s="52" t="str">
        <f>IFERROR(_xlfn.XLOOKUP(D47,CP_SAP2Tx[SAPAccount],CP_SAP2Tx[New]),"")</f>
        <v/>
      </c>
      <c r="X47" s="52">
        <f>IFERROR(_xlfn.XLOOKUP(D47,PP_SAP2Tx[SAPAccount],PP_SAP2Tx[Removed]),"")</f>
        <v>0</v>
      </c>
    </row>
    <row r="48" spans="4:24" ht="14.4">
      <c r="D48" s="27"/>
      <c r="E48" s="27"/>
      <c r="F48" s="51">
        <f>SUMIF(TB[Source Account],D48,TB[Group Amount - Beginning])</f>
        <v>0</v>
      </c>
      <c r="G48" s="51">
        <f t="shared" si="1"/>
        <v>0</v>
      </c>
      <c r="H48" s="51">
        <f t="shared" si="10"/>
        <v>0</v>
      </c>
      <c r="I48" s="51">
        <f t="shared" si="11"/>
        <v>0</v>
      </c>
      <c r="J48" s="51">
        <f>SUMIF('BS Reclassifications'!$D$14:$D$1003,D48,'BS Reclassifications'!$S$14:$S$1003)</f>
        <v>0</v>
      </c>
      <c r="K48" s="51">
        <f t="shared" si="7"/>
        <v>0</v>
      </c>
      <c r="L48" s="58">
        <f t="shared" si="9"/>
        <v>0</v>
      </c>
      <c r="M48" s="51">
        <f>SUMIF(TB[Source Account],D48,TB[Group Amount - Ending])</f>
        <v>0</v>
      </c>
      <c r="N48" s="51" t="str">
        <f t="shared" si="12"/>
        <v/>
      </c>
      <c r="O48" s="69">
        <f t="shared" si="8"/>
        <v>0</v>
      </c>
      <c r="P48" s="27"/>
      <c r="Q48" s="27"/>
      <c r="R48" s="27">
        <f t="shared" si="5"/>
        <v>0</v>
      </c>
      <c r="S48" s="58">
        <f t="shared" si="6"/>
        <v>0</v>
      </c>
      <c r="T48" s="18"/>
      <c r="U48" s="18"/>
      <c r="W48" s="52" t="str">
        <f>IFERROR(_xlfn.XLOOKUP(D48,CP_SAP2Tx[SAPAccount],CP_SAP2Tx[New]),"")</f>
        <v/>
      </c>
      <c r="X48" s="52">
        <f>IFERROR(_xlfn.XLOOKUP(D48,PP_SAP2Tx[SAPAccount],PP_SAP2Tx[Removed]),"")</f>
        <v>0</v>
      </c>
    </row>
    <row r="49" spans="4:24" ht="14.4">
      <c r="D49" s="27"/>
      <c r="E49" s="27"/>
      <c r="F49" s="51">
        <f>SUMIF(TB[Source Account],D49,TB[Group Amount - Beginning])</f>
        <v>0</v>
      </c>
      <c r="G49" s="51">
        <f t="shared" si="1"/>
        <v>0</v>
      </c>
      <c r="H49" s="51">
        <f t="shared" si="10"/>
        <v>0</v>
      </c>
      <c r="I49" s="51">
        <f t="shared" si="11"/>
        <v>0</v>
      </c>
      <c r="J49" s="51">
        <f>SUMIF('BS Reclassifications'!$D$14:$D$1003,D49,'BS Reclassifications'!$S$14:$S$1003)</f>
        <v>0</v>
      </c>
      <c r="K49" s="51">
        <f t="shared" si="7"/>
        <v>0</v>
      </c>
      <c r="L49" s="58">
        <f t="shared" si="9"/>
        <v>0</v>
      </c>
      <c r="M49" s="51">
        <f>SUMIF(TB[Source Account],D49,TB[Group Amount - Ending])</f>
        <v>0</v>
      </c>
      <c r="N49" s="51" t="str">
        <f t="shared" si="12"/>
        <v/>
      </c>
      <c r="O49" s="69">
        <f t="shared" si="8"/>
        <v>0</v>
      </c>
      <c r="P49" s="27"/>
      <c r="Q49" s="27"/>
      <c r="R49" s="27">
        <f t="shared" si="5"/>
        <v>0</v>
      </c>
      <c r="S49" s="58">
        <f t="shared" si="6"/>
        <v>0</v>
      </c>
      <c r="T49" s="18"/>
      <c r="U49" s="18"/>
      <c r="W49" s="52" t="str">
        <f>IFERROR(_xlfn.XLOOKUP(D49,CP_SAP2Tx[SAPAccount],CP_SAP2Tx[New]),"")</f>
        <v/>
      </c>
      <c r="X49" s="52">
        <f>IFERROR(_xlfn.XLOOKUP(D49,PP_SAP2Tx[SAPAccount],PP_SAP2Tx[Removed]),"")</f>
        <v>0</v>
      </c>
    </row>
    <row r="50" spans="4:24" ht="14.4">
      <c r="D50" s="27"/>
      <c r="E50" s="27"/>
      <c r="F50" s="51">
        <f>SUMIF(TB[Source Account],D50,TB[Group Amount - Beginning])</f>
        <v>0</v>
      </c>
      <c r="G50" s="51">
        <f t="shared" si="1"/>
        <v>0</v>
      </c>
      <c r="H50" s="51">
        <f t="shared" si="10"/>
        <v>0</v>
      </c>
      <c r="I50" s="51">
        <f t="shared" si="11"/>
        <v>0</v>
      </c>
      <c r="J50" s="51">
        <f>SUMIF('BS Reclassifications'!$D$14:$D$1003,D50,'BS Reclassifications'!$S$14:$S$1003)</f>
        <v>0</v>
      </c>
      <c r="K50" s="51">
        <f t="shared" si="7"/>
        <v>0</v>
      </c>
      <c r="L50" s="58">
        <f t="shared" si="9"/>
        <v>0</v>
      </c>
      <c r="M50" s="51">
        <f>SUMIF(TB[Source Account],D50,TB[Group Amount - Ending])</f>
        <v>0</v>
      </c>
      <c r="N50" s="51" t="str">
        <f t="shared" si="12"/>
        <v/>
      </c>
      <c r="O50" s="69">
        <f t="shared" si="8"/>
        <v>0</v>
      </c>
      <c r="P50" s="27"/>
      <c r="Q50" s="27"/>
      <c r="R50" s="27">
        <f t="shared" si="5"/>
        <v>0</v>
      </c>
      <c r="S50" s="58">
        <f t="shared" si="6"/>
        <v>0</v>
      </c>
      <c r="T50" s="18"/>
      <c r="U50" s="18"/>
      <c r="W50" s="52" t="str">
        <f>IFERROR(_xlfn.XLOOKUP(D50,CP_SAP2Tx[SAPAccount],CP_SAP2Tx[New]),"")</f>
        <v/>
      </c>
      <c r="X50" s="52">
        <f>IFERROR(_xlfn.XLOOKUP(D50,PP_SAP2Tx[SAPAccount],PP_SAP2Tx[Removed]),"")</f>
        <v>0</v>
      </c>
    </row>
    <row r="51" spans="4:24" ht="14.4">
      <c r="D51" s="27"/>
      <c r="E51" s="27"/>
      <c r="F51" s="51">
        <f>SUMIF(TB[Source Account],D51,TB[Group Amount - Beginning])</f>
        <v>0</v>
      </c>
      <c r="G51" s="51">
        <f t="shared" si="1"/>
        <v>0</v>
      </c>
      <c r="H51" s="51">
        <f t="shared" si="10"/>
        <v>0</v>
      </c>
      <c r="I51" s="51">
        <f t="shared" si="11"/>
        <v>0</v>
      </c>
      <c r="J51" s="51">
        <f>SUMIF('BS Reclassifications'!$D$14:$D$1003,D51,'BS Reclassifications'!$S$14:$S$1003)</f>
        <v>0</v>
      </c>
      <c r="K51" s="51">
        <f t="shared" si="7"/>
        <v>0</v>
      </c>
      <c r="L51" s="58">
        <f t="shared" si="9"/>
        <v>0</v>
      </c>
      <c r="M51" s="51">
        <f>SUMIF(TB[Source Account],D51,TB[Group Amount - Ending])</f>
        <v>0</v>
      </c>
      <c r="N51" s="51" t="str">
        <f t="shared" si="12"/>
        <v/>
      </c>
      <c r="O51" s="69">
        <f t="shared" si="8"/>
        <v>0</v>
      </c>
      <c r="P51" s="27"/>
      <c r="Q51" s="27"/>
      <c r="R51" s="27">
        <f t="shared" si="5"/>
        <v>0</v>
      </c>
      <c r="S51" s="58">
        <f t="shared" si="6"/>
        <v>0</v>
      </c>
      <c r="T51" s="18"/>
      <c r="U51" s="18"/>
      <c r="W51" s="52" t="str">
        <f>IFERROR(_xlfn.XLOOKUP(D51,CP_SAP2Tx[SAPAccount],CP_SAP2Tx[New]),"")</f>
        <v/>
      </c>
      <c r="X51" s="52">
        <f>IFERROR(_xlfn.XLOOKUP(D51,PP_SAP2Tx[SAPAccount],PP_SAP2Tx[Removed]),"")</f>
        <v>0</v>
      </c>
    </row>
    <row r="52" spans="4:24" ht="14.4">
      <c r="D52" s="27"/>
      <c r="E52" s="27"/>
      <c r="F52" s="51">
        <f>SUMIF(TB[Source Account],D52,TB[Group Amount - Beginning])</f>
        <v>0</v>
      </c>
      <c r="G52" s="51">
        <f t="shared" si="1"/>
        <v>0</v>
      </c>
      <c r="H52" s="51">
        <f t="shared" si="10"/>
        <v>0</v>
      </c>
      <c r="I52" s="51">
        <f t="shared" si="11"/>
        <v>0</v>
      </c>
      <c r="J52" s="51">
        <f>SUMIF('BS Reclassifications'!$D$14:$D$1003,D52,'BS Reclassifications'!$S$14:$S$1003)</f>
        <v>0</v>
      </c>
      <c r="K52" s="51">
        <f t="shared" si="7"/>
        <v>0</v>
      </c>
      <c r="L52" s="58">
        <f t="shared" si="9"/>
        <v>0</v>
      </c>
      <c r="M52" s="51">
        <f>SUMIF(TB[Source Account],D52,TB[Group Amount - Ending])</f>
        <v>0</v>
      </c>
      <c r="N52" s="51" t="str">
        <f t="shared" si="12"/>
        <v/>
      </c>
      <c r="O52" s="69">
        <f t="shared" si="8"/>
        <v>0</v>
      </c>
      <c r="P52" s="27"/>
      <c r="Q52" s="27"/>
      <c r="R52" s="27">
        <f t="shared" si="5"/>
        <v>0</v>
      </c>
      <c r="S52" s="58">
        <f t="shared" si="6"/>
        <v>0</v>
      </c>
      <c r="T52" s="18"/>
      <c r="U52" s="18"/>
      <c r="W52" s="52" t="str">
        <f>IFERROR(_xlfn.XLOOKUP(D52,CP_SAP2Tx[SAPAccount],CP_SAP2Tx[New]),"")</f>
        <v/>
      </c>
      <c r="X52" s="52">
        <f>IFERROR(_xlfn.XLOOKUP(D52,PP_SAP2Tx[SAPAccount],PP_SAP2Tx[Removed]),"")</f>
        <v>0</v>
      </c>
    </row>
    <row r="53" spans="4:24" ht="14.4">
      <c r="D53" s="27"/>
      <c r="E53" s="27"/>
      <c r="F53" s="51">
        <f>SUMIF(TB[Source Account],D53,TB[Group Amount - Beginning])</f>
        <v>0</v>
      </c>
      <c r="G53" s="51">
        <f t="shared" si="1"/>
        <v>0</v>
      </c>
      <c r="H53" s="51">
        <f t="shared" si="10"/>
        <v>0</v>
      </c>
      <c r="I53" s="51">
        <f t="shared" si="11"/>
        <v>0</v>
      </c>
      <c r="J53" s="51">
        <f>SUMIF('BS Reclassifications'!$D$14:$D$1003,D53,'BS Reclassifications'!$S$14:$S$1003)</f>
        <v>0</v>
      </c>
      <c r="K53" s="51">
        <f t="shared" si="7"/>
        <v>0</v>
      </c>
      <c r="L53" s="58">
        <f t="shared" si="9"/>
        <v>0</v>
      </c>
      <c r="M53" s="51">
        <f>SUMIF(TB[Source Account],D53,TB[Group Amount - Ending])</f>
        <v>0</v>
      </c>
      <c r="N53" s="51" t="str">
        <f t="shared" si="12"/>
        <v/>
      </c>
      <c r="O53" s="69">
        <f t="shared" si="8"/>
        <v>0</v>
      </c>
      <c r="P53" s="27"/>
      <c r="Q53" s="27"/>
      <c r="R53" s="27">
        <f t="shared" si="5"/>
        <v>0</v>
      </c>
      <c r="S53" s="58">
        <f t="shared" si="6"/>
        <v>0</v>
      </c>
      <c r="T53" s="18"/>
      <c r="U53" s="18"/>
      <c r="W53" s="52" t="str">
        <f>IFERROR(_xlfn.XLOOKUP(D53,CP_SAP2Tx[SAPAccount],CP_SAP2Tx[New]),"")</f>
        <v/>
      </c>
      <c r="X53" s="52">
        <f>IFERROR(_xlfn.XLOOKUP(D53,PP_SAP2Tx[SAPAccount],PP_SAP2Tx[Removed]),"")</f>
        <v>0</v>
      </c>
    </row>
    <row r="54" spans="4:24" ht="14.4">
      <c r="D54" s="27"/>
      <c r="E54" s="27"/>
      <c r="F54" s="51">
        <f>SUMIF(TB[Source Account],D54,TB[Group Amount - Beginning])</f>
        <v>0</v>
      </c>
      <c r="G54" s="51">
        <f t="shared" si="1"/>
        <v>0</v>
      </c>
      <c r="H54" s="51">
        <f t="shared" si="10"/>
        <v>0</v>
      </c>
      <c r="I54" s="51">
        <f t="shared" si="11"/>
        <v>0</v>
      </c>
      <c r="J54" s="51">
        <f>SUMIF('BS Reclassifications'!$D$14:$D$1003,D54,'BS Reclassifications'!$S$14:$S$1003)</f>
        <v>0</v>
      </c>
      <c r="K54" s="51">
        <f t="shared" si="7"/>
        <v>0</v>
      </c>
      <c r="L54" s="58">
        <f t="shared" si="9"/>
        <v>0</v>
      </c>
      <c r="M54" s="51">
        <f>SUMIF(TB[Source Account],D54,TB[Group Amount - Ending])</f>
        <v>0</v>
      </c>
      <c r="N54" s="51" t="str">
        <f t="shared" si="12"/>
        <v/>
      </c>
      <c r="O54" s="69">
        <f t="shared" si="8"/>
        <v>0</v>
      </c>
      <c r="P54" s="27"/>
      <c r="Q54" s="27"/>
      <c r="R54" s="27">
        <f t="shared" si="5"/>
        <v>0</v>
      </c>
      <c r="S54" s="58">
        <f t="shared" si="6"/>
        <v>0</v>
      </c>
      <c r="T54" s="18"/>
      <c r="U54" s="18"/>
      <c r="W54" s="52" t="str">
        <f>IFERROR(_xlfn.XLOOKUP(D54,CP_SAP2Tx[SAPAccount],CP_SAP2Tx[New]),"")</f>
        <v/>
      </c>
      <c r="X54" s="52">
        <f>IFERROR(_xlfn.XLOOKUP(D54,PP_SAP2Tx[SAPAccount],PP_SAP2Tx[Removed]),"")</f>
        <v>0</v>
      </c>
    </row>
    <row r="55" spans="4:24" ht="14.4">
      <c r="D55" s="27"/>
      <c r="E55" s="27"/>
      <c r="F55" s="51">
        <f>SUMIF(TB[Source Account],D55,TB[Group Amount - Beginning])</f>
        <v>0</v>
      </c>
      <c r="G55" s="51">
        <f t="shared" si="1"/>
        <v>0</v>
      </c>
      <c r="H55" s="51">
        <f t="shared" si="10"/>
        <v>0</v>
      </c>
      <c r="I55" s="51">
        <f t="shared" si="11"/>
        <v>0</v>
      </c>
      <c r="J55" s="51">
        <f>SUMIF('BS Reclassifications'!$D$14:$D$1003,D55,'BS Reclassifications'!$S$14:$S$1003)</f>
        <v>0</v>
      </c>
      <c r="K55" s="51">
        <f t="shared" si="7"/>
        <v>0</v>
      </c>
      <c r="L55" s="58">
        <f t="shared" si="9"/>
        <v>0</v>
      </c>
      <c r="M55" s="51">
        <f>SUMIF(TB[Source Account],D55,TB[Group Amount - Ending])</f>
        <v>0</v>
      </c>
      <c r="N55" s="51" t="str">
        <f t="shared" si="12"/>
        <v/>
      </c>
      <c r="O55" s="69">
        <f t="shared" si="8"/>
        <v>0</v>
      </c>
      <c r="P55" s="27"/>
      <c r="Q55" s="27"/>
      <c r="R55" s="27">
        <f t="shared" si="5"/>
        <v>0</v>
      </c>
      <c r="S55" s="58">
        <f t="shared" si="6"/>
        <v>0</v>
      </c>
      <c r="T55" s="18"/>
      <c r="U55" s="18"/>
      <c r="W55" s="52" t="str">
        <f>IFERROR(_xlfn.XLOOKUP(D55,CP_SAP2Tx[SAPAccount],CP_SAP2Tx[New]),"")</f>
        <v/>
      </c>
      <c r="X55" s="52">
        <f>IFERROR(_xlfn.XLOOKUP(D55,PP_SAP2Tx[SAPAccount],PP_SAP2Tx[Removed]),"")</f>
        <v>0</v>
      </c>
    </row>
    <row r="56" spans="4:24" ht="14.4">
      <c r="D56" s="27"/>
      <c r="E56" s="27"/>
      <c r="F56" s="51">
        <f>SUMIF(TB[Source Account],D56,TB[Group Amount - Beginning])</f>
        <v>0</v>
      </c>
      <c r="G56" s="51">
        <f t="shared" si="1"/>
        <v>0</v>
      </c>
      <c r="H56" s="51">
        <f t="shared" si="10"/>
        <v>0</v>
      </c>
      <c r="I56" s="51">
        <f t="shared" si="11"/>
        <v>0</v>
      </c>
      <c r="J56" s="51">
        <f>SUMIF('BS Reclassifications'!$D$14:$D$1003,D56,'BS Reclassifications'!$S$14:$S$1003)</f>
        <v>0</v>
      </c>
      <c r="K56" s="51">
        <f t="shared" si="7"/>
        <v>0</v>
      </c>
      <c r="L56" s="58">
        <f t="shared" si="9"/>
        <v>0</v>
      </c>
      <c r="M56" s="51">
        <f>SUMIF(TB[Source Account],D56,TB[Group Amount - Ending])</f>
        <v>0</v>
      </c>
      <c r="N56" s="51" t="str">
        <f t="shared" si="12"/>
        <v/>
      </c>
      <c r="O56" s="69">
        <f t="shared" si="8"/>
        <v>0</v>
      </c>
      <c r="P56" s="27"/>
      <c r="Q56" s="27"/>
      <c r="R56" s="27">
        <f t="shared" si="5"/>
        <v>0</v>
      </c>
      <c r="S56" s="58">
        <f t="shared" si="6"/>
        <v>0</v>
      </c>
      <c r="T56" s="18"/>
      <c r="U56" s="18"/>
      <c r="W56" s="52" t="str">
        <f>IFERROR(_xlfn.XLOOKUP(D56,CP_SAP2Tx[SAPAccount],CP_SAP2Tx[New]),"")</f>
        <v/>
      </c>
      <c r="X56" s="52">
        <f>IFERROR(_xlfn.XLOOKUP(D56,PP_SAP2Tx[SAPAccount],PP_SAP2Tx[Removed]),"")</f>
        <v>0</v>
      </c>
    </row>
    <row r="57" spans="4:24" ht="14.4">
      <c r="D57" s="27"/>
      <c r="E57" s="27"/>
      <c r="F57" s="51">
        <f>SUMIF(TB[Source Account],D57,TB[Group Amount - Beginning])</f>
        <v>0</v>
      </c>
      <c r="G57" s="51">
        <f t="shared" si="1"/>
        <v>0</v>
      </c>
      <c r="H57" s="51">
        <f t="shared" si="10"/>
        <v>0</v>
      </c>
      <c r="I57" s="51">
        <f t="shared" si="11"/>
        <v>0</v>
      </c>
      <c r="J57" s="51">
        <f>SUMIF('BS Reclassifications'!$D$14:$D$1003,D57,'BS Reclassifications'!$S$14:$S$1003)</f>
        <v>0</v>
      </c>
      <c r="K57" s="51">
        <f t="shared" si="7"/>
        <v>0</v>
      </c>
      <c r="L57" s="58">
        <f t="shared" si="9"/>
        <v>0</v>
      </c>
      <c r="M57" s="51">
        <f>SUMIF(TB[Source Account],D57,TB[Group Amount - Ending])</f>
        <v>0</v>
      </c>
      <c r="N57" s="51" t="str">
        <f t="shared" si="12"/>
        <v/>
      </c>
      <c r="O57" s="69">
        <f t="shared" si="8"/>
        <v>0</v>
      </c>
      <c r="P57" s="27"/>
      <c r="Q57" s="27"/>
      <c r="R57" s="27">
        <f t="shared" si="5"/>
        <v>0</v>
      </c>
      <c r="S57" s="58">
        <f t="shared" si="6"/>
        <v>0</v>
      </c>
      <c r="T57" s="18"/>
      <c r="U57" s="18"/>
      <c r="W57" s="52" t="str">
        <f>IFERROR(_xlfn.XLOOKUP(D57,CP_SAP2Tx[SAPAccount],CP_SAP2Tx[New]),"")</f>
        <v/>
      </c>
      <c r="X57" s="52">
        <f>IFERROR(_xlfn.XLOOKUP(D57,PP_SAP2Tx[SAPAccount],PP_SAP2Tx[Removed]),"")</f>
        <v>0</v>
      </c>
    </row>
    <row r="58" spans="4:24" ht="14.4">
      <c r="D58" s="27"/>
      <c r="E58" s="27"/>
      <c r="F58" s="51">
        <f>SUMIF(TB[Source Account],D58,TB[Group Amount - Beginning])</f>
        <v>0</v>
      </c>
      <c r="G58" s="51">
        <f t="shared" si="1"/>
        <v>0</v>
      </c>
      <c r="H58" s="51">
        <f t="shared" si="10"/>
        <v>0</v>
      </c>
      <c r="I58" s="51">
        <f t="shared" si="11"/>
        <v>0</v>
      </c>
      <c r="J58" s="51">
        <f>SUMIF('BS Reclassifications'!$D$14:$D$1003,D58,'BS Reclassifications'!$S$14:$S$1003)</f>
        <v>0</v>
      </c>
      <c r="K58" s="51">
        <f t="shared" si="7"/>
        <v>0</v>
      </c>
      <c r="L58" s="58">
        <f t="shared" si="9"/>
        <v>0</v>
      </c>
      <c r="M58" s="51">
        <f>SUMIF(TB[Source Account],D58,TB[Group Amount - Ending])</f>
        <v>0</v>
      </c>
      <c r="N58" s="27"/>
      <c r="O58" s="69">
        <f t="shared" si="8"/>
        <v>0</v>
      </c>
      <c r="P58" s="27"/>
      <c r="Q58" s="27"/>
      <c r="R58" s="27">
        <f t="shared" si="5"/>
        <v>0</v>
      </c>
      <c r="S58" s="58">
        <f t="shared" si="6"/>
        <v>0</v>
      </c>
      <c r="T58" s="18"/>
      <c r="U58" s="18"/>
      <c r="V58" s="27"/>
      <c r="W58" s="52" t="str">
        <f>IFERROR(_xlfn.XLOOKUP(D58,CP_SAP2Tx[SAPAccount],CP_SAP2Tx[New]),"")</f>
        <v/>
      </c>
      <c r="X58" s="52">
        <f>IFERROR(_xlfn.XLOOKUP(D58,PP_SAP2Tx[SAPAccount],PP_SAP2Tx[Removed]),"")</f>
        <v>0</v>
      </c>
    </row>
    <row r="59" spans="4:21" ht="14.4">
      <c r="D59" s="30"/>
      <c r="E59" s="99" t="s">
        <v>122</v>
      </c>
      <c r="F59" s="51">
        <f>F89</f>
        <v>0</v>
      </c>
      <c r="G59" s="77"/>
      <c r="H59" s="51">
        <f>G89</f>
        <v>0</v>
      </c>
      <c r="I59" s="51">
        <f>H89</f>
        <v>0</v>
      </c>
      <c r="J59" s="77"/>
      <c r="K59" s="51">
        <f>I89</f>
        <v>0</v>
      </c>
      <c r="L59" s="77"/>
      <c r="M59" s="77"/>
      <c r="N59" s="77"/>
      <c r="O59" s="27"/>
      <c r="P59" s="27"/>
      <c r="Q59" s="27"/>
      <c r="R59" s="27"/>
      <c r="S59" s="27"/>
      <c r="T59" s="27"/>
      <c r="U59" s="27"/>
    </row>
    <row r="60" spans="4:21" ht="14.4"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30"/>
      <c r="P60" s="30"/>
      <c r="Q60" s="30"/>
      <c r="R60" s="30"/>
      <c r="S60" s="30"/>
      <c r="T60" s="30"/>
      <c r="U60" s="30"/>
    </row>
    <row r="61" spans="4:14" ht="14.4"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</row>
    <row r="62" spans="4:14" ht="15.6">
      <c r="D62" s="99" t="s">
        <v>123</v>
      </c>
      <c r="E62" s="30"/>
      <c r="F62" s="99" t="s">
        <v>1224</v>
      </c>
      <c r="G62" s="40" t="s">
        <v>57</v>
      </c>
      <c r="H62" s="30"/>
      <c r="I62" s="30"/>
      <c r="J62" s="30"/>
      <c r="K62" s="30"/>
      <c r="L62" s="30"/>
      <c r="M62" s="30"/>
      <c r="N62" s="30"/>
    </row>
    <row r="63" spans="4:14" ht="14.4">
      <c r="D63" s="49" t="s">
        <v>113</v>
      </c>
      <c r="E63" s="49" t="s">
        <v>124</v>
      </c>
      <c r="F63" s="49" t="s">
        <v>125</v>
      </c>
      <c r="G63" s="252" t="s">
        <v>0</v>
      </c>
      <c r="H63" s="253"/>
      <c r="I63" s="49" t="s">
        <v>126</v>
      </c>
      <c r="K63" s="30"/>
      <c r="L63" s="30"/>
      <c r="M63" s="30"/>
      <c r="N63" s="30"/>
    </row>
    <row r="64" spans="4:9" ht="14.4">
      <c r="D64" s="18"/>
      <c r="E64" s="27" t="str">
        <f>IFERROR(VLOOKUP(D64,$D$9:$E$58,2,FALSE),"")</f>
        <v/>
      </c>
      <c r="F64" s="57"/>
      <c r="G64" s="254"/>
      <c r="H64" s="254"/>
      <c r="I64" s="69">
        <f t="shared" si="13" ref="I64:I67">IF(AND(F64&lt;&gt;0,D64=""),1,0)</f>
        <v>0</v>
      </c>
    </row>
    <row r="65" spans="4:9" ht="14.4">
      <c r="D65" s="18"/>
      <c r="E65" s="27" t="str">
        <f t="shared" si="14" ref="E65:E67">IFERROR(VLOOKUP(D65,$D$9:$E$58,2,FALSE),"")</f>
        <v/>
      </c>
      <c r="F65" s="57"/>
      <c r="G65" s="254"/>
      <c r="H65" s="254"/>
      <c r="I65" s="69">
        <f t="shared" si="13"/>
        <v>0</v>
      </c>
    </row>
    <row r="66" spans="4:9" ht="14.4">
      <c r="D66" s="18"/>
      <c r="E66" s="27" t="str">
        <f t="shared" si="14"/>
        <v/>
      </c>
      <c r="F66" s="57"/>
      <c r="G66" s="254"/>
      <c r="H66" s="254"/>
      <c r="I66" s="69">
        <f t="shared" si="13"/>
        <v>0</v>
      </c>
    </row>
    <row r="67" spans="4:9" ht="14.4">
      <c r="D67" s="18"/>
      <c r="E67" s="27" t="str">
        <f t="shared" si="14"/>
        <v/>
      </c>
      <c r="F67" s="57"/>
      <c r="G67" s="254"/>
      <c r="H67" s="254"/>
      <c r="I67" s="69">
        <f t="shared" si="13"/>
        <v>0</v>
      </c>
    </row>
    <row r="68" spans="4:9" ht="14.4">
      <c r="D68" s="30"/>
      <c r="E68" s="30"/>
      <c r="F68" s="30"/>
      <c r="G68" s="30"/>
      <c r="H68" s="30"/>
      <c r="I68" s="30"/>
    </row>
    <row r="69" spans="4:9" ht="15.6">
      <c r="D69" s="99" t="s">
        <v>1219</v>
      </c>
      <c r="E69" s="30"/>
      <c r="F69" s="99" t="s">
        <v>1224</v>
      </c>
      <c r="G69" s="40" t="s">
        <v>57</v>
      </c>
      <c r="H69" s="30"/>
      <c r="I69" s="30"/>
    </row>
    <row r="70" spans="1:9" ht="27.6">
      <c r="A70" s="48" t="s">
        <v>5096</v>
      </c>
      <c r="B70" s="31" t="str">
        <f>IF(F5="Expected CR Balance","CR","DR")</f>
        <v>DR</v>
      </c>
      <c r="C70" s="48" t="s">
        <v>5095</v>
      </c>
      <c r="D70" s="49" t="s">
        <v>113</v>
      </c>
      <c r="E70" s="49" t="s">
        <v>124</v>
      </c>
      <c r="F70" s="48" t="s">
        <v>193</v>
      </c>
      <c r="G70" s="252" t="s">
        <v>0</v>
      </c>
      <c r="H70" s="253"/>
      <c r="I70" s="49" t="s">
        <v>126</v>
      </c>
    </row>
    <row r="71" spans="1:9" ht="14.4">
      <c r="A71" s="30"/>
      <c r="B71" s="31" t="str">
        <f>IF(F71&gt;0,"DR",IF(F71&lt;0,"CR",""))</f>
        <v/>
      </c>
      <c r="C71" s="31" t="str">
        <f>IF(D71="","",IFERROR(IF(MATCH(B71,$B$70,0)=1,"Increase"),"Decrease"))</f>
        <v/>
      </c>
      <c r="D71" s="18"/>
      <c r="E71" s="27" t="str">
        <f>IFERROR(VLOOKUP(D71,$D$9:$E$58,2,FALSE),"")</f>
        <v/>
      </c>
      <c r="F71" s="57"/>
      <c r="G71" s="254"/>
      <c r="H71" s="254"/>
      <c r="I71" s="69">
        <f t="shared" si="15" ref="I71">IF(F71="",0,IF(D71&lt;&gt;"",0,1))</f>
        <v>0</v>
      </c>
    </row>
    <row r="72" spans="1:9" ht="14.4">
      <c r="A72" s="30"/>
      <c r="B72" s="31" t="str">
        <f>IF(F72&gt;0,"DR",IF(F72&lt;0,"CR",""))</f>
        <v/>
      </c>
      <c r="C72" s="31" t="str">
        <f>IF(D72="","",IFERROR(IF(MATCH(B72,$B$70,0)=1,"Increase"),"Decrease"))</f>
        <v/>
      </c>
      <c r="D72" s="18"/>
      <c r="E72" s="27" t="str">
        <f t="shared" si="16" ref="E72:E74">IFERROR(VLOOKUP(D72,$D$9:$E$58,2,FALSE),"")</f>
        <v/>
      </c>
      <c r="F72" s="57"/>
      <c r="G72" s="254"/>
      <c r="H72" s="254"/>
      <c r="I72" s="69">
        <f>IF(F72="",0,IF(D72&lt;&gt;"",0,1))</f>
        <v>0</v>
      </c>
    </row>
    <row r="73" spans="1:9" ht="14.4">
      <c r="A73" s="30"/>
      <c r="B73" s="31" t="str">
        <f t="shared" si="17" ref="B73:B74">IF(F73&gt;0,"DR",IF(F73&lt;0,"CR",""))</f>
        <v/>
      </c>
      <c r="C73" s="31" t="str">
        <f>IF(D73="","",IFERROR(IF(MATCH(B73,$B$70,0)=1,"Increase"),"Decrease"))</f>
        <v/>
      </c>
      <c r="D73" s="18"/>
      <c r="E73" s="27" t="str">
        <f t="shared" si="16"/>
        <v/>
      </c>
      <c r="F73" s="57"/>
      <c r="G73" s="254"/>
      <c r="H73" s="254"/>
      <c r="I73" s="69">
        <f t="shared" si="18" ref="I73">IF(F73="",0,IF(D73&lt;&gt;"",0,1))</f>
        <v>0</v>
      </c>
    </row>
    <row r="74" spans="1:9" ht="14.4">
      <c r="A74" s="30"/>
      <c r="B74" s="31" t="str">
        <f t="shared" si="17"/>
        <v/>
      </c>
      <c r="C74" s="31" t="str">
        <f>IF(D74="","",IFERROR(IF(MATCH(B74,$B$70,0)=1,"Increase"),"Decrease"))</f>
        <v/>
      </c>
      <c r="D74" s="18"/>
      <c r="E74" s="27" t="str">
        <f t="shared" si="16"/>
        <v/>
      </c>
      <c r="F74" s="57"/>
      <c r="G74" s="254"/>
      <c r="H74" s="254"/>
      <c r="I74" s="69">
        <f>IF(F74="",0,IF(D74&lt;&gt;"",0,1))</f>
        <v>0</v>
      </c>
    </row>
    <row r="75" spans="4:9" ht="14.4">
      <c r="D75" s="27"/>
      <c r="E75" s="27"/>
      <c r="F75" s="27"/>
      <c r="G75" s="27"/>
      <c r="H75" s="27"/>
      <c r="I75" s="30"/>
    </row>
    <row r="76" spans="4:7" ht="15.6">
      <c r="D76" s="99" t="s">
        <v>127</v>
      </c>
      <c r="E76" s="27"/>
      <c r="F76" s="99" t="s">
        <v>1224</v>
      </c>
      <c r="G76" s="40" t="s">
        <v>57</v>
      </c>
    </row>
    <row r="77" spans="4:7" ht="14.4">
      <c r="D77" s="49" t="s">
        <v>113</v>
      </c>
      <c r="E77" s="49" t="s">
        <v>124</v>
      </c>
      <c r="F77" s="252" t="s">
        <v>128</v>
      </c>
      <c r="G77" s="253"/>
    </row>
    <row r="78" spans="4:7" ht="14.4">
      <c r="D78" s="18"/>
      <c r="E78" s="27" t="str">
        <f>IFERROR(VLOOKUP(D78,$D$9:$E$58,2,FALSE),"")</f>
        <v/>
      </c>
      <c r="F78" s="254"/>
      <c r="G78" s="254"/>
    </row>
    <row r="79" spans="4:7" ht="14.4">
      <c r="D79" s="18"/>
      <c r="E79" s="27" t="str">
        <f t="shared" si="19" ref="E79:E81">IFERROR(VLOOKUP(D79,$D$9:$E$58,2,FALSE),"")</f>
        <v/>
      </c>
      <c r="F79" s="254"/>
      <c r="G79" s="254"/>
    </row>
    <row r="80" spans="4:7" ht="14.4">
      <c r="D80" s="18"/>
      <c r="E80" s="27" t="str">
        <f t="shared" si="19"/>
        <v/>
      </c>
      <c r="F80" s="254"/>
      <c r="G80" s="254"/>
    </row>
    <row r="81" spans="4:7" ht="14.4">
      <c r="D81" s="18"/>
      <c r="E81" s="27" t="str">
        <f t="shared" si="19"/>
        <v/>
      </c>
      <c r="F81" s="254"/>
      <c r="G81" s="254"/>
    </row>
    <row r="82" spans="4:7" ht="14.4">
      <c r="D82" s="30"/>
      <c r="E82" s="30"/>
      <c r="F82" s="30"/>
      <c r="G82" s="30"/>
    </row>
    <row r="83" spans="4:7" ht="15.6">
      <c r="D83" s="30"/>
      <c r="E83" s="30"/>
      <c r="F83" s="99" t="s">
        <v>1224</v>
      </c>
      <c r="G83" s="40" t="s">
        <v>57</v>
      </c>
    </row>
    <row r="84" spans="4:9" ht="14.4">
      <c r="D84" s="99" t="s">
        <v>129</v>
      </c>
      <c r="E84" s="49" t="s">
        <v>0</v>
      </c>
      <c r="F84" s="48" t="s">
        <v>82</v>
      </c>
      <c r="G84" s="48" t="s">
        <v>1222</v>
      </c>
      <c r="H84" s="48" t="s">
        <v>1223</v>
      </c>
      <c r="I84" s="48" t="s">
        <v>83</v>
      </c>
    </row>
    <row r="85" spans="4:9" ht="14.4">
      <c r="D85" s="30"/>
      <c r="E85" s="18"/>
      <c r="F85" s="57"/>
      <c r="G85" s="57"/>
      <c r="H85" s="57"/>
      <c r="I85" s="51">
        <f>SUM(F85:H85)</f>
        <v>0</v>
      </c>
    </row>
    <row r="86" spans="4:9" ht="14.4">
      <c r="D86" s="30"/>
      <c r="E86" s="18"/>
      <c r="F86" s="57"/>
      <c r="G86" s="57"/>
      <c r="H86" s="57"/>
      <c r="I86" s="51">
        <f t="shared" si="20" ref="I86:I88">SUM(F86:H86)</f>
        <v>0</v>
      </c>
    </row>
    <row r="87" spans="4:9" ht="14.4">
      <c r="D87" s="30"/>
      <c r="E87" s="18"/>
      <c r="F87" s="57"/>
      <c r="G87" s="57"/>
      <c r="H87" s="57"/>
      <c r="I87" s="51">
        <f t="shared" si="20"/>
        <v>0</v>
      </c>
    </row>
    <row r="88" spans="4:9" ht="14.4">
      <c r="D88" s="30"/>
      <c r="E88" s="18"/>
      <c r="F88" s="57"/>
      <c r="G88" s="57"/>
      <c r="H88" s="57"/>
      <c r="I88" s="51">
        <f t="shared" si="20"/>
        <v>0</v>
      </c>
    </row>
    <row r="89" spans="4:9" ht="14.4">
      <c r="D89" s="30"/>
      <c r="E89" s="106" t="s">
        <v>130</v>
      </c>
      <c r="F89" s="104">
        <f>SUM(F85:F88)</f>
        <v>0</v>
      </c>
      <c r="G89" s="104">
        <f>SUM(G85:G88)</f>
        <v>0</v>
      </c>
      <c r="H89" s="104">
        <f>SUM(H85:H88)</f>
        <v>0</v>
      </c>
      <c r="I89" s="104">
        <f>SUM(I85:I88)</f>
        <v>0</v>
      </c>
    </row>
  </sheetData>
  <sheetProtection selectLockedCells="1" sort="0" autoFilter="0" pivotTables="0"/>
  <mergeCells count="15">
    <mergeCell ref="F80:G80"/>
    <mergeCell ref="F81:G81"/>
    <mergeCell ref="F77:G77"/>
    <mergeCell ref="F78:G78"/>
    <mergeCell ref="F79:G79"/>
    <mergeCell ref="G63:H63"/>
    <mergeCell ref="G64:H64"/>
    <mergeCell ref="G65:H65"/>
    <mergeCell ref="G66:H66"/>
    <mergeCell ref="G67:H67"/>
    <mergeCell ref="G70:H70"/>
    <mergeCell ref="G71:H71"/>
    <mergeCell ref="G72:H72"/>
    <mergeCell ref="G73:H73"/>
    <mergeCell ref="G74:H74"/>
  </mergeCells>
  <conditionalFormatting sqref="D9:E58">
    <cfRule type="expression" priority="7" dxfId="452">
      <formula>IF($X9="Removed",TRUE,FALSE)</formula>
    </cfRule>
    <cfRule type="expression" priority="8" dxfId="451">
      <formula>IF($W9="New",TRUE,FALSE)</formula>
    </cfRule>
  </conditionalFormatting>
  <conditionalFormatting sqref="E64:E67">
    <cfRule type="expression" priority="27" dxfId="452">
      <formula>IF($X64="-",FALSE,$X64&gt;0)</formula>
    </cfRule>
    <cfRule type="expression" priority="28" dxfId="451">
      <formula>IF($W64="New",TRUE,FALSE)</formula>
    </cfRule>
  </conditionalFormatting>
  <conditionalFormatting sqref="E71:E74">
    <cfRule type="expression" priority="21" dxfId="452">
      <formula>IF($X71="-",FALSE,$X71&gt;0)</formula>
    </cfRule>
    <cfRule type="expression" priority="22" dxfId="451">
      <formula>IF($W71="New",TRUE,FALSE)</formula>
    </cfRule>
  </conditionalFormatting>
  <conditionalFormatting sqref="E78:E81">
    <cfRule type="expression" priority="15" dxfId="452">
      <formula>IF($X78="-",FALSE,$X78&gt;0)</formula>
    </cfRule>
    <cfRule type="expression" priority="16" dxfId="451">
      <formula>IF($W78="New",TRUE,FALSE)</formula>
    </cfRule>
  </conditionalFormatting>
  <conditionalFormatting sqref="E85:E88">
    <cfRule type="expression" priority="13" dxfId="452">
      <formula>IF($X85="Removed",TRUE,FALSE)</formula>
    </cfRule>
    <cfRule type="expression" priority="14" dxfId="451">
      <formula>IF($W85="New",TRUE,FALSE)</formula>
    </cfRule>
  </conditionalFormatting>
  <conditionalFormatting sqref="I64:I67">
    <cfRule type="iconSet" priority="25">
      <iconSet iconSet="3Symbols" showValue="0" reverse="1">
        <cfvo type="percent" val="0"/>
        <cfvo gte="0" type="num" val="0"/>
        <cfvo type="num" val="1"/>
      </iconSet>
    </cfRule>
    <cfRule type="iconSet" priority="26">
      <iconSet iconSet="3Symbols" showValue="0" reverse="1">
        <cfvo type="percent" val="0"/>
        <cfvo gte="0" type="num" val="0"/>
        <cfvo type="num" val="1"/>
      </iconSet>
    </cfRule>
  </conditionalFormatting>
  <conditionalFormatting sqref="I71 I73:I74">
    <cfRule type="iconSet" priority="3">
      <iconSet iconSet="3Symbols" showValue="0" reverse="1">
        <cfvo type="percent" val="0"/>
        <cfvo gte="0" type="num" val="0"/>
        <cfvo type="num" val="1"/>
      </iconSet>
    </cfRule>
    <cfRule type="iconSet" priority="4">
      <iconSet iconSet="3Symbols" showValue="0" reverse="1">
        <cfvo type="percent" val="0"/>
        <cfvo gte="0" type="num" val="0"/>
        <cfvo type="num" val="1"/>
      </iconSet>
    </cfRule>
  </conditionalFormatting>
  <conditionalFormatting sqref="I71:I74">
    <cfRule type="iconSet" priority="1">
      <iconSet iconSet="3Symbols" showValue="0" reverse="1">
        <cfvo type="percent" val="0"/>
        <cfvo gte="0" type="num" val="0"/>
        <cfvo type="num" val="1"/>
      </iconSet>
    </cfRule>
    <cfRule type="iconSet" priority="2">
      <iconSet iconSet="3Symbols" showValue="0" reverse="1">
        <cfvo type="percent" val="0"/>
        <cfvo gte="0" type="num" val="0"/>
        <cfvo type="num" val="1"/>
      </iconSet>
    </cfRule>
  </conditionalFormatting>
  <conditionalFormatting sqref="O9:O57">
    <cfRule type="iconSet" priority="31">
      <iconSet iconSet="3Symbols" showValue="0" reverse="1">
        <cfvo type="percent" val="0"/>
        <cfvo gte="0" type="num" val="0"/>
        <cfvo type="num" val="1"/>
      </iconSet>
    </cfRule>
    <cfRule type="iconSet" priority="32">
      <iconSet iconSet="3Symbols" showValue="0" reverse="1">
        <cfvo type="percent" val="0"/>
        <cfvo gte="0" type="num" val="0"/>
        <cfvo type="num" val="1"/>
      </iconSet>
    </cfRule>
  </conditionalFormatting>
  <conditionalFormatting sqref="O58">
    <cfRule type="iconSet" priority="11">
      <iconSet iconSet="3Symbols" showValue="0" reverse="1">
        <cfvo type="percent" val="0"/>
        <cfvo gte="0" type="num" val="0"/>
        <cfvo type="num" val="1"/>
      </iconSet>
    </cfRule>
    <cfRule type="iconSet" priority="12">
      <iconSet iconSet="3Symbols" showValue="0" reverse="1">
        <cfvo type="percent" val="0"/>
        <cfvo gte="0" type="num" val="0"/>
        <cfvo type="num" val="1"/>
      </iconSet>
    </cfRule>
  </conditionalFormatting>
  <dataValidations count="8">
    <dataValidation allowBlank="1" showInputMessage="1" showErrorMessage="1" promptTitle="For Rollover" prompt="These columns are used for Rollover purposes." sqref="R5:U5"/>
    <dataValidation allowBlank="1" showInputMessage="1" showErrorMessage="1" promptTitle="SAP Account-Removed" prompt="Represents a SAP Account that existed in the prior period tax account but no longer does in the current period." sqref="X5"/>
    <dataValidation allowBlank="1" showInputMessage="1" showErrorMessage="1" promptTitle="SAP Account-New" prompt="Represents a new SAP account that did not exist in the prior period." sqref="W5"/>
    <dataValidation allowBlank="1" showInputMessage="1" showErrorMessage="1" promptTitle="Diagnostic:" prompt="If an variance exists, an explantation MUST be provided below." sqref="O9:O58"/>
    <dataValidation type="list" allowBlank="1" showInputMessage="1" showErrorMessage="1" sqref="D64:D67 D71:D74 D78:D81">
      <formula1>$D$9:$D$58</formula1>
    </dataValidation>
    <dataValidation allowBlank="1" showInputMessage="1" showErrorMessage="1" promptTitle="Diagnostic:" prompt="If an amount exists, must include an corresponding SAP account to record within." sqref="I64:I67 I71:I74"/>
    <dataValidation type="whole" operator="lessThan" allowBlank="1" showInputMessage="1" showErrorMessage="1" sqref="H85:H88">
      <formula1>0</formula1>
    </dataValidation>
    <dataValidation allowBlank="1" showInputMessage="1" showErrorMessage="1" promptTitle="NOTE:" prompt="Enter In debit/(credit) format" sqref="F71:F74"/>
  </dataValidations>
  <hyperlinks>
    <hyperlink ref="J5" location="'BS Reclassifications'!A1" display="BS Reclassifications"/>
    <hyperlink ref="N4" location="Index!A1" display="&lt;&lt; Back to Index"/>
    <hyperlink ref="N5" location="'GL Navigation Schedule'!A1" display="&lt;&lt; Back to GL Navigation Schedule"/>
    <hyperlink ref="G6" location="_112113_BOYAdj_HL" display="Adj. Beginning of Year_x000a_See below"/>
    <hyperlink ref="N6" location="_112113_VarExplain_HL" display="Explanation for Variance from GL_x000a_See below"/>
    <hyperlink ref="E59" location="_112113_ManAdj_HL" display="Manual Adjustments (See below):"/>
    <hyperlink ref="H6" location="_112113_CYAct_HL" display="Increase_x000a_See below"/>
    <hyperlink ref="I6" location="_112113_CYAct_HL" display="Decrease_x000a_See below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D49A19D-543E-4B15-A681-B0822F8248C0}">
  <sheetPr codeName="Sheet11"/>
  <dimension ref="A1:Z89"/>
  <sheetViews>
    <sheetView workbookViewId="0" topLeftCell="A1">
      <selection pane="topLeft" activeCell="T9" sqref="T9"/>
    </sheetView>
  </sheetViews>
  <sheetFormatPr defaultRowHeight="14.4"/>
  <cols>
    <col min="4" max="4" width="20.7142857142857" customWidth="1"/>
    <col min="5" max="5" width="45.7142857142857" customWidth="1"/>
    <col min="6" max="13" width="20.7142857142857" customWidth="1"/>
    <col min="14" max="14" width="35.7142857142857" customWidth="1"/>
    <col min="15" max="15" width="3.42857142857143" bestFit="1" customWidth="1"/>
    <col min="18" max="18" width="11.4285714285714" customWidth="1"/>
    <col min="19" max="21" width="10.2857142857143" customWidth="1"/>
  </cols>
  <sheetData>
    <row r="1" spans="1:26" ht="15.6">
      <c r="A1" s="175" t="s">
        <v>1235</v>
      </c>
      <c r="B1" s="176"/>
      <c r="C1" s="176"/>
      <c r="D1" s="33" t="str">
        <f>"CoBA Description:  "&amp;EntityName</f>
        <v>CoBA Description:  Laurel &amp; Hardy</v>
      </c>
      <c r="E1" s="33"/>
      <c r="F1" s="30"/>
      <c r="G1" s="82" t="s">
        <v>5097</v>
      </c>
      <c r="H1" s="83" t="e">
        <f>VALUE(A7)</f>
        <v>#NAME?</v>
      </c>
      <c r="I1" s="33"/>
      <c r="J1" s="30"/>
      <c r="K1" s="49" t="s">
        <v>97</v>
      </c>
      <c r="L1" s="49" t="s">
        <v>98</v>
      </c>
      <c r="M1" s="49" t="s">
        <v>99</v>
      </c>
      <c r="N1" s="51"/>
      <c r="O1" s="30"/>
      <c r="P1" s="30"/>
      <c r="Q1" s="30"/>
      <c r="R1" s="53" t="s">
        <v>100</v>
      </c>
      <c r="S1" s="53" t="s">
        <v>100</v>
      </c>
      <c r="T1" s="53" t="s">
        <v>100</v>
      </c>
      <c r="U1" s="53" t="s">
        <v>100</v>
      </c>
      <c r="V1" s="30"/>
      <c r="W1" s="53" t="s">
        <v>100</v>
      </c>
      <c r="X1" s="53" t="s">
        <v>100</v>
      </c>
      <c r="Y1" s="30"/>
      <c r="Z1" s="30"/>
    </row>
    <row r="2" spans="1:26" ht="15.6">
      <c r="A2" s="30"/>
      <c r="B2" s="30"/>
      <c r="C2" s="30"/>
      <c r="D2" s="33" t="str">
        <f>"CoBA:  "&amp;EntityID</f>
        <v>CoBA:  0001</v>
      </c>
      <c r="E2" s="33"/>
      <c r="F2" s="30"/>
      <c r="G2" s="82" t="s">
        <v>101</v>
      </c>
      <c r="H2" s="83" t="str">
        <f>IFERROR(VLOOKUP(A7,'GL Navigation Schedule'!$F$11:$H$76,3,FALSE),"")</f>
        <v/>
      </c>
      <c r="I2" s="33"/>
      <c r="J2" s="30"/>
      <c r="K2" s="103" t="s">
        <v>1154</v>
      </c>
      <c r="L2" s="88" t="e">
        <f>H1</f>
        <v>#NAME?</v>
      </c>
      <c r="M2" s="87">
        <f>K8-F8</f>
        <v>0</v>
      </c>
      <c r="N2" s="51"/>
      <c r="O2" s="30"/>
      <c r="P2" s="30"/>
      <c r="Q2" s="30"/>
      <c r="R2" s="118" t="s">
        <v>1232</v>
      </c>
      <c r="S2" s="118" t="s">
        <v>26</v>
      </c>
      <c r="T2" s="118" t="s">
        <v>1233</v>
      </c>
      <c r="U2" s="30"/>
      <c r="V2" s="30"/>
      <c r="W2" s="30"/>
      <c r="X2" s="30"/>
      <c r="Y2" s="30"/>
      <c r="Z2" s="30"/>
    </row>
    <row r="3" spans="1:26" ht="14.4">
      <c r="A3" s="17" t="s">
        <v>1236</v>
      </c>
      <c r="B3" s="180">
        <f>SUM(O9:O58,I64:I67,I71:I74,)</f>
        <v>0</v>
      </c>
      <c r="C3" s="30"/>
      <c r="D3" s="33" t="str">
        <f>"Fiscal Year:  "&amp;FY&amp;","&amp;" "&amp;Year</f>
        <v>Fiscal Year:  September 30, 2023</v>
      </c>
      <c r="E3" s="33"/>
      <c r="F3" s="30"/>
      <c r="G3" s="30"/>
      <c r="H3" s="30"/>
      <c r="I3" s="33"/>
      <c r="J3" s="30"/>
      <c r="K3" s="33"/>
      <c r="L3" s="30"/>
      <c r="M3" s="33"/>
      <c r="N3" s="30"/>
      <c r="O3" s="30"/>
      <c r="P3" s="30"/>
      <c r="Q3" s="30"/>
      <c r="R3" s="140">
        <f>COLUMN()</f>
        <v>18</v>
      </c>
      <c r="S3" s="27" t="b">
        <v>1</v>
      </c>
      <c r="T3" s="27" t="e" cm="1">
        <f t="array" ref="T3">_xll.DCHideCol(A7,R3,S3,7)</f>
        <v>#NAME?</v>
      </c>
      <c r="U3" s="30"/>
      <c r="V3" s="30"/>
      <c r="W3" s="30"/>
      <c r="X3" s="30"/>
      <c r="Y3" s="30"/>
      <c r="Z3" s="30"/>
    </row>
    <row r="4" spans="1:26" ht="14.4">
      <c r="A4" s="17" t="s">
        <v>5090</v>
      </c>
      <c r="B4" s="180" t="b">
        <f>IF(ABS(F8)+ABS(G8)+ABS(H8)+ABS(I8)+ABS(J8)+ABS(K8)+ABS(L8)+ABS(M8)&lt;&gt;0,FALSE,TRUE)</f>
        <v>1</v>
      </c>
      <c r="C4" s="30"/>
      <c r="D4" s="33"/>
      <c r="E4" s="33"/>
      <c r="F4" s="30"/>
      <c r="H4" s="30"/>
      <c r="I4" s="33"/>
      <c r="J4" s="33"/>
      <c r="K4" s="33"/>
      <c r="L4" s="30"/>
      <c r="M4" s="33"/>
      <c r="N4" s="72" t="s">
        <v>21</v>
      </c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26" ht="14.4">
      <c r="A5" s="30"/>
      <c r="B5" s="30"/>
      <c r="C5" s="30"/>
      <c r="D5" s="60" t="s">
        <v>102</v>
      </c>
      <c r="E5" s="74" t="s">
        <v>103</v>
      </c>
      <c r="F5" s="52" t="s">
        <v>139</v>
      </c>
      <c r="H5" s="30"/>
      <c r="I5" s="30"/>
      <c r="J5" s="73" t="s">
        <v>104</v>
      </c>
      <c r="K5" s="30"/>
      <c r="L5" s="30"/>
      <c r="M5" s="52" t="s">
        <v>139</v>
      </c>
      <c r="N5" s="72" t="s">
        <v>105</v>
      </c>
      <c r="O5" s="30"/>
      <c r="P5" s="30"/>
      <c r="Q5" s="30"/>
      <c r="R5" s="55" t="s">
        <v>24</v>
      </c>
      <c r="S5" s="56"/>
      <c r="T5" s="56"/>
      <c r="U5" s="56"/>
      <c r="V5" s="30"/>
      <c r="W5" s="47" t="s">
        <v>24</v>
      </c>
      <c r="X5" s="47" t="s">
        <v>24</v>
      </c>
      <c r="Y5" s="30"/>
      <c r="Z5" s="30"/>
    </row>
    <row r="6" spans="1:26" ht="27.6">
      <c r="A6" s="30"/>
      <c r="B6" s="30"/>
      <c r="C6" s="30"/>
      <c r="D6" s="49" t="s">
        <v>106</v>
      </c>
      <c r="E6" s="49" t="s">
        <v>107</v>
      </c>
      <c r="F6" s="48" t="s">
        <v>82</v>
      </c>
      <c r="G6" s="48" t="s">
        <v>108</v>
      </c>
      <c r="H6" s="49" t="s">
        <v>1220</v>
      </c>
      <c r="I6" s="49" t="s">
        <v>1221</v>
      </c>
      <c r="J6" s="49" t="s">
        <v>109</v>
      </c>
      <c r="K6" s="48" t="s">
        <v>83</v>
      </c>
      <c r="L6" s="49" t="s">
        <v>110</v>
      </c>
      <c r="M6" s="49" t="s">
        <v>111</v>
      </c>
      <c r="N6" s="49" t="s">
        <v>112</v>
      </c>
      <c r="O6" s="27"/>
      <c r="P6" s="27"/>
      <c r="Q6" s="27"/>
      <c r="R6" s="48" t="s">
        <v>113</v>
      </c>
      <c r="S6" s="48" t="s">
        <v>83</v>
      </c>
      <c r="T6" s="48" t="s">
        <v>113</v>
      </c>
      <c r="U6" s="48" t="s">
        <v>82</v>
      </c>
      <c r="V6" s="27"/>
      <c r="W6" s="49" t="s">
        <v>114</v>
      </c>
      <c r="X6" s="49" t="s">
        <v>115</v>
      </c>
      <c r="Y6" s="27"/>
      <c r="Z6" s="27"/>
    </row>
    <row r="7" spans="1:26" ht="14.4">
      <c r="A7" s="27" t="e" cm="1">
        <f t="array" ref="A7">_xll.DCRefersToSheetName(A1)</f>
        <v>#NAME?</v>
      </c>
      <c r="B7" s="30"/>
      <c r="C7" s="30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26" ht="14.4">
      <c r="A8" s="118" t="s">
        <v>1101</v>
      </c>
      <c r="B8" s="118" t="s">
        <v>26</v>
      </c>
      <c r="C8" s="118" t="s">
        <v>1102</v>
      </c>
      <c r="D8" s="27"/>
      <c r="E8" s="54" t="e">
        <f>"Total "&amp;H1&amp;"-"&amp;H2</f>
        <v>#NAME?</v>
      </c>
      <c r="F8" s="61">
        <f t="shared" si="0" ref="F8:M8">SUM(F9:F59)</f>
        <v>0</v>
      </c>
      <c r="G8" s="61">
        <f t="shared" si="0"/>
        <v>0</v>
      </c>
      <c r="H8" s="61">
        <f t="shared" si="0"/>
        <v>0</v>
      </c>
      <c r="I8" s="61">
        <f t="shared" si="0"/>
        <v>0</v>
      </c>
      <c r="J8" s="61">
        <f t="shared" si="0"/>
        <v>0</v>
      </c>
      <c r="K8" s="61">
        <f t="shared" si="0"/>
        <v>0</v>
      </c>
      <c r="L8" s="61">
        <f t="shared" si="0"/>
        <v>0</v>
      </c>
      <c r="M8" s="61">
        <f t="shared" si="0"/>
        <v>0</v>
      </c>
      <c r="N8" s="27"/>
      <c r="O8" s="30"/>
      <c r="P8" s="30"/>
      <c r="Q8" s="30"/>
      <c r="R8" s="30"/>
      <c r="S8" s="30"/>
      <c r="T8" s="30"/>
      <c r="U8" s="30"/>
      <c r="V8" s="30"/>
      <c r="W8" s="52" t="str">
        <f>IFERROR(_xlfn.XLOOKUP(D8,CP_SAP2Tx[SAPAccount],CP_SAP2Tx[New]),"")</f>
        <v/>
      </c>
      <c r="X8" s="52">
        <f>IFERROR(_xlfn.XLOOKUP(D8,PP_SAP2Tx[SAPAccount],PP_SAP2Tx[Removed]),"")</f>
        <v>0</v>
      </c>
      <c r="Y8" s="30"/>
      <c r="Z8" s="30"/>
    </row>
    <row r="9" spans="1:26" ht="14.4">
      <c r="A9" s="140">
        <f>ROW()+COUNTA(D9:D58)</f>
        <v>10</v>
      </c>
      <c r="B9" s="27" t="b">
        <v>1</v>
      </c>
      <c r="C9" s="27" t="e" cm="1">
        <f t="array" ref="C9">_xll.DCHideRow($A$7,A9,B9,A10)</f>
        <v>#NAME?</v>
      </c>
      <c r="D9" s="27" t="str" cm="1">
        <f t="array" ref="D9">IFERROR(_xlfn.UNIQUE(_xlfn.VSTACK(_xlfn._xlws.FILTER(CP_SAP2Tx[[SAPAccount]:[SAPAccountDescription]],CP_SAP2Tx[ComplianceAccount]=H1),_xlfn._xlws.FILTER(PP_SAP2Tx[[SAPAccount]:[SAPAccountDescription]],PP_SAP2Tx[ComplianceAccount]=H1))),"")</f>
        <v/>
      </c>
      <c r="E9" s="27"/>
      <c r="F9" s="51">
        <f>SUMIF(TB[Source Account],D9,TB[Group Amount - Beginning])</f>
        <v>0</v>
      </c>
      <c r="G9" s="51">
        <f t="shared" si="1" ref="G9:G58">SUMIF($D$64:$D$67,D9,$F$64:$F$67)</f>
        <v>0</v>
      </c>
      <c r="H9" s="51">
        <f t="shared" si="2" ref="H9:H40">SUMIFS($F$71:$F$74,$D$71:$D$74,D9,$C$71:$C$74,"Increase")</f>
        <v>0</v>
      </c>
      <c r="I9" s="51">
        <f t="shared" si="3" ref="I9:I40">SUMIFS($F$71:$F$74,$D$71:$D$74,D9,$C$71:$C$74,"Decrease")</f>
        <v>0</v>
      </c>
      <c r="J9" s="51">
        <f>SUMIF('BS Reclassifications'!$D$14:$D$1003,D9,'BS Reclassifications'!$S$14:$S$1003)</f>
        <v>0</v>
      </c>
      <c r="K9" s="51">
        <f>SUM(F9:J9)</f>
        <v>0</v>
      </c>
      <c r="L9" s="58">
        <f>ROUND(M9-K9,0)</f>
        <v>0</v>
      </c>
      <c r="M9" s="51">
        <f>SUMIF(TB[Source Account],D9,TB[Group Amount - Ending])</f>
        <v>0</v>
      </c>
      <c r="N9" s="51" t="str">
        <f t="shared" si="4" ref="N9:N40">IFERROR(INDEX($F$78:$F$81,MATCH(D9,$D$78:$D$81,0)),"")</f>
        <v/>
      </c>
      <c r="O9" s="69">
        <f>IF(AND(L9&lt;&gt;0,N9=""),1,0)</f>
        <v>0</v>
      </c>
      <c r="P9" s="27"/>
      <c r="Q9" s="27"/>
      <c r="R9" s="27" t="str">
        <f t="shared" si="5" ref="R9:R58">D9</f>
        <v/>
      </c>
      <c r="S9" s="58">
        <f t="shared" si="6" ref="S9:S58">K9</f>
        <v>0</v>
      </c>
      <c r="T9" s="18" t="s">
        <v>116</v>
      </c>
      <c r="U9" s="18">
        <v>-1000</v>
      </c>
      <c r="V9" s="27"/>
      <c r="W9" s="52" t="str">
        <f>IFERROR(_xlfn.XLOOKUP(D9,CP_SAP2Tx[SAPAccount],CP_SAP2Tx[New]),"")</f>
        <v/>
      </c>
      <c r="X9" s="52" t="str">
        <f>IFERROR(_xlfn.XLOOKUP(D9,PP_SAP2Tx[SAPAccount],PP_SAP2Tx[Removed]),"")</f>
        <v/>
      </c>
      <c r="Y9" s="27"/>
      <c r="Z9" s="27"/>
    </row>
    <row r="10" spans="1:26" ht="14.4">
      <c r="A10" s="140">
        <f>COUNTIF(D9:D58,"")</f>
        <v>50</v>
      </c>
      <c r="B10" s="30"/>
      <c r="C10" s="30"/>
      <c r="D10" s="27"/>
      <c r="E10" s="27"/>
      <c r="F10" s="51">
        <f>SUMIF(TB[Source Account],D10,TB[Group Amount - Beginning])</f>
        <v>0</v>
      </c>
      <c r="G10" s="51">
        <f t="shared" si="1"/>
        <v>0</v>
      </c>
      <c r="H10" s="51">
        <f t="shared" si="2"/>
        <v>0</v>
      </c>
      <c r="I10" s="51">
        <f t="shared" si="3"/>
        <v>0</v>
      </c>
      <c r="J10" s="51">
        <f>SUMIF('BS Reclassifications'!$D$14:$D$1003,D10,'BS Reclassifications'!$S$14:$S$1003)</f>
        <v>0</v>
      </c>
      <c r="K10" s="51">
        <f t="shared" si="7" ref="K10:K58">SUM(F10:J10)</f>
        <v>0</v>
      </c>
      <c r="L10" s="58">
        <f t="shared" si="8" ref="L10:L58">ROUND(M10-K10,0)</f>
        <v>0</v>
      </c>
      <c r="M10" s="51">
        <f>SUMIF(TB[Source Account],D10,TB[Group Amount - Ending])</f>
        <v>0</v>
      </c>
      <c r="N10" s="51" t="str">
        <f t="shared" si="4"/>
        <v/>
      </c>
      <c r="O10" s="69">
        <f t="shared" si="9" ref="O10:O58">IF(AND(L10&lt;&gt;0,N10=""),1,0)</f>
        <v>0</v>
      </c>
      <c r="P10" s="27"/>
      <c r="Q10" s="27"/>
      <c r="R10" s="27">
        <f t="shared" si="5"/>
        <v>0</v>
      </c>
      <c r="S10" s="58">
        <f t="shared" si="6"/>
        <v>0</v>
      </c>
      <c r="T10" s="18" t="s">
        <v>117</v>
      </c>
      <c r="U10" s="18">
        <v>-2000</v>
      </c>
      <c r="V10" s="27"/>
      <c r="W10" s="52" t="str">
        <f>IFERROR(_xlfn.XLOOKUP(D10,CP_SAP2Tx[SAPAccount],CP_SAP2Tx[New]),"")</f>
        <v/>
      </c>
      <c r="X10" s="52">
        <f>IFERROR(_xlfn.XLOOKUP(D10,PP_SAP2Tx[SAPAccount],PP_SAP2Tx[Removed]),"")</f>
        <v>0</v>
      </c>
      <c r="Y10" s="27"/>
      <c r="Z10" s="27"/>
    </row>
    <row r="11" spans="1:26" ht="14.4">
      <c r="A11" s="30"/>
      <c r="B11" s="30"/>
      <c r="C11" s="30"/>
      <c r="D11" s="27"/>
      <c r="E11" s="27"/>
      <c r="F11" s="51">
        <f>SUMIF(TB[Source Account],D11,TB[Group Amount - Beginning])</f>
        <v>0</v>
      </c>
      <c r="G11" s="51">
        <f t="shared" si="1"/>
        <v>0</v>
      </c>
      <c r="H11" s="51">
        <f t="shared" si="2"/>
        <v>0</v>
      </c>
      <c r="I11" s="51">
        <f t="shared" si="3"/>
        <v>0</v>
      </c>
      <c r="J11" s="51">
        <f>SUMIF('BS Reclassifications'!$D$14:$D$1003,D11,'BS Reclassifications'!$S$14:$S$1003)</f>
        <v>0</v>
      </c>
      <c r="K11" s="51">
        <f t="shared" si="7"/>
        <v>0</v>
      </c>
      <c r="L11" s="58">
        <f t="shared" si="8"/>
        <v>0</v>
      </c>
      <c r="M11" s="51">
        <f>SUMIF(TB[Source Account],D11,TB[Group Amount - Ending])</f>
        <v>0</v>
      </c>
      <c r="N11" s="51" t="str">
        <f t="shared" si="4"/>
        <v/>
      </c>
      <c r="O11" s="69">
        <f t="shared" si="9"/>
        <v>0</v>
      </c>
      <c r="P11" s="27"/>
      <c r="Q11" s="27"/>
      <c r="R11" s="27">
        <f t="shared" si="5"/>
        <v>0</v>
      </c>
      <c r="S11" s="58">
        <f t="shared" si="6"/>
        <v>0</v>
      </c>
      <c r="T11" s="18" t="s">
        <v>118</v>
      </c>
      <c r="U11" s="18">
        <v>-3000</v>
      </c>
      <c r="V11" s="27"/>
      <c r="W11" s="52" t="str">
        <f>IFERROR(_xlfn.XLOOKUP(D11,CP_SAP2Tx[SAPAccount],CP_SAP2Tx[New]),"")</f>
        <v/>
      </c>
      <c r="X11" s="52">
        <f>IFERROR(_xlfn.XLOOKUP(D11,PP_SAP2Tx[SAPAccount],PP_SAP2Tx[Removed]),"")</f>
        <v>0</v>
      </c>
      <c r="Y11" s="27"/>
      <c r="Z11" s="27"/>
    </row>
    <row r="12" spans="4:26" ht="14.4">
      <c r="D12" s="27"/>
      <c r="E12" s="27"/>
      <c r="F12" s="51">
        <f>SUMIF(TB[Source Account],D12,TB[Group Amount - Beginning])</f>
        <v>0</v>
      </c>
      <c r="G12" s="51">
        <f t="shared" si="1"/>
        <v>0</v>
      </c>
      <c r="H12" s="51">
        <f t="shared" si="2"/>
        <v>0</v>
      </c>
      <c r="I12" s="51">
        <f t="shared" si="3"/>
        <v>0</v>
      </c>
      <c r="J12" s="51">
        <f>SUMIF('BS Reclassifications'!$D$14:$D$1003,D12,'BS Reclassifications'!$S$14:$S$1003)</f>
        <v>0</v>
      </c>
      <c r="K12" s="51">
        <f t="shared" si="7"/>
        <v>0</v>
      </c>
      <c r="L12" s="58">
        <f t="shared" si="8"/>
        <v>0</v>
      </c>
      <c r="M12" s="51">
        <f>SUMIF(TB[Source Account],D12,TB[Group Amount - Ending])</f>
        <v>0</v>
      </c>
      <c r="N12" s="51" t="str">
        <f t="shared" si="4"/>
        <v/>
      </c>
      <c r="O12" s="69">
        <f t="shared" si="9"/>
        <v>0</v>
      </c>
      <c r="P12" s="27"/>
      <c r="Q12" s="27"/>
      <c r="R12" s="27">
        <f t="shared" si="5"/>
        <v>0</v>
      </c>
      <c r="S12" s="58">
        <f t="shared" si="6"/>
        <v>0</v>
      </c>
      <c r="T12" s="18" t="s">
        <v>119</v>
      </c>
      <c r="U12" s="18">
        <v>-4000</v>
      </c>
      <c r="V12" s="27"/>
      <c r="W12" s="52" t="str">
        <f>IFERROR(_xlfn.XLOOKUP(D12,CP_SAP2Tx[SAPAccount],CP_SAP2Tx[New]),"")</f>
        <v/>
      </c>
      <c r="X12" s="52">
        <f>IFERROR(_xlfn.XLOOKUP(D12,PP_SAP2Tx[SAPAccount],PP_SAP2Tx[Removed]),"")</f>
        <v>0</v>
      </c>
      <c r="Y12" s="27"/>
      <c r="Z12" s="27"/>
    </row>
    <row r="13" spans="4:26" ht="14.4">
      <c r="D13" s="27"/>
      <c r="E13" s="27"/>
      <c r="F13" s="51">
        <f>SUMIF(TB[Source Account],D13,TB[Group Amount - Beginning])</f>
        <v>0</v>
      </c>
      <c r="G13" s="51">
        <f t="shared" si="1"/>
        <v>0</v>
      </c>
      <c r="H13" s="51">
        <f t="shared" si="2"/>
        <v>0</v>
      </c>
      <c r="I13" s="51">
        <f t="shared" si="3"/>
        <v>0</v>
      </c>
      <c r="J13" s="51">
        <f>SUMIF('BS Reclassifications'!$D$14:$D$1003,D13,'BS Reclassifications'!$S$14:$S$1003)</f>
        <v>0</v>
      </c>
      <c r="K13" s="51">
        <f t="shared" si="7"/>
        <v>0</v>
      </c>
      <c r="L13" s="58">
        <f t="shared" si="8"/>
        <v>0</v>
      </c>
      <c r="M13" s="51">
        <f>SUMIF(TB[Source Account],D13,TB[Group Amount - Ending])</f>
        <v>0</v>
      </c>
      <c r="N13" s="51" t="str">
        <f t="shared" si="4"/>
        <v/>
      </c>
      <c r="O13" s="69">
        <f t="shared" si="9"/>
        <v>0</v>
      </c>
      <c r="P13" s="27"/>
      <c r="Q13" s="27"/>
      <c r="R13" s="27">
        <f t="shared" si="5"/>
        <v>0</v>
      </c>
      <c r="S13" s="58">
        <f t="shared" si="6"/>
        <v>0</v>
      </c>
      <c r="T13" s="18" t="s">
        <v>120</v>
      </c>
      <c r="U13" s="18">
        <v>-5000</v>
      </c>
      <c r="V13" s="27"/>
      <c r="W13" s="52" t="str">
        <f>IFERROR(_xlfn.XLOOKUP(D13,CP_SAP2Tx[SAPAccount],CP_SAP2Tx[New]),"")</f>
        <v/>
      </c>
      <c r="X13" s="52">
        <f>IFERROR(_xlfn.XLOOKUP(D13,PP_SAP2Tx[SAPAccount],PP_SAP2Tx[Removed]),"")</f>
        <v>0</v>
      </c>
      <c r="Y13" s="27"/>
      <c r="Z13" s="27"/>
    </row>
    <row r="14" spans="4:26" ht="14.4">
      <c r="D14" s="27"/>
      <c r="E14" s="27"/>
      <c r="F14" s="51">
        <f>SUMIF(TB[Source Account],D14,TB[Group Amount - Beginning])</f>
        <v>0</v>
      </c>
      <c r="G14" s="51">
        <f t="shared" si="1"/>
        <v>0</v>
      </c>
      <c r="H14" s="51">
        <f t="shared" si="2"/>
        <v>0</v>
      </c>
      <c r="I14" s="51">
        <f t="shared" si="3"/>
        <v>0</v>
      </c>
      <c r="J14" s="51">
        <f>SUMIF('BS Reclassifications'!$D$14:$D$1003,D14,'BS Reclassifications'!$S$14:$S$1003)</f>
        <v>0</v>
      </c>
      <c r="K14" s="51">
        <f t="shared" si="7"/>
        <v>0</v>
      </c>
      <c r="L14" s="58">
        <f t="shared" si="8"/>
        <v>0</v>
      </c>
      <c r="M14" s="51">
        <f>SUMIF(TB[Source Account],D14,TB[Group Amount - Ending])</f>
        <v>0</v>
      </c>
      <c r="N14" s="51" t="str">
        <f t="shared" si="4"/>
        <v/>
      </c>
      <c r="O14" s="69">
        <f t="shared" si="9"/>
        <v>0</v>
      </c>
      <c r="P14" s="27"/>
      <c r="Q14" s="27"/>
      <c r="R14" s="27">
        <f t="shared" si="5"/>
        <v>0</v>
      </c>
      <c r="S14" s="58">
        <f t="shared" si="6"/>
        <v>0</v>
      </c>
      <c r="T14" s="18" t="s">
        <v>121</v>
      </c>
      <c r="U14" s="18">
        <v>-6000</v>
      </c>
      <c r="V14" s="27"/>
      <c r="W14" s="52" t="str">
        <f>IFERROR(_xlfn.XLOOKUP(D14,CP_SAP2Tx[SAPAccount],CP_SAP2Tx[New]),"")</f>
        <v/>
      </c>
      <c r="X14" s="52">
        <f>IFERROR(_xlfn.XLOOKUP(D14,PP_SAP2Tx[SAPAccount],PP_SAP2Tx[Removed]),"")</f>
        <v>0</v>
      </c>
      <c r="Y14" s="27"/>
      <c r="Z14" s="27"/>
    </row>
    <row r="15" spans="4:26" ht="14.4">
      <c r="D15" s="27"/>
      <c r="E15" s="27"/>
      <c r="F15" s="51">
        <f>SUMIF(TB[Source Account],D15,TB[Group Amount - Beginning])</f>
        <v>0</v>
      </c>
      <c r="G15" s="51">
        <f t="shared" si="1"/>
        <v>0</v>
      </c>
      <c r="H15" s="51">
        <f t="shared" si="2"/>
        <v>0</v>
      </c>
      <c r="I15" s="51">
        <f t="shared" si="3"/>
        <v>0</v>
      </c>
      <c r="J15" s="51">
        <f>SUMIF('BS Reclassifications'!$D$14:$D$1003,D15,'BS Reclassifications'!$S$14:$S$1003)</f>
        <v>0</v>
      </c>
      <c r="K15" s="51">
        <f t="shared" si="7"/>
        <v>0</v>
      </c>
      <c r="L15" s="58">
        <f t="shared" si="8"/>
        <v>0</v>
      </c>
      <c r="M15" s="51">
        <f>SUMIF(TB[Source Account],D15,TB[Group Amount - Ending])</f>
        <v>0</v>
      </c>
      <c r="N15" s="51" t="str">
        <f t="shared" si="4"/>
        <v/>
      </c>
      <c r="O15" s="69">
        <f t="shared" si="9"/>
        <v>0</v>
      </c>
      <c r="P15" s="27"/>
      <c r="Q15" s="27"/>
      <c r="R15" s="27">
        <f t="shared" si="5"/>
        <v>0</v>
      </c>
      <c r="S15" s="58">
        <f t="shared" si="6"/>
        <v>0</v>
      </c>
      <c r="T15" s="18"/>
      <c r="U15" s="18"/>
      <c r="V15" s="27"/>
      <c r="W15" s="52" t="str">
        <f>IFERROR(_xlfn.XLOOKUP(D15,CP_SAP2Tx[SAPAccount],CP_SAP2Tx[New]),"")</f>
        <v/>
      </c>
      <c r="X15" s="52">
        <f>IFERROR(_xlfn.XLOOKUP(D15,PP_SAP2Tx[SAPAccount],PP_SAP2Tx[Removed]),"")</f>
        <v>0</v>
      </c>
      <c r="Y15" s="27"/>
      <c r="Z15" s="27"/>
    </row>
    <row r="16" spans="4:26" ht="14.4">
      <c r="D16" s="27"/>
      <c r="E16" s="27"/>
      <c r="F16" s="51">
        <f>SUMIF(TB[Source Account],D16,TB[Group Amount - Beginning])</f>
        <v>0</v>
      </c>
      <c r="G16" s="51">
        <f t="shared" si="1"/>
        <v>0</v>
      </c>
      <c r="H16" s="51">
        <f t="shared" si="2"/>
        <v>0</v>
      </c>
      <c r="I16" s="51">
        <f t="shared" si="3"/>
        <v>0</v>
      </c>
      <c r="J16" s="51">
        <f>SUMIF('BS Reclassifications'!$D$14:$D$1003,D16,'BS Reclassifications'!$S$14:$S$1003)</f>
        <v>0</v>
      </c>
      <c r="K16" s="51">
        <f t="shared" si="7"/>
        <v>0</v>
      </c>
      <c r="L16" s="58">
        <f t="shared" si="8"/>
        <v>0</v>
      </c>
      <c r="M16" s="51">
        <f>SUMIF(TB[Source Account],D16,TB[Group Amount - Ending])</f>
        <v>0</v>
      </c>
      <c r="N16" s="51" t="str">
        <f t="shared" si="4"/>
        <v/>
      </c>
      <c r="O16" s="69">
        <f t="shared" si="9"/>
        <v>0</v>
      </c>
      <c r="P16" s="27"/>
      <c r="Q16" s="27"/>
      <c r="R16" s="27">
        <f t="shared" si="5"/>
        <v>0</v>
      </c>
      <c r="S16" s="58">
        <f t="shared" si="6"/>
        <v>0</v>
      </c>
      <c r="T16" s="18"/>
      <c r="U16" s="18"/>
      <c r="V16" s="27"/>
      <c r="W16" s="52" t="str">
        <f>IFERROR(_xlfn.XLOOKUP(D16,CP_SAP2Tx[SAPAccount],CP_SAP2Tx[New]),"")</f>
        <v/>
      </c>
      <c r="X16" s="52">
        <f>IFERROR(_xlfn.XLOOKUP(D16,PP_SAP2Tx[SAPAccount],PP_SAP2Tx[Removed]),"")</f>
        <v>0</v>
      </c>
      <c r="Y16" s="27"/>
      <c r="Z16" s="27"/>
    </row>
    <row r="17" spans="4:26" ht="14.4">
      <c r="D17" s="27"/>
      <c r="E17" s="27"/>
      <c r="F17" s="51">
        <f>SUMIF(TB[Source Account],D17,TB[Group Amount - Beginning])</f>
        <v>0</v>
      </c>
      <c r="G17" s="51">
        <f t="shared" si="1"/>
        <v>0</v>
      </c>
      <c r="H17" s="51">
        <f t="shared" si="2"/>
        <v>0</v>
      </c>
      <c r="I17" s="51">
        <f t="shared" si="3"/>
        <v>0</v>
      </c>
      <c r="J17" s="51">
        <f>SUMIF('BS Reclassifications'!$D$14:$D$1003,D17,'BS Reclassifications'!$S$14:$S$1003)</f>
        <v>0</v>
      </c>
      <c r="K17" s="51">
        <f t="shared" si="7"/>
        <v>0</v>
      </c>
      <c r="L17" s="58">
        <f t="shared" si="8"/>
        <v>0</v>
      </c>
      <c r="M17" s="51">
        <f>SUMIF(TB[Source Account],D17,TB[Group Amount - Ending])</f>
        <v>0</v>
      </c>
      <c r="N17" s="51" t="str">
        <f t="shared" si="4"/>
        <v/>
      </c>
      <c r="O17" s="69">
        <f t="shared" si="9"/>
        <v>0</v>
      </c>
      <c r="P17" s="27"/>
      <c r="Q17" s="27"/>
      <c r="R17" s="27">
        <f t="shared" si="5"/>
        <v>0</v>
      </c>
      <c r="S17" s="58">
        <f t="shared" si="6"/>
        <v>0</v>
      </c>
      <c r="T17" s="18"/>
      <c r="U17" s="18"/>
      <c r="V17" s="27"/>
      <c r="W17" s="52" t="str">
        <f>IFERROR(_xlfn.XLOOKUP(D17,CP_SAP2Tx[SAPAccount],CP_SAP2Tx[New]),"")</f>
        <v/>
      </c>
      <c r="X17" s="52">
        <f>IFERROR(_xlfn.XLOOKUP(D17,PP_SAP2Tx[SAPAccount],PP_SAP2Tx[Removed]),"")</f>
        <v>0</v>
      </c>
      <c r="Y17" s="27"/>
      <c r="Z17" s="27"/>
    </row>
    <row r="18" spans="4:26" ht="14.4">
      <c r="D18" s="27"/>
      <c r="E18" s="27"/>
      <c r="F18" s="51">
        <f>SUMIF(TB[Source Account],D18,TB[Group Amount - Beginning])</f>
        <v>0</v>
      </c>
      <c r="G18" s="51">
        <f t="shared" si="1"/>
        <v>0</v>
      </c>
      <c r="H18" s="51">
        <f t="shared" si="2"/>
        <v>0</v>
      </c>
      <c r="I18" s="51">
        <f t="shared" si="3"/>
        <v>0</v>
      </c>
      <c r="J18" s="51">
        <f>SUMIF('BS Reclassifications'!$D$14:$D$1003,D18,'BS Reclassifications'!$S$14:$S$1003)</f>
        <v>0</v>
      </c>
      <c r="K18" s="51">
        <f t="shared" si="7"/>
        <v>0</v>
      </c>
      <c r="L18" s="58">
        <f t="shared" si="8"/>
        <v>0</v>
      </c>
      <c r="M18" s="51">
        <f>SUMIF(TB[Source Account],D18,TB[Group Amount - Ending])</f>
        <v>0</v>
      </c>
      <c r="N18" s="51" t="str">
        <f t="shared" si="4"/>
        <v/>
      </c>
      <c r="O18" s="69">
        <f t="shared" si="9"/>
        <v>0</v>
      </c>
      <c r="P18" s="27"/>
      <c r="Q18" s="27"/>
      <c r="R18" s="27">
        <f t="shared" si="5"/>
        <v>0</v>
      </c>
      <c r="S18" s="58">
        <f t="shared" si="6"/>
        <v>0</v>
      </c>
      <c r="T18" s="18"/>
      <c r="U18" s="18"/>
      <c r="V18" s="27"/>
      <c r="W18" s="52" t="str">
        <f>IFERROR(_xlfn.XLOOKUP(D18,CP_SAP2Tx[SAPAccount],CP_SAP2Tx[New]),"")</f>
        <v/>
      </c>
      <c r="X18" s="52">
        <f>IFERROR(_xlfn.XLOOKUP(D18,PP_SAP2Tx[SAPAccount],PP_SAP2Tx[Removed]),"")</f>
        <v>0</v>
      </c>
      <c r="Y18" s="27"/>
      <c r="Z18" s="27"/>
    </row>
    <row r="19" spans="4:26" ht="14.4">
      <c r="D19" s="27"/>
      <c r="E19" s="27"/>
      <c r="F19" s="51">
        <f>SUMIF(TB[Source Account],D19,TB[Group Amount - Beginning])</f>
        <v>0</v>
      </c>
      <c r="G19" s="51">
        <f t="shared" si="1"/>
        <v>0</v>
      </c>
      <c r="H19" s="51">
        <f t="shared" si="2"/>
        <v>0</v>
      </c>
      <c r="I19" s="51">
        <f t="shared" si="3"/>
        <v>0</v>
      </c>
      <c r="J19" s="51">
        <f>SUMIF('BS Reclassifications'!$D$14:$D$1003,D19,'BS Reclassifications'!$S$14:$S$1003)</f>
        <v>0</v>
      </c>
      <c r="K19" s="51">
        <f t="shared" si="7"/>
        <v>0</v>
      </c>
      <c r="L19" s="58">
        <f t="shared" si="8"/>
        <v>0</v>
      </c>
      <c r="M19" s="51">
        <f>SUMIF(TB[Source Account],D19,TB[Group Amount - Ending])</f>
        <v>0</v>
      </c>
      <c r="N19" s="51" t="str">
        <f t="shared" si="4"/>
        <v/>
      </c>
      <c r="O19" s="69">
        <f t="shared" si="9"/>
        <v>0</v>
      </c>
      <c r="P19" s="27"/>
      <c r="Q19" s="27"/>
      <c r="R19" s="27">
        <f t="shared" si="5"/>
        <v>0</v>
      </c>
      <c r="S19" s="58">
        <f t="shared" si="6"/>
        <v>0</v>
      </c>
      <c r="T19" s="18"/>
      <c r="U19" s="18"/>
      <c r="V19" s="27"/>
      <c r="W19" s="52" t="str">
        <f>IFERROR(_xlfn.XLOOKUP(D19,CP_SAP2Tx[SAPAccount],CP_SAP2Tx[New]),"")</f>
        <v/>
      </c>
      <c r="X19" s="52">
        <f>IFERROR(_xlfn.XLOOKUP(D19,PP_SAP2Tx[SAPAccount],PP_SAP2Tx[Removed]),"")</f>
        <v>0</v>
      </c>
      <c r="Y19" s="27"/>
      <c r="Z19" s="27"/>
    </row>
    <row r="20" spans="4:26" ht="14.4">
      <c r="D20" s="27"/>
      <c r="E20" s="27"/>
      <c r="F20" s="51">
        <f>SUMIF(TB[Source Account],D20,TB[Group Amount - Beginning])</f>
        <v>0</v>
      </c>
      <c r="G20" s="51">
        <f t="shared" si="1"/>
        <v>0</v>
      </c>
      <c r="H20" s="51">
        <f t="shared" si="2"/>
        <v>0</v>
      </c>
      <c r="I20" s="51">
        <f t="shared" si="3"/>
        <v>0</v>
      </c>
      <c r="J20" s="51">
        <f>SUMIF('BS Reclassifications'!$D$14:$D$1003,D20,'BS Reclassifications'!$S$14:$S$1003)</f>
        <v>0</v>
      </c>
      <c r="K20" s="51">
        <f t="shared" si="7"/>
        <v>0</v>
      </c>
      <c r="L20" s="58">
        <f t="shared" si="8"/>
        <v>0</v>
      </c>
      <c r="M20" s="51">
        <f>SUMIF(TB[Source Account],D20,TB[Group Amount - Ending])</f>
        <v>0</v>
      </c>
      <c r="N20" s="51" t="str">
        <f t="shared" si="4"/>
        <v/>
      </c>
      <c r="O20" s="69">
        <f t="shared" si="9"/>
        <v>0</v>
      </c>
      <c r="P20" s="27"/>
      <c r="Q20" s="27"/>
      <c r="R20" s="27">
        <f t="shared" si="5"/>
        <v>0</v>
      </c>
      <c r="S20" s="58">
        <f t="shared" si="6"/>
        <v>0</v>
      </c>
      <c r="T20" s="18"/>
      <c r="U20" s="18"/>
      <c r="V20" s="27"/>
      <c r="W20" s="52" t="str">
        <f>IFERROR(_xlfn.XLOOKUP(D20,CP_SAP2Tx[SAPAccount],CP_SAP2Tx[New]),"")</f>
        <v/>
      </c>
      <c r="X20" s="52">
        <f>IFERROR(_xlfn.XLOOKUP(D20,PP_SAP2Tx[SAPAccount],PP_SAP2Tx[Removed]),"")</f>
        <v>0</v>
      </c>
      <c r="Y20" s="27"/>
      <c r="Z20" s="27"/>
    </row>
    <row r="21" spans="4:26" ht="14.4">
      <c r="D21" s="27"/>
      <c r="E21" s="27"/>
      <c r="F21" s="51">
        <f>SUMIF(TB[Source Account],D21,TB[Group Amount - Beginning])</f>
        <v>0</v>
      </c>
      <c r="G21" s="51">
        <f t="shared" si="1"/>
        <v>0</v>
      </c>
      <c r="H21" s="51">
        <f t="shared" si="2"/>
        <v>0</v>
      </c>
      <c r="I21" s="51">
        <f t="shared" si="3"/>
        <v>0</v>
      </c>
      <c r="J21" s="51">
        <f>SUMIF('BS Reclassifications'!$D$14:$D$1003,D21,'BS Reclassifications'!$S$14:$S$1003)</f>
        <v>0</v>
      </c>
      <c r="K21" s="51">
        <f t="shared" si="7"/>
        <v>0</v>
      </c>
      <c r="L21" s="58">
        <f t="shared" si="8"/>
        <v>0</v>
      </c>
      <c r="M21" s="51">
        <f>SUMIF(TB[Source Account],D21,TB[Group Amount - Ending])</f>
        <v>0</v>
      </c>
      <c r="N21" s="51" t="str">
        <f t="shared" si="4"/>
        <v/>
      </c>
      <c r="O21" s="69">
        <f t="shared" si="9"/>
        <v>0</v>
      </c>
      <c r="P21" s="27"/>
      <c r="Q21" s="27"/>
      <c r="R21" s="27">
        <f t="shared" si="5"/>
        <v>0</v>
      </c>
      <c r="S21" s="58">
        <f t="shared" si="6"/>
        <v>0</v>
      </c>
      <c r="T21" s="18"/>
      <c r="U21" s="18"/>
      <c r="V21" s="27"/>
      <c r="W21" s="52" t="str">
        <f>IFERROR(_xlfn.XLOOKUP(D21,CP_SAP2Tx[SAPAccount],CP_SAP2Tx[New]),"")</f>
        <v/>
      </c>
      <c r="X21" s="52">
        <f>IFERROR(_xlfn.XLOOKUP(D21,PP_SAP2Tx[SAPAccount],PP_SAP2Tx[Removed]),"")</f>
        <v>0</v>
      </c>
      <c r="Y21" s="27"/>
      <c r="Z21" s="27"/>
    </row>
    <row r="22" spans="4:26" ht="14.4">
      <c r="D22" s="27"/>
      <c r="E22" s="27"/>
      <c r="F22" s="51">
        <f>SUMIF(TB[Source Account],D22,TB[Group Amount - Beginning])</f>
        <v>0</v>
      </c>
      <c r="G22" s="51">
        <f t="shared" si="1"/>
        <v>0</v>
      </c>
      <c r="H22" s="51">
        <f t="shared" si="2"/>
        <v>0</v>
      </c>
      <c r="I22" s="51">
        <f t="shared" si="3"/>
        <v>0</v>
      </c>
      <c r="J22" s="51">
        <f>SUMIF('BS Reclassifications'!$D$14:$D$1003,D22,'BS Reclassifications'!$S$14:$S$1003)</f>
        <v>0</v>
      </c>
      <c r="K22" s="51">
        <f t="shared" si="7"/>
        <v>0</v>
      </c>
      <c r="L22" s="58">
        <f t="shared" si="8"/>
        <v>0</v>
      </c>
      <c r="M22" s="51">
        <f>SUMIF(TB[Source Account],D22,TB[Group Amount - Ending])</f>
        <v>0</v>
      </c>
      <c r="N22" s="51" t="str">
        <f t="shared" si="4"/>
        <v/>
      </c>
      <c r="O22" s="69">
        <f t="shared" si="9"/>
        <v>0</v>
      </c>
      <c r="P22" s="27"/>
      <c r="Q22" s="27"/>
      <c r="R22" s="27">
        <f t="shared" si="5"/>
        <v>0</v>
      </c>
      <c r="S22" s="58">
        <f t="shared" si="6"/>
        <v>0</v>
      </c>
      <c r="T22" s="18"/>
      <c r="U22" s="18"/>
      <c r="V22" s="27"/>
      <c r="W22" s="52" t="str">
        <f>IFERROR(_xlfn.XLOOKUP(D22,CP_SAP2Tx[SAPAccount],CP_SAP2Tx[New]),"")</f>
        <v/>
      </c>
      <c r="X22" s="52">
        <f>IFERROR(_xlfn.XLOOKUP(D22,PP_SAP2Tx[SAPAccount],PP_SAP2Tx[Removed]),"")</f>
        <v>0</v>
      </c>
      <c r="Y22" s="27"/>
      <c r="Z22" s="27"/>
    </row>
    <row r="23" spans="4:26" ht="14.4">
      <c r="D23" s="27"/>
      <c r="E23" s="27"/>
      <c r="F23" s="51">
        <f>SUMIF(TB[Source Account],D23,TB[Group Amount - Beginning])</f>
        <v>0</v>
      </c>
      <c r="G23" s="51">
        <f t="shared" si="1"/>
        <v>0</v>
      </c>
      <c r="H23" s="51">
        <f t="shared" si="2"/>
        <v>0</v>
      </c>
      <c r="I23" s="51">
        <f t="shared" si="3"/>
        <v>0</v>
      </c>
      <c r="J23" s="51">
        <f>SUMIF('BS Reclassifications'!$D$14:$D$1003,D23,'BS Reclassifications'!$S$14:$S$1003)</f>
        <v>0</v>
      </c>
      <c r="K23" s="51">
        <f t="shared" si="7"/>
        <v>0</v>
      </c>
      <c r="L23" s="58">
        <f t="shared" si="8"/>
        <v>0</v>
      </c>
      <c r="M23" s="51">
        <f>SUMIF(TB[Source Account],D23,TB[Group Amount - Ending])</f>
        <v>0</v>
      </c>
      <c r="N23" s="51" t="str">
        <f t="shared" si="4"/>
        <v/>
      </c>
      <c r="O23" s="69">
        <f t="shared" si="9"/>
        <v>0</v>
      </c>
      <c r="P23" s="27"/>
      <c r="Q23" s="27"/>
      <c r="R23" s="27">
        <f t="shared" si="5"/>
        <v>0</v>
      </c>
      <c r="S23" s="58">
        <f t="shared" si="6"/>
        <v>0</v>
      </c>
      <c r="T23" s="18"/>
      <c r="U23" s="18"/>
      <c r="V23" s="27"/>
      <c r="W23" s="52" t="str">
        <f>IFERROR(_xlfn.XLOOKUP(D23,CP_SAP2Tx[SAPAccount],CP_SAP2Tx[New]),"")</f>
        <v/>
      </c>
      <c r="X23" s="52">
        <f>IFERROR(_xlfn.XLOOKUP(D23,PP_SAP2Tx[SAPAccount],PP_SAP2Tx[Removed]),"")</f>
        <v>0</v>
      </c>
      <c r="Y23" s="27"/>
      <c r="Z23" s="27"/>
    </row>
    <row r="24" spans="4:26" ht="14.4">
      <c r="D24" s="27"/>
      <c r="E24" s="27"/>
      <c r="F24" s="51">
        <f>SUMIF(TB[Source Account],D24,TB[Group Amount - Beginning])</f>
        <v>0</v>
      </c>
      <c r="G24" s="51">
        <f t="shared" si="1"/>
        <v>0</v>
      </c>
      <c r="H24" s="51">
        <f t="shared" si="2"/>
        <v>0</v>
      </c>
      <c r="I24" s="51">
        <f t="shared" si="3"/>
        <v>0</v>
      </c>
      <c r="J24" s="51">
        <f>SUMIF('BS Reclassifications'!$D$14:$D$1003,D24,'BS Reclassifications'!$S$14:$S$1003)</f>
        <v>0</v>
      </c>
      <c r="K24" s="51">
        <f t="shared" si="7"/>
        <v>0</v>
      </c>
      <c r="L24" s="58">
        <f t="shared" si="8"/>
        <v>0</v>
      </c>
      <c r="M24" s="51">
        <f>SUMIF(TB[Source Account],D24,TB[Group Amount - Ending])</f>
        <v>0</v>
      </c>
      <c r="N24" s="51" t="str">
        <f t="shared" si="4"/>
        <v/>
      </c>
      <c r="O24" s="69">
        <f t="shared" si="9"/>
        <v>0</v>
      </c>
      <c r="P24" s="27"/>
      <c r="Q24" s="27"/>
      <c r="R24" s="27">
        <f t="shared" si="5"/>
        <v>0</v>
      </c>
      <c r="S24" s="58">
        <f t="shared" si="6"/>
        <v>0</v>
      </c>
      <c r="T24" s="18"/>
      <c r="U24" s="18"/>
      <c r="V24" s="27"/>
      <c r="W24" s="52" t="str">
        <f>IFERROR(_xlfn.XLOOKUP(D24,CP_SAP2Tx[SAPAccount],CP_SAP2Tx[New]),"")</f>
        <v/>
      </c>
      <c r="X24" s="52">
        <f>IFERROR(_xlfn.XLOOKUP(D24,PP_SAP2Tx[SAPAccount],PP_SAP2Tx[Removed]),"")</f>
        <v>0</v>
      </c>
      <c r="Y24" s="27"/>
      <c r="Z24" s="27"/>
    </row>
    <row r="25" spans="4:26" ht="14.4">
      <c r="D25" s="27"/>
      <c r="E25" s="27"/>
      <c r="F25" s="51">
        <f>SUMIF(TB[Source Account],D25,TB[Group Amount - Beginning])</f>
        <v>0</v>
      </c>
      <c r="G25" s="51">
        <f t="shared" si="1"/>
        <v>0</v>
      </c>
      <c r="H25" s="51">
        <f t="shared" si="2"/>
        <v>0</v>
      </c>
      <c r="I25" s="51">
        <f t="shared" si="3"/>
        <v>0</v>
      </c>
      <c r="J25" s="51">
        <f>SUMIF('BS Reclassifications'!$D$14:$D$1003,D25,'BS Reclassifications'!$S$14:$S$1003)</f>
        <v>0</v>
      </c>
      <c r="K25" s="51">
        <f t="shared" si="7"/>
        <v>0</v>
      </c>
      <c r="L25" s="58">
        <f t="shared" si="8"/>
        <v>0</v>
      </c>
      <c r="M25" s="51">
        <f>SUMIF(TB[Source Account],D25,TB[Group Amount - Ending])</f>
        <v>0</v>
      </c>
      <c r="N25" s="51" t="str">
        <f t="shared" si="4"/>
        <v/>
      </c>
      <c r="O25" s="69">
        <f t="shared" si="9"/>
        <v>0</v>
      </c>
      <c r="P25" s="27"/>
      <c r="Q25" s="27"/>
      <c r="R25" s="27">
        <f t="shared" si="5"/>
        <v>0</v>
      </c>
      <c r="S25" s="58">
        <f t="shared" si="6"/>
        <v>0</v>
      </c>
      <c r="T25" s="18"/>
      <c r="U25" s="18"/>
      <c r="V25" s="27"/>
      <c r="W25" s="52" t="str">
        <f>IFERROR(_xlfn.XLOOKUP(D25,CP_SAP2Tx[SAPAccount],CP_SAP2Tx[New]),"")</f>
        <v/>
      </c>
      <c r="X25" s="52">
        <f>IFERROR(_xlfn.XLOOKUP(D25,PP_SAP2Tx[SAPAccount],PP_SAP2Tx[Removed]),"")</f>
        <v>0</v>
      </c>
      <c r="Y25" s="27"/>
      <c r="Z25" s="27"/>
    </row>
    <row r="26" spans="4:26" ht="14.4">
      <c r="D26" s="27"/>
      <c r="E26" s="27"/>
      <c r="F26" s="51">
        <f>SUMIF(TB[Source Account],D26,TB[Group Amount - Beginning])</f>
        <v>0</v>
      </c>
      <c r="G26" s="51">
        <f t="shared" si="1"/>
        <v>0</v>
      </c>
      <c r="H26" s="51">
        <f t="shared" si="2"/>
        <v>0</v>
      </c>
      <c r="I26" s="51">
        <f t="shared" si="3"/>
        <v>0</v>
      </c>
      <c r="J26" s="51">
        <f>SUMIF('BS Reclassifications'!$D$14:$D$1003,D26,'BS Reclassifications'!$S$14:$S$1003)</f>
        <v>0</v>
      </c>
      <c r="K26" s="51">
        <f t="shared" si="7"/>
        <v>0</v>
      </c>
      <c r="L26" s="58">
        <f t="shared" si="8"/>
        <v>0</v>
      </c>
      <c r="M26" s="51">
        <f>SUMIF(TB[Source Account],D26,TB[Group Amount - Ending])</f>
        <v>0</v>
      </c>
      <c r="N26" s="51" t="str">
        <f t="shared" si="4"/>
        <v/>
      </c>
      <c r="O26" s="69">
        <f t="shared" si="9"/>
        <v>0</v>
      </c>
      <c r="P26" s="27"/>
      <c r="Q26" s="27"/>
      <c r="R26" s="27">
        <f t="shared" si="5"/>
        <v>0</v>
      </c>
      <c r="S26" s="58">
        <f t="shared" si="6"/>
        <v>0</v>
      </c>
      <c r="T26" s="18"/>
      <c r="U26" s="18"/>
      <c r="V26" s="27"/>
      <c r="W26" s="52" t="str">
        <f>IFERROR(_xlfn.XLOOKUP(D26,CP_SAP2Tx[SAPAccount],CP_SAP2Tx[New]),"")</f>
        <v/>
      </c>
      <c r="X26" s="52">
        <f>IFERROR(_xlfn.XLOOKUP(D26,PP_SAP2Tx[SAPAccount],PP_SAP2Tx[Removed]),"")</f>
        <v>0</v>
      </c>
      <c r="Y26" s="27"/>
      <c r="Z26" s="27"/>
    </row>
    <row r="27" spans="4:26" ht="14.4">
      <c r="D27" s="27"/>
      <c r="E27" s="27"/>
      <c r="F27" s="51">
        <f>SUMIF(TB[Source Account],D27,TB[Group Amount - Beginning])</f>
        <v>0</v>
      </c>
      <c r="G27" s="51">
        <f t="shared" si="1"/>
        <v>0</v>
      </c>
      <c r="H27" s="51">
        <f t="shared" si="2"/>
        <v>0</v>
      </c>
      <c r="I27" s="51">
        <f t="shared" si="3"/>
        <v>0</v>
      </c>
      <c r="J27" s="51">
        <f>SUMIF('BS Reclassifications'!$D$14:$D$1003,D27,'BS Reclassifications'!$S$14:$S$1003)</f>
        <v>0</v>
      </c>
      <c r="K27" s="51">
        <f t="shared" si="7"/>
        <v>0</v>
      </c>
      <c r="L27" s="58">
        <f t="shared" si="8"/>
        <v>0</v>
      </c>
      <c r="M27" s="51">
        <f>SUMIF(TB[Source Account],D27,TB[Group Amount - Ending])</f>
        <v>0</v>
      </c>
      <c r="N27" s="51" t="str">
        <f t="shared" si="4"/>
        <v/>
      </c>
      <c r="O27" s="69">
        <f t="shared" si="9"/>
        <v>0</v>
      </c>
      <c r="P27" s="27"/>
      <c r="Q27" s="27"/>
      <c r="R27" s="27">
        <f t="shared" si="5"/>
        <v>0</v>
      </c>
      <c r="S27" s="58">
        <f t="shared" si="6"/>
        <v>0</v>
      </c>
      <c r="T27" s="18"/>
      <c r="U27" s="18"/>
      <c r="V27" s="27"/>
      <c r="W27" s="52" t="str">
        <f>IFERROR(_xlfn.XLOOKUP(D27,CP_SAP2Tx[SAPAccount],CP_SAP2Tx[New]),"")</f>
        <v/>
      </c>
      <c r="X27" s="52">
        <f>IFERROR(_xlfn.XLOOKUP(D27,PP_SAP2Tx[SAPAccount],PP_SAP2Tx[Removed]),"")</f>
        <v>0</v>
      </c>
      <c r="Y27" s="27"/>
      <c r="Z27" s="27"/>
    </row>
    <row r="28" spans="4:26" ht="14.4">
      <c r="D28" s="27"/>
      <c r="E28" s="27"/>
      <c r="F28" s="51">
        <f>SUMIF(TB[Source Account],D28,TB[Group Amount - Beginning])</f>
        <v>0</v>
      </c>
      <c r="G28" s="51">
        <f t="shared" si="1"/>
        <v>0</v>
      </c>
      <c r="H28" s="51">
        <f t="shared" si="2"/>
        <v>0</v>
      </c>
      <c r="I28" s="51">
        <f t="shared" si="3"/>
        <v>0</v>
      </c>
      <c r="J28" s="51">
        <f>SUMIF('BS Reclassifications'!$D$14:$D$1003,D28,'BS Reclassifications'!$S$14:$S$1003)</f>
        <v>0</v>
      </c>
      <c r="K28" s="51">
        <f t="shared" si="7"/>
        <v>0</v>
      </c>
      <c r="L28" s="58">
        <f t="shared" si="8"/>
        <v>0</v>
      </c>
      <c r="M28" s="51">
        <f>SUMIF(TB[Source Account],D28,TB[Group Amount - Ending])</f>
        <v>0</v>
      </c>
      <c r="N28" s="51" t="str">
        <f t="shared" si="4"/>
        <v/>
      </c>
      <c r="O28" s="69">
        <f t="shared" si="9"/>
        <v>0</v>
      </c>
      <c r="P28" s="27"/>
      <c r="Q28" s="27"/>
      <c r="R28" s="27">
        <f t="shared" si="5"/>
        <v>0</v>
      </c>
      <c r="S28" s="58">
        <f t="shared" si="6"/>
        <v>0</v>
      </c>
      <c r="T28" s="18"/>
      <c r="U28" s="18"/>
      <c r="V28" s="27"/>
      <c r="W28" s="52" t="str">
        <f>IFERROR(_xlfn.XLOOKUP(D28,CP_SAP2Tx[SAPAccount],CP_SAP2Tx[New]),"")</f>
        <v/>
      </c>
      <c r="X28" s="52">
        <f>IFERROR(_xlfn.XLOOKUP(D28,PP_SAP2Tx[SAPAccount],PP_SAP2Tx[Removed]),"")</f>
        <v>0</v>
      </c>
      <c r="Y28" s="27"/>
      <c r="Z28" s="27"/>
    </row>
    <row r="29" spans="4:26" ht="14.4">
      <c r="D29" s="27"/>
      <c r="E29" s="27"/>
      <c r="F29" s="51">
        <f>SUMIF(TB[Source Account],D29,TB[Group Amount - Beginning])</f>
        <v>0</v>
      </c>
      <c r="G29" s="51">
        <f t="shared" si="1"/>
        <v>0</v>
      </c>
      <c r="H29" s="51">
        <f t="shared" si="2"/>
        <v>0</v>
      </c>
      <c r="I29" s="51">
        <f t="shared" si="3"/>
        <v>0</v>
      </c>
      <c r="J29" s="51">
        <f>SUMIF('BS Reclassifications'!$D$14:$D$1003,D29,'BS Reclassifications'!$S$14:$S$1003)</f>
        <v>0</v>
      </c>
      <c r="K29" s="51">
        <f t="shared" si="7"/>
        <v>0</v>
      </c>
      <c r="L29" s="58">
        <f t="shared" si="8"/>
        <v>0</v>
      </c>
      <c r="M29" s="51">
        <f>SUMIF(TB[Source Account],D29,TB[Group Amount - Ending])</f>
        <v>0</v>
      </c>
      <c r="N29" s="51" t="str">
        <f t="shared" si="4"/>
        <v/>
      </c>
      <c r="O29" s="69">
        <f t="shared" si="9"/>
        <v>0</v>
      </c>
      <c r="P29" s="27"/>
      <c r="Q29" s="27"/>
      <c r="R29" s="27">
        <f t="shared" si="5"/>
        <v>0</v>
      </c>
      <c r="S29" s="58">
        <f t="shared" si="6"/>
        <v>0</v>
      </c>
      <c r="T29" s="18"/>
      <c r="U29" s="18"/>
      <c r="V29" s="27"/>
      <c r="W29" s="52" t="str">
        <f>IFERROR(_xlfn.XLOOKUP(D29,CP_SAP2Tx[SAPAccount],CP_SAP2Tx[New]),"")</f>
        <v/>
      </c>
      <c r="X29" s="52">
        <f>IFERROR(_xlfn.XLOOKUP(D29,PP_SAP2Tx[SAPAccount],PP_SAP2Tx[Removed]),"")</f>
        <v>0</v>
      </c>
      <c r="Y29" s="27"/>
      <c r="Z29" s="27"/>
    </row>
    <row r="30" spans="4:26" ht="14.4">
      <c r="D30" s="27"/>
      <c r="E30" s="27"/>
      <c r="F30" s="51">
        <f>SUMIF(TB[Source Account],D30,TB[Group Amount - Beginning])</f>
        <v>0</v>
      </c>
      <c r="G30" s="51">
        <f t="shared" si="1"/>
        <v>0</v>
      </c>
      <c r="H30" s="51">
        <f t="shared" si="2"/>
        <v>0</v>
      </c>
      <c r="I30" s="51">
        <f t="shared" si="3"/>
        <v>0</v>
      </c>
      <c r="J30" s="51">
        <f>SUMIF('BS Reclassifications'!$D$14:$D$1003,D30,'BS Reclassifications'!$S$14:$S$1003)</f>
        <v>0</v>
      </c>
      <c r="K30" s="51">
        <f t="shared" si="7"/>
        <v>0</v>
      </c>
      <c r="L30" s="58">
        <f t="shared" si="8"/>
        <v>0</v>
      </c>
      <c r="M30" s="51">
        <f>SUMIF(TB[Source Account],D30,TB[Group Amount - Ending])</f>
        <v>0</v>
      </c>
      <c r="N30" s="51" t="str">
        <f t="shared" si="4"/>
        <v/>
      </c>
      <c r="O30" s="69">
        <f t="shared" si="9"/>
        <v>0</v>
      </c>
      <c r="P30" s="27"/>
      <c r="Q30" s="27"/>
      <c r="R30" s="27">
        <f t="shared" si="5"/>
        <v>0</v>
      </c>
      <c r="S30" s="58">
        <f t="shared" si="6"/>
        <v>0</v>
      </c>
      <c r="T30" s="18"/>
      <c r="U30" s="18"/>
      <c r="V30" s="27"/>
      <c r="W30" s="52" t="str">
        <f>IFERROR(_xlfn.XLOOKUP(D30,CP_SAP2Tx[SAPAccount],CP_SAP2Tx[New]),"")</f>
        <v/>
      </c>
      <c r="X30" s="52">
        <f>IFERROR(_xlfn.XLOOKUP(D30,PP_SAP2Tx[SAPAccount],PP_SAP2Tx[Removed]),"")</f>
        <v>0</v>
      </c>
      <c r="Y30" s="27"/>
      <c r="Z30" s="27"/>
    </row>
    <row r="31" spans="4:26" ht="14.4">
      <c r="D31" s="27"/>
      <c r="E31" s="27"/>
      <c r="F31" s="51">
        <f>SUMIF(TB[Source Account],D31,TB[Group Amount - Beginning])</f>
        <v>0</v>
      </c>
      <c r="G31" s="51">
        <f t="shared" si="1"/>
        <v>0</v>
      </c>
      <c r="H31" s="51">
        <f t="shared" si="2"/>
        <v>0</v>
      </c>
      <c r="I31" s="51">
        <f t="shared" si="3"/>
        <v>0</v>
      </c>
      <c r="J31" s="51">
        <f>SUMIF('BS Reclassifications'!$D$14:$D$1003,D31,'BS Reclassifications'!$S$14:$S$1003)</f>
        <v>0</v>
      </c>
      <c r="K31" s="51">
        <f t="shared" si="7"/>
        <v>0</v>
      </c>
      <c r="L31" s="58">
        <f t="shared" si="8"/>
        <v>0</v>
      </c>
      <c r="M31" s="51">
        <f>SUMIF(TB[Source Account],D31,TB[Group Amount - Ending])</f>
        <v>0</v>
      </c>
      <c r="N31" s="51" t="str">
        <f t="shared" si="4"/>
        <v/>
      </c>
      <c r="O31" s="69">
        <f t="shared" si="9"/>
        <v>0</v>
      </c>
      <c r="P31" s="27"/>
      <c r="Q31" s="27"/>
      <c r="R31" s="27">
        <f t="shared" si="5"/>
        <v>0</v>
      </c>
      <c r="S31" s="58">
        <f t="shared" si="6"/>
        <v>0</v>
      </c>
      <c r="T31" s="18"/>
      <c r="U31" s="18"/>
      <c r="V31" s="27"/>
      <c r="W31" s="52" t="str">
        <f>IFERROR(_xlfn.XLOOKUP(D31,CP_SAP2Tx[SAPAccount],CP_SAP2Tx[New]),"")</f>
        <v/>
      </c>
      <c r="X31" s="52">
        <f>IFERROR(_xlfn.XLOOKUP(D31,PP_SAP2Tx[SAPAccount],PP_SAP2Tx[Removed]),"")</f>
        <v>0</v>
      </c>
      <c r="Y31" s="27"/>
      <c r="Z31" s="27"/>
    </row>
    <row r="32" spans="4:26" ht="14.4">
      <c r="D32" s="27"/>
      <c r="E32" s="27"/>
      <c r="F32" s="51">
        <f>SUMIF(TB[Source Account],D32,TB[Group Amount - Beginning])</f>
        <v>0</v>
      </c>
      <c r="G32" s="51">
        <f t="shared" si="1"/>
        <v>0</v>
      </c>
      <c r="H32" s="51">
        <f t="shared" si="2"/>
        <v>0</v>
      </c>
      <c r="I32" s="51">
        <f t="shared" si="3"/>
        <v>0</v>
      </c>
      <c r="J32" s="51">
        <f>SUMIF('BS Reclassifications'!$D$14:$D$1003,D32,'BS Reclassifications'!$S$14:$S$1003)</f>
        <v>0</v>
      </c>
      <c r="K32" s="51">
        <f t="shared" si="7"/>
        <v>0</v>
      </c>
      <c r="L32" s="58">
        <f t="shared" si="8"/>
        <v>0</v>
      </c>
      <c r="M32" s="51">
        <f>SUMIF(TB[Source Account],D32,TB[Group Amount - Ending])</f>
        <v>0</v>
      </c>
      <c r="N32" s="51" t="str">
        <f t="shared" si="4"/>
        <v/>
      </c>
      <c r="O32" s="69">
        <f t="shared" si="9"/>
        <v>0</v>
      </c>
      <c r="P32" s="27"/>
      <c r="Q32" s="27"/>
      <c r="R32" s="27">
        <f t="shared" si="5"/>
        <v>0</v>
      </c>
      <c r="S32" s="58">
        <f t="shared" si="6"/>
        <v>0</v>
      </c>
      <c r="T32" s="18"/>
      <c r="U32" s="18"/>
      <c r="V32" s="27"/>
      <c r="W32" s="52" t="str">
        <f>IFERROR(_xlfn.XLOOKUP(D32,CP_SAP2Tx[SAPAccount],CP_SAP2Tx[New]),"")</f>
        <v/>
      </c>
      <c r="X32" s="52">
        <f>IFERROR(_xlfn.XLOOKUP(D32,PP_SAP2Tx[SAPAccount],PP_SAP2Tx[Removed]),"")</f>
        <v>0</v>
      </c>
      <c r="Y32" s="27"/>
      <c r="Z32" s="27"/>
    </row>
    <row r="33" spans="4:26" ht="14.4">
      <c r="D33" s="27"/>
      <c r="E33" s="27"/>
      <c r="F33" s="51">
        <f>SUMIF(TB[Source Account],D33,TB[Group Amount - Beginning])</f>
        <v>0</v>
      </c>
      <c r="G33" s="51">
        <f t="shared" si="1"/>
        <v>0</v>
      </c>
      <c r="H33" s="51">
        <f t="shared" si="2"/>
        <v>0</v>
      </c>
      <c r="I33" s="51">
        <f t="shared" si="3"/>
        <v>0</v>
      </c>
      <c r="J33" s="51">
        <f>SUMIF('BS Reclassifications'!$D$14:$D$1003,D33,'BS Reclassifications'!$S$14:$S$1003)</f>
        <v>0</v>
      </c>
      <c r="K33" s="51">
        <f t="shared" si="7"/>
        <v>0</v>
      </c>
      <c r="L33" s="58">
        <f t="shared" si="8"/>
        <v>0</v>
      </c>
      <c r="M33" s="51">
        <f>SUMIF(TB[Source Account],D33,TB[Group Amount - Ending])</f>
        <v>0</v>
      </c>
      <c r="N33" s="51" t="str">
        <f t="shared" si="4"/>
        <v/>
      </c>
      <c r="O33" s="69">
        <f t="shared" si="9"/>
        <v>0</v>
      </c>
      <c r="P33" s="27"/>
      <c r="Q33" s="27"/>
      <c r="R33" s="27">
        <f t="shared" si="5"/>
        <v>0</v>
      </c>
      <c r="S33" s="58">
        <f t="shared" si="6"/>
        <v>0</v>
      </c>
      <c r="T33" s="18"/>
      <c r="U33" s="18"/>
      <c r="V33" s="27"/>
      <c r="W33" s="52" t="str">
        <f>IFERROR(_xlfn.XLOOKUP(D33,CP_SAP2Tx[SAPAccount],CP_SAP2Tx[New]),"")</f>
        <v/>
      </c>
      <c r="X33" s="52">
        <f>IFERROR(_xlfn.XLOOKUP(D33,PP_SAP2Tx[SAPAccount],PP_SAP2Tx[Removed]),"")</f>
        <v>0</v>
      </c>
      <c r="Y33" s="27"/>
      <c r="Z33" s="27"/>
    </row>
    <row r="34" spans="4:26" ht="14.4">
      <c r="D34" s="27"/>
      <c r="E34" s="27"/>
      <c r="F34" s="51">
        <f>SUMIF(TB[Source Account],D34,TB[Group Amount - Beginning])</f>
        <v>0</v>
      </c>
      <c r="G34" s="51">
        <f t="shared" si="1"/>
        <v>0</v>
      </c>
      <c r="H34" s="51">
        <f t="shared" si="2"/>
        <v>0</v>
      </c>
      <c r="I34" s="51">
        <f t="shared" si="3"/>
        <v>0</v>
      </c>
      <c r="J34" s="51">
        <f>SUMIF('BS Reclassifications'!$D$14:$D$1003,D34,'BS Reclassifications'!$S$14:$S$1003)</f>
        <v>0</v>
      </c>
      <c r="K34" s="51">
        <f t="shared" si="7"/>
        <v>0</v>
      </c>
      <c r="L34" s="58">
        <f t="shared" si="8"/>
        <v>0</v>
      </c>
      <c r="M34" s="51">
        <f>SUMIF(TB[Source Account],D34,TB[Group Amount - Ending])</f>
        <v>0</v>
      </c>
      <c r="N34" s="51" t="str">
        <f t="shared" si="4"/>
        <v/>
      </c>
      <c r="O34" s="69">
        <f t="shared" si="9"/>
        <v>0</v>
      </c>
      <c r="P34" s="27"/>
      <c r="Q34" s="27"/>
      <c r="R34" s="27">
        <f t="shared" si="5"/>
        <v>0</v>
      </c>
      <c r="S34" s="58">
        <f t="shared" si="6"/>
        <v>0</v>
      </c>
      <c r="T34" s="18"/>
      <c r="U34" s="18"/>
      <c r="V34" s="27"/>
      <c r="W34" s="52" t="str">
        <f>IFERROR(_xlfn.XLOOKUP(D34,CP_SAP2Tx[SAPAccount],CP_SAP2Tx[New]),"")</f>
        <v/>
      </c>
      <c r="X34" s="52">
        <f>IFERROR(_xlfn.XLOOKUP(D34,PP_SAP2Tx[SAPAccount],PP_SAP2Tx[Removed]),"")</f>
        <v>0</v>
      </c>
      <c r="Y34" s="27"/>
      <c r="Z34" s="27"/>
    </row>
    <row r="35" spans="4:26" ht="14.4">
      <c r="D35" s="27"/>
      <c r="E35" s="27"/>
      <c r="F35" s="51">
        <f>SUMIF(TB[Source Account],D35,TB[Group Amount - Beginning])</f>
        <v>0</v>
      </c>
      <c r="G35" s="51">
        <f t="shared" si="1"/>
        <v>0</v>
      </c>
      <c r="H35" s="51">
        <f t="shared" si="2"/>
        <v>0</v>
      </c>
      <c r="I35" s="51">
        <f t="shared" si="3"/>
        <v>0</v>
      </c>
      <c r="J35" s="51">
        <f>SUMIF('BS Reclassifications'!$D$14:$D$1003,D35,'BS Reclassifications'!$S$14:$S$1003)</f>
        <v>0</v>
      </c>
      <c r="K35" s="51">
        <f t="shared" si="7"/>
        <v>0</v>
      </c>
      <c r="L35" s="58">
        <f t="shared" si="8"/>
        <v>0</v>
      </c>
      <c r="M35" s="51">
        <f>SUMIF(TB[Source Account],D35,TB[Group Amount - Ending])</f>
        <v>0</v>
      </c>
      <c r="N35" s="51" t="str">
        <f t="shared" si="4"/>
        <v/>
      </c>
      <c r="O35" s="69">
        <f t="shared" si="9"/>
        <v>0</v>
      </c>
      <c r="P35" s="27"/>
      <c r="Q35" s="27"/>
      <c r="R35" s="27">
        <f t="shared" si="5"/>
        <v>0</v>
      </c>
      <c r="S35" s="58">
        <f t="shared" si="6"/>
        <v>0</v>
      </c>
      <c r="T35" s="18"/>
      <c r="U35" s="18"/>
      <c r="V35" s="27"/>
      <c r="W35" s="52" t="str">
        <f>IFERROR(_xlfn.XLOOKUP(D35,CP_SAP2Tx[SAPAccount],CP_SAP2Tx[New]),"")</f>
        <v/>
      </c>
      <c r="X35" s="52">
        <f>IFERROR(_xlfn.XLOOKUP(D35,PP_SAP2Tx[SAPAccount],PP_SAP2Tx[Removed]),"")</f>
        <v>0</v>
      </c>
      <c r="Y35" s="27"/>
      <c r="Z35" s="27"/>
    </row>
    <row r="36" spans="4:26" ht="14.4">
      <c r="D36" s="27"/>
      <c r="E36" s="27"/>
      <c r="F36" s="51">
        <f>SUMIF(TB[Source Account],D36,TB[Group Amount - Beginning])</f>
        <v>0</v>
      </c>
      <c r="G36" s="51">
        <f t="shared" si="1"/>
        <v>0</v>
      </c>
      <c r="H36" s="51">
        <f t="shared" si="2"/>
        <v>0</v>
      </c>
      <c r="I36" s="51">
        <f t="shared" si="3"/>
        <v>0</v>
      </c>
      <c r="J36" s="51">
        <f>SUMIF('BS Reclassifications'!$D$14:$D$1003,D36,'BS Reclassifications'!$S$14:$S$1003)</f>
        <v>0</v>
      </c>
      <c r="K36" s="51">
        <f t="shared" si="7"/>
        <v>0</v>
      </c>
      <c r="L36" s="58">
        <f t="shared" si="8"/>
        <v>0</v>
      </c>
      <c r="M36" s="51">
        <f>SUMIF(TB[Source Account],D36,TB[Group Amount - Ending])</f>
        <v>0</v>
      </c>
      <c r="N36" s="51" t="str">
        <f t="shared" si="4"/>
        <v/>
      </c>
      <c r="O36" s="69">
        <f t="shared" si="9"/>
        <v>0</v>
      </c>
      <c r="P36" s="27"/>
      <c r="Q36" s="27"/>
      <c r="R36" s="27">
        <f t="shared" si="5"/>
        <v>0</v>
      </c>
      <c r="S36" s="58">
        <f t="shared" si="6"/>
        <v>0</v>
      </c>
      <c r="T36" s="18"/>
      <c r="U36" s="18"/>
      <c r="V36" s="27"/>
      <c r="W36" s="52" t="str">
        <f>IFERROR(_xlfn.XLOOKUP(D36,CP_SAP2Tx[SAPAccount],CP_SAP2Tx[New]),"")</f>
        <v/>
      </c>
      <c r="X36" s="52">
        <f>IFERROR(_xlfn.XLOOKUP(D36,PP_SAP2Tx[SAPAccount],PP_SAP2Tx[Removed]),"")</f>
        <v>0</v>
      </c>
      <c r="Y36" s="27"/>
      <c r="Z36" s="27"/>
    </row>
    <row r="37" spans="4:26" ht="14.4">
      <c r="D37" s="27"/>
      <c r="E37" s="27"/>
      <c r="F37" s="51">
        <f>SUMIF(TB[Source Account],D37,TB[Group Amount - Beginning])</f>
        <v>0</v>
      </c>
      <c r="G37" s="51">
        <f t="shared" si="1"/>
        <v>0</v>
      </c>
      <c r="H37" s="51">
        <f t="shared" si="2"/>
        <v>0</v>
      </c>
      <c r="I37" s="51">
        <f t="shared" si="3"/>
        <v>0</v>
      </c>
      <c r="J37" s="51">
        <f>SUMIF('BS Reclassifications'!$D$14:$D$1003,D37,'BS Reclassifications'!$S$14:$S$1003)</f>
        <v>0</v>
      </c>
      <c r="K37" s="51">
        <f t="shared" si="7"/>
        <v>0</v>
      </c>
      <c r="L37" s="58">
        <f t="shared" si="8"/>
        <v>0</v>
      </c>
      <c r="M37" s="51">
        <f>SUMIF(TB[Source Account],D37,TB[Group Amount - Ending])</f>
        <v>0</v>
      </c>
      <c r="N37" s="51" t="str">
        <f t="shared" si="4"/>
        <v/>
      </c>
      <c r="O37" s="69">
        <f t="shared" si="9"/>
        <v>0</v>
      </c>
      <c r="P37" s="27"/>
      <c r="Q37" s="27"/>
      <c r="R37" s="27">
        <f t="shared" si="5"/>
        <v>0</v>
      </c>
      <c r="S37" s="58">
        <f t="shared" si="6"/>
        <v>0</v>
      </c>
      <c r="T37" s="18"/>
      <c r="U37" s="18"/>
      <c r="V37" s="27"/>
      <c r="W37" s="52" t="str">
        <f>IFERROR(_xlfn.XLOOKUP(D37,CP_SAP2Tx[SAPAccount],CP_SAP2Tx[New]),"")</f>
        <v/>
      </c>
      <c r="X37" s="52">
        <f>IFERROR(_xlfn.XLOOKUP(D37,PP_SAP2Tx[SAPAccount],PP_SAP2Tx[Removed]),"")</f>
        <v>0</v>
      </c>
      <c r="Y37" s="27"/>
      <c r="Z37" s="27"/>
    </row>
    <row r="38" spans="4:26" ht="14.4">
      <c r="D38" s="27"/>
      <c r="E38" s="27"/>
      <c r="F38" s="51">
        <f>SUMIF(TB[Source Account],D38,TB[Group Amount - Beginning])</f>
        <v>0</v>
      </c>
      <c r="G38" s="51">
        <f t="shared" si="1"/>
        <v>0</v>
      </c>
      <c r="H38" s="51">
        <f t="shared" si="2"/>
        <v>0</v>
      </c>
      <c r="I38" s="51">
        <f t="shared" si="3"/>
        <v>0</v>
      </c>
      <c r="J38" s="51">
        <f>SUMIF('BS Reclassifications'!$D$14:$D$1003,D38,'BS Reclassifications'!$S$14:$S$1003)</f>
        <v>0</v>
      </c>
      <c r="K38" s="51">
        <f t="shared" si="7"/>
        <v>0</v>
      </c>
      <c r="L38" s="58">
        <f t="shared" si="8"/>
        <v>0</v>
      </c>
      <c r="M38" s="51">
        <f>SUMIF(TB[Source Account],D38,TB[Group Amount - Ending])</f>
        <v>0</v>
      </c>
      <c r="N38" s="51" t="str">
        <f t="shared" si="4"/>
        <v/>
      </c>
      <c r="O38" s="69">
        <f t="shared" si="9"/>
        <v>0</v>
      </c>
      <c r="P38" s="27"/>
      <c r="Q38" s="27"/>
      <c r="R38" s="27">
        <f t="shared" si="5"/>
        <v>0</v>
      </c>
      <c r="S38" s="58">
        <f t="shared" si="6"/>
        <v>0</v>
      </c>
      <c r="T38" s="18"/>
      <c r="U38" s="18"/>
      <c r="V38" s="27"/>
      <c r="W38" s="52" t="str">
        <f>IFERROR(_xlfn.XLOOKUP(D38,CP_SAP2Tx[SAPAccount],CP_SAP2Tx[New]),"")</f>
        <v/>
      </c>
      <c r="X38" s="52">
        <f>IFERROR(_xlfn.XLOOKUP(D38,PP_SAP2Tx[SAPAccount],PP_SAP2Tx[Removed]),"")</f>
        <v>0</v>
      </c>
      <c r="Y38" s="27"/>
      <c r="Z38" s="27"/>
    </row>
    <row r="39" spans="4:26" ht="14.4">
      <c r="D39" s="27"/>
      <c r="E39" s="27"/>
      <c r="F39" s="51">
        <f>SUMIF(TB[Source Account],D39,TB[Group Amount - Beginning])</f>
        <v>0</v>
      </c>
      <c r="G39" s="51">
        <f t="shared" si="1"/>
        <v>0</v>
      </c>
      <c r="H39" s="51">
        <f t="shared" si="2"/>
        <v>0</v>
      </c>
      <c r="I39" s="51">
        <f t="shared" si="3"/>
        <v>0</v>
      </c>
      <c r="J39" s="51">
        <f>SUMIF('BS Reclassifications'!$D$14:$D$1003,D39,'BS Reclassifications'!$S$14:$S$1003)</f>
        <v>0</v>
      </c>
      <c r="K39" s="51">
        <f t="shared" si="7"/>
        <v>0</v>
      </c>
      <c r="L39" s="58">
        <f t="shared" si="8"/>
        <v>0</v>
      </c>
      <c r="M39" s="51">
        <f>SUMIF(TB[Source Account],D39,TB[Group Amount - Ending])</f>
        <v>0</v>
      </c>
      <c r="N39" s="51" t="str">
        <f t="shared" si="4"/>
        <v/>
      </c>
      <c r="O39" s="69">
        <f t="shared" si="9"/>
        <v>0</v>
      </c>
      <c r="P39" s="27"/>
      <c r="Q39" s="27"/>
      <c r="R39" s="27">
        <f t="shared" si="5"/>
        <v>0</v>
      </c>
      <c r="S39" s="58">
        <f t="shared" si="6"/>
        <v>0</v>
      </c>
      <c r="T39" s="18"/>
      <c r="U39" s="18"/>
      <c r="V39" s="27"/>
      <c r="W39" s="52" t="str">
        <f>IFERROR(_xlfn.XLOOKUP(D39,CP_SAP2Tx[SAPAccount],CP_SAP2Tx[New]),"")</f>
        <v/>
      </c>
      <c r="X39" s="52">
        <f>IFERROR(_xlfn.XLOOKUP(D39,PP_SAP2Tx[SAPAccount],PP_SAP2Tx[Removed]),"")</f>
        <v>0</v>
      </c>
      <c r="Y39" s="27"/>
      <c r="Z39" s="27"/>
    </row>
    <row r="40" spans="4:26" ht="14.4">
      <c r="D40" s="27"/>
      <c r="E40" s="27"/>
      <c r="F40" s="51">
        <f>SUMIF(TB[Source Account],D40,TB[Group Amount - Beginning])</f>
        <v>0</v>
      </c>
      <c r="G40" s="51">
        <f t="shared" si="1"/>
        <v>0</v>
      </c>
      <c r="H40" s="51">
        <f t="shared" si="2"/>
        <v>0</v>
      </c>
      <c r="I40" s="51">
        <f t="shared" si="3"/>
        <v>0</v>
      </c>
      <c r="J40" s="51">
        <f>SUMIF('BS Reclassifications'!$D$14:$D$1003,D40,'BS Reclassifications'!$S$14:$S$1003)</f>
        <v>0</v>
      </c>
      <c r="K40" s="51">
        <f t="shared" si="7"/>
        <v>0</v>
      </c>
      <c r="L40" s="58">
        <f t="shared" si="8"/>
        <v>0</v>
      </c>
      <c r="M40" s="51">
        <f>SUMIF(TB[Source Account],D40,TB[Group Amount - Ending])</f>
        <v>0</v>
      </c>
      <c r="N40" s="51" t="str">
        <f t="shared" si="4"/>
        <v/>
      </c>
      <c r="O40" s="69">
        <f t="shared" si="9"/>
        <v>0</v>
      </c>
      <c r="P40" s="27"/>
      <c r="Q40" s="27"/>
      <c r="R40" s="27">
        <f t="shared" si="5"/>
        <v>0</v>
      </c>
      <c r="S40" s="58">
        <f t="shared" si="6"/>
        <v>0</v>
      </c>
      <c r="T40" s="18"/>
      <c r="U40" s="18"/>
      <c r="V40" s="27"/>
      <c r="W40" s="52" t="str">
        <f>IFERROR(_xlfn.XLOOKUP(D40,CP_SAP2Tx[SAPAccount],CP_SAP2Tx[New]),"")</f>
        <v/>
      </c>
      <c r="X40" s="52">
        <f>IFERROR(_xlfn.XLOOKUP(D40,PP_SAP2Tx[SAPAccount],PP_SAP2Tx[Removed]),"")</f>
        <v>0</v>
      </c>
      <c r="Y40" s="27"/>
      <c r="Z40" s="27"/>
    </row>
    <row r="41" spans="4:26" ht="14.4">
      <c r="D41" s="27"/>
      <c r="E41" s="27"/>
      <c r="F41" s="51">
        <f>SUMIF(TB[Source Account],D41,TB[Group Amount - Beginning])</f>
        <v>0</v>
      </c>
      <c r="G41" s="51">
        <f t="shared" si="1"/>
        <v>0</v>
      </c>
      <c r="H41" s="51">
        <f t="shared" si="10" ref="H41:H58">SUMIFS($F$71:$F$74,$D$71:$D$74,D41,$C$71:$C$74,"Increase")</f>
        <v>0</v>
      </c>
      <c r="I41" s="51">
        <f t="shared" si="11" ref="I41:I58">SUMIFS($F$71:$F$74,$D$71:$D$74,D41,$C$71:$C$74,"Decrease")</f>
        <v>0</v>
      </c>
      <c r="J41" s="51">
        <f>SUMIF('BS Reclassifications'!$D$14:$D$1003,D41,'BS Reclassifications'!$S$14:$S$1003)</f>
        <v>0</v>
      </c>
      <c r="K41" s="51">
        <f t="shared" si="7"/>
        <v>0</v>
      </c>
      <c r="L41" s="58">
        <f t="shared" si="8"/>
        <v>0</v>
      </c>
      <c r="M41" s="51">
        <f>SUMIF(TB[Source Account],D41,TB[Group Amount - Ending])</f>
        <v>0</v>
      </c>
      <c r="N41" s="51" t="str">
        <f t="shared" si="12" ref="N41:N57">IFERROR(INDEX($F$78:$F$81,MATCH(D41,$D$78:$D$81,0)),"")</f>
        <v/>
      </c>
      <c r="O41" s="69">
        <f t="shared" si="9"/>
        <v>0</v>
      </c>
      <c r="P41" s="27"/>
      <c r="Q41" s="27"/>
      <c r="R41" s="27">
        <f t="shared" si="5"/>
        <v>0</v>
      </c>
      <c r="S41" s="58">
        <f t="shared" si="6"/>
        <v>0</v>
      </c>
      <c r="T41" s="18"/>
      <c r="U41" s="18"/>
      <c r="V41" s="27"/>
      <c r="W41" s="52" t="str">
        <f>IFERROR(_xlfn.XLOOKUP(D41,CP_SAP2Tx[SAPAccount],CP_SAP2Tx[New]),"")</f>
        <v/>
      </c>
      <c r="X41" s="52">
        <f>IFERROR(_xlfn.XLOOKUP(D41,PP_SAP2Tx[SAPAccount],PP_SAP2Tx[Removed]),"")</f>
        <v>0</v>
      </c>
      <c r="Y41" s="27"/>
      <c r="Z41" s="27"/>
    </row>
    <row r="42" spans="4:26" ht="14.4">
      <c r="D42" s="27"/>
      <c r="E42" s="27"/>
      <c r="F42" s="51">
        <f>SUMIF(TB[Source Account],D42,TB[Group Amount - Beginning])</f>
        <v>0</v>
      </c>
      <c r="G42" s="51">
        <f t="shared" si="1"/>
        <v>0</v>
      </c>
      <c r="H42" s="51">
        <f t="shared" si="10"/>
        <v>0</v>
      </c>
      <c r="I42" s="51">
        <f t="shared" si="11"/>
        <v>0</v>
      </c>
      <c r="J42" s="51">
        <f>SUMIF('BS Reclassifications'!$D$14:$D$1003,D42,'BS Reclassifications'!$S$14:$S$1003)</f>
        <v>0</v>
      </c>
      <c r="K42" s="51">
        <f t="shared" si="7"/>
        <v>0</v>
      </c>
      <c r="L42" s="58">
        <f t="shared" si="8"/>
        <v>0</v>
      </c>
      <c r="M42" s="51">
        <f>SUMIF(TB[Source Account],D42,TB[Group Amount - Ending])</f>
        <v>0</v>
      </c>
      <c r="N42" s="51" t="str">
        <f t="shared" si="12"/>
        <v/>
      </c>
      <c r="O42" s="69">
        <f t="shared" si="9"/>
        <v>0</v>
      </c>
      <c r="P42" s="27"/>
      <c r="Q42" s="27"/>
      <c r="R42" s="27">
        <f t="shared" si="5"/>
        <v>0</v>
      </c>
      <c r="S42" s="58">
        <f t="shared" si="6"/>
        <v>0</v>
      </c>
      <c r="T42" s="18"/>
      <c r="U42" s="18"/>
      <c r="V42" s="27"/>
      <c r="W42" s="52" t="str">
        <f>IFERROR(_xlfn.XLOOKUP(D42,CP_SAP2Tx[SAPAccount],CP_SAP2Tx[New]),"")</f>
        <v/>
      </c>
      <c r="X42" s="52">
        <f>IFERROR(_xlfn.XLOOKUP(D42,PP_SAP2Tx[SAPAccount],PP_SAP2Tx[Removed]),"")</f>
        <v>0</v>
      </c>
      <c r="Y42" s="27"/>
      <c r="Z42" s="27"/>
    </row>
    <row r="43" spans="4:26" ht="14.4">
      <c r="D43" s="27"/>
      <c r="E43" s="27"/>
      <c r="F43" s="51">
        <f>SUMIF(TB[Source Account],D43,TB[Group Amount - Beginning])</f>
        <v>0</v>
      </c>
      <c r="G43" s="51">
        <f t="shared" si="1"/>
        <v>0</v>
      </c>
      <c r="H43" s="51">
        <f t="shared" si="10"/>
        <v>0</v>
      </c>
      <c r="I43" s="51">
        <f t="shared" si="11"/>
        <v>0</v>
      </c>
      <c r="J43" s="51">
        <f>SUMIF('BS Reclassifications'!$D$14:$D$1003,D43,'BS Reclassifications'!$S$14:$S$1003)</f>
        <v>0</v>
      </c>
      <c r="K43" s="51">
        <f t="shared" si="7"/>
        <v>0</v>
      </c>
      <c r="L43" s="58">
        <f t="shared" si="8"/>
        <v>0</v>
      </c>
      <c r="M43" s="51">
        <f>SUMIF(TB[Source Account],D43,TB[Group Amount - Ending])</f>
        <v>0</v>
      </c>
      <c r="N43" s="51" t="str">
        <f t="shared" si="12"/>
        <v/>
      </c>
      <c r="O43" s="69">
        <f t="shared" si="9"/>
        <v>0</v>
      </c>
      <c r="P43" s="27"/>
      <c r="Q43" s="27"/>
      <c r="R43" s="27">
        <f t="shared" si="5"/>
        <v>0</v>
      </c>
      <c r="S43" s="58">
        <f t="shared" si="6"/>
        <v>0</v>
      </c>
      <c r="T43" s="18"/>
      <c r="U43" s="18"/>
      <c r="V43" s="27"/>
      <c r="W43" s="52" t="str">
        <f>IFERROR(_xlfn.XLOOKUP(D43,CP_SAP2Tx[SAPAccount],CP_SAP2Tx[New]),"")</f>
        <v/>
      </c>
      <c r="X43" s="52">
        <f>IFERROR(_xlfn.XLOOKUP(D43,PP_SAP2Tx[SAPAccount],PP_SAP2Tx[Removed]),"")</f>
        <v>0</v>
      </c>
      <c r="Y43" s="27"/>
      <c r="Z43" s="27"/>
    </row>
    <row r="44" spans="4:26" ht="14.4">
      <c r="D44" s="27"/>
      <c r="E44" s="27"/>
      <c r="F44" s="51">
        <f>SUMIF(TB[Source Account],D44,TB[Group Amount - Beginning])</f>
        <v>0</v>
      </c>
      <c r="G44" s="51">
        <f t="shared" si="1"/>
        <v>0</v>
      </c>
      <c r="H44" s="51">
        <f t="shared" si="10"/>
        <v>0</v>
      </c>
      <c r="I44" s="51">
        <f t="shared" si="11"/>
        <v>0</v>
      </c>
      <c r="J44" s="51">
        <f>SUMIF('BS Reclassifications'!$D$14:$D$1003,D44,'BS Reclassifications'!$S$14:$S$1003)</f>
        <v>0</v>
      </c>
      <c r="K44" s="51">
        <f t="shared" si="7"/>
        <v>0</v>
      </c>
      <c r="L44" s="58">
        <f t="shared" si="8"/>
        <v>0</v>
      </c>
      <c r="M44" s="51">
        <f>SUMIF(TB[Source Account],D44,TB[Group Amount - Ending])</f>
        <v>0</v>
      </c>
      <c r="N44" s="51" t="str">
        <f t="shared" si="12"/>
        <v/>
      </c>
      <c r="O44" s="69">
        <f t="shared" si="9"/>
        <v>0</v>
      </c>
      <c r="P44" s="27"/>
      <c r="Q44" s="27"/>
      <c r="R44" s="27">
        <f t="shared" si="5"/>
        <v>0</v>
      </c>
      <c r="S44" s="58">
        <f t="shared" si="6"/>
        <v>0</v>
      </c>
      <c r="T44" s="18"/>
      <c r="U44" s="18"/>
      <c r="V44" s="27"/>
      <c r="W44" s="52" t="str">
        <f>IFERROR(_xlfn.XLOOKUP(D44,CP_SAP2Tx[SAPAccount],CP_SAP2Tx[New]),"")</f>
        <v/>
      </c>
      <c r="X44" s="52">
        <f>IFERROR(_xlfn.XLOOKUP(D44,PP_SAP2Tx[SAPAccount],PP_SAP2Tx[Removed]),"")</f>
        <v>0</v>
      </c>
      <c r="Y44" s="27"/>
      <c r="Z44" s="27"/>
    </row>
    <row r="45" spans="4:26" ht="14.4">
      <c r="D45" s="27"/>
      <c r="E45" s="27"/>
      <c r="F45" s="51">
        <f>SUMIF(TB[Source Account],D45,TB[Group Amount - Beginning])</f>
        <v>0</v>
      </c>
      <c r="G45" s="51">
        <f t="shared" si="1"/>
        <v>0</v>
      </c>
      <c r="H45" s="51">
        <f t="shared" si="10"/>
        <v>0</v>
      </c>
      <c r="I45" s="51">
        <f t="shared" si="11"/>
        <v>0</v>
      </c>
      <c r="J45" s="51">
        <f>SUMIF('BS Reclassifications'!$D$14:$D$1003,D45,'BS Reclassifications'!$S$14:$S$1003)</f>
        <v>0</v>
      </c>
      <c r="K45" s="51">
        <f t="shared" si="7"/>
        <v>0</v>
      </c>
      <c r="L45" s="58">
        <f t="shared" si="8"/>
        <v>0</v>
      </c>
      <c r="M45" s="51">
        <f>SUMIF(TB[Source Account],D45,TB[Group Amount - Ending])</f>
        <v>0</v>
      </c>
      <c r="N45" s="51" t="str">
        <f t="shared" si="12"/>
        <v/>
      </c>
      <c r="O45" s="69">
        <f t="shared" si="9"/>
        <v>0</v>
      </c>
      <c r="P45" s="27"/>
      <c r="Q45" s="27"/>
      <c r="R45" s="27">
        <f t="shared" si="5"/>
        <v>0</v>
      </c>
      <c r="S45" s="58">
        <f t="shared" si="6"/>
        <v>0</v>
      </c>
      <c r="T45" s="18"/>
      <c r="U45" s="18"/>
      <c r="V45" s="27"/>
      <c r="W45" s="52" t="str">
        <f>IFERROR(_xlfn.XLOOKUP(D45,CP_SAP2Tx[SAPAccount],CP_SAP2Tx[New]),"")</f>
        <v/>
      </c>
      <c r="X45" s="52">
        <f>IFERROR(_xlfn.XLOOKUP(D45,PP_SAP2Tx[SAPAccount],PP_SAP2Tx[Removed]),"")</f>
        <v>0</v>
      </c>
      <c r="Y45" s="27"/>
      <c r="Z45" s="27"/>
    </row>
    <row r="46" spans="4:26" ht="14.4">
      <c r="D46" s="27"/>
      <c r="E46" s="27"/>
      <c r="F46" s="51">
        <f>SUMIF(TB[Source Account],D46,TB[Group Amount - Beginning])</f>
        <v>0</v>
      </c>
      <c r="G46" s="51">
        <f t="shared" si="1"/>
        <v>0</v>
      </c>
      <c r="H46" s="51">
        <f t="shared" si="10"/>
        <v>0</v>
      </c>
      <c r="I46" s="51">
        <f t="shared" si="11"/>
        <v>0</v>
      </c>
      <c r="J46" s="51">
        <f>SUMIF('BS Reclassifications'!$D$14:$D$1003,D46,'BS Reclassifications'!$S$14:$S$1003)</f>
        <v>0</v>
      </c>
      <c r="K46" s="51">
        <f t="shared" si="7"/>
        <v>0</v>
      </c>
      <c r="L46" s="58">
        <f t="shared" si="8"/>
        <v>0</v>
      </c>
      <c r="M46" s="51">
        <f>SUMIF(TB[Source Account],D46,TB[Group Amount - Ending])</f>
        <v>0</v>
      </c>
      <c r="N46" s="51" t="str">
        <f t="shared" si="12"/>
        <v/>
      </c>
      <c r="O46" s="69">
        <f t="shared" si="9"/>
        <v>0</v>
      </c>
      <c r="P46" s="27"/>
      <c r="Q46" s="27"/>
      <c r="R46" s="27">
        <f t="shared" si="5"/>
        <v>0</v>
      </c>
      <c r="S46" s="58">
        <f t="shared" si="6"/>
        <v>0</v>
      </c>
      <c r="T46" s="18"/>
      <c r="U46" s="18"/>
      <c r="V46" s="27"/>
      <c r="W46" s="52" t="str">
        <f>IFERROR(_xlfn.XLOOKUP(D46,CP_SAP2Tx[SAPAccount],CP_SAP2Tx[New]),"")</f>
        <v/>
      </c>
      <c r="X46" s="52">
        <f>IFERROR(_xlfn.XLOOKUP(D46,PP_SAP2Tx[SAPAccount],PP_SAP2Tx[Removed]),"")</f>
        <v>0</v>
      </c>
      <c r="Y46" s="27"/>
      <c r="Z46" s="27"/>
    </row>
    <row r="47" spans="4:26" ht="14.4">
      <c r="D47" s="27"/>
      <c r="E47" s="27"/>
      <c r="F47" s="51">
        <f>SUMIF(TB[Source Account],D47,TB[Group Amount - Beginning])</f>
        <v>0</v>
      </c>
      <c r="G47" s="51">
        <f t="shared" si="1"/>
        <v>0</v>
      </c>
      <c r="H47" s="51">
        <f t="shared" si="10"/>
        <v>0</v>
      </c>
      <c r="I47" s="51">
        <f t="shared" si="11"/>
        <v>0</v>
      </c>
      <c r="J47" s="51">
        <f>SUMIF('BS Reclassifications'!$D$14:$D$1003,D47,'BS Reclassifications'!$S$14:$S$1003)</f>
        <v>0</v>
      </c>
      <c r="K47" s="51">
        <f t="shared" si="7"/>
        <v>0</v>
      </c>
      <c r="L47" s="58">
        <f t="shared" si="8"/>
        <v>0</v>
      </c>
      <c r="M47" s="51">
        <f>SUMIF(TB[Source Account],D47,TB[Group Amount - Ending])</f>
        <v>0</v>
      </c>
      <c r="N47" s="51" t="str">
        <f t="shared" si="12"/>
        <v/>
      </c>
      <c r="O47" s="69">
        <f t="shared" si="9"/>
        <v>0</v>
      </c>
      <c r="P47" s="27"/>
      <c r="Q47" s="27"/>
      <c r="R47" s="27">
        <f t="shared" si="5"/>
        <v>0</v>
      </c>
      <c r="S47" s="58">
        <f t="shared" si="6"/>
        <v>0</v>
      </c>
      <c r="T47" s="18"/>
      <c r="U47" s="18"/>
      <c r="V47" s="27"/>
      <c r="W47" s="52" t="str">
        <f>IFERROR(_xlfn.XLOOKUP(D47,CP_SAP2Tx[SAPAccount],CP_SAP2Tx[New]),"")</f>
        <v/>
      </c>
      <c r="X47" s="52">
        <f>IFERROR(_xlfn.XLOOKUP(D47,PP_SAP2Tx[SAPAccount],PP_SAP2Tx[Removed]),"")</f>
        <v>0</v>
      </c>
      <c r="Y47" s="27"/>
      <c r="Z47" s="27"/>
    </row>
    <row r="48" spans="4:26" ht="14.4">
      <c r="D48" s="27"/>
      <c r="E48" s="27"/>
      <c r="F48" s="51">
        <f>SUMIF(TB[Source Account],D48,TB[Group Amount - Beginning])</f>
        <v>0</v>
      </c>
      <c r="G48" s="51">
        <f t="shared" si="1"/>
        <v>0</v>
      </c>
      <c r="H48" s="51">
        <f t="shared" si="10"/>
        <v>0</v>
      </c>
      <c r="I48" s="51">
        <f t="shared" si="11"/>
        <v>0</v>
      </c>
      <c r="J48" s="51">
        <f>SUMIF('BS Reclassifications'!$D$14:$D$1003,D48,'BS Reclassifications'!$S$14:$S$1003)</f>
        <v>0</v>
      </c>
      <c r="K48" s="51">
        <f t="shared" si="7"/>
        <v>0</v>
      </c>
      <c r="L48" s="58">
        <f t="shared" si="8"/>
        <v>0</v>
      </c>
      <c r="M48" s="51">
        <f>SUMIF(TB[Source Account],D48,TB[Group Amount - Ending])</f>
        <v>0</v>
      </c>
      <c r="N48" s="51" t="str">
        <f t="shared" si="12"/>
        <v/>
      </c>
      <c r="O48" s="69">
        <f t="shared" si="9"/>
        <v>0</v>
      </c>
      <c r="P48" s="27"/>
      <c r="Q48" s="27"/>
      <c r="R48" s="27">
        <f t="shared" si="5"/>
        <v>0</v>
      </c>
      <c r="S48" s="58">
        <f t="shared" si="6"/>
        <v>0</v>
      </c>
      <c r="T48" s="18"/>
      <c r="U48" s="18"/>
      <c r="V48" s="27"/>
      <c r="W48" s="52" t="str">
        <f>IFERROR(_xlfn.XLOOKUP(D48,CP_SAP2Tx[SAPAccount],CP_SAP2Tx[New]),"")</f>
        <v/>
      </c>
      <c r="X48" s="52">
        <f>IFERROR(_xlfn.XLOOKUP(D48,PP_SAP2Tx[SAPAccount],PP_SAP2Tx[Removed]),"")</f>
        <v>0</v>
      </c>
      <c r="Y48" s="27"/>
      <c r="Z48" s="27"/>
    </row>
    <row r="49" spans="4:26" ht="14.4">
      <c r="D49" s="27"/>
      <c r="E49" s="27"/>
      <c r="F49" s="51">
        <f>SUMIF(TB[Source Account],D49,TB[Group Amount - Beginning])</f>
        <v>0</v>
      </c>
      <c r="G49" s="51">
        <f t="shared" si="1"/>
        <v>0</v>
      </c>
      <c r="H49" s="51">
        <f t="shared" si="10"/>
        <v>0</v>
      </c>
      <c r="I49" s="51">
        <f t="shared" si="11"/>
        <v>0</v>
      </c>
      <c r="J49" s="51">
        <f>SUMIF('BS Reclassifications'!$D$14:$D$1003,D49,'BS Reclassifications'!$S$14:$S$1003)</f>
        <v>0</v>
      </c>
      <c r="K49" s="51">
        <f t="shared" si="7"/>
        <v>0</v>
      </c>
      <c r="L49" s="58">
        <f t="shared" si="8"/>
        <v>0</v>
      </c>
      <c r="M49" s="51">
        <f>SUMIF(TB[Source Account],D49,TB[Group Amount - Ending])</f>
        <v>0</v>
      </c>
      <c r="N49" s="51" t="str">
        <f t="shared" si="12"/>
        <v/>
      </c>
      <c r="O49" s="69">
        <f t="shared" si="9"/>
        <v>0</v>
      </c>
      <c r="P49" s="27"/>
      <c r="Q49" s="27"/>
      <c r="R49" s="27">
        <f t="shared" si="5"/>
        <v>0</v>
      </c>
      <c r="S49" s="58">
        <f t="shared" si="6"/>
        <v>0</v>
      </c>
      <c r="T49" s="18"/>
      <c r="U49" s="18"/>
      <c r="V49" s="27"/>
      <c r="W49" s="52" t="str">
        <f>IFERROR(_xlfn.XLOOKUP(D49,CP_SAP2Tx[SAPAccount],CP_SAP2Tx[New]),"")</f>
        <v/>
      </c>
      <c r="X49" s="52">
        <f>IFERROR(_xlfn.XLOOKUP(D49,PP_SAP2Tx[SAPAccount],PP_SAP2Tx[Removed]),"")</f>
        <v>0</v>
      </c>
      <c r="Y49" s="27"/>
      <c r="Z49" s="27"/>
    </row>
    <row r="50" spans="4:26" ht="14.4">
      <c r="D50" s="27"/>
      <c r="E50" s="27"/>
      <c r="F50" s="51">
        <f>SUMIF(TB[Source Account],D50,TB[Group Amount - Beginning])</f>
        <v>0</v>
      </c>
      <c r="G50" s="51">
        <f t="shared" si="1"/>
        <v>0</v>
      </c>
      <c r="H50" s="51">
        <f t="shared" si="10"/>
        <v>0</v>
      </c>
      <c r="I50" s="51">
        <f t="shared" si="11"/>
        <v>0</v>
      </c>
      <c r="J50" s="51">
        <f>SUMIF('BS Reclassifications'!$D$14:$D$1003,D50,'BS Reclassifications'!$S$14:$S$1003)</f>
        <v>0</v>
      </c>
      <c r="K50" s="51">
        <f t="shared" si="7"/>
        <v>0</v>
      </c>
      <c r="L50" s="58">
        <f t="shared" si="8"/>
        <v>0</v>
      </c>
      <c r="M50" s="51">
        <f>SUMIF(TB[Source Account],D50,TB[Group Amount - Ending])</f>
        <v>0</v>
      </c>
      <c r="N50" s="51" t="str">
        <f t="shared" si="12"/>
        <v/>
      </c>
      <c r="O50" s="69">
        <f t="shared" si="9"/>
        <v>0</v>
      </c>
      <c r="P50" s="27"/>
      <c r="Q50" s="27"/>
      <c r="R50" s="27">
        <f t="shared" si="5"/>
        <v>0</v>
      </c>
      <c r="S50" s="58">
        <f t="shared" si="6"/>
        <v>0</v>
      </c>
      <c r="T50" s="18"/>
      <c r="U50" s="18"/>
      <c r="V50" s="27"/>
      <c r="W50" s="52" t="str">
        <f>IFERROR(_xlfn.XLOOKUP(D50,CP_SAP2Tx[SAPAccount],CP_SAP2Tx[New]),"")</f>
        <v/>
      </c>
      <c r="X50" s="52">
        <f>IFERROR(_xlfn.XLOOKUP(D50,PP_SAP2Tx[SAPAccount],PP_SAP2Tx[Removed]),"")</f>
        <v>0</v>
      </c>
      <c r="Y50" s="27"/>
      <c r="Z50" s="27"/>
    </row>
    <row r="51" spans="4:26" ht="14.4">
      <c r="D51" s="27"/>
      <c r="E51" s="27"/>
      <c r="F51" s="51">
        <f>SUMIF(TB[Source Account],D51,TB[Group Amount - Beginning])</f>
        <v>0</v>
      </c>
      <c r="G51" s="51">
        <f t="shared" si="1"/>
        <v>0</v>
      </c>
      <c r="H51" s="51">
        <f t="shared" si="10"/>
        <v>0</v>
      </c>
      <c r="I51" s="51">
        <f t="shared" si="11"/>
        <v>0</v>
      </c>
      <c r="J51" s="51">
        <f>SUMIF('BS Reclassifications'!$D$14:$D$1003,D51,'BS Reclassifications'!$S$14:$S$1003)</f>
        <v>0</v>
      </c>
      <c r="K51" s="51">
        <f t="shared" si="7"/>
        <v>0</v>
      </c>
      <c r="L51" s="58">
        <f t="shared" si="8"/>
        <v>0</v>
      </c>
      <c r="M51" s="51">
        <f>SUMIF(TB[Source Account],D51,TB[Group Amount - Ending])</f>
        <v>0</v>
      </c>
      <c r="N51" s="51" t="str">
        <f t="shared" si="12"/>
        <v/>
      </c>
      <c r="O51" s="69">
        <f t="shared" si="9"/>
        <v>0</v>
      </c>
      <c r="P51" s="27"/>
      <c r="Q51" s="27"/>
      <c r="R51" s="27">
        <f t="shared" si="5"/>
        <v>0</v>
      </c>
      <c r="S51" s="58">
        <f t="shared" si="6"/>
        <v>0</v>
      </c>
      <c r="T51" s="18"/>
      <c r="U51" s="18"/>
      <c r="V51" s="27"/>
      <c r="W51" s="52" t="str">
        <f>IFERROR(_xlfn.XLOOKUP(D51,CP_SAP2Tx[SAPAccount],CP_SAP2Tx[New]),"")</f>
        <v/>
      </c>
      <c r="X51" s="52">
        <f>IFERROR(_xlfn.XLOOKUP(D51,PP_SAP2Tx[SAPAccount],PP_SAP2Tx[Removed]),"")</f>
        <v>0</v>
      </c>
      <c r="Y51" s="27"/>
      <c r="Z51" s="27"/>
    </row>
    <row r="52" spans="4:26" ht="14.4">
      <c r="D52" s="27"/>
      <c r="E52" s="27"/>
      <c r="F52" s="51">
        <f>SUMIF(TB[Source Account],D52,TB[Group Amount - Beginning])</f>
        <v>0</v>
      </c>
      <c r="G52" s="51">
        <f t="shared" si="1"/>
        <v>0</v>
      </c>
      <c r="H52" s="51">
        <f t="shared" si="10"/>
        <v>0</v>
      </c>
      <c r="I52" s="51">
        <f t="shared" si="11"/>
        <v>0</v>
      </c>
      <c r="J52" s="51">
        <f>SUMIF('BS Reclassifications'!$D$14:$D$1003,D52,'BS Reclassifications'!$S$14:$S$1003)</f>
        <v>0</v>
      </c>
      <c r="K52" s="51">
        <f t="shared" si="7"/>
        <v>0</v>
      </c>
      <c r="L52" s="58">
        <f t="shared" si="8"/>
        <v>0</v>
      </c>
      <c r="M52" s="51">
        <f>SUMIF(TB[Source Account],D52,TB[Group Amount - Ending])</f>
        <v>0</v>
      </c>
      <c r="N52" s="51" t="str">
        <f t="shared" si="12"/>
        <v/>
      </c>
      <c r="O52" s="69">
        <f t="shared" si="9"/>
        <v>0</v>
      </c>
      <c r="P52" s="27"/>
      <c r="Q52" s="27"/>
      <c r="R52" s="27">
        <f t="shared" si="5"/>
        <v>0</v>
      </c>
      <c r="S52" s="58">
        <f t="shared" si="6"/>
        <v>0</v>
      </c>
      <c r="T52" s="18"/>
      <c r="U52" s="18"/>
      <c r="V52" s="27"/>
      <c r="W52" s="52" t="str">
        <f>IFERROR(_xlfn.XLOOKUP(D52,CP_SAP2Tx[SAPAccount],CP_SAP2Tx[New]),"")</f>
        <v/>
      </c>
      <c r="X52" s="52">
        <f>IFERROR(_xlfn.XLOOKUP(D52,PP_SAP2Tx[SAPAccount],PP_SAP2Tx[Removed]),"")</f>
        <v>0</v>
      </c>
      <c r="Y52" s="27"/>
      <c r="Z52" s="27"/>
    </row>
    <row r="53" spans="4:26" ht="14.4">
      <c r="D53" s="27"/>
      <c r="E53" s="27"/>
      <c r="F53" s="51">
        <f>SUMIF(TB[Source Account],D53,TB[Group Amount - Beginning])</f>
        <v>0</v>
      </c>
      <c r="G53" s="51">
        <f t="shared" si="1"/>
        <v>0</v>
      </c>
      <c r="H53" s="51">
        <f t="shared" si="10"/>
        <v>0</v>
      </c>
      <c r="I53" s="51">
        <f t="shared" si="11"/>
        <v>0</v>
      </c>
      <c r="J53" s="51">
        <f>SUMIF('BS Reclassifications'!$D$14:$D$1003,D53,'BS Reclassifications'!$S$14:$S$1003)</f>
        <v>0</v>
      </c>
      <c r="K53" s="51">
        <f t="shared" si="7"/>
        <v>0</v>
      </c>
      <c r="L53" s="58">
        <f t="shared" si="8"/>
        <v>0</v>
      </c>
      <c r="M53" s="51">
        <f>SUMIF(TB[Source Account],D53,TB[Group Amount - Ending])</f>
        <v>0</v>
      </c>
      <c r="N53" s="51" t="str">
        <f t="shared" si="12"/>
        <v/>
      </c>
      <c r="O53" s="69">
        <f t="shared" si="9"/>
        <v>0</v>
      </c>
      <c r="P53" s="27"/>
      <c r="Q53" s="27"/>
      <c r="R53" s="27">
        <f t="shared" si="5"/>
        <v>0</v>
      </c>
      <c r="S53" s="58">
        <f t="shared" si="6"/>
        <v>0</v>
      </c>
      <c r="T53" s="18"/>
      <c r="U53" s="18"/>
      <c r="V53" s="27"/>
      <c r="W53" s="52" t="str">
        <f>IFERROR(_xlfn.XLOOKUP(D53,CP_SAP2Tx[SAPAccount],CP_SAP2Tx[New]),"")</f>
        <v/>
      </c>
      <c r="X53" s="52">
        <f>IFERROR(_xlfn.XLOOKUP(D53,PP_SAP2Tx[SAPAccount],PP_SAP2Tx[Removed]),"")</f>
        <v>0</v>
      </c>
      <c r="Y53" s="27"/>
      <c r="Z53" s="27"/>
    </row>
    <row r="54" spans="4:26" ht="14.4">
      <c r="D54" s="27"/>
      <c r="E54" s="27"/>
      <c r="F54" s="51">
        <f>SUMIF(TB[Source Account],D54,TB[Group Amount - Beginning])</f>
        <v>0</v>
      </c>
      <c r="G54" s="51">
        <f t="shared" si="1"/>
        <v>0</v>
      </c>
      <c r="H54" s="51">
        <f t="shared" si="10"/>
        <v>0</v>
      </c>
      <c r="I54" s="51">
        <f t="shared" si="11"/>
        <v>0</v>
      </c>
      <c r="J54" s="51">
        <f>SUMIF('BS Reclassifications'!$D$14:$D$1003,D54,'BS Reclassifications'!$S$14:$S$1003)</f>
        <v>0</v>
      </c>
      <c r="K54" s="51">
        <f t="shared" si="7"/>
        <v>0</v>
      </c>
      <c r="L54" s="58">
        <f t="shared" si="8"/>
        <v>0</v>
      </c>
      <c r="M54" s="51">
        <f>SUMIF(TB[Source Account],D54,TB[Group Amount - Ending])</f>
        <v>0</v>
      </c>
      <c r="N54" s="51" t="str">
        <f t="shared" si="12"/>
        <v/>
      </c>
      <c r="O54" s="69">
        <f t="shared" si="9"/>
        <v>0</v>
      </c>
      <c r="P54" s="27"/>
      <c r="Q54" s="27"/>
      <c r="R54" s="27">
        <f t="shared" si="5"/>
        <v>0</v>
      </c>
      <c r="S54" s="58">
        <f t="shared" si="6"/>
        <v>0</v>
      </c>
      <c r="T54" s="18"/>
      <c r="U54" s="18"/>
      <c r="V54" s="27"/>
      <c r="W54" s="52" t="str">
        <f>IFERROR(_xlfn.XLOOKUP(D54,CP_SAP2Tx[SAPAccount],CP_SAP2Tx[New]),"")</f>
        <v/>
      </c>
      <c r="X54" s="52">
        <f>IFERROR(_xlfn.XLOOKUP(D54,PP_SAP2Tx[SAPAccount],PP_SAP2Tx[Removed]),"")</f>
        <v>0</v>
      </c>
      <c r="Y54" s="27"/>
      <c r="Z54" s="27"/>
    </row>
    <row r="55" spans="4:26" ht="14.4">
      <c r="D55" s="27"/>
      <c r="E55" s="27"/>
      <c r="F55" s="51">
        <f>SUMIF(TB[Source Account],D55,TB[Group Amount - Beginning])</f>
        <v>0</v>
      </c>
      <c r="G55" s="51">
        <f t="shared" si="1"/>
        <v>0</v>
      </c>
      <c r="H55" s="51">
        <f t="shared" si="10"/>
        <v>0</v>
      </c>
      <c r="I55" s="51">
        <f t="shared" si="11"/>
        <v>0</v>
      </c>
      <c r="J55" s="51">
        <f>SUMIF('BS Reclassifications'!$D$14:$D$1003,D55,'BS Reclassifications'!$S$14:$S$1003)</f>
        <v>0</v>
      </c>
      <c r="K55" s="51">
        <f t="shared" si="7"/>
        <v>0</v>
      </c>
      <c r="L55" s="58">
        <f t="shared" si="8"/>
        <v>0</v>
      </c>
      <c r="M55" s="51">
        <f>SUMIF(TB[Source Account],D55,TB[Group Amount - Ending])</f>
        <v>0</v>
      </c>
      <c r="N55" s="51" t="str">
        <f t="shared" si="12"/>
        <v/>
      </c>
      <c r="O55" s="69">
        <f t="shared" si="9"/>
        <v>0</v>
      </c>
      <c r="P55" s="27"/>
      <c r="Q55" s="27"/>
      <c r="R55" s="27">
        <f t="shared" si="5"/>
        <v>0</v>
      </c>
      <c r="S55" s="58">
        <f t="shared" si="6"/>
        <v>0</v>
      </c>
      <c r="T55" s="18"/>
      <c r="U55" s="18"/>
      <c r="V55" s="27"/>
      <c r="W55" s="52" t="str">
        <f>IFERROR(_xlfn.XLOOKUP(D55,CP_SAP2Tx[SAPAccount],CP_SAP2Tx[New]),"")</f>
        <v/>
      </c>
      <c r="X55" s="52">
        <f>IFERROR(_xlfn.XLOOKUP(D55,PP_SAP2Tx[SAPAccount],PP_SAP2Tx[Removed]),"")</f>
        <v>0</v>
      </c>
      <c r="Y55" s="27"/>
      <c r="Z55" s="27"/>
    </row>
    <row r="56" spans="4:26" ht="14.4">
      <c r="D56" s="27"/>
      <c r="E56" s="27"/>
      <c r="F56" s="51">
        <f>SUMIF(TB[Source Account],D56,TB[Group Amount - Beginning])</f>
        <v>0</v>
      </c>
      <c r="G56" s="51">
        <f t="shared" si="1"/>
        <v>0</v>
      </c>
      <c r="H56" s="51">
        <f t="shared" si="10"/>
        <v>0</v>
      </c>
      <c r="I56" s="51">
        <f t="shared" si="11"/>
        <v>0</v>
      </c>
      <c r="J56" s="51">
        <f>SUMIF('BS Reclassifications'!$D$14:$D$1003,D56,'BS Reclassifications'!$S$14:$S$1003)</f>
        <v>0</v>
      </c>
      <c r="K56" s="51">
        <f t="shared" si="7"/>
        <v>0</v>
      </c>
      <c r="L56" s="58">
        <f t="shared" si="8"/>
        <v>0</v>
      </c>
      <c r="M56" s="51">
        <f>SUMIF(TB[Source Account],D56,TB[Group Amount - Ending])</f>
        <v>0</v>
      </c>
      <c r="N56" s="51" t="str">
        <f t="shared" si="12"/>
        <v/>
      </c>
      <c r="O56" s="69">
        <f t="shared" si="9"/>
        <v>0</v>
      </c>
      <c r="P56" s="27"/>
      <c r="Q56" s="27"/>
      <c r="R56" s="27">
        <f t="shared" si="5"/>
        <v>0</v>
      </c>
      <c r="S56" s="58">
        <f t="shared" si="6"/>
        <v>0</v>
      </c>
      <c r="T56" s="18"/>
      <c r="U56" s="18"/>
      <c r="V56" s="27"/>
      <c r="W56" s="52" t="str">
        <f>IFERROR(_xlfn.XLOOKUP(D56,CP_SAP2Tx[SAPAccount],CP_SAP2Tx[New]),"")</f>
        <v/>
      </c>
      <c r="X56" s="52">
        <f>IFERROR(_xlfn.XLOOKUP(D56,PP_SAP2Tx[SAPAccount],PP_SAP2Tx[Removed]),"")</f>
        <v>0</v>
      </c>
      <c r="Y56" s="27"/>
      <c r="Z56" s="27"/>
    </row>
    <row r="57" spans="4:26" ht="14.4">
      <c r="D57" s="27"/>
      <c r="E57" s="27"/>
      <c r="F57" s="51">
        <f>SUMIF(TB[Source Account],D57,TB[Group Amount - Beginning])</f>
        <v>0</v>
      </c>
      <c r="G57" s="51">
        <f t="shared" si="1"/>
        <v>0</v>
      </c>
      <c r="H57" s="51">
        <f t="shared" si="10"/>
        <v>0</v>
      </c>
      <c r="I57" s="51">
        <f t="shared" si="11"/>
        <v>0</v>
      </c>
      <c r="J57" s="51">
        <f>SUMIF('BS Reclassifications'!$D$14:$D$1003,D57,'BS Reclassifications'!$S$14:$S$1003)</f>
        <v>0</v>
      </c>
      <c r="K57" s="51">
        <f t="shared" si="7"/>
        <v>0</v>
      </c>
      <c r="L57" s="58">
        <f t="shared" si="8"/>
        <v>0</v>
      </c>
      <c r="M57" s="51">
        <f>SUMIF(TB[Source Account],D57,TB[Group Amount - Ending])</f>
        <v>0</v>
      </c>
      <c r="N57" s="51" t="str">
        <f t="shared" si="12"/>
        <v/>
      </c>
      <c r="O57" s="69">
        <f t="shared" si="9"/>
        <v>0</v>
      </c>
      <c r="P57" s="27"/>
      <c r="Q57" s="27"/>
      <c r="R57" s="27">
        <f t="shared" si="5"/>
        <v>0</v>
      </c>
      <c r="S57" s="58">
        <f t="shared" si="6"/>
        <v>0</v>
      </c>
      <c r="T57" s="18"/>
      <c r="U57" s="18"/>
      <c r="V57" s="27"/>
      <c r="W57" s="52" t="str">
        <f>IFERROR(_xlfn.XLOOKUP(D57,CP_SAP2Tx[SAPAccount],CP_SAP2Tx[New]),"")</f>
        <v/>
      </c>
      <c r="X57" s="52">
        <f>IFERROR(_xlfn.XLOOKUP(D57,PP_SAP2Tx[SAPAccount],PP_SAP2Tx[Removed]),"")</f>
        <v>0</v>
      </c>
      <c r="Y57" s="27"/>
      <c r="Z57" s="27"/>
    </row>
    <row r="58" spans="4:26" ht="14.4">
      <c r="D58" s="27"/>
      <c r="E58" s="27"/>
      <c r="F58" s="51">
        <f>SUMIF(TB[Source Account],D58,TB[Group Amount - Beginning])</f>
        <v>0</v>
      </c>
      <c r="G58" s="51">
        <f t="shared" si="1"/>
        <v>0</v>
      </c>
      <c r="H58" s="51">
        <f t="shared" si="10"/>
        <v>0</v>
      </c>
      <c r="I58" s="51">
        <f t="shared" si="11"/>
        <v>0</v>
      </c>
      <c r="J58" s="51">
        <f>SUMIF('BS Reclassifications'!$D$14:$D$1003,D58,'BS Reclassifications'!$S$14:$S$1003)</f>
        <v>0</v>
      </c>
      <c r="K58" s="51">
        <f t="shared" si="7"/>
        <v>0</v>
      </c>
      <c r="L58" s="58">
        <f t="shared" si="8"/>
        <v>0</v>
      </c>
      <c r="M58" s="51">
        <f>SUMIF(TB[Source Account],D58,TB[Group Amount - Ending])</f>
        <v>0</v>
      </c>
      <c r="N58" s="27"/>
      <c r="O58" s="69">
        <f t="shared" si="9"/>
        <v>0</v>
      </c>
      <c r="P58" s="27"/>
      <c r="Q58" s="27"/>
      <c r="R58" s="27">
        <f t="shared" si="5"/>
        <v>0</v>
      </c>
      <c r="S58" s="58">
        <f t="shared" si="6"/>
        <v>0</v>
      </c>
      <c r="T58" s="18"/>
      <c r="U58" s="18"/>
      <c r="V58" s="27"/>
      <c r="W58" s="52" t="str">
        <f>IFERROR(_xlfn.XLOOKUP(D58,CP_SAP2Tx[SAPAccount],CP_SAP2Tx[New]),"")</f>
        <v/>
      </c>
      <c r="X58" s="52">
        <f>IFERROR(_xlfn.XLOOKUP(D58,PP_SAP2Tx[SAPAccount],PP_SAP2Tx[Removed]),"")</f>
        <v>0</v>
      </c>
      <c r="Y58" s="27"/>
      <c r="Z58" s="27"/>
    </row>
    <row r="59" spans="4:26" ht="14.4">
      <c r="D59" s="30"/>
      <c r="E59" s="99" t="s">
        <v>122</v>
      </c>
      <c r="F59" s="51">
        <f>F89</f>
        <v>0</v>
      </c>
      <c r="G59" s="77"/>
      <c r="H59" s="51">
        <f>G89</f>
        <v>0</v>
      </c>
      <c r="I59" s="51">
        <f>H89</f>
        <v>0</v>
      </c>
      <c r="J59" s="77"/>
      <c r="K59" s="51">
        <f>I89</f>
        <v>0</v>
      </c>
      <c r="L59" s="77"/>
      <c r="M59" s="77"/>
      <c r="N59" s="77"/>
      <c r="O59" s="27"/>
      <c r="P59" s="27"/>
      <c r="Q59" s="27"/>
      <c r="R59" s="27"/>
      <c r="S59" s="27"/>
      <c r="T59" s="27"/>
      <c r="U59" s="27"/>
      <c r="V59" s="58"/>
      <c r="W59" s="58"/>
      <c r="X59" s="58"/>
      <c r="Y59" s="27"/>
      <c r="Z59" s="27"/>
    </row>
    <row r="60" spans="4:26" ht="14.4"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30"/>
      <c r="P60" s="30"/>
      <c r="Q60" s="30"/>
      <c r="R60" s="30"/>
      <c r="S60" s="30"/>
      <c r="T60" s="30"/>
      <c r="U60" s="30"/>
      <c r="V60" s="30"/>
      <c r="W60" s="30"/>
      <c r="X60" s="27"/>
      <c r="Y60" s="30"/>
      <c r="Z60" s="30"/>
    </row>
    <row r="61" spans="4:15" ht="14.4"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</row>
    <row r="62" spans="4:15" ht="15.6">
      <c r="D62" s="99" t="s">
        <v>123</v>
      </c>
      <c r="E62" s="30"/>
      <c r="F62" s="99" t="s">
        <v>1224</v>
      </c>
      <c r="G62" s="40" t="s">
        <v>57</v>
      </c>
      <c r="H62" s="30"/>
      <c r="I62" s="30"/>
      <c r="J62" s="30"/>
      <c r="K62" s="30"/>
      <c r="L62" s="30"/>
      <c r="M62" s="30"/>
      <c r="N62" s="30"/>
      <c r="O62" s="30"/>
    </row>
    <row r="63" spans="4:15" ht="14.4">
      <c r="D63" s="49" t="s">
        <v>113</v>
      </c>
      <c r="E63" s="49" t="s">
        <v>124</v>
      </c>
      <c r="F63" s="49" t="s">
        <v>125</v>
      </c>
      <c r="G63" s="252" t="s">
        <v>0</v>
      </c>
      <c r="H63" s="253"/>
      <c r="I63" s="49" t="s">
        <v>126</v>
      </c>
      <c r="K63" s="30"/>
      <c r="L63" s="30"/>
      <c r="M63" s="30"/>
      <c r="N63" s="30"/>
      <c r="O63" s="30"/>
    </row>
    <row r="64" spans="4:9" ht="14.4">
      <c r="D64" s="18"/>
      <c r="E64" s="27" t="str">
        <f>IFERROR(VLOOKUP(D64,$D$9:$E$58,2,FALSE),"")</f>
        <v/>
      </c>
      <c r="F64" s="57"/>
      <c r="G64" s="254"/>
      <c r="H64" s="254"/>
      <c r="I64" s="69">
        <f t="shared" si="13" ref="I64:I67">IF(AND(F64&lt;&gt;0,D64=""),1,0)</f>
        <v>0</v>
      </c>
    </row>
    <row r="65" spans="4:9" ht="14.4">
      <c r="D65" s="18"/>
      <c r="E65" s="27" t="str">
        <f t="shared" si="14" ref="E65:E67">IFERROR(VLOOKUP(D65,$D$9:$E$58,2,FALSE),"")</f>
        <v/>
      </c>
      <c r="F65" s="57"/>
      <c r="G65" s="254"/>
      <c r="H65" s="254"/>
      <c r="I65" s="69">
        <f t="shared" si="13"/>
        <v>0</v>
      </c>
    </row>
    <row r="66" spans="4:9" ht="14.4">
      <c r="D66" s="18"/>
      <c r="E66" s="27" t="str">
        <f t="shared" si="14"/>
        <v/>
      </c>
      <c r="F66" s="57"/>
      <c r="G66" s="254"/>
      <c r="H66" s="254"/>
      <c r="I66" s="69">
        <f t="shared" si="13"/>
        <v>0</v>
      </c>
    </row>
    <row r="67" spans="4:9" ht="14.4">
      <c r="D67" s="18"/>
      <c r="E67" s="27" t="str">
        <f t="shared" si="14"/>
        <v/>
      </c>
      <c r="F67" s="57"/>
      <c r="G67" s="254"/>
      <c r="H67" s="254"/>
      <c r="I67" s="69">
        <f t="shared" si="13"/>
        <v>0</v>
      </c>
    </row>
    <row r="68" spans="4:9" ht="14.4">
      <c r="D68" s="30"/>
      <c r="E68" s="30"/>
      <c r="F68" s="30"/>
      <c r="G68" s="30"/>
      <c r="H68" s="30"/>
      <c r="I68" s="30"/>
    </row>
    <row r="69" spans="4:9" ht="15.6">
      <c r="D69" s="99" t="s">
        <v>1219</v>
      </c>
      <c r="E69" s="30"/>
      <c r="F69" s="99" t="s">
        <v>1224</v>
      </c>
      <c r="G69" s="40" t="s">
        <v>57</v>
      </c>
      <c r="H69" s="30"/>
      <c r="I69" s="30"/>
    </row>
    <row r="70" spans="1:9" ht="27.6">
      <c r="A70" s="48" t="s">
        <v>5096</v>
      </c>
      <c r="B70" s="31" t="str">
        <f>IF(F5="Expected CR Balance","CR","DR")</f>
        <v>CR</v>
      </c>
      <c r="C70" s="48" t="s">
        <v>5095</v>
      </c>
      <c r="D70" s="49" t="s">
        <v>113</v>
      </c>
      <c r="E70" s="49" t="s">
        <v>124</v>
      </c>
      <c r="F70" s="48" t="s">
        <v>193</v>
      </c>
      <c r="G70" s="252" t="s">
        <v>0</v>
      </c>
      <c r="H70" s="253"/>
      <c r="I70" s="49" t="s">
        <v>126</v>
      </c>
    </row>
    <row r="71" spans="1:9" ht="14.4">
      <c r="A71" s="30"/>
      <c r="B71" s="31" t="str">
        <f>IF(F71&gt;0,"DR",IF(F71&lt;0,"CR",""))</f>
        <v/>
      </c>
      <c r="C71" s="31" t="str">
        <f>IF(D71="","",IFERROR(IF(MATCH(B71,$B$70,0)=1,"Increase"),"Decrease"))</f>
        <v/>
      </c>
      <c r="D71" s="18"/>
      <c r="E71" s="27" t="str">
        <f>IFERROR(VLOOKUP(D71,$D$9:$E$58,2,FALSE),"")</f>
        <v/>
      </c>
      <c r="F71" s="57"/>
      <c r="G71" s="254"/>
      <c r="H71" s="254"/>
      <c r="I71" s="69">
        <f t="shared" si="15" ref="I71:I74">IF(F71="",0,IF(D71&lt;&gt;"",0,1))</f>
        <v>0</v>
      </c>
    </row>
    <row r="72" spans="1:9" ht="14.4">
      <c r="A72" s="30"/>
      <c r="B72" s="31" t="str">
        <f>IF(F72&gt;0,"DR",IF(F72&lt;0,"CR",""))</f>
        <v/>
      </c>
      <c r="C72" s="31" t="str">
        <f>IF(D72="","",IFERROR(IF(MATCH(B72,$B$70,0)=1,"Increase"),"Decrease"))</f>
        <v/>
      </c>
      <c r="D72" s="18"/>
      <c r="E72" s="27" t="str">
        <f t="shared" si="16" ref="E72:E74">IFERROR(VLOOKUP(D72,$D$9:$E$58,2,FALSE),"")</f>
        <v/>
      </c>
      <c r="F72" s="57"/>
      <c r="G72" s="254"/>
      <c r="H72" s="254"/>
      <c r="I72" s="69">
        <f t="shared" si="15"/>
        <v>0</v>
      </c>
    </row>
    <row r="73" spans="1:9" ht="14.4">
      <c r="A73" s="30"/>
      <c r="B73" s="31" t="str">
        <f t="shared" si="17" ref="B73:B74">IF(F73&gt;0,"DR",IF(F73&lt;0,"CR",""))</f>
        <v/>
      </c>
      <c r="C73" s="31" t="str">
        <f>IF(D73="","",IFERROR(IF(MATCH(B73,$B$70,0)=1,"Increase"),"Decrease"))</f>
        <v/>
      </c>
      <c r="D73" s="18"/>
      <c r="E73" s="27" t="str">
        <f t="shared" si="16"/>
        <v/>
      </c>
      <c r="F73" s="57"/>
      <c r="G73" s="254"/>
      <c r="H73" s="254"/>
      <c r="I73" s="69">
        <f t="shared" si="15"/>
        <v>0</v>
      </c>
    </row>
    <row r="74" spans="1:9" ht="14.4">
      <c r="A74" s="30"/>
      <c r="B74" s="31" t="str">
        <f t="shared" si="17"/>
        <v/>
      </c>
      <c r="C74" s="31" t="str">
        <f>IF(D74="","",IFERROR(IF(MATCH(B74,$B$70,0)=1,"Increase"),"Decrease"))</f>
        <v/>
      </c>
      <c r="D74" s="18"/>
      <c r="E74" s="27" t="str">
        <f t="shared" si="16"/>
        <v/>
      </c>
      <c r="F74" s="57"/>
      <c r="G74" s="254"/>
      <c r="H74" s="254"/>
      <c r="I74" s="69">
        <f t="shared" si="15"/>
        <v>0</v>
      </c>
    </row>
    <row r="75" spans="4:9" ht="14.4">
      <c r="D75" s="27"/>
      <c r="E75" s="27"/>
      <c r="F75" s="27"/>
      <c r="G75" s="27"/>
      <c r="H75" s="27"/>
      <c r="I75" s="30"/>
    </row>
    <row r="76" spans="4:7" ht="15.6">
      <c r="D76" s="99" t="s">
        <v>127</v>
      </c>
      <c r="E76" s="27"/>
      <c r="F76" s="99" t="s">
        <v>1224</v>
      </c>
      <c r="G76" s="40" t="s">
        <v>57</v>
      </c>
    </row>
    <row r="77" spans="4:7" ht="14.4">
      <c r="D77" s="49" t="s">
        <v>113</v>
      </c>
      <c r="E77" s="49" t="s">
        <v>124</v>
      </c>
      <c r="F77" s="252" t="s">
        <v>128</v>
      </c>
      <c r="G77" s="253"/>
    </row>
    <row r="78" spans="4:7" ht="14.4">
      <c r="D78" s="18"/>
      <c r="E78" s="27" t="str">
        <f>IFERROR(VLOOKUP(D78,$D$9:$E$58,2,FALSE),"")</f>
        <v/>
      </c>
      <c r="F78" s="254"/>
      <c r="G78" s="254"/>
    </row>
    <row r="79" spans="4:7" ht="14.4">
      <c r="D79" s="18"/>
      <c r="E79" s="27" t="str">
        <f t="shared" si="18" ref="E79:E81">IFERROR(VLOOKUP(D79,$D$9:$E$58,2,FALSE),"")</f>
        <v/>
      </c>
      <c r="F79" s="254"/>
      <c r="G79" s="254"/>
    </row>
    <row r="80" spans="4:7" ht="14.4">
      <c r="D80" s="18"/>
      <c r="E80" s="27" t="str">
        <f t="shared" si="18"/>
        <v/>
      </c>
      <c r="F80" s="254"/>
      <c r="G80" s="254"/>
    </row>
    <row r="81" spans="4:7" ht="14.4">
      <c r="D81" s="18"/>
      <c r="E81" s="27" t="str">
        <f t="shared" si="18"/>
        <v/>
      </c>
      <c r="F81" s="254"/>
      <c r="G81" s="254"/>
    </row>
    <row r="83" spans="6:7" ht="15.6">
      <c r="F83" s="99" t="s">
        <v>1224</v>
      </c>
      <c r="G83" s="40" t="s">
        <v>57</v>
      </c>
    </row>
    <row r="84" spans="4:9" ht="14.4">
      <c r="D84" s="99" t="s">
        <v>129</v>
      </c>
      <c r="E84" s="49" t="s">
        <v>0</v>
      </c>
      <c r="F84" s="48" t="s">
        <v>82</v>
      </c>
      <c r="G84" s="48" t="s">
        <v>1222</v>
      </c>
      <c r="H84" s="48" t="s">
        <v>1223</v>
      </c>
      <c r="I84" s="48" t="s">
        <v>83</v>
      </c>
    </row>
    <row r="85" spans="4:9" ht="14.4">
      <c r="D85" s="30"/>
      <c r="E85" s="18"/>
      <c r="F85" s="57"/>
      <c r="G85" s="57"/>
      <c r="H85" s="57"/>
      <c r="I85" s="51">
        <f>SUM(F85:H85)</f>
        <v>0</v>
      </c>
    </row>
    <row r="86" spans="4:9" ht="14.4">
      <c r="D86" s="30"/>
      <c r="E86" s="18"/>
      <c r="F86" s="57"/>
      <c r="G86" s="57"/>
      <c r="H86" s="57"/>
      <c r="I86" s="51">
        <f t="shared" si="19" ref="I86:I88">SUM(F86:H86)</f>
        <v>0</v>
      </c>
    </row>
    <row r="87" spans="4:9" ht="14.4">
      <c r="D87" s="30"/>
      <c r="E87" s="18"/>
      <c r="F87" s="57"/>
      <c r="G87" s="57"/>
      <c r="H87" s="57"/>
      <c r="I87" s="51">
        <f t="shared" si="19"/>
        <v>0</v>
      </c>
    </row>
    <row r="88" spans="4:9" ht="14.4">
      <c r="D88" s="30"/>
      <c r="E88" s="18"/>
      <c r="F88" s="57"/>
      <c r="G88" s="57"/>
      <c r="H88" s="57"/>
      <c r="I88" s="51">
        <f t="shared" si="19"/>
        <v>0</v>
      </c>
    </row>
    <row r="89" spans="4:9" ht="14.4">
      <c r="D89" s="30"/>
      <c r="E89" s="106" t="s">
        <v>130</v>
      </c>
      <c r="F89" s="104">
        <f>SUM(F85:F88)</f>
        <v>0</v>
      </c>
      <c r="G89" s="104">
        <f>SUM(G85:G88)</f>
        <v>0</v>
      </c>
      <c r="H89" s="104">
        <f>SUM(H85:H88)</f>
        <v>0</v>
      </c>
      <c r="I89" s="104">
        <f>SUM(I85:I88)</f>
        <v>0</v>
      </c>
    </row>
  </sheetData>
  <sheetProtection selectLockedCells="1" sort="0" autoFilter="0" pivotTables="0"/>
  <mergeCells count="15">
    <mergeCell ref="F79:G79"/>
    <mergeCell ref="F80:G80"/>
    <mergeCell ref="F81:G81"/>
    <mergeCell ref="F77:G77"/>
    <mergeCell ref="F78:G78"/>
    <mergeCell ref="G63:H63"/>
    <mergeCell ref="G64:H64"/>
    <mergeCell ref="G65:H65"/>
    <mergeCell ref="G66:H66"/>
    <mergeCell ref="G67:H67"/>
    <mergeCell ref="G70:H70"/>
    <mergeCell ref="G71:H71"/>
    <mergeCell ref="G72:H72"/>
    <mergeCell ref="G73:H73"/>
    <mergeCell ref="G74:H74"/>
  </mergeCells>
  <conditionalFormatting sqref="D9:E58">
    <cfRule type="expression" priority="9" dxfId="452">
      <formula>IF($X9="Removed",TRUE,FALSE)</formula>
    </cfRule>
    <cfRule type="expression" priority="10" dxfId="451">
      <formula>IF($W9="New",TRUE,FALSE)</formula>
    </cfRule>
  </conditionalFormatting>
  <conditionalFormatting sqref="E64:E67">
    <cfRule type="expression" priority="29" dxfId="452">
      <formula>IF($X64="-",FALSE,$X64&gt;0)</formula>
    </cfRule>
    <cfRule type="expression" priority="30" dxfId="451">
      <formula>IF($W64="New",TRUE,FALSE)</formula>
    </cfRule>
  </conditionalFormatting>
  <conditionalFormatting sqref="E71:E74">
    <cfRule type="expression" priority="23" dxfId="452">
      <formula>IF($X71="-",FALSE,$X71&gt;0)</formula>
    </cfRule>
    <cfRule type="expression" priority="24" dxfId="451">
      <formula>IF($W71="New",TRUE,FALSE)</formula>
    </cfRule>
  </conditionalFormatting>
  <conditionalFormatting sqref="E78:E81">
    <cfRule type="expression" priority="17" dxfId="452">
      <formula>IF($X78="-",FALSE,$X78&gt;0)</formula>
    </cfRule>
    <cfRule type="expression" priority="18" dxfId="451">
      <formula>IF($W78="New",TRUE,FALSE)</formula>
    </cfRule>
  </conditionalFormatting>
  <conditionalFormatting sqref="E85:E88">
    <cfRule type="expression" priority="15" dxfId="452">
      <formula>IF($X85="Removed",TRUE,FALSE)</formula>
    </cfRule>
    <cfRule type="expression" priority="16" dxfId="451">
      <formula>IF($W85="New",TRUE,FALSE)</formula>
    </cfRule>
  </conditionalFormatting>
  <conditionalFormatting sqref="I64:I67">
    <cfRule type="iconSet" priority="27">
      <iconSet iconSet="3Symbols" showValue="0" reverse="1">
        <cfvo type="percent" val="0"/>
        <cfvo gte="0" type="num" val="0"/>
        <cfvo type="num" val="1"/>
      </iconSet>
    </cfRule>
    <cfRule type="iconSet" priority="28">
      <iconSet iconSet="3Symbols" showValue="0" reverse="1">
        <cfvo type="percent" val="0"/>
        <cfvo gte="0" type="num" val="0"/>
        <cfvo type="num" val="1"/>
      </iconSet>
    </cfRule>
  </conditionalFormatting>
  <conditionalFormatting sqref="I71:I74">
    <cfRule type="iconSet" priority="1">
      <iconSet iconSet="3Symbols" showValue="0" reverse="1">
        <cfvo type="percent" val="0"/>
        <cfvo gte="0" type="num" val="0"/>
        <cfvo type="num" val="1"/>
      </iconSet>
    </cfRule>
    <cfRule type="iconSet" priority="2">
      <iconSet iconSet="3Symbols" showValue="0" reverse="1">
        <cfvo type="percent" val="0"/>
        <cfvo gte="0" type="num" val="0"/>
        <cfvo type="num" val="1"/>
      </iconSet>
    </cfRule>
    <cfRule type="iconSet" priority="3">
      <iconSet iconSet="3Symbols" showValue="0" reverse="1">
        <cfvo type="percent" val="0"/>
        <cfvo gte="0" type="num" val="0"/>
        <cfvo type="num" val="1"/>
      </iconSet>
    </cfRule>
    <cfRule type="iconSet" priority="4">
      <iconSet iconSet="3Symbols" showValue="0" reverse="1">
        <cfvo type="percent" val="0"/>
        <cfvo gte="0" type="num" val="0"/>
        <cfvo type="num" val="1"/>
      </iconSet>
    </cfRule>
  </conditionalFormatting>
  <conditionalFormatting sqref="O9:O57">
    <cfRule type="iconSet" priority="33">
      <iconSet iconSet="3Symbols" showValue="0" reverse="1">
        <cfvo type="percent" val="0"/>
        <cfvo gte="0" type="num" val="0"/>
        <cfvo type="num" val="1"/>
      </iconSet>
    </cfRule>
    <cfRule type="iconSet" priority="34">
      <iconSet iconSet="3Symbols" showValue="0" reverse="1">
        <cfvo type="percent" val="0"/>
        <cfvo gte="0" type="num" val="0"/>
        <cfvo type="num" val="1"/>
      </iconSet>
    </cfRule>
  </conditionalFormatting>
  <conditionalFormatting sqref="O58">
    <cfRule type="iconSet" priority="13">
      <iconSet iconSet="3Symbols" showValue="0" reverse="1">
        <cfvo type="percent" val="0"/>
        <cfvo gte="0" type="num" val="0"/>
        <cfvo type="num" val="1"/>
      </iconSet>
    </cfRule>
    <cfRule type="iconSet" priority="14">
      <iconSet iconSet="3Symbols" showValue="0" reverse="1">
        <cfvo type="percent" val="0"/>
        <cfvo gte="0" type="num" val="0"/>
        <cfvo type="num" val="1"/>
      </iconSet>
    </cfRule>
  </conditionalFormatting>
  <dataValidations count="8">
    <dataValidation allowBlank="1" showInputMessage="1" showErrorMessage="1" promptTitle="For Rollover" prompt="These columns are used for Rollover purposes." sqref="R5:U5"/>
    <dataValidation allowBlank="1" showInputMessage="1" showErrorMessage="1" promptTitle="SAP Account-Removed" prompt="Represents a SAP Account that existed in the prior period tax account but no longer does in the current period." sqref="X5"/>
    <dataValidation allowBlank="1" showInputMessage="1" showErrorMessage="1" promptTitle="SAP Account-New" prompt="Represents a new SAP account that did not exist in the prior period." sqref="W5"/>
    <dataValidation allowBlank="1" showInputMessage="1" showErrorMessage="1" promptTitle="Diagnostic:" prompt="If an variance exists, an explantation MUST be provided below." sqref="O9:O58"/>
    <dataValidation type="list" allowBlank="1" showInputMessage="1" showErrorMessage="1" sqref="D64:D67 D71:D74 D78:D81">
      <formula1>$D$9:$D$58</formula1>
    </dataValidation>
    <dataValidation allowBlank="1" showInputMessage="1" showErrorMessage="1" promptTitle="Diagnostic:" prompt="If an amount exists, must include an corresponding SAP account to record within." sqref="I64:I67 I71:I74"/>
    <dataValidation type="whole" operator="lessThan" allowBlank="1" showInputMessage="1" showErrorMessage="1" sqref="H85:H88">
      <formula1>0</formula1>
    </dataValidation>
    <dataValidation allowBlank="1" showInputMessage="1" showErrorMessage="1" promptTitle="NOTE:" prompt="Enter In debit/(credit) format" sqref="F71:F74"/>
  </dataValidations>
  <hyperlinks>
    <hyperlink ref="J5" location="'BS Reclassifications'!A1" display="BS Reclassifications"/>
    <hyperlink ref="N4" location="Index!A1" display="&lt;&lt; Back to Index"/>
    <hyperlink ref="N5" location="'GL Navigation Schedule'!A1" display="&lt;&lt; Back to GL Navigation Schedule"/>
    <hyperlink ref="G6" location="_134042_BOYAdj_HL" display="Adj. Beginning of Year_x000a_See below"/>
    <hyperlink ref="N6" location="_134042_VarExplain_HL" display="Explanation for Variance from GL_x000a_See below"/>
    <hyperlink ref="E59" location="_134042_ManAdj_HL" display="Manual Adjustments (See below):"/>
    <hyperlink ref="H6" location="_134042_CYAct_HL" display="Increase_x000a_See below"/>
    <hyperlink ref="I6" location="_134042_CYAct_HL" display="Decrease_x000a_See below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17316CB5-22B4-484E-8F94-655170ABC589}">
  <sheetPr codeName="Sheet17"/>
  <dimension ref="A1:Z89"/>
  <sheetViews>
    <sheetView workbookViewId="0" topLeftCell="A1">
      <selection pane="topLeft" activeCell="T9" sqref="T9"/>
    </sheetView>
  </sheetViews>
  <sheetFormatPr defaultRowHeight="14.4"/>
  <cols>
    <col min="4" max="4" width="20.7142857142857" customWidth="1"/>
    <col min="5" max="5" width="45.7142857142857" customWidth="1"/>
    <col min="6" max="13" width="20.7142857142857" customWidth="1"/>
    <col min="14" max="14" width="35.7142857142857" customWidth="1"/>
    <col min="15" max="15" width="3.42857142857143" bestFit="1" customWidth="1"/>
    <col min="18" max="18" width="11.4285714285714" customWidth="1"/>
    <col min="19" max="21" width="10.2857142857143" customWidth="1"/>
  </cols>
  <sheetData>
    <row r="1" spans="1:26" ht="15.6">
      <c r="A1" s="175" t="s">
        <v>1235</v>
      </c>
      <c r="B1" s="176"/>
      <c r="C1" s="176"/>
      <c r="D1" s="33" t="str">
        <f>"CoBA Description:  "&amp;EntityName</f>
        <v>CoBA Description:  Laurel &amp; Hardy</v>
      </c>
      <c r="E1" s="33"/>
      <c r="F1" s="30"/>
      <c r="G1" s="82" t="s">
        <v>5097</v>
      </c>
      <c r="H1" s="83" t="e">
        <f>VALUE(A7)</f>
        <v>#NAME?</v>
      </c>
      <c r="I1" s="33"/>
      <c r="J1" s="30"/>
      <c r="K1" s="49" t="s">
        <v>97</v>
      </c>
      <c r="L1" s="49" t="s">
        <v>98</v>
      </c>
      <c r="M1" s="49" t="s">
        <v>99</v>
      </c>
      <c r="N1" s="51"/>
      <c r="O1" s="30"/>
      <c r="P1" s="30"/>
      <c r="Q1" s="30"/>
      <c r="R1" s="53" t="s">
        <v>100</v>
      </c>
      <c r="S1" s="53" t="s">
        <v>100</v>
      </c>
      <c r="T1" s="53" t="s">
        <v>100</v>
      </c>
      <c r="U1" s="53" t="s">
        <v>100</v>
      </c>
      <c r="V1" s="30"/>
      <c r="W1" s="53" t="s">
        <v>100</v>
      </c>
      <c r="X1" s="53" t="s">
        <v>100</v>
      </c>
      <c r="Y1" s="30"/>
      <c r="Z1" s="30"/>
    </row>
    <row r="2" spans="1:26" ht="15.6">
      <c r="A2" s="30"/>
      <c r="B2" s="30"/>
      <c r="C2" s="30"/>
      <c r="D2" s="33" t="str">
        <f>"CoBA:  "&amp;EntityID</f>
        <v>CoBA:  0001</v>
      </c>
      <c r="E2" s="33"/>
      <c r="F2" s="30"/>
      <c r="G2" s="82" t="s">
        <v>101</v>
      </c>
      <c r="H2" s="83" t="str">
        <f>IFERROR(VLOOKUP(A7,'GL Navigation Schedule'!$F$11:$H$76,3,FALSE),"")</f>
        <v/>
      </c>
      <c r="I2" s="33"/>
      <c r="J2" s="30"/>
      <c r="K2" s="103" t="s">
        <v>1154</v>
      </c>
      <c r="L2" s="88" t="e">
        <f>H1</f>
        <v>#NAME?</v>
      </c>
      <c r="M2" s="87">
        <f>K8-F8</f>
        <v>0</v>
      </c>
      <c r="N2" s="51"/>
      <c r="O2" s="30"/>
      <c r="P2" s="30"/>
      <c r="Q2" s="30"/>
      <c r="R2" s="118" t="s">
        <v>1232</v>
      </c>
      <c r="S2" s="118" t="s">
        <v>26</v>
      </c>
      <c r="T2" s="118" t="s">
        <v>1233</v>
      </c>
      <c r="U2" s="30"/>
      <c r="V2" s="30"/>
      <c r="W2" s="30"/>
      <c r="X2" s="30"/>
      <c r="Y2" s="30"/>
      <c r="Z2" s="30"/>
    </row>
    <row r="3" spans="1:26" ht="14.4">
      <c r="A3" s="17" t="s">
        <v>1236</v>
      </c>
      <c r="B3" s="180">
        <f>SUM(O9:O58,I64:I67,I71:I74,)</f>
        <v>0</v>
      </c>
      <c r="C3" s="30"/>
      <c r="D3" s="33" t="str">
        <f>"Fiscal Year:  "&amp;FY&amp;","&amp;" "&amp;Year</f>
        <v>Fiscal Year:  September 30, 2023</v>
      </c>
      <c r="E3" s="33"/>
      <c r="F3" s="30"/>
      <c r="G3" s="30"/>
      <c r="H3" s="30"/>
      <c r="I3" s="33"/>
      <c r="J3" s="30"/>
      <c r="K3" s="33"/>
      <c r="L3" s="30"/>
      <c r="M3" s="33"/>
      <c r="N3" s="30"/>
      <c r="O3" s="30"/>
      <c r="P3" s="30"/>
      <c r="Q3" s="30"/>
      <c r="R3" s="140">
        <f>COLUMN()</f>
        <v>18</v>
      </c>
      <c r="S3" s="27" t="b">
        <v>1</v>
      </c>
      <c r="T3" s="27" t="e" cm="1">
        <f t="array" ref="T3">_xll.DCHideCol(A7,R3,S3,7)</f>
        <v>#NAME?</v>
      </c>
      <c r="U3" s="30"/>
      <c r="V3" s="30"/>
      <c r="W3" s="30"/>
      <c r="X3" s="30"/>
      <c r="Y3" s="30"/>
      <c r="Z3" s="30"/>
    </row>
    <row r="4" spans="1:26" ht="14.4">
      <c r="A4" s="17" t="s">
        <v>5090</v>
      </c>
      <c r="B4" s="180" t="b">
        <f>IF(ABS(F8)+ABS(G8)+ABS(H8)+ABS(I8)+ABS(J8)+ABS(K8)+ABS(L8)+ABS(M8)&lt;&gt;0,FALSE,TRUE)</f>
        <v>1</v>
      </c>
      <c r="C4" s="30"/>
      <c r="D4" s="33"/>
      <c r="E4" s="33"/>
      <c r="F4" s="30"/>
      <c r="H4" s="30"/>
      <c r="I4" s="33"/>
      <c r="J4" s="33"/>
      <c r="K4" s="33"/>
      <c r="L4" s="30"/>
      <c r="M4" s="33"/>
      <c r="N4" s="72" t="s">
        <v>21</v>
      </c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26" ht="14.4">
      <c r="A5" s="30"/>
      <c r="B5" s="30"/>
      <c r="C5" s="30"/>
      <c r="D5" s="60" t="s">
        <v>102</v>
      </c>
      <c r="E5" s="74" t="s">
        <v>103</v>
      </c>
      <c r="F5" s="52" t="s">
        <v>138</v>
      </c>
      <c r="H5" s="30"/>
      <c r="I5" s="30"/>
      <c r="J5" s="73" t="s">
        <v>104</v>
      </c>
      <c r="K5" s="30"/>
      <c r="L5" s="30"/>
      <c r="M5" s="52" t="s">
        <v>138</v>
      </c>
      <c r="N5" s="72" t="s">
        <v>105</v>
      </c>
      <c r="O5" s="30"/>
      <c r="P5" s="30"/>
      <c r="Q5" s="30"/>
      <c r="R5" s="55" t="s">
        <v>24</v>
      </c>
      <c r="S5" s="56"/>
      <c r="T5" s="56"/>
      <c r="U5" s="56"/>
      <c r="V5" s="30"/>
      <c r="W5" s="47" t="s">
        <v>24</v>
      </c>
      <c r="X5" s="47" t="s">
        <v>24</v>
      </c>
      <c r="Y5" s="30"/>
      <c r="Z5" s="30"/>
    </row>
    <row r="6" spans="1:26" ht="27.6">
      <c r="A6" s="30"/>
      <c r="B6" s="30"/>
      <c r="C6" s="30"/>
      <c r="D6" s="49" t="s">
        <v>106</v>
      </c>
      <c r="E6" s="49" t="s">
        <v>107</v>
      </c>
      <c r="F6" s="48" t="s">
        <v>82</v>
      </c>
      <c r="G6" s="48" t="s">
        <v>108</v>
      </c>
      <c r="H6" s="49" t="s">
        <v>1220</v>
      </c>
      <c r="I6" s="49" t="s">
        <v>1221</v>
      </c>
      <c r="J6" s="49" t="s">
        <v>109</v>
      </c>
      <c r="K6" s="48" t="s">
        <v>83</v>
      </c>
      <c r="L6" s="49" t="s">
        <v>110</v>
      </c>
      <c r="M6" s="49" t="s">
        <v>111</v>
      </c>
      <c r="N6" s="48" t="s">
        <v>112</v>
      </c>
      <c r="O6" s="27"/>
      <c r="P6" s="27"/>
      <c r="Q6" s="27"/>
      <c r="R6" s="48" t="s">
        <v>113</v>
      </c>
      <c r="S6" s="48" t="s">
        <v>83</v>
      </c>
      <c r="T6" s="48" t="s">
        <v>113</v>
      </c>
      <c r="U6" s="48" t="s">
        <v>82</v>
      </c>
      <c r="V6" s="27"/>
      <c r="W6" s="49" t="s">
        <v>114</v>
      </c>
      <c r="X6" s="49" t="s">
        <v>115</v>
      </c>
      <c r="Y6" s="27"/>
      <c r="Z6" s="27"/>
    </row>
    <row r="7" spans="1:26" ht="14.4">
      <c r="A7" s="27" t="e" cm="1">
        <f t="array" ref="A7">_xll.DCRefersToSheetName(A1)</f>
        <v>#NAME?</v>
      </c>
      <c r="B7" s="30"/>
      <c r="C7" s="30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26" ht="14.4">
      <c r="A8" s="118" t="s">
        <v>1101</v>
      </c>
      <c r="B8" s="118" t="s">
        <v>26</v>
      </c>
      <c r="C8" s="118" t="s">
        <v>1102</v>
      </c>
      <c r="D8" s="27"/>
      <c r="E8" s="54" t="e">
        <f>"Total "&amp;H1&amp;"-"&amp;H2</f>
        <v>#NAME?</v>
      </c>
      <c r="F8" s="61">
        <f t="shared" si="0" ref="F8:M8">SUM(F9:F59)</f>
        <v>0</v>
      </c>
      <c r="G8" s="61">
        <f t="shared" si="0"/>
        <v>0</v>
      </c>
      <c r="H8" s="61">
        <f t="shared" si="0"/>
        <v>0</v>
      </c>
      <c r="I8" s="61">
        <f t="shared" si="0"/>
        <v>0</v>
      </c>
      <c r="J8" s="61">
        <f t="shared" si="0"/>
        <v>0</v>
      </c>
      <c r="K8" s="61">
        <f t="shared" si="0"/>
        <v>0</v>
      </c>
      <c r="L8" s="61">
        <f t="shared" si="0"/>
        <v>0</v>
      </c>
      <c r="M8" s="61">
        <f t="shared" si="0"/>
        <v>0</v>
      </c>
      <c r="N8" s="27"/>
      <c r="O8" s="30"/>
      <c r="P8" s="30"/>
      <c r="Q8" s="30"/>
      <c r="R8" s="30"/>
      <c r="S8" s="30"/>
      <c r="T8" s="30"/>
      <c r="U8" s="30"/>
      <c r="V8" s="30"/>
      <c r="W8" s="52" t="str">
        <f>IFERROR(_xlfn.XLOOKUP(D8,CP_SAP2Tx[SAPAccount],CP_SAP2Tx[New]),"")</f>
        <v/>
      </c>
      <c r="X8" s="52">
        <f>IFERROR(_xlfn.XLOOKUP(D8,PP_SAP2Tx[SAPAccount],PP_SAP2Tx[Removed]),"")</f>
        <v>0</v>
      </c>
      <c r="Y8" s="30"/>
      <c r="Z8" s="30"/>
    </row>
    <row r="9" spans="1:26" ht="14.4">
      <c r="A9" s="140">
        <f>ROW()+COUNTA(D9:D58)</f>
        <v>10</v>
      </c>
      <c r="B9" s="27" t="b">
        <v>1</v>
      </c>
      <c r="C9" s="27" t="e" cm="1">
        <f t="array" ref="C9">_xll.DCHideRow($A$7,A9,B9,A10)</f>
        <v>#NAME?</v>
      </c>
      <c r="D9" s="27" t="str" cm="1">
        <f t="array" ref="D9">IFERROR(_xlfn.UNIQUE(_xlfn.VSTACK(_xlfn._xlws.FILTER(CP_SAP2Tx[[SAPAccount]:[SAPAccountDescription]],CP_SAP2Tx[ComplianceAccount]=H1),_xlfn._xlws.FILTER(PP_SAP2Tx[[SAPAccount]:[SAPAccountDescription]],PP_SAP2Tx[ComplianceAccount]=H1))),"")</f>
        <v/>
      </c>
      <c r="E9" s="27"/>
      <c r="F9" s="51">
        <f>SUMIF(TB[Source Account],D9,TB[Group Amount - Beginning])</f>
        <v>0</v>
      </c>
      <c r="G9" s="51">
        <f t="shared" si="1" ref="G9:G58">SUMIF($D$64:$D$67,D9,$F$64:$F$67)</f>
        <v>0</v>
      </c>
      <c r="H9" s="51">
        <f t="shared" si="2" ref="H9:H40">SUMIFS($F$71:$F$74,$D$71:$D$74,D9,$C$71:$C$74,"Increase")</f>
        <v>0</v>
      </c>
      <c r="I9" s="51">
        <f t="shared" si="3" ref="I9:I40">SUMIFS($F$71:$F$74,$D$71:$D$74,D9,$C$71:$C$74,"Decrease")</f>
        <v>0</v>
      </c>
      <c r="J9" s="51">
        <f>SUMIF('BS Reclassifications'!$D$14:$D$1003,D9,'BS Reclassifications'!$S$14:$S$1003)</f>
        <v>0</v>
      </c>
      <c r="K9" s="51">
        <f>SUM(F9:J9)</f>
        <v>0</v>
      </c>
      <c r="L9" s="58">
        <f>ROUND(M9-K9,0)</f>
        <v>0</v>
      </c>
      <c r="M9" s="51">
        <f>SUMIF(TB[Source Account],D9,TB[Group Amount - Ending])</f>
        <v>0</v>
      </c>
      <c r="N9" s="51" t="str">
        <f t="shared" si="4" ref="N9:N40">IFERROR(INDEX($F$78:$F$81,MATCH(D9,$D$78:$D$81,0)),"")</f>
        <v/>
      </c>
      <c r="O9" s="69">
        <f>IF(AND(L9&lt;&gt;0,N9=""),1,0)</f>
        <v>0</v>
      </c>
      <c r="P9" s="27"/>
      <c r="Q9" s="27"/>
      <c r="R9" s="27" t="str">
        <f t="shared" si="5" ref="R9:R58">D9</f>
        <v/>
      </c>
      <c r="S9" s="58">
        <f t="shared" si="6" ref="S9:S58">K9</f>
        <v>0</v>
      </c>
      <c r="T9" s="18" t="s">
        <v>116</v>
      </c>
      <c r="U9" s="18">
        <v>-1000</v>
      </c>
      <c r="V9" s="27"/>
      <c r="W9" s="52" t="str">
        <f>IFERROR(_xlfn.XLOOKUP(D9,CP_SAP2Tx[SAPAccount],CP_SAP2Tx[New]),"")</f>
        <v/>
      </c>
      <c r="X9" s="52" t="str">
        <f>IFERROR(_xlfn.XLOOKUP(D9,PP_SAP2Tx[SAPAccount],PP_SAP2Tx[Removed]),"")</f>
        <v/>
      </c>
      <c r="Y9" s="27"/>
      <c r="Z9" s="27"/>
    </row>
    <row r="10" spans="1:26" ht="14.4">
      <c r="A10" s="140">
        <f>COUNTIF(D9:D58,"")</f>
        <v>50</v>
      </c>
      <c r="B10" s="30"/>
      <c r="C10" s="30"/>
      <c r="D10" s="27"/>
      <c r="E10" s="27"/>
      <c r="F10" s="51">
        <f>SUMIF(TB[Source Account],D10,TB[Group Amount - Beginning])</f>
        <v>0</v>
      </c>
      <c r="G10" s="51">
        <f t="shared" si="1"/>
        <v>0</v>
      </c>
      <c r="H10" s="51">
        <f t="shared" si="2"/>
        <v>0</v>
      </c>
      <c r="I10" s="51">
        <f t="shared" si="3"/>
        <v>0</v>
      </c>
      <c r="J10" s="51">
        <f>SUMIF('BS Reclassifications'!$D$14:$D$1003,D10,'BS Reclassifications'!$S$14:$S$1003)</f>
        <v>0</v>
      </c>
      <c r="K10" s="51">
        <f t="shared" si="7" ref="K10:K58">SUM(F10:J10)</f>
        <v>0</v>
      </c>
      <c r="L10" s="58">
        <f t="shared" si="8" ref="L10:L58">ROUND(M10-K10,0)</f>
        <v>0</v>
      </c>
      <c r="M10" s="51">
        <f>SUMIF(TB[Source Account],D10,TB[Group Amount - Ending])</f>
        <v>0</v>
      </c>
      <c r="N10" s="51" t="str">
        <f t="shared" si="4"/>
        <v/>
      </c>
      <c r="O10" s="69">
        <f t="shared" si="9" ref="O10:O58">IF(AND(L10&lt;&gt;0,N10=""),1,0)</f>
        <v>0</v>
      </c>
      <c r="P10" s="27"/>
      <c r="Q10" s="27"/>
      <c r="R10" s="27">
        <f t="shared" si="5"/>
        <v>0</v>
      </c>
      <c r="S10" s="58">
        <f t="shared" si="6"/>
        <v>0</v>
      </c>
      <c r="T10" s="18" t="s">
        <v>117</v>
      </c>
      <c r="U10" s="18">
        <v>-2000</v>
      </c>
      <c r="V10" s="27"/>
      <c r="W10" s="52" t="str">
        <f>IFERROR(_xlfn.XLOOKUP(D10,CP_SAP2Tx[SAPAccount],CP_SAP2Tx[New]),"")</f>
        <v/>
      </c>
      <c r="X10" s="52">
        <f>IFERROR(_xlfn.XLOOKUP(D10,PP_SAP2Tx[SAPAccount],PP_SAP2Tx[Removed]),"")</f>
        <v>0</v>
      </c>
      <c r="Y10" s="27"/>
      <c r="Z10" s="27"/>
    </row>
    <row r="11" spans="1:26" ht="14.4">
      <c r="A11" s="30"/>
      <c r="B11" s="30"/>
      <c r="C11" s="30"/>
      <c r="D11" s="27"/>
      <c r="E11" s="27"/>
      <c r="F11" s="51">
        <f>SUMIF(TB[Source Account],D11,TB[Group Amount - Beginning])</f>
        <v>0</v>
      </c>
      <c r="G11" s="51">
        <f t="shared" si="1"/>
        <v>0</v>
      </c>
      <c r="H11" s="51">
        <f t="shared" si="2"/>
        <v>0</v>
      </c>
      <c r="I11" s="51">
        <f t="shared" si="3"/>
        <v>0</v>
      </c>
      <c r="J11" s="51">
        <f>SUMIF('BS Reclassifications'!$D$14:$D$1003,D11,'BS Reclassifications'!$S$14:$S$1003)</f>
        <v>0</v>
      </c>
      <c r="K11" s="51">
        <f t="shared" si="7"/>
        <v>0</v>
      </c>
      <c r="L11" s="58">
        <f t="shared" si="8"/>
        <v>0</v>
      </c>
      <c r="M11" s="51">
        <f>SUMIF(TB[Source Account],D11,TB[Group Amount - Ending])</f>
        <v>0</v>
      </c>
      <c r="N11" s="51" t="str">
        <f t="shared" si="4"/>
        <v/>
      </c>
      <c r="O11" s="69">
        <f t="shared" si="9"/>
        <v>0</v>
      </c>
      <c r="P11" s="27"/>
      <c r="Q11" s="27"/>
      <c r="R11" s="27">
        <f t="shared" si="5"/>
        <v>0</v>
      </c>
      <c r="S11" s="58">
        <f t="shared" si="6"/>
        <v>0</v>
      </c>
      <c r="T11" s="18" t="s">
        <v>118</v>
      </c>
      <c r="U11" s="18">
        <v>-3000</v>
      </c>
      <c r="V11" s="27"/>
      <c r="W11" s="52" t="str">
        <f>IFERROR(_xlfn.XLOOKUP(D11,CP_SAP2Tx[SAPAccount],CP_SAP2Tx[New]),"")</f>
        <v/>
      </c>
      <c r="X11" s="52">
        <f>IFERROR(_xlfn.XLOOKUP(D11,PP_SAP2Tx[SAPAccount],PP_SAP2Tx[Removed]),"")</f>
        <v>0</v>
      </c>
      <c r="Y11" s="27"/>
      <c r="Z11" s="27"/>
    </row>
    <row r="12" spans="4:26" ht="14.4">
      <c r="D12" s="27"/>
      <c r="E12" s="27"/>
      <c r="F12" s="51">
        <f>SUMIF(TB[Source Account],D12,TB[Group Amount - Beginning])</f>
        <v>0</v>
      </c>
      <c r="G12" s="51">
        <f t="shared" si="1"/>
        <v>0</v>
      </c>
      <c r="H12" s="51">
        <f t="shared" si="2"/>
        <v>0</v>
      </c>
      <c r="I12" s="51">
        <f t="shared" si="3"/>
        <v>0</v>
      </c>
      <c r="J12" s="51">
        <f>SUMIF('BS Reclassifications'!$D$14:$D$1003,D12,'BS Reclassifications'!$S$14:$S$1003)</f>
        <v>0</v>
      </c>
      <c r="K12" s="51">
        <f t="shared" si="7"/>
        <v>0</v>
      </c>
      <c r="L12" s="58">
        <f t="shared" si="8"/>
        <v>0</v>
      </c>
      <c r="M12" s="51">
        <f>SUMIF(TB[Source Account],D12,TB[Group Amount - Ending])</f>
        <v>0</v>
      </c>
      <c r="N12" s="51" t="str">
        <f t="shared" si="4"/>
        <v/>
      </c>
      <c r="O12" s="69">
        <f t="shared" si="9"/>
        <v>0</v>
      </c>
      <c r="P12" s="27"/>
      <c r="Q12" s="27"/>
      <c r="R12" s="27">
        <f t="shared" si="5"/>
        <v>0</v>
      </c>
      <c r="S12" s="58">
        <f t="shared" si="6"/>
        <v>0</v>
      </c>
      <c r="T12" s="18" t="s">
        <v>119</v>
      </c>
      <c r="U12" s="18">
        <v>-4000</v>
      </c>
      <c r="V12" s="27"/>
      <c r="W12" s="52" t="str">
        <f>IFERROR(_xlfn.XLOOKUP(D12,CP_SAP2Tx[SAPAccount],CP_SAP2Tx[New]),"")</f>
        <v/>
      </c>
      <c r="X12" s="52">
        <f>IFERROR(_xlfn.XLOOKUP(D12,PP_SAP2Tx[SAPAccount],PP_SAP2Tx[Removed]),"")</f>
        <v>0</v>
      </c>
      <c r="Y12" s="27"/>
      <c r="Z12" s="27"/>
    </row>
    <row r="13" spans="4:26" ht="14.4">
      <c r="D13" s="27"/>
      <c r="E13" s="27"/>
      <c r="F13" s="51">
        <f>SUMIF(TB[Source Account],D13,TB[Group Amount - Beginning])</f>
        <v>0</v>
      </c>
      <c r="G13" s="51">
        <f t="shared" si="1"/>
        <v>0</v>
      </c>
      <c r="H13" s="51">
        <f t="shared" si="2"/>
        <v>0</v>
      </c>
      <c r="I13" s="51">
        <f t="shared" si="3"/>
        <v>0</v>
      </c>
      <c r="J13" s="51">
        <f>SUMIF('BS Reclassifications'!$D$14:$D$1003,D13,'BS Reclassifications'!$S$14:$S$1003)</f>
        <v>0</v>
      </c>
      <c r="K13" s="51">
        <f t="shared" si="7"/>
        <v>0</v>
      </c>
      <c r="L13" s="58">
        <f t="shared" si="8"/>
        <v>0</v>
      </c>
      <c r="M13" s="51">
        <f>SUMIF(TB[Source Account],D13,TB[Group Amount - Ending])</f>
        <v>0</v>
      </c>
      <c r="N13" s="51" t="str">
        <f t="shared" si="4"/>
        <v/>
      </c>
      <c r="O13" s="69">
        <f t="shared" si="9"/>
        <v>0</v>
      </c>
      <c r="P13" s="27"/>
      <c r="Q13" s="27"/>
      <c r="R13" s="27">
        <f t="shared" si="5"/>
        <v>0</v>
      </c>
      <c r="S13" s="58">
        <f t="shared" si="6"/>
        <v>0</v>
      </c>
      <c r="T13" s="18" t="s">
        <v>120</v>
      </c>
      <c r="U13" s="18">
        <v>-5000</v>
      </c>
      <c r="V13" s="27"/>
      <c r="W13" s="52" t="str">
        <f>IFERROR(_xlfn.XLOOKUP(D13,CP_SAP2Tx[SAPAccount],CP_SAP2Tx[New]),"")</f>
        <v/>
      </c>
      <c r="X13" s="52">
        <f>IFERROR(_xlfn.XLOOKUP(D13,PP_SAP2Tx[SAPAccount],PP_SAP2Tx[Removed]),"")</f>
        <v>0</v>
      </c>
      <c r="Y13" s="27"/>
      <c r="Z13" s="27"/>
    </row>
    <row r="14" spans="4:26" ht="14.4">
      <c r="D14" s="27"/>
      <c r="E14" s="27"/>
      <c r="F14" s="51">
        <f>SUMIF(TB[Source Account],D14,TB[Group Amount - Beginning])</f>
        <v>0</v>
      </c>
      <c r="G14" s="51">
        <f t="shared" si="1"/>
        <v>0</v>
      </c>
      <c r="H14" s="51">
        <f t="shared" si="2"/>
        <v>0</v>
      </c>
      <c r="I14" s="51">
        <f t="shared" si="3"/>
        <v>0</v>
      </c>
      <c r="J14" s="51">
        <f>SUMIF('BS Reclassifications'!$D$14:$D$1003,D14,'BS Reclassifications'!$S$14:$S$1003)</f>
        <v>0</v>
      </c>
      <c r="K14" s="51">
        <f t="shared" si="7"/>
        <v>0</v>
      </c>
      <c r="L14" s="58">
        <f t="shared" si="8"/>
        <v>0</v>
      </c>
      <c r="M14" s="51">
        <f>SUMIF(TB[Source Account],D14,TB[Group Amount - Ending])</f>
        <v>0</v>
      </c>
      <c r="N14" s="51" t="str">
        <f t="shared" si="4"/>
        <v/>
      </c>
      <c r="O14" s="69">
        <f t="shared" si="9"/>
        <v>0</v>
      </c>
      <c r="P14" s="27"/>
      <c r="Q14" s="27"/>
      <c r="R14" s="27">
        <f t="shared" si="5"/>
        <v>0</v>
      </c>
      <c r="S14" s="58">
        <f t="shared" si="6"/>
        <v>0</v>
      </c>
      <c r="T14" s="18" t="s">
        <v>121</v>
      </c>
      <c r="U14" s="18">
        <v>-6000</v>
      </c>
      <c r="V14" s="27"/>
      <c r="W14" s="52" t="str">
        <f>IFERROR(_xlfn.XLOOKUP(D14,CP_SAP2Tx[SAPAccount],CP_SAP2Tx[New]),"")</f>
        <v/>
      </c>
      <c r="X14" s="52">
        <f>IFERROR(_xlfn.XLOOKUP(D14,PP_SAP2Tx[SAPAccount],PP_SAP2Tx[Removed]),"")</f>
        <v>0</v>
      </c>
      <c r="Y14" s="27"/>
      <c r="Z14" s="27"/>
    </row>
    <row r="15" spans="4:26" ht="14.4">
      <c r="D15" s="27"/>
      <c r="E15" s="27"/>
      <c r="F15" s="51">
        <f>SUMIF(TB[Source Account],D15,TB[Group Amount - Beginning])</f>
        <v>0</v>
      </c>
      <c r="G15" s="51">
        <f t="shared" si="1"/>
        <v>0</v>
      </c>
      <c r="H15" s="51">
        <f t="shared" si="2"/>
        <v>0</v>
      </c>
      <c r="I15" s="51">
        <f t="shared" si="3"/>
        <v>0</v>
      </c>
      <c r="J15" s="51">
        <f>SUMIF('BS Reclassifications'!$D$14:$D$1003,D15,'BS Reclassifications'!$S$14:$S$1003)</f>
        <v>0</v>
      </c>
      <c r="K15" s="51">
        <f t="shared" si="7"/>
        <v>0</v>
      </c>
      <c r="L15" s="58">
        <f t="shared" si="8"/>
        <v>0</v>
      </c>
      <c r="M15" s="51">
        <f>SUMIF(TB[Source Account],D15,TB[Group Amount - Ending])</f>
        <v>0</v>
      </c>
      <c r="N15" s="51" t="str">
        <f t="shared" si="4"/>
        <v/>
      </c>
      <c r="O15" s="69">
        <f t="shared" si="9"/>
        <v>0</v>
      </c>
      <c r="P15" s="27"/>
      <c r="Q15" s="27"/>
      <c r="R15" s="27">
        <f t="shared" si="5"/>
        <v>0</v>
      </c>
      <c r="S15" s="58">
        <f t="shared" si="6"/>
        <v>0</v>
      </c>
      <c r="T15" s="18"/>
      <c r="U15" s="18"/>
      <c r="V15" s="27"/>
      <c r="W15" s="52" t="str">
        <f>IFERROR(_xlfn.XLOOKUP(D15,CP_SAP2Tx[SAPAccount],CP_SAP2Tx[New]),"")</f>
        <v/>
      </c>
      <c r="X15" s="52">
        <f>IFERROR(_xlfn.XLOOKUP(D15,PP_SAP2Tx[SAPAccount],PP_SAP2Tx[Removed]),"")</f>
        <v>0</v>
      </c>
      <c r="Y15" s="27"/>
      <c r="Z15" s="27"/>
    </row>
    <row r="16" spans="4:26" ht="14.4">
      <c r="D16" s="27"/>
      <c r="E16" s="27"/>
      <c r="F16" s="51">
        <f>SUMIF(TB[Source Account],D16,TB[Group Amount - Beginning])</f>
        <v>0</v>
      </c>
      <c r="G16" s="51">
        <f t="shared" si="1"/>
        <v>0</v>
      </c>
      <c r="H16" s="51">
        <f t="shared" si="2"/>
        <v>0</v>
      </c>
      <c r="I16" s="51">
        <f t="shared" si="3"/>
        <v>0</v>
      </c>
      <c r="J16" s="51">
        <f>SUMIF('BS Reclassifications'!$D$14:$D$1003,D16,'BS Reclassifications'!$S$14:$S$1003)</f>
        <v>0</v>
      </c>
      <c r="K16" s="51">
        <f t="shared" si="7"/>
        <v>0</v>
      </c>
      <c r="L16" s="58">
        <f t="shared" si="8"/>
        <v>0</v>
      </c>
      <c r="M16" s="51">
        <f>SUMIF(TB[Source Account],D16,TB[Group Amount - Ending])</f>
        <v>0</v>
      </c>
      <c r="N16" s="51" t="str">
        <f t="shared" si="4"/>
        <v/>
      </c>
      <c r="O16" s="69">
        <f t="shared" si="9"/>
        <v>0</v>
      </c>
      <c r="P16" s="27"/>
      <c r="Q16" s="27"/>
      <c r="R16" s="27">
        <f t="shared" si="5"/>
        <v>0</v>
      </c>
      <c r="S16" s="58">
        <f t="shared" si="6"/>
        <v>0</v>
      </c>
      <c r="T16" s="18"/>
      <c r="U16" s="18"/>
      <c r="V16" s="27"/>
      <c r="W16" s="52" t="str">
        <f>IFERROR(_xlfn.XLOOKUP(D16,CP_SAP2Tx[SAPAccount],CP_SAP2Tx[New]),"")</f>
        <v/>
      </c>
      <c r="X16" s="52">
        <f>IFERROR(_xlfn.XLOOKUP(D16,PP_SAP2Tx[SAPAccount],PP_SAP2Tx[Removed]),"")</f>
        <v>0</v>
      </c>
      <c r="Y16" s="27"/>
      <c r="Z16" s="27"/>
    </row>
    <row r="17" spans="4:26" ht="14.4">
      <c r="D17" s="27"/>
      <c r="E17" s="27"/>
      <c r="F17" s="51">
        <f>SUMIF(TB[Source Account],D17,TB[Group Amount - Beginning])</f>
        <v>0</v>
      </c>
      <c r="G17" s="51">
        <f t="shared" si="1"/>
        <v>0</v>
      </c>
      <c r="H17" s="51">
        <f t="shared" si="2"/>
        <v>0</v>
      </c>
      <c r="I17" s="51">
        <f t="shared" si="3"/>
        <v>0</v>
      </c>
      <c r="J17" s="51">
        <f>SUMIF('BS Reclassifications'!$D$14:$D$1003,D17,'BS Reclassifications'!$S$14:$S$1003)</f>
        <v>0</v>
      </c>
      <c r="K17" s="51">
        <f t="shared" si="7"/>
        <v>0</v>
      </c>
      <c r="L17" s="58">
        <f t="shared" si="8"/>
        <v>0</v>
      </c>
      <c r="M17" s="51">
        <f>SUMIF(TB[Source Account],D17,TB[Group Amount - Ending])</f>
        <v>0</v>
      </c>
      <c r="N17" s="51" t="str">
        <f t="shared" si="4"/>
        <v/>
      </c>
      <c r="O17" s="69">
        <f t="shared" si="9"/>
        <v>0</v>
      </c>
      <c r="P17" s="27"/>
      <c r="Q17" s="27"/>
      <c r="R17" s="27">
        <f t="shared" si="5"/>
        <v>0</v>
      </c>
      <c r="S17" s="58">
        <f t="shared" si="6"/>
        <v>0</v>
      </c>
      <c r="T17" s="18"/>
      <c r="U17" s="18"/>
      <c r="V17" s="27"/>
      <c r="W17" s="52" t="str">
        <f>IFERROR(_xlfn.XLOOKUP(D17,CP_SAP2Tx[SAPAccount],CP_SAP2Tx[New]),"")</f>
        <v/>
      </c>
      <c r="X17" s="52">
        <f>IFERROR(_xlfn.XLOOKUP(D17,PP_SAP2Tx[SAPAccount],PP_SAP2Tx[Removed]),"")</f>
        <v>0</v>
      </c>
      <c r="Y17" s="27"/>
      <c r="Z17" s="27"/>
    </row>
    <row r="18" spans="4:26" ht="14.4">
      <c r="D18" s="27"/>
      <c r="E18" s="27"/>
      <c r="F18" s="51">
        <f>SUMIF(TB[Source Account],D18,TB[Group Amount - Beginning])</f>
        <v>0</v>
      </c>
      <c r="G18" s="51">
        <f t="shared" si="1"/>
        <v>0</v>
      </c>
      <c r="H18" s="51">
        <f t="shared" si="2"/>
        <v>0</v>
      </c>
      <c r="I18" s="51">
        <f t="shared" si="3"/>
        <v>0</v>
      </c>
      <c r="J18" s="51">
        <f>SUMIF('BS Reclassifications'!$D$14:$D$1003,D18,'BS Reclassifications'!$S$14:$S$1003)</f>
        <v>0</v>
      </c>
      <c r="K18" s="51">
        <f t="shared" si="7"/>
        <v>0</v>
      </c>
      <c r="L18" s="58">
        <f t="shared" si="8"/>
        <v>0</v>
      </c>
      <c r="M18" s="51">
        <f>SUMIF(TB[Source Account],D18,TB[Group Amount - Ending])</f>
        <v>0</v>
      </c>
      <c r="N18" s="51" t="str">
        <f t="shared" si="4"/>
        <v/>
      </c>
      <c r="O18" s="69">
        <f t="shared" si="9"/>
        <v>0</v>
      </c>
      <c r="P18" s="27"/>
      <c r="Q18" s="27"/>
      <c r="R18" s="27">
        <f t="shared" si="5"/>
        <v>0</v>
      </c>
      <c r="S18" s="58">
        <f t="shared" si="6"/>
        <v>0</v>
      </c>
      <c r="T18" s="18"/>
      <c r="U18" s="18"/>
      <c r="V18" s="27"/>
      <c r="W18" s="52" t="str">
        <f>IFERROR(_xlfn.XLOOKUP(D18,CP_SAP2Tx[SAPAccount],CP_SAP2Tx[New]),"")</f>
        <v/>
      </c>
      <c r="X18" s="52">
        <f>IFERROR(_xlfn.XLOOKUP(D18,PP_SAP2Tx[SAPAccount],PP_SAP2Tx[Removed]),"")</f>
        <v>0</v>
      </c>
      <c r="Y18" s="27"/>
      <c r="Z18" s="27"/>
    </row>
    <row r="19" spans="4:26" ht="14.4">
      <c r="D19" s="27"/>
      <c r="E19" s="27"/>
      <c r="F19" s="51">
        <f>SUMIF(TB[Source Account],D19,TB[Group Amount - Beginning])</f>
        <v>0</v>
      </c>
      <c r="G19" s="51">
        <f t="shared" si="1"/>
        <v>0</v>
      </c>
      <c r="H19" s="51">
        <f t="shared" si="2"/>
        <v>0</v>
      </c>
      <c r="I19" s="51">
        <f t="shared" si="3"/>
        <v>0</v>
      </c>
      <c r="J19" s="51">
        <f>SUMIF('BS Reclassifications'!$D$14:$D$1003,D19,'BS Reclassifications'!$S$14:$S$1003)</f>
        <v>0</v>
      </c>
      <c r="K19" s="51">
        <f t="shared" si="7"/>
        <v>0</v>
      </c>
      <c r="L19" s="58">
        <f t="shared" si="8"/>
        <v>0</v>
      </c>
      <c r="M19" s="51">
        <f>SUMIF(TB[Source Account],D19,TB[Group Amount - Ending])</f>
        <v>0</v>
      </c>
      <c r="N19" s="51" t="str">
        <f t="shared" si="4"/>
        <v/>
      </c>
      <c r="O19" s="69">
        <f t="shared" si="9"/>
        <v>0</v>
      </c>
      <c r="P19" s="27"/>
      <c r="Q19" s="27"/>
      <c r="R19" s="27">
        <f t="shared" si="5"/>
        <v>0</v>
      </c>
      <c r="S19" s="58">
        <f t="shared" si="6"/>
        <v>0</v>
      </c>
      <c r="T19" s="18"/>
      <c r="U19" s="18"/>
      <c r="V19" s="27"/>
      <c r="W19" s="52" t="str">
        <f>IFERROR(_xlfn.XLOOKUP(D19,CP_SAP2Tx[SAPAccount],CP_SAP2Tx[New]),"")</f>
        <v/>
      </c>
      <c r="X19" s="52">
        <f>IFERROR(_xlfn.XLOOKUP(D19,PP_SAP2Tx[SAPAccount],PP_SAP2Tx[Removed]),"")</f>
        <v>0</v>
      </c>
      <c r="Y19" s="27"/>
      <c r="Z19" s="27"/>
    </row>
    <row r="20" spans="4:26" ht="14.4">
      <c r="D20" s="27"/>
      <c r="E20" s="27"/>
      <c r="F20" s="51">
        <f>SUMIF(TB[Source Account],D20,TB[Group Amount - Beginning])</f>
        <v>0</v>
      </c>
      <c r="G20" s="51">
        <f t="shared" si="1"/>
        <v>0</v>
      </c>
      <c r="H20" s="51">
        <f t="shared" si="2"/>
        <v>0</v>
      </c>
      <c r="I20" s="51">
        <f t="shared" si="3"/>
        <v>0</v>
      </c>
      <c r="J20" s="51">
        <f>SUMIF('BS Reclassifications'!$D$14:$D$1003,D20,'BS Reclassifications'!$S$14:$S$1003)</f>
        <v>0</v>
      </c>
      <c r="K20" s="51">
        <f t="shared" si="7"/>
        <v>0</v>
      </c>
      <c r="L20" s="58">
        <f t="shared" si="8"/>
        <v>0</v>
      </c>
      <c r="M20" s="51">
        <f>SUMIF(TB[Source Account],D20,TB[Group Amount - Ending])</f>
        <v>0</v>
      </c>
      <c r="N20" s="51" t="str">
        <f t="shared" si="4"/>
        <v/>
      </c>
      <c r="O20" s="69">
        <f t="shared" si="9"/>
        <v>0</v>
      </c>
      <c r="P20" s="27"/>
      <c r="Q20" s="27"/>
      <c r="R20" s="27">
        <f t="shared" si="5"/>
        <v>0</v>
      </c>
      <c r="S20" s="58">
        <f t="shared" si="6"/>
        <v>0</v>
      </c>
      <c r="T20" s="18"/>
      <c r="U20" s="18"/>
      <c r="V20" s="27"/>
      <c r="W20" s="52" t="str">
        <f>IFERROR(_xlfn.XLOOKUP(D20,CP_SAP2Tx[SAPAccount],CP_SAP2Tx[New]),"")</f>
        <v/>
      </c>
      <c r="X20" s="52">
        <f>IFERROR(_xlfn.XLOOKUP(D20,PP_SAP2Tx[SAPAccount],PP_SAP2Tx[Removed]),"")</f>
        <v>0</v>
      </c>
      <c r="Y20" s="27"/>
      <c r="Z20" s="27"/>
    </row>
    <row r="21" spans="4:26" ht="14.4">
      <c r="D21" s="27"/>
      <c r="E21" s="27"/>
      <c r="F21" s="51">
        <f>SUMIF(TB[Source Account],D21,TB[Group Amount - Beginning])</f>
        <v>0</v>
      </c>
      <c r="G21" s="51">
        <f t="shared" si="1"/>
        <v>0</v>
      </c>
      <c r="H21" s="51">
        <f t="shared" si="2"/>
        <v>0</v>
      </c>
      <c r="I21" s="51">
        <f t="shared" si="3"/>
        <v>0</v>
      </c>
      <c r="J21" s="51">
        <f>SUMIF('BS Reclassifications'!$D$14:$D$1003,D21,'BS Reclassifications'!$S$14:$S$1003)</f>
        <v>0</v>
      </c>
      <c r="K21" s="51">
        <f t="shared" si="7"/>
        <v>0</v>
      </c>
      <c r="L21" s="58">
        <f t="shared" si="8"/>
        <v>0</v>
      </c>
      <c r="M21" s="51">
        <f>SUMIF(TB[Source Account],D21,TB[Group Amount - Ending])</f>
        <v>0</v>
      </c>
      <c r="N21" s="51" t="str">
        <f t="shared" si="4"/>
        <v/>
      </c>
      <c r="O21" s="69">
        <f t="shared" si="9"/>
        <v>0</v>
      </c>
      <c r="P21" s="27"/>
      <c r="Q21" s="27"/>
      <c r="R21" s="27">
        <f t="shared" si="5"/>
        <v>0</v>
      </c>
      <c r="S21" s="58">
        <f t="shared" si="6"/>
        <v>0</v>
      </c>
      <c r="T21" s="18"/>
      <c r="U21" s="18"/>
      <c r="V21" s="27"/>
      <c r="W21" s="52" t="str">
        <f>IFERROR(_xlfn.XLOOKUP(D21,CP_SAP2Tx[SAPAccount],CP_SAP2Tx[New]),"")</f>
        <v/>
      </c>
      <c r="X21" s="52">
        <f>IFERROR(_xlfn.XLOOKUP(D21,PP_SAP2Tx[SAPAccount],PP_SAP2Tx[Removed]),"")</f>
        <v>0</v>
      </c>
      <c r="Y21" s="27"/>
      <c r="Z21" s="27"/>
    </row>
    <row r="22" spans="4:26" ht="14.4">
      <c r="D22" s="27"/>
      <c r="E22" s="27"/>
      <c r="F22" s="51">
        <f>SUMIF(TB[Source Account],D22,TB[Group Amount - Beginning])</f>
        <v>0</v>
      </c>
      <c r="G22" s="51">
        <f t="shared" si="1"/>
        <v>0</v>
      </c>
      <c r="H22" s="51">
        <f t="shared" si="2"/>
        <v>0</v>
      </c>
      <c r="I22" s="51">
        <f t="shared" si="3"/>
        <v>0</v>
      </c>
      <c r="J22" s="51">
        <f>SUMIF('BS Reclassifications'!$D$14:$D$1003,D22,'BS Reclassifications'!$S$14:$S$1003)</f>
        <v>0</v>
      </c>
      <c r="K22" s="51">
        <f t="shared" si="7"/>
        <v>0</v>
      </c>
      <c r="L22" s="58">
        <f t="shared" si="8"/>
        <v>0</v>
      </c>
      <c r="M22" s="51">
        <f>SUMIF(TB[Source Account],D22,TB[Group Amount - Ending])</f>
        <v>0</v>
      </c>
      <c r="N22" s="51" t="str">
        <f t="shared" si="4"/>
        <v/>
      </c>
      <c r="O22" s="69">
        <f t="shared" si="9"/>
        <v>0</v>
      </c>
      <c r="P22" s="27"/>
      <c r="Q22" s="27"/>
      <c r="R22" s="27">
        <f t="shared" si="5"/>
        <v>0</v>
      </c>
      <c r="S22" s="58">
        <f t="shared" si="6"/>
        <v>0</v>
      </c>
      <c r="T22" s="18"/>
      <c r="U22" s="18"/>
      <c r="V22" s="27"/>
      <c r="W22" s="52" t="str">
        <f>IFERROR(_xlfn.XLOOKUP(D22,CP_SAP2Tx[SAPAccount],CP_SAP2Tx[New]),"")</f>
        <v/>
      </c>
      <c r="X22" s="52">
        <f>IFERROR(_xlfn.XLOOKUP(D22,PP_SAP2Tx[SAPAccount],PP_SAP2Tx[Removed]),"")</f>
        <v>0</v>
      </c>
      <c r="Y22" s="27"/>
      <c r="Z22" s="27"/>
    </row>
    <row r="23" spans="4:26" ht="14.4">
      <c r="D23" s="27"/>
      <c r="E23" s="27"/>
      <c r="F23" s="51">
        <f>SUMIF(TB[Source Account],D23,TB[Group Amount - Beginning])</f>
        <v>0</v>
      </c>
      <c r="G23" s="51">
        <f t="shared" si="1"/>
        <v>0</v>
      </c>
      <c r="H23" s="51">
        <f t="shared" si="2"/>
        <v>0</v>
      </c>
      <c r="I23" s="51">
        <f t="shared" si="3"/>
        <v>0</v>
      </c>
      <c r="J23" s="51">
        <f>SUMIF('BS Reclassifications'!$D$14:$D$1003,D23,'BS Reclassifications'!$S$14:$S$1003)</f>
        <v>0</v>
      </c>
      <c r="K23" s="51">
        <f t="shared" si="7"/>
        <v>0</v>
      </c>
      <c r="L23" s="58">
        <f t="shared" si="8"/>
        <v>0</v>
      </c>
      <c r="M23" s="51">
        <f>SUMIF(TB[Source Account],D23,TB[Group Amount - Ending])</f>
        <v>0</v>
      </c>
      <c r="N23" s="51" t="str">
        <f t="shared" si="4"/>
        <v/>
      </c>
      <c r="O23" s="69">
        <f t="shared" si="9"/>
        <v>0</v>
      </c>
      <c r="P23" s="27"/>
      <c r="Q23" s="27"/>
      <c r="R23" s="27">
        <f t="shared" si="5"/>
        <v>0</v>
      </c>
      <c r="S23" s="58">
        <f t="shared" si="6"/>
        <v>0</v>
      </c>
      <c r="T23" s="18"/>
      <c r="U23" s="18"/>
      <c r="V23" s="27"/>
      <c r="W23" s="52" t="str">
        <f>IFERROR(_xlfn.XLOOKUP(D23,CP_SAP2Tx[SAPAccount],CP_SAP2Tx[New]),"")</f>
        <v/>
      </c>
      <c r="X23" s="52">
        <f>IFERROR(_xlfn.XLOOKUP(D23,PP_SAP2Tx[SAPAccount],PP_SAP2Tx[Removed]),"")</f>
        <v>0</v>
      </c>
      <c r="Y23" s="27"/>
      <c r="Z23" s="27"/>
    </row>
    <row r="24" spans="4:26" ht="14.4">
      <c r="D24" s="27"/>
      <c r="E24" s="27"/>
      <c r="F24" s="51">
        <f>SUMIF(TB[Source Account],D24,TB[Group Amount - Beginning])</f>
        <v>0</v>
      </c>
      <c r="G24" s="51">
        <f t="shared" si="1"/>
        <v>0</v>
      </c>
      <c r="H24" s="51">
        <f t="shared" si="2"/>
        <v>0</v>
      </c>
      <c r="I24" s="51">
        <f t="shared" si="3"/>
        <v>0</v>
      </c>
      <c r="J24" s="51">
        <f>SUMIF('BS Reclassifications'!$D$14:$D$1003,D24,'BS Reclassifications'!$S$14:$S$1003)</f>
        <v>0</v>
      </c>
      <c r="K24" s="51">
        <f t="shared" si="7"/>
        <v>0</v>
      </c>
      <c r="L24" s="58">
        <f t="shared" si="8"/>
        <v>0</v>
      </c>
      <c r="M24" s="51">
        <f>SUMIF(TB[Source Account],D24,TB[Group Amount - Ending])</f>
        <v>0</v>
      </c>
      <c r="N24" s="51" t="str">
        <f t="shared" si="4"/>
        <v/>
      </c>
      <c r="O24" s="69">
        <f t="shared" si="9"/>
        <v>0</v>
      </c>
      <c r="P24" s="27"/>
      <c r="Q24" s="27"/>
      <c r="R24" s="27">
        <f t="shared" si="5"/>
        <v>0</v>
      </c>
      <c r="S24" s="58">
        <f t="shared" si="6"/>
        <v>0</v>
      </c>
      <c r="T24" s="18"/>
      <c r="U24" s="18"/>
      <c r="V24" s="27"/>
      <c r="W24" s="52" t="str">
        <f>IFERROR(_xlfn.XLOOKUP(D24,CP_SAP2Tx[SAPAccount],CP_SAP2Tx[New]),"")</f>
        <v/>
      </c>
      <c r="X24" s="52">
        <f>IFERROR(_xlfn.XLOOKUP(D24,PP_SAP2Tx[SAPAccount],PP_SAP2Tx[Removed]),"")</f>
        <v>0</v>
      </c>
      <c r="Y24" s="27"/>
      <c r="Z24" s="27"/>
    </row>
    <row r="25" spans="4:26" ht="14.4">
      <c r="D25" s="27"/>
      <c r="E25" s="27"/>
      <c r="F25" s="51">
        <f>SUMIF(TB[Source Account],D25,TB[Group Amount - Beginning])</f>
        <v>0</v>
      </c>
      <c r="G25" s="51">
        <f t="shared" si="1"/>
        <v>0</v>
      </c>
      <c r="H25" s="51">
        <f t="shared" si="2"/>
        <v>0</v>
      </c>
      <c r="I25" s="51">
        <f t="shared" si="3"/>
        <v>0</v>
      </c>
      <c r="J25" s="51">
        <f>SUMIF('BS Reclassifications'!$D$14:$D$1003,D25,'BS Reclassifications'!$S$14:$S$1003)</f>
        <v>0</v>
      </c>
      <c r="K25" s="51">
        <f t="shared" si="7"/>
        <v>0</v>
      </c>
      <c r="L25" s="58">
        <f t="shared" si="8"/>
        <v>0</v>
      </c>
      <c r="M25" s="51">
        <f>SUMIF(TB[Source Account],D25,TB[Group Amount - Ending])</f>
        <v>0</v>
      </c>
      <c r="N25" s="51" t="str">
        <f t="shared" si="4"/>
        <v/>
      </c>
      <c r="O25" s="69">
        <f t="shared" si="9"/>
        <v>0</v>
      </c>
      <c r="P25" s="27"/>
      <c r="Q25" s="27"/>
      <c r="R25" s="27">
        <f t="shared" si="5"/>
        <v>0</v>
      </c>
      <c r="S25" s="58">
        <f t="shared" si="6"/>
        <v>0</v>
      </c>
      <c r="T25" s="18"/>
      <c r="U25" s="18"/>
      <c r="V25" s="27"/>
      <c r="W25" s="52" t="str">
        <f>IFERROR(_xlfn.XLOOKUP(D25,CP_SAP2Tx[SAPAccount],CP_SAP2Tx[New]),"")</f>
        <v/>
      </c>
      <c r="X25" s="52">
        <f>IFERROR(_xlfn.XLOOKUP(D25,PP_SAP2Tx[SAPAccount],PP_SAP2Tx[Removed]),"")</f>
        <v>0</v>
      </c>
      <c r="Y25" s="27"/>
      <c r="Z25" s="27"/>
    </row>
    <row r="26" spans="4:26" ht="14.4">
      <c r="D26" s="27"/>
      <c r="E26" s="27"/>
      <c r="F26" s="51">
        <f>SUMIF(TB[Source Account],D26,TB[Group Amount - Beginning])</f>
        <v>0</v>
      </c>
      <c r="G26" s="51">
        <f t="shared" si="1"/>
        <v>0</v>
      </c>
      <c r="H26" s="51">
        <f t="shared" si="2"/>
        <v>0</v>
      </c>
      <c r="I26" s="51">
        <f t="shared" si="3"/>
        <v>0</v>
      </c>
      <c r="J26" s="51">
        <f>SUMIF('BS Reclassifications'!$D$14:$D$1003,D26,'BS Reclassifications'!$S$14:$S$1003)</f>
        <v>0</v>
      </c>
      <c r="K26" s="51">
        <f t="shared" si="7"/>
        <v>0</v>
      </c>
      <c r="L26" s="58">
        <f t="shared" si="8"/>
        <v>0</v>
      </c>
      <c r="M26" s="51">
        <f>SUMIF(TB[Source Account],D26,TB[Group Amount - Ending])</f>
        <v>0</v>
      </c>
      <c r="N26" s="51" t="str">
        <f t="shared" si="4"/>
        <v/>
      </c>
      <c r="O26" s="69">
        <f t="shared" si="9"/>
        <v>0</v>
      </c>
      <c r="P26" s="27"/>
      <c r="Q26" s="27"/>
      <c r="R26" s="27">
        <f t="shared" si="5"/>
        <v>0</v>
      </c>
      <c r="S26" s="58">
        <f t="shared" si="6"/>
        <v>0</v>
      </c>
      <c r="T26" s="18"/>
      <c r="U26" s="18"/>
      <c r="V26" s="27"/>
      <c r="W26" s="52" t="str">
        <f>IFERROR(_xlfn.XLOOKUP(D26,CP_SAP2Tx[SAPAccount],CP_SAP2Tx[New]),"")</f>
        <v/>
      </c>
      <c r="X26" s="52">
        <f>IFERROR(_xlfn.XLOOKUP(D26,PP_SAP2Tx[SAPAccount],PP_SAP2Tx[Removed]),"")</f>
        <v>0</v>
      </c>
      <c r="Y26" s="27"/>
      <c r="Z26" s="27"/>
    </row>
    <row r="27" spans="4:26" ht="14.4">
      <c r="D27" s="27"/>
      <c r="E27" s="27"/>
      <c r="F27" s="51">
        <f>SUMIF(TB[Source Account],D27,TB[Group Amount - Beginning])</f>
        <v>0</v>
      </c>
      <c r="G27" s="51">
        <f t="shared" si="1"/>
        <v>0</v>
      </c>
      <c r="H27" s="51">
        <f t="shared" si="2"/>
        <v>0</v>
      </c>
      <c r="I27" s="51">
        <f t="shared" si="3"/>
        <v>0</v>
      </c>
      <c r="J27" s="51">
        <f>SUMIF('BS Reclassifications'!$D$14:$D$1003,D27,'BS Reclassifications'!$S$14:$S$1003)</f>
        <v>0</v>
      </c>
      <c r="K27" s="51">
        <f t="shared" si="7"/>
        <v>0</v>
      </c>
      <c r="L27" s="58">
        <f t="shared" si="8"/>
        <v>0</v>
      </c>
      <c r="M27" s="51">
        <f>SUMIF(TB[Source Account],D27,TB[Group Amount - Ending])</f>
        <v>0</v>
      </c>
      <c r="N27" s="51" t="str">
        <f t="shared" si="4"/>
        <v/>
      </c>
      <c r="O27" s="69">
        <f t="shared" si="9"/>
        <v>0</v>
      </c>
      <c r="P27" s="27"/>
      <c r="Q27" s="27"/>
      <c r="R27" s="27">
        <f t="shared" si="5"/>
        <v>0</v>
      </c>
      <c r="S27" s="58">
        <f t="shared" si="6"/>
        <v>0</v>
      </c>
      <c r="T27" s="18"/>
      <c r="U27" s="18"/>
      <c r="V27" s="27"/>
      <c r="W27" s="52" t="str">
        <f>IFERROR(_xlfn.XLOOKUP(D27,CP_SAP2Tx[SAPAccount],CP_SAP2Tx[New]),"")</f>
        <v/>
      </c>
      <c r="X27" s="52">
        <f>IFERROR(_xlfn.XLOOKUP(D27,PP_SAP2Tx[SAPAccount],PP_SAP2Tx[Removed]),"")</f>
        <v>0</v>
      </c>
      <c r="Y27" s="27"/>
      <c r="Z27" s="27"/>
    </row>
    <row r="28" spans="4:26" ht="14.4">
      <c r="D28" s="27"/>
      <c r="E28" s="27"/>
      <c r="F28" s="51">
        <f>SUMIF(TB[Source Account],D28,TB[Group Amount - Beginning])</f>
        <v>0</v>
      </c>
      <c r="G28" s="51">
        <f t="shared" si="1"/>
        <v>0</v>
      </c>
      <c r="H28" s="51">
        <f t="shared" si="2"/>
        <v>0</v>
      </c>
      <c r="I28" s="51">
        <f t="shared" si="3"/>
        <v>0</v>
      </c>
      <c r="J28" s="51">
        <f>SUMIF('BS Reclassifications'!$D$14:$D$1003,D28,'BS Reclassifications'!$S$14:$S$1003)</f>
        <v>0</v>
      </c>
      <c r="K28" s="51">
        <f t="shared" si="7"/>
        <v>0</v>
      </c>
      <c r="L28" s="58">
        <f t="shared" si="8"/>
        <v>0</v>
      </c>
      <c r="M28" s="51">
        <f>SUMIF(TB[Source Account],D28,TB[Group Amount - Ending])</f>
        <v>0</v>
      </c>
      <c r="N28" s="51" t="str">
        <f t="shared" si="4"/>
        <v/>
      </c>
      <c r="O28" s="69">
        <f t="shared" si="9"/>
        <v>0</v>
      </c>
      <c r="P28" s="27"/>
      <c r="Q28" s="27"/>
      <c r="R28" s="27">
        <f t="shared" si="5"/>
        <v>0</v>
      </c>
      <c r="S28" s="58">
        <f t="shared" si="6"/>
        <v>0</v>
      </c>
      <c r="T28" s="18"/>
      <c r="U28" s="18"/>
      <c r="V28" s="27"/>
      <c r="W28" s="52" t="str">
        <f>IFERROR(_xlfn.XLOOKUP(D28,CP_SAP2Tx[SAPAccount],CP_SAP2Tx[New]),"")</f>
        <v/>
      </c>
      <c r="X28" s="52">
        <f>IFERROR(_xlfn.XLOOKUP(D28,PP_SAP2Tx[SAPAccount],PP_SAP2Tx[Removed]),"")</f>
        <v>0</v>
      </c>
      <c r="Y28" s="27"/>
      <c r="Z28" s="27"/>
    </row>
    <row r="29" spans="4:26" ht="14.4">
      <c r="D29" s="27"/>
      <c r="E29" s="27"/>
      <c r="F29" s="51">
        <f>SUMIF(TB[Source Account],D29,TB[Group Amount - Beginning])</f>
        <v>0</v>
      </c>
      <c r="G29" s="51">
        <f t="shared" si="1"/>
        <v>0</v>
      </c>
      <c r="H29" s="51">
        <f t="shared" si="2"/>
        <v>0</v>
      </c>
      <c r="I29" s="51">
        <f t="shared" si="3"/>
        <v>0</v>
      </c>
      <c r="J29" s="51">
        <f>SUMIF('BS Reclassifications'!$D$14:$D$1003,D29,'BS Reclassifications'!$S$14:$S$1003)</f>
        <v>0</v>
      </c>
      <c r="K29" s="51">
        <f t="shared" si="7"/>
        <v>0</v>
      </c>
      <c r="L29" s="58">
        <f t="shared" si="8"/>
        <v>0</v>
      </c>
      <c r="M29" s="51">
        <f>SUMIF(TB[Source Account],D29,TB[Group Amount - Ending])</f>
        <v>0</v>
      </c>
      <c r="N29" s="51" t="str">
        <f t="shared" si="4"/>
        <v/>
      </c>
      <c r="O29" s="69">
        <f t="shared" si="9"/>
        <v>0</v>
      </c>
      <c r="P29" s="27"/>
      <c r="Q29" s="27"/>
      <c r="R29" s="27">
        <f t="shared" si="5"/>
        <v>0</v>
      </c>
      <c r="S29" s="58">
        <f t="shared" si="6"/>
        <v>0</v>
      </c>
      <c r="T29" s="18"/>
      <c r="U29" s="18"/>
      <c r="V29" s="27"/>
      <c r="W29" s="52" t="str">
        <f>IFERROR(_xlfn.XLOOKUP(D29,CP_SAP2Tx[SAPAccount],CP_SAP2Tx[New]),"")</f>
        <v/>
      </c>
      <c r="X29" s="52">
        <f>IFERROR(_xlfn.XLOOKUP(D29,PP_SAP2Tx[SAPAccount],PP_SAP2Tx[Removed]),"")</f>
        <v>0</v>
      </c>
      <c r="Y29" s="27"/>
      <c r="Z29" s="27"/>
    </row>
    <row r="30" spans="4:26" ht="14.4">
      <c r="D30" s="27"/>
      <c r="E30" s="27"/>
      <c r="F30" s="51">
        <f>SUMIF(TB[Source Account],D30,TB[Group Amount - Beginning])</f>
        <v>0</v>
      </c>
      <c r="G30" s="51">
        <f t="shared" si="1"/>
        <v>0</v>
      </c>
      <c r="H30" s="51">
        <f t="shared" si="2"/>
        <v>0</v>
      </c>
      <c r="I30" s="51">
        <f t="shared" si="3"/>
        <v>0</v>
      </c>
      <c r="J30" s="51">
        <f>SUMIF('BS Reclassifications'!$D$14:$D$1003,D30,'BS Reclassifications'!$S$14:$S$1003)</f>
        <v>0</v>
      </c>
      <c r="K30" s="51">
        <f t="shared" si="7"/>
        <v>0</v>
      </c>
      <c r="L30" s="58">
        <f t="shared" si="8"/>
        <v>0</v>
      </c>
      <c r="M30" s="51">
        <f>SUMIF(TB[Source Account],D30,TB[Group Amount - Ending])</f>
        <v>0</v>
      </c>
      <c r="N30" s="51" t="str">
        <f t="shared" si="4"/>
        <v/>
      </c>
      <c r="O30" s="69">
        <f t="shared" si="9"/>
        <v>0</v>
      </c>
      <c r="P30" s="27"/>
      <c r="Q30" s="27"/>
      <c r="R30" s="27">
        <f t="shared" si="5"/>
        <v>0</v>
      </c>
      <c r="S30" s="58">
        <f t="shared" si="6"/>
        <v>0</v>
      </c>
      <c r="T30" s="18"/>
      <c r="U30" s="18"/>
      <c r="V30" s="27"/>
      <c r="W30" s="52" t="str">
        <f>IFERROR(_xlfn.XLOOKUP(D30,CP_SAP2Tx[SAPAccount],CP_SAP2Tx[New]),"")</f>
        <v/>
      </c>
      <c r="X30" s="52">
        <f>IFERROR(_xlfn.XLOOKUP(D30,PP_SAP2Tx[SAPAccount],PP_SAP2Tx[Removed]),"")</f>
        <v>0</v>
      </c>
      <c r="Y30" s="27"/>
      <c r="Z30" s="27"/>
    </row>
    <row r="31" spans="4:26" ht="14.4">
      <c r="D31" s="27"/>
      <c r="E31" s="27"/>
      <c r="F31" s="51">
        <f>SUMIF(TB[Source Account],D31,TB[Group Amount - Beginning])</f>
        <v>0</v>
      </c>
      <c r="G31" s="51">
        <f t="shared" si="1"/>
        <v>0</v>
      </c>
      <c r="H31" s="51">
        <f t="shared" si="2"/>
        <v>0</v>
      </c>
      <c r="I31" s="51">
        <f t="shared" si="3"/>
        <v>0</v>
      </c>
      <c r="J31" s="51">
        <f>SUMIF('BS Reclassifications'!$D$14:$D$1003,D31,'BS Reclassifications'!$S$14:$S$1003)</f>
        <v>0</v>
      </c>
      <c r="K31" s="51">
        <f t="shared" si="7"/>
        <v>0</v>
      </c>
      <c r="L31" s="58">
        <f t="shared" si="8"/>
        <v>0</v>
      </c>
      <c r="M31" s="51">
        <f>SUMIF(TB[Source Account],D31,TB[Group Amount - Ending])</f>
        <v>0</v>
      </c>
      <c r="N31" s="51" t="str">
        <f t="shared" si="4"/>
        <v/>
      </c>
      <c r="O31" s="69">
        <f t="shared" si="9"/>
        <v>0</v>
      </c>
      <c r="P31" s="27"/>
      <c r="Q31" s="27"/>
      <c r="R31" s="27">
        <f t="shared" si="5"/>
        <v>0</v>
      </c>
      <c r="S31" s="58">
        <f t="shared" si="6"/>
        <v>0</v>
      </c>
      <c r="T31" s="18"/>
      <c r="U31" s="18"/>
      <c r="V31" s="27"/>
      <c r="W31" s="52" t="str">
        <f>IFERROR(_xlfn.XLOOKUP(D31,CP_SAP2Tx[SAPAccount],CP_SAP2Tx[New]),"")</f>
        <v/>
      </c>
      <c r="X31" s="52">
        <f>IFERROR(_xlfn.XLOOKUP(D31,PP_SAP2Tx[SAPAccount],PP_SAP2Tx[Removed]),"")</f>
        <v>0</v>
      </c>
      <c r="Y31" s="27"/>
      <c r="Z31" s="27"/>
    </row>
    <row r="32" spans="4:26" ht="14.4">
      <c r="D32" s="27"/>
      <c r="E32" s="27"/>
      <c r="F32" s="51">
        <f>SUMIF(TB[Source Account],D32,TB[Group Amount - Beginning])</f>
        <v>0</v>
      </c>
      <c r="G32" s="51">
        <f t="shared" si="1"/>
        <v>0</v>
      </c>
      <c r="H32" s="51">
        <f t="shared" si="2"/>
        <v>0</v>
      </c>
      <c r="I32" s="51">
        <f t="shared" si="3"/>
        <v>0</v>
      </c>
      <c r="J32" s="51">
        <f>SUMIF('BS Reclassifications'!$D$14:$D$1003,D32,'BS Reclassifications'!$S$14:$S$1003)</f>
        <v>0</v>
      </c>
      <c r="K32" s="51">
        <f t="shared" si="7"/>
        <v>0</v>
      </c>
      <c r="L32" s="58">
        <f t="shared" si="8"/>
        <v>0</v>
      </c>
      <c r="M32" s="51">
        <f>SUMIF(TB[Source Account],D32,TB[Group Amount - Ending])</f>
        <v>0</v>
      </c>
      <c r="N32" s="51" t="str">
        <f t="shared" si="4"/>
        <v/>
      </c>
      <c r="O32" s="69">
        <f t="shared" si="9"/>
        <v>0</v>
      </c>
      <c r="P32" s="27"/>
      <c r="Q32" s="27"/>
      <c r="R32" s="27">
        <f t="shared" si="5"/>
        <v>0</v>
      </c>
      <c r="S32" s="58">
        <f t="shared" si="6"/>
        <v>0</v>
      </c>
      <c r="T32" s="18"/>
      <c r="U32" s="18"/>
      <c r="V32" s="27"/>
      <c r="W32" s="52" t="str">
        <f>IFERROR(_xlfn.XLOOKUP(D32,CP_SAP2Tx[SAPAccount],CP_SAP2Tx[New]),"")</f>
        <v/>
      </c>
      <c r="X32" s="52">
        <f>IFERROR(_xlfn.XLOOKUP(D32,PP_SAP2Tx[SAPAccount],PP_SAP2Tx[Removed]),"")</f>
        <v>0</v>
      </c>
      <c r="Y32" s="27"/>
      <c r="Z32" s="27"/>
    </row>
    <row r="33" spans="4:26" ht="14.4">
      <c r="D33" s="27"/>
      <c r="E33" s="27"/>
      <c r="F33" s="51">
        <f>SUMIF(TB[Source Account],D33,TB[Group Amount - Beginning])</f>
        <v>0</v>
      </c>
      <c r="G33" s="51">
        <f t="shared" si="1"/>
        <v>0</v>
      </c>
      <c r="H33" s="51">
        <f t="shared" si="2"/>
        <v>0</v>
      </c>
      <c r="I33" s="51">
        <f t="shared" si="3"/>
        <v>0</v>
      </c>
      <c r="J33" s="51">
        <f>SUMIF('BS Reclassifications'!$D$14:$D$1003,D33,'BS Reclassifications'!$S$14:$S$1003)</f>
        <v>0</v>
      </c>
      <c r="K33" s="51">
        <f t="shared" si="7"/>
        <v>0</v>
      </c>
      <c r="L33" s="58">
        <f t="shared" si="8"/>
        <v>0</v>
      </c>
      <c r="M33" s="51">
        <f>SUMIF(TB[Source Account],D33,TB[Group Amount - Ending])</f>
        <v>0</v>
      </c>
      <c r="N33" s="51" t="str">
        <f t="shared" si="4"/>
        <v/>
      </c>
      <c r="O33" s="69">
        <f t="shared" si="9"/>
        <v>0</v>
      </c>
      <c r="P33" s="27"/>
      <c r="Q33" s="27"/>
      <c r="R33" s="27">
        <f t="shared" si="5"/>
        <v>0</v>
      </c>
      <c r="S33" s="58">
        <f t="shared" si="6"/>
        <v>0</v>
      </c>
      <c r="T33" s="18"/>
      <c r="U33" s="18"/>
      <c r="V33" s="27"/>
      <c r="W33" s="52" t="str">
        <f>IFERROR(_xlfn.XLOOKUP(D33,CP_SAP2Tx[SAPAccount],CP_SAP2Tx[New]),"")</f>
        <v/>
      </c>
      <c r="X33" s="52">
        <f>IFERROR(_xlfn.XLOOKUP(D33,PP_SAP2Tx[SAPAccount],PP_SAP2Tx[Removed]),"")</f>
        <v>0</v>
      </c>
      <c r="Y33" s="27"/>
      <c r="Z33" s="27"/>
    </row>
    <row r="34" spans="4:26" ht="14.4">
      <c r="D34" s="27"/>
      <c r="E34" s="27"/>
      <c r="F34" s="51">
        <f>SUMIF(TB[Source Account],D34,TB[Group Amount - Beginning])</f>
        <v>0</v>
      </c>
      <c r="G34" s="51">
        <f t="shared" si="1"/>
        <v>0</v>
      </c>
      <c r="H34" s="51">
        <f t="shared" si="2"/>
        <v>0</v>
      </c>
      <c r="I34" s="51">
        <f t="shared" si="3"/>
        <v>0</v>
      </c>
      <c r="J34" s="51">
        <f>SUMIF('BS Reclassifications'!$D$14:$D$1003,D34,'BS Reclassifications'!$S$14:$S$1003)</f>
        <v>0</v>
      </c>
      <c r="K34" s="51">
        <f t="shared" si="7"/>
        <v>0</v>
      </c>
      <c r="L34" s="58">
        <f t="shared" si="8"/>
        <v>0</v>
      </c>
      <c r="M34" s="51">
        <f>SUMIF(TB[Source Account],D34,TB[Group Amount - Ending])</f>
        <v>0</v>
      </c>
      <c r="N34" s="51" t="str">
        <f t="shared" si="4"/>
        <v/>
      </c>
      <c r="O34" s="69">
        <f t="shared" si="9"/>
        <v>0</v>
      </c>
      <c r="P34" s="27"/>
      <c r="Q34" s="27"/>
      <c r="R34" s="27">
        <f t="shared" si="5"/>
        <v>0</v>
      </c>
      <c r="S34" s="58">
        <f t="shared" si="6"/>
        <v>0</v>
      </c>
      <c r="T34" s="18"/>
      <c r="U34" s="18"/>
      <c r="V34" s="27"/>
      <c r="W34" s="52" t="str">
        <f>IFERROR(_xlfn.XLOOKUP(D34,CP_SAP2Tx[SAPAccount],CP_SAP2Tx[New]),"")</f>
        <v/>
      </c>
      <c r="X34" s="52">
        <f>IFERROR(_xlfn.XLOOKUP(D34,PP_SAP2Tx[SAPAccount],PP_SAP2Tx[Removed]),"")</f>
        <v>0</v>
      </c>
      <c r="Y34" s="27"/>
      <c r="Z34" s="27"/>
    </row>
    <row r="35" spans="4:26" ht="14.4">
      <c r="D35" s="27"/>
      <c r="E35" s="27"/>
      <c r="F35" s="51">
        <f>SUMIF(TB[Source Account],D35,TB[Group Amount - Beginning])</f>
        <v>0</v>
      </c>
      <c r="G35" s="51">
        <f t="shared" si="1"/>
        <v>0</v>
      </c>
      <c r="H35" s="51">
        <f t="shared" si="2"/>
        <v>0</v>
      </c>
      <c r="I35" s="51">
        <f t="shared" si="3"/>
        <v>0</v>
      </c>
      <c r="J35" s="51">
        <f>SUMIF('BS Reclassifications'!$D$14:$D$1003,D35,'BS Reclassifications'!$S$14:$S$1003)</f>
        <v>0</v>
      </c>
      <c r="K35" s="51">
        <f t="shared" si="7"/>
        <v>0</v>
      </c>
      <c r="L35" s="58">
        <f t="shared" si="8"/>
        <v>0</v>
      </c>
      <c r="M35" s="51">
        <f>SUMIF(TB[Source Account],D35,TB[Group Amount - Ending])</f>
        <v>0</v>
      </c>
      <c r="N35" s="51" t="str">
        <f t="shared" si="4"/>
        <v/>
      </c>
      <c r="O35" s="69">
        <f t="shared" si="9"/>
        <v>0</v>
      </c>
      <c r="P35" s="27"/>
      <c r="Q35" s="27"/>
      <c r="R35" s="27">
        <f t="shared" si="5"/>
        <v>0</v>
      </c>
      <c r="S35" s="58">
        <f t="shared" si="6"/>
        <v>0</v>
      </c>
      <c r="T35" s="18"/>
      <c r="U35" s="18"/>
      <c r="V35" s="27"/>
      <c r="W35" s="52" t="str">
        <f>IFERROR(_xlfn.XLOOKUP(D35,CP_SAP2Tx[SAPAccount],CP_SAP2Tx[New]),"")</f>
        <v/>
      </c>
      <c r="X35" s="52">
        <f>IFERROR(_xlfn.XLOOKUP(D35,PP_SAP2Tx[SAPAccount],PP_SAP2Tx[Removed]),"")</f>
        <v>0</v>
      </c>
      <c r="Y35" s="27"/>
      <c r="Z35" s="27"/>
    </row>
    <row r="36" spans="4:26" ht="14.4">
      <c r="D36" s="27"/>
      <c r="E36" s="27"/>
      <c r="F36" s="51">
        <f>SUMIF(TB[Source Account],D36,TB[Group Amount - Beginning])</f>
        <v>0</v>
      </c>
      <c r="G36" s="51">
        <f t="shared" si="1"/>
        <v>0</v>
      </c>
      <c r="H36" s="51">
        <f t="shared" si="2"/>
        <v>0</v>
      </c>
      <c r="I36" s="51">
        <f t="shared" si="3"/>
        <v>0</v>
      </c>
      <c r="J36" s="51">
        <f>SUMIF('BS Reclassifications'!$D$14:$D$1003,D36,'BS Reclassifications'!$S$14:$S$1003)</f>
        <v>0</v>
      </c>
      <c r="K36" s="51">
        <f t="shared" si="7"/>
        <v>0</v>
      </c>
      <c r="L36" s="58">
        <f t="shared" si="8"/>
        <v>0</v>
      </c>
      <c r="M36" s="51">
        <f>SUMIF(TB[Source Account],D36,TB[Group Amount - Ending])</f>
        <v>0</v>
      </c>
      <c r="N36" s="51" t="str">
        <f t="shared" si="4"/>
        <v/>
      </c>
      <c r="O36" s="69">
        <f t="shared" si="9"/>
        <v>0</v>
      </c>
      <c r="P36" s="27"/>
      <c r="Q36" s="27"/>
      <c r="R36" s="27">
        <f t="shared" si="5"/>
        <v>0</v>
      </c>
      <c r="S36" s="58">
        <f t="shared" si="6"/>
        <v>0</v>
      </c>
      <c r="T36" s="18"/>
      <c r="U36" s="18"/>
      <c r="V36" s="27"/>
      <c r="W36" s="52" t="str">
        <f>IFERROR(_xlfn.XLOOKUP(D36,CP_SAP2Tx[SAPAccount],CP_SAP2Tx[New]),"")</f>
        <v/>
      </c>
      <c r="X36" s="52">
        <f>IFERROR(_xlfn.XLOOKUP(D36,PP_SAP2Tx[SAPAccount],PP_SAP2Tx[Removed]),"")</f>
        <v>0</v>
      </c>
      <c r="Y36" s="27"/>
      <c r="Z36" s="27"/>
    </row>
    <row r="37" spans="4:26" ht="14.4">
      <c r="D37" s="27"/>
      <c r="E37" s="27"/>
      <c r="F37" s="51">
        <f>SUMIF(TB[Source Account],D37,TB[Group Amount - Beginning])</f>
        <v>0</v>
      </c>
      <c r="G37" s="51">
        <f t="shared" si="1"/>
        <v>0</v>
      </c>
      <c r="H37" s="51">
        <f t="shared" si="2"/>
        <v>0</v>
      </c>
      <c r="I37" s="51">
        <f t="shared" si="3"/>
        <v>0</v>
      </c>
      <c r="J37" s="51">
        <f>SUMIF('BS Reclassifications'!$D$14:$D$1003,D37,'BS Reclassifications'!$S$14:$S$1003)</f>
        <v>0</v>
      </c>
      <c r="K37" s="51">
        <f t="shared" si="7"/>
        <v>0</v>
      </c>
      <c r="L37" s="58">
        <f t="shared" si="8"/>
        <v>0</v>
      </c>
      <c r="M37" s="51">
        <f>SUMIF(TB[Source Account],D37,TB[Group Amount - Ending])</f>
        <v>0</v>
      </c>
      <c r="N37" s="51" t="str">
        <f t="shared" si="4"/>
        <v/>
      </c>
      <c r="O37" s="69">
        <f t="shared" si="9"/>
        <v>0</v>
      </c>
      <c r="P37" s="27"/>
      <c r="Q37" s="27"/>
      <c r="R37" s="27">
        <f t="shared" si="5"/>
        <v>0</v>
      </c>
      <c r="S37" s="58">
        <f t="shared" si="6"/>
        <v>0</v>
      </c>
      <c r="T37" s="18"/>
      <c r="U37" s="18"/>
      <c r="V37" s="27"/>
      <c r="W37" s="52" t="str">
        <f>IFERROR(_xlfn.XLOOKUP(D37,CP_SAP2Tx[SAPAccount],CP_SAP2Tx[New]),"")</f>
        <v/>
      </c>
      <c r="X37" s="52">
        <f>IFERROR(_xlfn.XLOOKUP(D37,PP_SAP2Tx[SAPAccount],PP_SAP2Tx[Removed]),"")</f>
        <v>0</v>
      </c>
      <c r="Y37" s="27"/>
      <c r="Z37" s="27"/>
    </row>
    <row r="38" spans="4:26" ht="14.4">
      <c r="D38" s="27"/>
      <c r="E38" s="27"/>
      <c r="F38" s="51">
        <f>SUMIF(TB[Source Account],D38,TB[Group Amount - Beginning])</f>
        <v>0</v>
      </c>
      <c r="G38" s="51">
        <f t="shared" si="1"/>
        <v>0</v>
      </c>
      <c r="H38" s="51">
        <f t="shared" si="2"/>
        <v>0</v>
      </c>
      <c r="I38" s="51">
        <f t="shared" si="3"/>
        <v>0</v>
      </c>
      <c r="J38" s="51">
        <f>SUMIF('BS Reclassifications'!$D$14:$D$1003,D38,'BS Reclassifications'!$S$14:$S$1003)</f>
        <v>0</v>
      </c>
      <c r="K38" s="51">
        <f t="shared" si="7"/>
        <v>0</v>
      </c>
      <c r="L38" s="58">
        <f t="shared" si="8"/>
        <v>0</v>
      </c>
      <c r="M38" s="51">
        <f>SUMIF(TB[Source Account],D38,TB[Group Amount - Ending])</f>
        <v>0</v>
      </c>
      <c r="N38" s="51" t="str">
        <f t="shared" si="4"/>
        <v/>
      </c>
      <c r="O38" s="69">
        <f t="shared" si="9"/>
        <v>0</v>
      </c>
      <c r="P38" s="27"/>
      <c r="Q38" s="27"/>
      <c r="R38" s="27">
        <f t="shared" si="5"/>
        <v>0</v>
      </c>
      <c r="S38" s="58">
        <f t="shared" si="6"/>
        <v>0</v>
      </c>
      <c r="T38" s="18"/>
      <c r="U38" s="18"/>
      <c r="V38" s="27"/>
      <c r="W38" s="52" t="str">
        <f>IFERROR(_xlfn.XLOOKUP(D38,CP_SAP2Tx[SAPAccount],CP_SAP2Tx[New]),"")</f>
        <v/>
      </c>
      <c r="X38" s="52">
        <f>IFERROR(_xlfn.XLOOKUP(D38,PP_SAP2Tx[SAPAccount],PP_SAP2Tx[Removed]),"")</f>
        <v>0</v>
      </c>
      <c r="Y38" s="27"/>
      <c r="Z38" s="27"/>
    </row>
    <row r="39" spans="4:26" ht="14.4">
      <c r="D39" s="27"/>
      <c r="E39" s="27"/>
      <c r="F39" s="51">
        <f>SUMIF(TB[Source Account],D39,TB[Group Amount - Beginning])</f>
        <v>0</v>
      </c>
      <c r="G39" s="51">
        <f t="shared" si="1"/>
        <v>0</v>
      </c>
      <c r="H39" s="51">
        <f t="shared" si="2"/>
        <v>0</v>
      </c>
      <c r="I39" s="51">
        <f t="shared" si="3"/>
        <v>0</v>
      </c>
      <c r="J39" s="51">
        <f>SUMIF('BS Reclassifications'!$D$14:$D$1003,D39,'BS Reclassifications'!$S$14:$S$1003)</f>
        <v>0</v>
      </c>
      <c r="K39" s="51">
        <f t="shared" si="7"/>
        <v>0</v>
      </c>
      <c r="L39" s="58">
        <f t="shared" si="8"/>
        <v>0</v>
      </c>
      <c r="M39" s="51">
        <f>SUMIF(TB[Source Account],D39,TB[Group Amount - Ending])</f>
        <v>0</v>
      </c>
      <c r="N39" s="51" t="str">
        <f t="shared" si="4"/>
        <v/>
      </c>
      <c r="O39" s="69">
        <f t="shared" si="9"/>
        <v>0</v>
      </c>
      <c r="P39" s="27"/>
      <c r="Q39" s="27"/>
      <c r="R39" s="27">
        <f t="shared" si="5"/>
        <v>0</v>
      </c>
      <c r="S39" s="58">
        <f t="shared" si="6"/>
        <v>0</v>
      </c>
      <c r="T39" s="18"/>
      <c r="U39" s="18"/>
      <c r="V39" s="27"/>
      <c r="W39" s="52" t="str">
        <f>IFERROR(_xlfn.XLOOKUP(D39,CP_SAP2Tx[SAPAccount],CP_SAP2Tx[New]),"")</f>
        <v/>
      </c>
      <c r="X39" s="52">
        <f>IFERROR(_xlfn.XLOOKUP(D39,PP_SAP2Tx[SAPAccount],PP_SAP2Tx[Removed]),"")</f>
        <v>0</v>
      </c>
      <c r="Y39" s="27"/>
      <c r="Z39" s="27"/>
    </row>
    <row r="40" spans="4:26" ht="14.4">
      <c r="D40" s="27"/>
      <c r="E40" s="27"/>
      <c r="F40" s="51">
        <f>SUMIF(TB[Source Account],D40,TB[Group Amount - Beginning])</f>
        <v>0</v>
      </c>
      <c r="G40" s="51">
        <f t="shared" si="1"/>
        <v>0</v>
      </c>
      <c r="H40" s="51">
        <f t="shared" si="2"/>
        <v>0</v>
      </c>
      <c r="I40" s="51">
        <f t="shared" si="3"/>
        <v>0</v>
      </c>
      <c r="J40" s="51">
        <f>SUMIF('BS Reclassifications'!$D$14:$D$1003,D40,'BS Reclassifications'!$S$14:$S$1003)</f>
        <v>0</v>
      </c>
      <c r="K40" s="51">
        <f t="shared" si="7"/>
        <v>0</v>
      </c>
      <c r="L40" s="58">
        <f t="shared" si="8"/>
        <v>0</v>
      </c>
      <c r="M40" s="51">
        <f>SUMIF(TB[Source Account],D40,TB[Group Amount - Ending])</f>
        <v>0</v>
      </c>
      <c r="N40" s="51" t="str">
        <f t="shared" si="4"/>
        <v/>
      </c>
      <c r="O40" s="69">
        <f t="shared" si="9"/>
        <v>0</v>
      </c>
      <c r="P40" s="27"/>
      <c r="Q40" s="27"/>
      <c r="R40" s="27">
        <f t="shared" si="5"/>
        <v>0</v>
      </c>
      <c r="S40" s="58">
        <f t="shared" si="6"/>
        <v>0</v>
      </c>
      <c r="T40" s="18"/>
      <c r="U40" s="18"/>
      <c r="V40" s="27"/>
      <c r="W40" s="52" t="str">
        <f>IFERROR(_xlfn.XLOOKUP(D40,CP_SAP2Tx[SAPAccount],CP_SAP2Tx[New]),"")</f>
        <v/>
      </c>
      <c r="X40" s="52">
        <f>IFERROR(_xlfn.XLOOKUP(D40,PP_SAP2Tx[SAPAccount],PP_SAP2Tx[Removed]),"")</f>
        <v>0</v>
      </c>
      <c r="Y40" s="27"/>
      <c r="Z40" s="27"/>
    </row>
    <row r="41" spans="4:26" ht="14.4">
      <c r="D41" s="27"/>
      <c r="E41" s="27"/>
      <c r="F41" s="51">
        <f>SUMIF(TB[Source Account],D41,TB[Group Amount - Beginning])</f>
        <v>0</v>
      </c>
      <c r="G41" s="51">
        <f t="shared" si="1"/>
        <v>0</v>
      </c>
      <c r="H41" s="51">
        <f t="shared" si="10" ref="H41:H58">SUMIFS($F$71:$F$74,$D$71:$D$74,D41,$C$71:$C$74,"Increase")</f>
        <v>0</v>
      </c>
      <c r="I41" s="51">
        <f t="shared" si="11" ref="I41:I58">SUMIFS($F$71:$F$74,$D$71:$D$74,D41,$C$71:$C$74,"Decrease")</f>
        <v>0</v>
      </c>
      <c r="J41" s="51">
        <f>SUMIF('BS Reclassifications'!$D$14:$D$1003,D41,'BS Reclassifications'!$S$14:$S$1003)</f>
        <v>0</v>
      </c>
      <c r="K41" s="51">
        <f t="shared" si="7"/>
        <v>0</v>
      </c>
      <c r="L41" s="58">
        <f t="shared" si="8"/>
        <v>0</v>
      </c>
      <c r="M41" s="51">
        <f>SUMIF(TB[Source Account],D41,TB[Group Amount - Ending])</f>
        <v>0</v>
      </c>
      <c r="N41" s="51" t="str">
        <f t="shared" si="12" ref="N41:N57">IFERROR(INDEX($F$78:$F$81,MATCH(D41,$D$78:$D$81,0)),"")</f>
        <v/>
      </c>
      <c r="O41" s="69">
        <f t="shared" si="9"/>
        <v>0</v>
      </c>
      <c r="P41" s="27"/>
      <c r="Q41" s="27"/>
      <c r="R41" s="27">
        <f t="shared" si="5"/>
        <v>0</v>
      </c>
      <c r="S41" s="58">
        <f t="shared" si="6"/>
        <v>0</v>
      </c>
      <c r="T41" s="18"/>
      <c r="U41" s="18"/>
      <c r="V41" s="27"/>
      <c r="W41" s="52" t="str">
        <f>IFERROR(_xlfn.XLOOKUP(D41,CP_SAP2Tx[SAPAccount],CP_SAP2Tx[New]),"")</f>
        <v/>
      </c>
      <c r="X41" s="52">
        <f>IFERROR(_xlfn.XLOOKUP(D41,PP_SAP2Tx[SAPAccount],PP_SAP2Tx[Removed]),"")</f>
        <v>0</v>
      </c>
      <c r="Y41" s="27"/>
      <c r="Z41" s="27"/>
    </row>
    <row r="42" spans="4:26" ht="14.4">
      <c r="D42" s="27"/>
      <c r="E42" s="27"/>
      <c r="F42" s="51">
        <f>SUMIF(TB[Source Account],D42,TB[Group Amount - Beginning])</f>
        <v>0</v>
      </c>
      <c r="G42" s="51">
        <f t="shared" si="1"/>
        <v>0</v>
      </c>
      <c r="H42" s="51">
        <f t="shared" si="10"/>
        <v>0</v>
      </c>
      <c r="I42" s="51">
        <f t="shared" si="11"/>
        <v>0</v>
      </c>
      <c r="J42" s="51">
        <f>SUMIF('BS Reclassifications'!$D$14:$D$1003,D42,'BS Reclassifications'!$S$14:$S$1003)</f>
        <v>0</v>
      </c>
      <c r="K42" s="51">
        <f t="shared" si="7"/>
        <v>0</v>
      </c>
      <c r="L42" s="58">
        <f t="shared" si="8"/>
        <v>0</v>
      </c>
      <c r="M42" s="51">
        <f>SUMIF(TB[Source Account],D42,TB[Group Amount - Ending])</f>
        <v>0</v>
      </c>
      <c r="N42" s="51" t="str">
        <f t="shared" si="12"/>
        <v/>
      </c>
      <c r="O42" s="69">
        <f t="shared" si="9"/>
        <v>0</v>
      </c>
      <c r="P42" s="27"/>
      <c r="Q42" s="27"/>
      <c r="R42" s="27">
        <f t="shared" si="5"/>
        <v>0</v>
      </c>
      <c r="S42" s="58">
        <f t="shared" si="6"/>
        <v>0</v>
      </c>
      <c r="T42" s="18"/>
      <c r="U42" s="18"/>
      <c r="V42" s="27"/>
      <c r="W42" s="52" t="str">
        <f>IFERROR(_xlfn.XLOOKUP(D42,CP_SAP2Tx[SAPAccount],CP_SAP2Tx[New]),"")</f>
        <v/>
      </c>
      <c r="X42" s="52">
        <f>IFERROR(_xlfn.XLOOKUP(D42,PP_SAP2Tx[SAPAccount],PP_SAP2Tx[Removed]),"")</f>
        <v>0</v>
      </c>
      <c r="Y42" s="27"/>
      <c r="Z42" s="27"/>
    </row>
    <row r="43" spans="4:26" ht="14.4">
      <c r="D43" s="27"/>
      <c r="E43" s="27"/>
      <c r="F43" s="51">
        <f>SUMIF(TB[Source Account],D43,TB[Group Amount - Beginning])</f>
        <v>0</v>
      </c>
      <c r="G43" s="51">
        <f t="shared" si="1"/>
        <v>0</v>
      </c>
      <c r="H43" s="51">
        <f t="shared" si="10"/>
        <v>0</v>
      </c>
      <c r="I43" s="51">
        <f t="shared" si="11"/>
        <v>0</v>
      </c>
      <c r="J43" s="51">
        <f>SUMIF('BS Reclassifications'!$D$14:$D$1003,D43,'BS Reclassifications'!$S$14:$S$1003)</f>
        <v>0</v>
      </c>
      <c r="K43" s="51">
        <f t="shared" si="7"/>
        <v>0</v>
      </c>
      <c r="L43" s="58">
        <f t="shared" si="8"/>
        <v>0</v>
      </c>
      <c r="M43" s="51">
        <f>SUMIF(TB[Source Account],D43,TB[Group Amount - Ending])</f>
        <v>0</v>
      </c>
      <c r="N43" s="51" t="str">
        <f t="shared" si="12"/>
        <v/>
      </c>
      <c r="O43" s="69">
        <f t="shared" si="9"/>
        <v>0</v>
      </c>
      <c r="P43" s="27"/>
      <c r="Q43" s="27"/>
      <c r="R43" s="27">
        <f t="shared" si="5"/>
        <v>0</v>
      </c>
      <c r="S43" s="58">
        <f t="shared" si="6"/>
        <v>0</v>
      </c>
      <c r="T43" s="18"/>
      <c r="U43" s="18"/>
      <c r="V43" s="27"/>
      <c r="W43" s="52" t="str">
        <f>IFERROR(_xlfn.XLOOKUP(D43,CP_SAP2Tx[SAPAccount],CP_SAP2Tx[New]),"")</f>
        <v/>
      </c>
      <c r="X43" s="52">
        <f>IFERROR(_xlfn.XLOOKUP(D43,PP_SAP2Tx[SAPAccount],PP_SAP2Tx[Removed]),"")</f>
        <v>0</v>
      </c>
      <c r="Y43" s="27"/>
      <c r="Z43" s="27"/>
    </row>
    <row r="44" spans="4:26" ht="14.4">
      <c r="D44" s="27"/>
      <c r="E44" s="27"/>
      <c r="F44" s="51">
        <f>SUMIF(TB[Source Account],D44,TB[Group Amount - Beginning])</f>
        <v>0</v>
      </c>
      <c r="G44" s="51">
        <f t="shared" si="1"/>
        <v>0</v>
      </c>
      <c r="H44" s="51">
        <f t="shared" si="10"/>
        <v>0</v>
      </c>
      <c r="I44" s="51">
        <f t="shared" si="11"/>
        <v>0</v>
      </c>
      <c r="J44" s="51">
        <f>SUMIF('BS Reclassifications'!$D$14:$D$1003,D44,'BS Reclassifications'!$S$14:$S$1003)</f>
        <v>0</v>
      </c>
      <c r="K44" s="51">
        <f t="shared" si="7"/>
        <v>0</v>
      </c>
      <c r="L44" s="58">
        <f t="shared" si="8"/>
        <v>0</v>
      </c>
      <c r="M44" s="51">
        <f>SUMIF(TB[Source Account],D44,TB[Group Amount - Ending])</f>
        <v>0</v>
      </c>
      <c r="N44" s="51" t="str">
        <f t="shared" si="12"/>
        <v/>
      </c>
      <c r="O44" s="69">
        <f t="shared" si="9"/>
        <v>0</v>
      </c>
      <c r="P44" s="27"/>
      <c r="Q44" s="27"/>
      <c r="R44" s="27">
        <f t="shared" si="5"/>
        <v>0</v>
      </c>
      <c r="S44" s="58">
        <f t="shared" si="6"/>
        <v>0</v>
      </c>
      <c r="T44" s="18"/>
      <c r="U44" s="18"/>
      <c r="V44" s="27"/>
      <c r="W44" s="52" t="str">
        <f>IFERROR(_xlfn.XLOOKUP(D44,CP_SAP2Tx[SAPAccount],CP_SAP2Tx[New]),"")</f>
        <v/>
      </c>
      <c r="X44" s="52">
        <f>IFERROR(_xlfn.XLOOKUP(D44,PP_SAP2Tx[SAPAccount],PP_SAP2Tx[Removed]),"")</f>
        <v>0</v>
      </c>
      <c r="Y44" s="27"/>
      <c r="Z44" s="27"/>
    </row>
    <row r="45" spans="4:26" ht="14.4">
      <c r="D45" s="27"/>
      <c r="E45" s="27"/>
      <c r="F45" s="51">
        <f>SUMIF(TB[Source Account],D45,TB[Group Amount - Beginning])</f>
        <v>0</v>
      </c>
      <c r="G45" s="51">
        <f t="shared" si="1"/>
        <v>0</v>
      </c>
      <c r="H45" s="51">
        <f t="shared" si="10"/>
        <v>0</v>
      </c>
      <c r="I45" s="51">
        <f t="shared" si="11"/>
        <v>0</v>
      </c>
      <c r="J45" s="51">
        <f>SUMIF('BS Reclassifications'!$D$14:$D$1003,D45,'BS Reclassifications'!$S$14:$S$1003)</f>
        <v>0</v>
      </c>
      <c r="K45" s="51">
        <f t="shared" si="7"/>
        <v>0</v>
      </c>
      <c r="L45" s="58">
        <f t="shared" si="8"/>
        <v>0</v>
      </c>
      <c r="M45" s="51">
        <f>SUMIF(TB[Source Account],D45,TB[Group Amount - Ending])</f>
        <v>0</v>
      </c>
      <c r="N45" s="51" t="str">
        <f t="shared" si="12"/>
        <v/>
      </c>
      <c r="O45" s="69">
        <f t="shared" si="9"/>
        <v>0</v>
      </c>
      <c r="P45" s="27"/>
      <c r="Q45" s="27"/>
      <c r="R45" s="27">
        <f t="shared" si="5"/>
        <v>0</v>
      </c>
      <c r="S45" s="58">
        <f t="shared" si="6"/>
        <v>0</v>
      </c>
      <c r="T45" s="18"/>
      <c r="U45" s="18"/>
      <c r="V45" s="27"/>
      <c r="W45" s="52" t="str">
        <f>IFERROR(_xlfn.XLOOKUP(D45,CP_SAP2Tx[SAPAccount],CP_SAP2Tx[New]),"")</f>
        <v/>
      </c>
      <c r="X45" s="52">
        <f>IFERROR(_xlfn.XLOOKUP(D45,PP_SAP2Tx[SAPAccount],PP_SAP2Tx[Removed]),"")</f>
        <v>0</v>
      </c>
      <c r="Y45" s="27"/>
      <c r="Z45" s="27"/>
    </row>
    <row r="46" spans="4:26" ht="14.4">
      <c r="D46" s="27"/>
      <c r="E46" s="27"/>
      <c r="F46" s="51">
        <f>SUMIF(TB[Source Account],D46,TB[Group Amount - Beginning])</f>
        <v>0</v>
      </c>
      <c r="G46" s="51">
        <f t="shared" si="1"/>
        <v>0</v>
      </c>
      <c r="H46" s="51">
        <f t="shared" si="10"/>
        <v>0</v>
      </c>
      <c r="I46" s="51">
        <f t="shared" si="11"/>
        <v>0</v>
      </c>
      <c r="J46" s="51">
        <f>SUMIF('BS Reclassifications'!$D$14:$D$1003,D46,'BS Reclassifications'!$S$14:$S$1003)</f>
        <v>0</v>
      </c>
      <c r="K46" s="51">
        <f t="shared" si="7"/>
        <v>0</v>
      </c>
      <c r="L46" s="58">
        <f t="shared" si="8"/>
        <v>0</v>
      </c>
      <c r="M46" s="51">
        <f>SUMIF(TB[Source Account],D46,TB[Group Amount - Ending])</f>
        <v>0</v>
      </c>
      <c r="N46" s="51" t="str">
        <f t="shared" si="12"/>
        <v/>
      </c>
      <c r="O46" s="69">
        <f t="shared" si="9"/>
        <v>0</v>
      </c>
      <c r="P46" s="27"/>
      <c r="Q46" s="27"/>
      <c r="R46" s="27">
        <f t="shared" si="5"/>
        <v>0</v>
      </c>
      <c r="S46" s="58">
        <f t="shared" si="6"/>
        <v>0</v>
      </c>
      <c r="T46" s="18"/>
      <c r="U46" s="18"/>
      <c r="V46" s="27"/>
      <c r="W46" s="52" t="str">
        <f>IFERROR(_xlfn.XLOOKUP(D46,CP_SAP2Tx[SAPAccount],CP_SAP2Tx[New]),"")</f>
        <v/>
      </c>
      <c r="X46" s="52">
        <f>IFERROR(_xlfn.XLOOKUP(D46,PP_SAP2Tx[SAPAccount],PP_SAP2Tx[Removed]),"")</f>
        <v>0</v>
      </c>
      <c r="Y46" s="27"/>
      <c r="Z46" s="27"/>
    </row>
    <row r="47" spans="4:26" ht="14.4">
      <c r="D47" s="27"/>
      <c r="E47" s="27"/>
      <c r="F47" s="51">
        <f>SUMIF(TB[Source Account],D47,TB[Group Amount - Beginning])</f>
        <v>0</v>
      </c>
      <c r="G47" s="51">
        <f t="shared" si="1"/>
        <v>0</v>
      </c>
      <c r="H47" s="51">
        <f t="shared" si="10"/>
        <v>0</v>
      </c>
      <c r="I47" s="51">
        <f t="shared" si="11"/>
        <v>0</v>
      </c>
      <c r="J47" s="51">
        <f>SUMIF('BS Reclassifications'!$D$14:$D$1003,D47,'BS Reclassifications'!$S$14:$S$1003)</f>
        <v>0</v>
      </c>
      <c r="K47" s="51">
        <f t="shared" si="7"/>
        <v>0</v>
      </c>
      <c r="L47" s="58">
        <f t="shared" si="8"/>
        <v>0</v>
      </c>
      <c r="M47" s="51">
        <f>SUMIF(TB[Source Account],D47,TB[Group Amount - Ending])</f>
        <v>0</v>
      </c>
      <c r="N47" s="51" t="str">
        <f t="shared" si="12"/>
        <v/>
      </c>
      <c r="O47" s="69">
        <f t="shared" si="9"/>
        <v>0</v>
      </c>
      <c r="P47" s="27"/>
      <c r="Q47" s="27"/>
      <c r="R47" s="27">
        <f t="shared" si="5"/>
        <v>0</v>
      </c>
      <c r="S47" s="58">
        <f t="shared" si="6"/>
        <v>0</v>
      </c>
      <c r="T47" s="18"/>
      <c r="U47" s="18"/>
      <c r="V47" s="27"/>
      <c r="W47" s="52" t="str">
        <f>IFERROR(_xlfn.XLOOKUP(D47,CP_SAP2Tx[SAPAccount],CP_SAP2Tx[New]),"")</f>
        <v/>
      </c>
      <c r="X47" s="52">
        <f>IFERROR(_xlfn.XLOOKUP(D47,PP_SAP2Tx[SAPAccount],PP_SAP2Tx[Removed]),"")</f>
        <v>0</v>
      </c>
      <c r="Y47" s="27"/>
      <c r="Z47" s="27"/>
    </row>
    <row r="48" spans="4:26" ht="14.4">
      <c r="D48" s="27"/>
      <c r="E48" s="27"/>
      <c r="F48" s="51">
        <f>SUMIF(TB[Source Account],D48,TB[Group Amount - Beginning])</f>
        <v>0</v>
      </c>
      <c r="G48" s="51">
        <f t="shared" si="1"/>
        <v>0</v>
      </c>
      <c r="H48" s="51">
        <f t="shared" si="10"/>
        <v>0</v>
      </c>
      <c r="I48" s="51">
        <f t="shared" si="11"/>
        <v>0</v>
      </c>
      <c r="J48" s="51">
        <f>SUMIF('BS Reclassifications'!$D$14:$D$1003,D48,'BS Reclassifications'!$S$14:$S$1003)</f>
        <v>0</v>
      </c>
      <c r="K48" s="51">
        <f t="shared" si="7"/>
        <v>0</v>
      </c>
      <c r="L48" s="58">
        <f t="shared" si="8"/>
        <v>0</v>
      </c>
      <c r="M48" s="51">
        <f>SUMIF(TB[Source Account],D48,TB[Group Amount - Ending])</f>
        <v>0</v>
      </c>
      <c r="N48" s="51" t="str">
        <f t="shared" si="12"/>
        <v/>
      </c>
      <c r="O48" s="69">
        <f t="shared" si="9"/>
        <v>0</v>
      </c>
      <c r="P48" s="27"/>
      <c r="Q48" s="27"/>
      <c r="R48" s="27">
        <f t="shared" si="5"/>
        <v>0</v>
      </c>
      <c r="S48" s="58">
        <f t="shared" si="6"/>
        <v>0</v>
      </c>
      <c r="T48" s="18"/>
      <c r="U48" s="18"/>
      <c r="V48" s="27"/>
      <c r="W48" s="52" t="str">
        <f>IFERROR(_xlfn.XLOOKUP(D48,CP_SAP2Tx[SAPAccount],CP_SAP2Tx[New]),"")</f>
        <v/>
      </c>
      <c r="X48" s="52">
        <f>IFERROR(_xlfn.XLOOKUP(D48,PP_SAP2Tx[SAPAccount],PP_SAP2Tx[Removed]),"")</f>
        <v>0</v>
      </c>
      <c r="Y48" s="27"/>
      <c r="Z48" s="27"/>
    </row>
    <row r="49" spans="4:26" ht="14.4">
      <c r="D49" s="27"/>
      <c r="E49" s="27"/>
      <c r="F49" s="51">
        <f>SUMIF(TB[Source Account],D49,TB[Group Amount - Beginning])</f>
        <v>0</v>
      </c>
      <c r="G49" s="51">
        <f t="shared" si="1"/>
        <v>0</v>
      </c>
      <c r="H49" s="51">
        <f t="shared" si="10"/>
        <v>0</v>
      </c>
      <c r="I49" s="51">
        <f t="shared" si="11"/>
        <v>0</v>
      </c>
      <c r="J49" s="51">
        <f>SUMIF('BS Reclassifications'!$D$14:$D$1003,D49,'BS Reclassifications'!$S$14:$S$1003)</f>
        <v>0</v>
      </c>
      <c r="K49" s="51">
        <f t="shared" si="7"/>
        <v>0</v>
      </c>
      <c r="L49" s="58">
        <f t="shared" si="8"/>
        <v>0</v>
      </c>
      <c r="M49" s="51">
        <f>SUMIF(TB[Source Account],D49,TB[Group Amount - Ending])</f>
        <v>0</v>
      </c>
      <c r="N49" s="51" t="str">
        <f t="shared" si="12"/>
        <v/>
      </c>
      <c r="O49" s="69">
        <f t="shared" si="9"/>
        <v>0</v>
      </c>
      <c r="P49" s="27"/>
      <c r="Q49" s="27"/>
      <c r="R49" s="27">
        <f t="shared" si="5"/>
        <v>0</v>
      </c>
      <c r="S49" s="58">
        <f t="shared" si="6"/>
        <v>0</v>
      </c>
      <c r="T49" s="18"/>
      <c r="U49" s="18"/>
      <c r="V49" s="27"/>
      <c r="W49" s="52" t="str">
        <f>IFERROR(_xlfn.XLOOKUP(D49,CP_SAP2Tx[SAPAccount],CP_SAP2Tx[New]),"")</f>
        <v/>
      </c>
      <c r="X49" s="52">
        <f>IFERROR(_xlfn.XLOOKUP(D49,PP_SAP2Tx[SAPAccount],PP_SAP2Tx[Removed]),"")</f>
        <v>0</v>
      </c>
      <c r="Y49" s="27"/>
      <c r="Z49" s="27"/>
    </row>
    <row r="50" spans="4:26" ht="14.4">
      <c r="D50" s="27"/>
      <c r="E50" s="27"/>
      <c r="F50" s="51">
        <f>SUMIF(TB[Source Account],D50,TB[Group Amount - Beginning])</f>
        <v>0</v>
      </c>
      <c r="G50" s="51">
        <f t="shared" si="1"/>
        <v>0</v>
      </c>
      <c r="H50" s="51">
        <f t="shared" si="10"/>
        <v>0</v>
      </c>
      <c r="I50" s="51">
        <f t="shared" si="11"/>
        <v>0</v>
      </c>
      <c r="J50" s="51">
        <f>SUMIF('BS Reclassifications'!$D$14:$D$1003,D50,'BS Reclassifications'!$S$14:$S$1003)</f>
        <v>0</v>
      </c>
      <c r="K50" s="51">
        <f t="shared" si="7"/>
        <v>0</v>
      </c>
      <c r="L50" s="58">
        <f t="shared" si="8"/>
        <v>0</v>
      </c>
      <c r="M50" s="51">
        <f>SUMIF(TB[Source Account],D50,TB[Group Amount - Ending])</f>
        <v>0</v>
      </c>
      <c r="N50" s="51" t="str">
        <f t="shared" si="12"/>
        <v/>
      </c>
      <c r="O50" s="69">
        <f t="shared" si="9"/>
        <v>0</v>
      </c>
      <c r="P50" s="27"/>
      <c r="Q50" s="27"/>
      <c r="R50" s="27">
        <f t="shared" si="5"/>
        <v>0</v>
      </c>
      <c r="S50" s="58">
        <f t="shared" si="6"/>
        <v>0</v>
      </c>
      <c r="T50" s="18"/>
      <c r="U50" s="18"/>
      <c r="V50" s="27"/>
      <c r="W50" s="52" t="str">
        <f>IFERROR(_xlfn.XLOOKUP(D50,CP_SAP2Tx[SAPAccount],CP_SAP2Tx[New]),"")</f>
        <v/>
      </c>
      <c r="X50" s="52">
        <f>IFERROR(_xlfn.XLOOKUP(D50,PP_SAP2Tx[SAPAccount],PP_SAP2Tx[Removed]),"")</f>
        <v>0</v>
      </c>
      <c r="Y50" s="27"/>
      <c r="Z50" s="27"/>
    </row>
    <row r="51" spans="4:26" ht="14.4">
      <c r="D51" s="27"/>
      <c r="E51" s="27"/>
      <c r="F51" s="51">
        <f>SUMIF(TB[Source Account],D51,TB[Group Amount - Beginning])</f>
        <v>0</v>
      </c>
      <c r="G51" s="51">
        <f t="shared" si="1"/>
        <v>0</v>
      </c>
      <c r="H51" s="51">
        <f t="shared" si="10"/>
        <v>0</v>
      </c>
      <c r="I51" s="51">
        <f t="shared" si="11"/>
        <v>0</v>
      </c>
      <c r="J51" s="51">
        <f>SUMIF('BS Reclassifications'!$D$14:$D$1003,D51,'BS Reclassifications'!$S$14:$S$1003)</f>
        <v>0</v>
      </c>
      <c r="K51" s="51">
        <f t="shared" si="7"/>
        <v>0</v>
      </c>
      <c r="L51" s="58">
        <f t="shared" si="8"/>
        <v>0</v>
      </c>
      <c r="M51" s="51">
        <f>SUMIF(TB[Source Account],D51,TB[Group Amount - Ending])</f>
        <v>0</v>
      </c>
      <c r="N51" s="51" t="str">
        <f t="shared" si="12"/>
        <v/>
      </c>
      <c r="O51" s="69">
        <f t="shared" si="9"/>
        <v>0</v>
      </c>
      <c r="P51" s="27"/>
      <c r="Q51" s="27"/>
      <c r="R51" s="27">
        <f t="shared" si="5"/>
        <v>0</v>
      </c>
      <c r="S51" s="58">
        <f t="shared" si="6"/>
        <v>0</v>
      </c>
      <c r="T51" s="18"/>
      <c r="U51" s="18"/>
      <c r="V51" s="27"/>
      <c r="W51" s="52" t="str">
        <f>IFERROR(_xlfn.XLOOKUP(D51,CP_SAP2Tx[SAPAccount],CP_SAP2Tx[New]),"")</f>
        <v/>
      </c>
      <c r="X51" s="52">
        <f>IFERROR(_xlfn.XLOOKUP(D51,PP_SAP2Tx[SAPAccount],PP_SAP2Tx[Removed]),"")</f>
        <v>0</v>
      </c>
      <c r="Y51" s="27"/>
      <c r="Z51" s="27"/>
    </row>
    <row r="52" spans="4:26" ht="14.4">
      <c r="D52" s="27"/>
      <c r="E52" s="27"/>
      <c r="F52" s="51">
        <f>SUMIF(TB[Source Account],D52,TB[Group Amount - Beginning])</f>
        <v>0</v>
      </c>
      <c r="G52" s="51">
        <f t="shared" si="1"/>
        <v>0</v>
      </c>
      <c r="H52" s="51">
        <f t="shared" si="10"/>
        <v>0</v>
      </c>
      <c r="I52" s="51">
        <f t="shared" si="11"/>
        <v>0</v>
      </c>
      <c r="J52" s="51">
        <f>SUMIF('BS Reclassifications'!$D$14:$D$1003,D52,'BS Reclassifications'!$S$14:$S$1003)</f>
        <v>0</v>
      </c>
      <c r="K52" s="51">
        <f t="shared" si="7"/>
        <v>0</v>
      </c>
      <c r="L52" s="58">
        <f t="shared" si="8"/>
        <v>0</v>
      </c>
      <c r="M52" s="51">
        <f>SUMIF(TB[Source Account],D52,TB[Group Amount - Ending])</f>
        <v>0</v>
      </c>
      <c r="N52" s="51" t="str">
        <f t="shared" si="12"/>
        <v/>
      </c>
      <c r="O52" s="69">
        <f t="shared" si="9"/>
        <v>0</v>
      </c>
      <c r="P52" s="27"/>
      <c r="Q52" s="27"/>
      <c r="R52" s="27">
        <f t="shared" si="5"/>
        <v>0</v>
      </c>
      <c r="S52" s="58">
        <f t="shared" si="6"/>
        <v>0</v>
      </c>
      <c r="T52" s="18"/>
      <c r="U52" s="18"/>
      <c r="V52" s="27"/>
      <c r="W52" s="52" t="str">
        <f>IFERROR(_xlfn.XLOOKUP(D52,CP_SAP2Tx[SAPAccount],CP_SAP2Tx[New]),"")</f>
        <v/>
      </c>
      <c r="X52" s="52">
        <f>IFERROR(_xlfn.XLOOKUP(D52,PP_SAP2Tx[SAPAccount],PP_SAP2Tx[Removed]),"")</f>
        <v>0</v>
      </c>
      <c r="Y52" s="27"/>
      <c r="Z52" s="27"/>
    </row>
    <row r="53" spans="4:26" ht="14.4">
      <c r="D53" s="27"/>
      <c r="E53" s="27"/>
      <c r="F53" s="51">
        <f>SUMIF(TB[Source Account],D53,TB[Group Amount - Beginning])</f>
        <v>0</v>
      </c>
      <c r="G53" s="51">
        <f t="shared" si="1"/>
        <v>0</v>
      </c>
      <c r="H53" s="51">
        <f t="shared" si="10"/>
        <v>0</v>
      </c>
      <c r="I53" s="51">
        <f t="shared" si="11"/>
        <v>0</v>
      </c>
      <c r="J53" s="51">
        <f>SUMIF('BS Reclassifications'!$D$14:$D$1003,D53,'BS Reclassifications'!$S$14:$S$1003)</f>
        <v>0</v>
      </c>
      <c r="K53" s="51">
        <f t="shared" si="7"/>
        <v>0</v>
      </c>
      <c r="L53" s="58">
        <f t="shared" si="8"/>
        <v>0</v>
      </c>
      <c r="M53" s="51">
        <f>SUMIF(TB[Source Account],D53,TB[Group Amount - Ending])</f>
        <v>0</v>
      </c>
      <c r="N53" s="51" t="str">
        <f t="shared" si="12"/>
        <v/>
      </c>
      <c r="O53" s="69">
        <f t="shared" si="9"/>
        <v>0</v>
      </c>
      <c r="P53" s="27"/>
      <c r="Q53" s="27"/>
      <c r="R53" s="27">
        <f t="shared" si="5"/>
        <v>0</v>
      </c>
      <c r="S53" s="58">
        <f t="shared" si="6"/>
        <v>0</v>
      </c>
      <c r="T53" s="18"/>
      <c r="U53" s="18"/>
      <c r="V53" s="27"/>
      <c r="W53" s="52" t="str">
        <f>IFERROR(_xlfn.XLOOKUP(D53,CP_SAP2Tx[SAPAccount],CP_SAP2Tx[New]),"")</f>
        <v/>
      </c>
      <c r="X53" s="52">
        <f>IFERROR(_xlfn.XLOOKUP(D53,PP_SAP2Tx[SAPAccount],PP_SAP2Tx[Removed]),"")</f>
        <v>0</v>
      </c>
      <c r="Y53" s="27"/>
      <c r="Z53" s="27"/>
    </row>
    <row r="54" spans="4:26" ht="14.4">
      <c r="D54" s="27"/>
      <c r="E54" s="27"/>
      <c r="F54" s="51">
        <f>SUMIF(TB[Source Account],D54,TB[Group Amount - Beginning])</f>
        <v>0</v>
      </c>
      <c r="G54" s="51">
        <f t="shared" si="1"/>
        <v>0</v>
      </c>
      <c r="H54" s="51">
        <f t="shared" si="10"/>
        <v>0</v>
      </c>
      <c r="I54" s="51">
        <f t="shared" si="11"/>
        <v>0</v>
      </c>
      <c r="J54" s="51">
        <f>SUMIF('BS Reclassifications'!$D$14:$D$1003,D54,'BS Reclassifications'!$S$14:$S$1003)</f>
        <v>0</v>
      </c>
      <c r="K54" s="51">
        <f t="shared" si="7"/>
        <v>0</v>
      </c>
      <c r="L54" s="58">
        <f t="shared" si="8"/>
        <v>0</v>
      </c>
      <c r="M54" s="51">
        <f>SUMIF(TB[Source Account],D54,TB[Group Amount - Ending])</f>
        <v>0</v>
      </c>
      <c r="N54" s="51" t="str">
        <f t="shared" si="12"/>
        <v/>
      </c>
      <c r="O54" s="69">
        <f t="shared" si="9"/>
        <v>0</v>
      </c>
      <c r="P54" s="27"/>
      <c r="Q54" s="27"/>
      <c r="R54" s="27">
        <f t="shared" si="5"/>
        <v>0</v>
      </c>
      <c r="S54" s="58">
        <f t="shared" si="6"/>
        <v>0</v>
      </c>
      <c r="T54" s="18"/>
      <c r="U54" s="18"/>
      <c r="V54" s="27"/>
      <c r="W54" s="52" t="str">
        <f>IFERROR(_xlfn.XLOOKUP(D54,CP_SAP2Tx[SAPAccount],CP_SAP2Tx[New]),"")</f>
        <v/>
      </c>
      <c r="X54" s="52">
        <f>IFERROR(_xlfn.XLOOKUP(D54,PP_SAP2Tx[SAPAccount],PP_SAP2Tx[Removed]),"")</f>
        <v>0</v>
      </c>
      <c r="Y54" s="27"/>
      <c r="Z54" s="27"/>
    </row>
    <row r="55" spans="4:26" ht="14.4">
      <c r="D55" s="27"/>
      <c r="E55" s="27"/>
      <c r="F55" s="51">
        <f>SUMIF(TB[Source Account],D55,TB[Group Amount - Beginning])</f>
        <v>0</v>
      </c>
      <c r="G55" s="51">
        <f t="shared" si="1"/>
        <v>0</v>
      </c>
      <c r="H55" s="51">
        <f t="shared" si="10"/>
        <v>0</v>
      </c>
      <c r="I55" s="51">
        <f t="shared" si="11"/>
        <v>0</v>
      </c>
      <c r="J55" s="51">
        <f>SUMIF('BS Reclassifications'!$D$14:$D$1003,D55,'BS Reclassifications'!$S$14:$S$1003)</f>
        <v>0</v>
      </c>
      <c r="K55" s="51">
        <f t="shared" si="7"/>
        <v>0</v>
      </c>
      <c r="L55" s="58">
        <f t="shared" si="8"/>
        <v>0</v>
      </c>
      <c r="M55" s="51">
        <f>SUMIF(TB[Source Account],D55,TB[Group Amount - Ending])</f>
        <v>0</v>
      </c>
      <c r="N55" s="51" t="str">
        <f t="shared" si="12"/>
        <v/>
      </c>
      <c r="O55" s="69">
        <f t="shared" si="9"/>
        <v>0</v>
      </c>
      <c r="P55" s="27"/>
      <c r="Q55" s="27"/>
      <c r="R55" s="27">
        <f t="shared" si="5"/>
        <v>0</v>
      </c>
      <c r="S55" s="58">
        <f t="shared" si="6"/>
        <v>0</v>
      </c>
      <c r="T55" s="18"/>
      <c r="U55" s="18"/>
      <c r="V55" s="27"/>
      <c r="W55" s="52" t="str">
        <f>IFERROR(_xlfn.XLOOKUP(D55,CP_SAP2Tx[SAPAccount],CP_SAP2Tx[New]),"")</f>
        <v/>
      </c>
      <c r="X55" s="52">
        <f>IFERROR(_xlfn.XLOOKUP(D55,PP_SAP2Tx[SAPAccount],PP_SAP2Tx[Removed]),"")</f>
        <v>0</v>
      </c>
      <c r="Y55" s="27"/>
      <c r="Z55" s="27"/>
    </row>
    <row r="56" spans="4:26" ht="14.4">
      <c r="D56" s="27"/>
      <c r="E56" s="27"/>
      <c r="F56" s="51">
        <f>SUMIF(TB[Source Account],D56,TB[Group Amount - Beginning])</f>
        <v>0</v>
      </c>
      <c r="G56" s="51">
        <f t="shared" si="1"/>
        <v>0</v>
      </c>
      <c r="H56" s="51">
        <f t="shared" si="10"/>
        <v>0</v>
      </c>
      <c r="I56" s="51">
        <f t="shared" si="11"/>
        <v>0</v>
      </c>
      <c r="J56" s="51">
        <f>SUMIF('BS Reclassifications'!$D$14:$D$1003,D56,'BS Reclassifications'!$S$14:$S$1003)</f>
        <v>0</v>
      </c>
      <c r="K56" s="51">
        <f t="shared" si="7"/>
        <v>0</v>
      </c>
      <c r="L56" s="58">
        <f t="shared" si="8"/>
        <v>0</v>
      </c>
      <c r="M56" s="51">
        <f>SUMIF(TB[Source Account],D56,TB[Group Amount - Ending])</f>
        <v>0</v>
      </c>
      <c r="N56" s="51" t="str">
        <f t="shared" si="12"/>
        <v/>
      </c>
      <c r="O56" s="69">
        <f t="shared" si="9"/>
        <v>0</v>
      </c>
      <c r="P56" s="27"/>
      <c r="Q56" s="27"/>
      <c r="R56" s="27">
        <f t="shared" si="5"/>
        <v>0</v>
      </c>
      <c r="S56" s="58">
        <f t="shared" si="6"/>
        <v>0</v>
      </c>
      <c r="T56" s="18"/>
      <c r="U56" s="18"/>
      <c r="V56" s="27"/>
      <c r="W56" s="52" t="str">
        <f>IFERROR(_xlfn.XLOOKUP(D56,CP_SAP2Tx[SAPAccount],CP_SAP2Tx[New]),"")</f>
        <v/>
      </c>
      <c r="X56" s="52">
        <f>IFERROR(_xlfn.XLOOKUP(D56,PP_SAP2Tx[SAPAccount],PP_SAP2Tx[Removed]),"")</f>
        <v>0</v>
      </c>
      <c r="Y56" s="27"/>
      <c r="Z56" s="27"/>
    </row>
    <row r="57" spans="4:26" ht="14.4">
      <c r="D57" s="27"/>
      <c r="E57" s="27"/>
      <c r="F57" s="51">
        <f>SUMIF(TB[Source Account],D57,TB[Group Amount - Beginning])</f>
        <v>0</v>
      </c>
      <c r="G57" s="51">
        <f t="shared" si="1"/>
        <v>0</v>
      </c>
      <c r="H57" s="51">
        <f t="shared" si="10"/>
        <v>0</v>
      </c>
      <c r="I57" s="51">
        <f t="shared" si="11"/>
        <v>0</v>
      </c>
      <c r="J57" s="51">
        <f>SUMIF('BS Reclassifications'!$D$14:$D$1003,D57,'BS Reclassifications'!$S$14:$S$1003)</f>
        <v>0</v>
      </c>
      <c r="K57" s="51">
        <f t="shared" si="7"/>
        <v>0</v>
      </c>
      <c r="L57" s="58">
        <f t="shared" si="8"/>
        <v>0</v>
      </c>
      <c r="M57" s="51">
        <f>SUMIF(TB[Source Account],D57,TB[Group Amount - Ending])</f>
        <v>0</v>
      </c>
      <c r="N57" s="51" t="str">
        <f t="shared" si="12"/>
        <v/>
      </c>
      <c r="O57" s="69">
        <f t="shared" si="9"/>
        <v>0</v>
      </c>
      <c r="P57" s="27"/>
      <c r="Q57" s="27"/>
      <c r="R57" s="27">
        <f t="shared" si="5"/>
        <v>0</v>
      </c>
      <c r="S57" s="58">
        <f t="shared" si="6"/>
        <v>0</v>
      </c>
      <c r="T57" s="18"/>
      <c r="U57" s="18"/>
      <c r="V57" s="27"/>
      <c r="W57" s="52" t="str">
        <f>IFERROR(_xlfn.XLOOKUP(D57,CP_SAP2Tx[SAPAccount],CP_SAP2Tx[New]),"")</f>
        <v/>
      </c>
      <c r="X57" s="52">
        <f>IFERROR(_xlfn.XLOOKUP(D57,PP_SAP2Tx[SAPAccount],PP_SAP2Tx[Removed]),"")</f>
        <v>0</v>
      </c>
      <c r="Y57" s="27"/>
      <c r="Z57" s="27"/>
    </row>
    <row r="58" spans="4:26" ht="14.4">
      <c r="D58" s="27"/>
      <c r="E58" s="27"/>
      <c r="F58" s="51">
        <f>SUMIF(TB[Source Account],D58,TB[Group Amount - Beginning])</f>
        <v>0</v>
      </c>
      <c r="G58" s="51">
        <f t="shared" si="1"/>
        <v>0</v>
      </c>
      <c r="H58" s="51">
        <f t="shared" si="10"/>
        <v>0</v>
      </c>
      <c r="I58" s="51">
        <f t="shared" si="11"/>
        <v>0</v>
      </c>
      <c r="J58" s="51">
        <f>SUMIF('BS Reclassifications'!$D$14:$D$1003,D58,'BS Reclassifications'!$S$14:$S$1003)</f>
        <v>0</v>
      </c>
      <c r="K58" s="51">
        <f t="shared" si="7"/>
        <v>0</v>
      </c>
      <c r="L58" s="58">
        <f t="shared" si="8"/>
        <v>0</v>
      </c>
      <c r="M58" s="51">
        <f>SUMIF(TB[Source Account],D58,TB[Group Amount - Ending])</f>
        <v>0</v>
      </c>
      <c r="N58" s="27"/>
      <c r="O58" s="69">
        <f t="shared" si="9"/>
        <v>0</v>
      </c>
      <c r="P58" s="27"/>
      <c r="Q58" s="27"/>
      <c r="R58" s="27">
        <f t="shared" si="5"/>
        <v>0</v>
      </c>
      <c r="S58" s="58">
        <f t="shared" si="6"/>
        <v>0</v>
      </c>
      <c r="T58" s="18"/>
      <c r="U58" s="18"/>
      <c r="V58" s="27"/>
      <c r="W58" s="52" t="str">
        <f>IFERROR(_xlfn.XLOOKUP(D58,CP_SAP2Tx[SAPAccount],CP_SAP2Tx[New]),"")</f>
        <v/>
      </c>
      <c r="X58" s="52">
        <f>IFERROR(_xlfn.XLOOKUP(D58,PP_SAP2Tx[SAPAccount],PP_SAP2Tx[Removed]),"")</f>
        <v>0</v>
      </c>
      <c r="Y58" s="27"/>
      <c r="Z58" s="27"/>
    </row>
    <row r="59" spans="4:26" ht="14.4">
      <c r="D59" s="30"/>
      <c r="E59" s="99" t="s">
        <v>122</v>
      </c>
      <c r="F59" s="51">
        <f>F89</f>
        <v>0</v>
      </c>
      <c r="G59" s="77"/>
      <c r="H59" s="51">
        <f>G89</f>
        <v>0</v>
      </c>
      <c r="I59" s="51">
        <f>H89</f>
        <v>0</v>
      </c>
      <c r="J59" s="77"/>
      <c r="K59" s="51">
        <f>I89</f>
        <v>0</v>
      </c>
      <c r="L59" s="77"/>
      <c r="M59" s="77"/>
      <c r="N59" s="77"/>
      <c r="O59" s="27"/>
      <c r="P59" s="27"/>
      <c r="Q59" s="27"/>
      <c r="R59" s="27"/>
      <c r="S59" s="27"/>
      <c r="T59" s="27"/>
      <c r="U59" s="27"/>
      <c r="V59" s="58"/>
      <c r="W59" s="58"/>
      <c r="X59" s="58"/>
      <c r="Y59" s="27"/>
      <c r="Z59" s="27"/>
    </row>
    <row r="60" spans="4:26" ht="14.4"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30"/>
      <c r="P60" s="30"/>
      <c r="Q60" s="30"/>
      <c r="R60" s="30"/>
      <c r="S60" s="30"/>
      <c r="T60" s="30"/>
      <c r="U60" s="30"/>
      <c r="V60" s="30"/>
      <c r="W60" s="30"/>
      <c r="X60" s="27"/>
      <c r="Y60" s="30"/>
      <c r="Z60" s="30"/>
    </row>
    <row r="61" spans="4:10" ht="14.4">
      <c r="D61" s="30"/>
      <c r="E61" s="30"/>
      <c r="F61" s="30"/>
      <c r="G61" s="30"/>
      <c r="H61" s="30"/>
      <c r="I61" s="30"/>
      <c r="J61" s="30"/>
    </row>
    <row r="62" spans="4:10" ht="15.6">
      <c r="D62" s="99" t="s">
        <v>123</v>
      </c>
      <c r="E62" s="30"/>
      <c r="F62" s="99" t="s">
        <v>1224</v>
      </c>
      <c r="G62" s="40" t="s">
        <v>57</v>
      </c>
      <c r="H62" s="30"/>
      <c r="I62" s="30"/>
      <c r="J62" s="30"/>
    </row>
    <row r="63" spans="4:9" ht="14.4">
      <c r="D63" s="49" t="s">
        <v>113</v>
      </c>
      <c r="E63" s="49" t="s">
        <v>124</v>
      </c>
      <c r="F63" s="49" t="s">
        <v>125</v>
      </c>
      <c r="G63" s="252" t="s">
        <v>0</v>
      </c>
      <c r="H63" s="253"/>
      <c r="I63" s="49" t="s">
        <v>126</v>
      </c>
    </row>
    <row r="64" spans="4:9" ht="14.4">
      <c r="D64" s="18"/>
      <c r="E64" s="27" t="str">
        <f>IFERROR(VLOOKUP(D64,$D$9:$E$58,2,FALSE),"")</f>
        <v/>
      </c>
      <c r="F64" s="57"/>
      <c r="G64" s="254"/>
      <c r="H64" s="254"/>
      <c r="I64" s="69">
        <f t="shared" si="13" ref="I64:I67">IF(AND(F64&lt;&gt;0,D64=""),1,0)</f>
        <v>0</v>
      </c>
    </row>
    <row r="65" spans="4:9" ht="14.4">
      <c r="D65" s="18"/>
      <c r="E65" s="27" t="str">
        <f t="shared" si="14" ref="E65:E67">IFERROR(VLOOKUP(D65,$D$9:$E$58,2,FALSE),"")</f>
        <v/>
      </c>
      <c r="F65" s="57"/>
      <c r="G65" s="254"/>
      <c r="H65" s="254"/>
      <c r="I65" s="69">
        <f t="shared" si="13"/>
        <v>0</v>
      </c>
    </row>
    <row r="66" spans="4:9" ht="14.4">
      <c r="D66" s="18"/>
      <c r="E66" s="27" t="str">
        <f t="shared" si="14"/>
        <v/>
      </c>
      <c r="F66" s="57"/>
      <c r="G66" s="254"/>
      <c r="H66" s="254"/>
      <c r="I66" s="69">
        <f t="shared" si="13"/>
        <v>0</v>
      </c>
    </row>
    <row r="67" spans="4:9" ht="14.4">
      <c r="D67" s="18"/>
      <c r="E67" s="27" t="str">
        <f t="shared" si="14"/>
        <v/>
      </c>
      <c r="F67" s="57"/>
      <c r="G67" s="254"/>
      <c r="H67" s="254"/>
      <c r="I67" s="69">
        <f t="shared" si="13"/>
        <v>0</v>
      </c>
    </row>
    <row r="68" spans="4:9" ht="14.4">
      <c r="D68" s="30"/>
      <c r="E68" s="30"/>
      <c r="F68" s="30"/>
      <c r="G68" s="30"/>
      <c r="H68" s="30"/>
      <c r="I68" s="30"/>
    </row>
    <row r="69" spans="4:9" ht="15.6">
      <c r="D69" s="99" t="s">
        <v>1219</v>
      </c>
      <c r="E69" s="30"/>
      <c r="F69" s="99" t="s">
        <v>1224</v>
      </c>
      <c r="G69" s="40" t="s">
        <v>57</v>
      </c>
      <c r="H69" s="30"/>
      <c r="I69" s="30"/>
    </row>
    <row r="70" spans="1:9" ht="27.6">
      <c r="A70" s="48" t="s">
        <v>5096</v>
      </c>
      <c r="B70" s="31" t="str">
        <f>IF(F5="Expected CR Balance","CR","DR")</f>
        <v>DR</v>
      </c>
      <c r="C70" s="48" t="s">
        <v>5095</v>
      </c>
      <c r="D70" s="49" t="s">
        <v>113</v>
      </c>
      <c r="E70" s="49" t="s">
        <v>124</v>
      </c>
      <c r="F70" s="48" t="s">
        <v>193</v>
      </c>
      <c r="G70" s="252" t="s">
        <v>0</v>
      </c>
      <c r="H70" s="253"/>
      <c r="I70" s="49" t="s">
        <v>126</v>
      </c>
    </row>
    <row r="71" spans="1:9" ht="14.4">
      <c r="A71" s="30"/>
      <c r="B71" s="31" t="str">
        <f>IF(F71&gt;0,"DR",IF(F71&lt;0,"CR",""))</f>
        <v/>
      </c>
      <c r="C71" s="31" t="str">
        <f>IF(D71="","",IFERROR(IF(MATCH(B71,$B$70,0)=1,"Increase"),"Decrease"))</f>
        <v/>
      </c>
      <c r="D71" s="18"/>
      <c r="E71" s="27" t="str">
        <f>IFERROR(VLOOKUP(D71,$D$9:$E$58,2,FALSE),"")</f>
        <v/>
      </c>
      <c r="F71" s="57"/>
      <c r="G71" s="254"/>
      <c r="H71" s="254"/>
      <c r="I71" s="69">
        <f t="shared" si="15" ref="I71:I74">IF(F71="",0,IF(D71&lt;&gt;"",0,1))</f>
        <v>0</v>
      </c>
    </row>
    <row r="72" spans="1:9" ht="14.4">
      <c r="A72" s="30"/>
      <c r="B72" s="31" t="str">
        <f>IF(F72&gt;0,"DR",IF(F72&lt;0,"CR",""))</f>
        <v/>
      </c>
      <c r="C72" s="31" t="str">
        <f>IF(D72="","",IFERROR(IF(MATCH(B72,$B$70,0)=1,"Increase"),"Decrease"))</f>
        <v/>
      </c>
      <c r="D72" s="18"/>
      <c r="E72" s="27" t="str">
        <f t="shared" si="16" ref="E72:E74">IFERROR(VLOOKUP(D72,$D$9:$E$58,2,FALSE),"")</f>
        <v/>
      </c>
      <c r="F72" s="57"/>
      <c r="G72" s="254"/>
      <c r="H72" s="254"/>
      <c r="I72" s="69">
        <f t="shared" si="15"/>
        <v>0</v>
      </c>
    </row>
    <row r="73" spans="1:9" ht="14.4">
      <c r="A73" s="30"/>
      <c r="B73" s="31" t="str">
        <f t="shared" si="17" ref="B73:B74">IF(F73&gt;0,"DR",IF(F73&lt;0,"CR",""))</f>
        <v/>
      </c>
      <c r="C73" s="31" t="str">
        <f>IF(D73="","",IFERROR(IF(MATCH(B73,$B$70,0)=1,"Increase"),"Decrease"))</f>
        <v/>
      </c>
      <c r="D73" s="18"/>
      <c r="E73" s="27" t="str">
        <f t="shared" si="16"/>
        <v/>
      </c>
      <c r="F73" s="57"/>
      <c r="G73" s="254"/>
      <c r="H73" s="254"/>
      <c r="I73" s="69">
        <f t="shared" si="15"/>
        <v>0</v>
      </c>
    </row>
    <row r="74" spans="1:9" ht="14.4">
      <c r="A74" s="30"/>
      <c r="B74" s="31" t="str">
        <f t="shared" si="17"/>
        <v/>
      </c>
      <c r="C74" s="31" t="str">
        <f>IF(D74="","",IFERROR(IF(MATCH(B74,$B$70,0)=1,"Increase"),"Decrease"))</f>
        <v/>
      </c>
      <c r="D74" s="18"/>
      <c r="E74" s="27" t="str">
        <f t="shared" si="16"/>
        <v/>
      </c>
      <c r="F74" s="57"/>
      <c r="G74" s="254"/>
      <c r="H74" s="254"/>
      <c r="I74" s="69">
        <f t="shared" si="15"/>
        <v>0</v>
      </c>
    </row>
    <row r="75" spans="4:9" ht="14.4">
      <c r="D75" s="27"/>
      <c r="E75" s="27"/>
      <c r="F75" s="27"/>
      <c r="G75" s="27"/>
      <c r="H75" s="27"/>
      <c r="I75" s="30"/>
    </row>
    <row r="76" spans="4:7" ht="15.6">
      <c r="D76" s="99" t="s">
        <v>127</v>
      </c>
      <c r="E76" s="27"/>
      <c r="F76" s="99" t="s">
        <v>1224</v>
      </c>
      <c r="G76" s="40" t="s">
        <v>57</v>
      </c>
    </row>
    <row r="77" spans="4:7" ht="14.4">
      <c r="D77" s="49" t="s">
        <v>113</v>
      </c>
      <c r="E77" s="49" t="s">
        <v>124</v>
      </c>
      <c r="F77" s="252" t="s">
        <v>128</v>
      </c>
      <c r="G77" s="253"/>
    </row>
    <row r="78" spans="4:7" ht="14.4">
      <c r="D78" s="18"/>
      <c r="E78" s="27" t="str">
        <f>IFERROR(VLOOKUP(D78,$D$9:$E$58,2,FALSE),"")</f>
        <v/>
      </c>
      <c r="F78" s="254"/>
      <c r="G78" s="254"/>
    </row>
    <row r="79" spans="4:7" ht="14.4">
      <c r="D79" s="18"/>
      <c r="E79" s="27" t="str">
        <f t="shared" si="18" ref="E79:E81">IFERROR(VLOOKUP(D79,$D$9:$E$58,2,FALSE),"")</f>
        <v/>
      </c>
      <c r="F79" s="254"/>
      <c r="G79" s="254"/>
    </row>
    <row r="80" spans="4:7" ht="14.4">
      <c r="D80" s="18"/>
      <c r="E80" s="27" t="str">
        <f t="shared" si="18"/>
        <v/>
      </c>
      <c r="F80" s="254"/>
      <c r="G80" s="254"/>
    </row>
    <row r="81" spans="4:7" ht="14.4">
      <c r="D81" s="18"/>
      <c r="E81" s="27" t="str">
        <f t="shared" si="18"/>
        <v/>
      </c>
      <c r="F81" s="254"/>
      <c r="G81" s="254"/>
    </row>
    <row r="82" spans="4:7" ht="14.4">
      <c r="D82" s="30"/>
      <c r="E82" s="30"/>
      <c r="F82" s="30"/>
      <c r="G82" s="30"/>
    </row>
    <row r="83" spans="4:7" ht="15.6">
      <c r="D83" s="30"/>
      <c r="E83" s="30"/>
      <c r="F83" s="99" t="s">
        <v>1224</v>
      </c>
      <c r="G83" s="40" t="s">
        <v>57</v>
      </c>
    </row>
    <row r="84" spans="4:9" ht="14.4">
      <c r="D84" s="99" t="s">
        <v>129</v>
      </c>
      <c r="E84" s="49" t="s">
        <v>0</v>
      </c>
      <c r="F84" s="48" t="s">
        <v>82</v>
      </c>
      <c r="G84" s="48" t="s">
        <v>1222</v>
      </c>
      <c r="H84" s="48" t="s">
        <v>1223</v>
      </c>
      <c r="I84" s="48" t="s">
        <v>83</v>
      </c>
    </row>
    <row r="85" spans="4:9" ht="14.4">
      <c r="D85" s="30"/>
      <c r="E85" s="18"/>
      <c r="F85" s="57"/>
      <c r="G85" s="57"/>
      <c r="H85" s="57"/>
      <c r="I85" s="51">
        <f>SUM(F85:H85)</f>
        <v>0</v>
      </c>
    </row>
    <row r="86" spans="4:9" ht="14.4">
      <c r="D86" s="30"/>
      <c r="E86" s="18"/>
      <c r="F86" s="57"/>
      <c r="G86" s="57"/>
      <c r="H86" s="57"/>
      <c r="I86" s="51">
        <f t="shared" si="19" ref="I86:I88">SUM(F86:H86)</f>
        <v>0</v>
      </c>
    </row>
    <row r="87" spans="4:9" ht="14.4">
      <c r="D87" s="30"/>
      <c r="E87" s="18"/>
      <c r="F87" s="57"/>
      <c r="G87" s="57"/>
      <c r="H87" s="57"/>
      <c r="I87" s="51">
        <f t="shared" si="19"/>
        <v>0</v>
      </c>
    </row>
    <row r="88" spans="4:9" ht="14.4">
      <c r="D88" s="30"/>
      <c r="E88" s="18"/>
      <c r="F88" s="57"/>
      <c r="G88" s="57"/>
      <c r="H88" s="57"/>
      <c r="I88" s="51">
        <f t="shared" si="19"/>
        <v>0</v>
      </c>
    </row>
    <row r="89" spans="4:9" ht="14.4">
      <c r="D89" s="30"/>
      <c r="E89" s="106" t="s">
        <v>130</v>
      </c>
      <c r="F89" s="104">
        <f>SUM(F85:F88)</f>
        <v>0</v>
      </c>
      <c r="G89" s="104">
        <f>SUM(G85:G88)</f>
        <v>0</v>
      </c>
      <c r="H89" s="104">
        <f>SUM(H85:H88)</f>
        <v>0</v>
      </c>
      <c r="I89" s="104">
        <f>SUM(I85:I88)</f>
        <v>0</v>
      </c>
    </row>
  </sheetData>
  <sheetProtection selectLockedCells="1" sort="0" autoFilter="0" pivotTables="0"/>
  <mergeCells count="15">
    <mergeCell ref="F80:G80"/>
    <mergeCell ref="F81:G81"/>
    <mergeCell ref="F77:G77"/>
    <mergeCell ref="F78:G78"/>
    <mergeCell ref="F79:G79"/>
    <mergeCell ref="G63:H63"/>
    <mergeCell ref="G64:H64"/>
    <mergeCell ref="G65:H65"/>
    <mergeCell ref="G66:H66"/>
    <mergeCell ref="G67:H67"/>
    <mergeCell ref="G70:H70"/>
    <mergeCell ref="G71:H71"/>
    <mergeCell ref="G72:H72"/>
    <mergeCell ref="G73:H73"/>
    <mergeCell ref="G74:H74"/>
  </mergeCells>
  <conditionalFormatting sqref="D9:E58">
    <cfRule type="expression" priority="9" dxfId="452">
      <formula>IF($X9="Removed",TRUE,FALSE)</formula>
    </cfRule>
    <cfRule type="expression" priority="10" dxfId="451">
      <formula>IF($W9="New",TRUE,FALSE)</formula>
    </cfRule>
  </conditionalFormatting>
  <conditionalFormatting sqref="E64:E67">
    <cfRule type="expression" priority="29" dxfId="452">
      <formula>IF($X64="-",FALSE,$X64&gt;0)</formula>
    </cfRule>
    <cfRule type="expression" priority="30" dxfId="451">
      <formula>IF($W64="New",TRUE,FALSE)</formula>
    </cfRule>
  </conditionalFormatting>
  <conditionalFormatting sqref="E71:E74">
    <cfRule type="expression" priority="23" dxfId="452">
      <formula>IF($X71="-",FALSE,$X71&gt;0)</formula>
    </cfRule>
    <cfRule type="expression" priority="24" dxfId="451">
      <formula>IF($W71="New",TRUE,FALSE)</formula>
    </cfRule>
  </conditionalFormatting>
  <conditionalFormatting sqref="E78:E81">
    <cfRule type="expression" priority="17" dxfId="452">
      <formula>IF($X78="-",FALSE,$X78&gt;0)</formula>
    </cfRule>
    <cfRule type="expression" priority="18" dxfId="451">
      <formula>IF($W78="New",TRUE,FALSE)</formula>
    </cfRule>
  </conditionalFormatting>
  <conditionalFormatting sqref="E85:E88">
    <cfRule type="expression" priority="15" dxfId="452">
      <formula>IF($X85="Removed",TRUE,FALSE)</formula>
    </cfRule>
    <cfRule type="expression" priority="16" dxfId="451">
      <formula>IF($W85="New",TRUE,FALSE)</formula>
    </cfRule>
  </conditionalFormatting>
  <conditionalFormatting sqref="I64:I67">
    <cfRule type="iconSet" priority="27">
      <iconSet iconSet="3Symbols" showValue="0" reverse="1">
        <cfvo type="percent" val="0"/>
        <cfvo gte="0" type="num" val="0"/>
        <cfvo type="num" val="1"/>
      </iconSet>
    </cfRule>
    <cfRule type="iconSet" priority="28">
      <iconSet iconSet="3Symbols" showValue="0" reverse="1">
        <cfvo type="percent" val="0"/>
        <cfvo gte="0" type="num" val="0"/>
        <cfvo type="num" val="1"/>
      </iconSet>
    </cfRule>
  </conditionalFormatting>
  <conditionalFormatting sqref="I71:I74">
    <cfRule type="iconSet" priority="1">
      <iconSet iconSet="3Symbols" showValue="0" reverse="1">
        <cfvo type="percent" val="0"/>
        <cfvo gte="0" type="num" val="0"/>
        <cfvo type="num" val="1"/>
      </iconSet>
    </cfRule>
    <cfRule type="iconSet" priority="2">
      <iconSet iconSet="3Symbols" showValue="0" reverse="1">
        <cfvo type="percent" val="0"/>
        <cfvo gte="0" type="num" val="0"/>
        <cfvo type="num" val="1"/>
      </iconSet>
    </cfRule>
    <cfRule type="iconSet" priority="3">
      <iconSet iconSet="3Symbols" showValue="0" reverse="1">
        <cfvo type="percent" val="0"/>
        <cfvo gte="0" type="num" val="0"/>
        <cfvo type="num" val="1"/>
      </iconSet>
    </cfRule>
    <cfRule type="iconSet" priority="4">
      <iconSet iconSet="3Symbols" showValue="0" reverse="1">
        <cfvo type="percent" val="0"/>
        <cfvo gte="0" type="num" val="0"/>
        <cfvo type="num" val="1"/>
      </iconSet>
    </cfRule>
  </conditionalFormatting>
  <conditionalFormatting sqref="O9:O57">
    <cfRule type="iconSet" priority="33">
      <iconSet iconSet="3Symbols" showValue="0" reverse="1">
        <cfvo type="percent" val="0"/>
        <cfvo gte="0" type="num" val="0"/>
        <cfvo type="num" val="1"/>
      </iconSet>
    </cfRule>
    <cfRule type="iconSet" priority="34">
      <iconSet iconSet="3Symbols" showValue="0" reverse="1">
        <cfvo type="percent" val="0"/>
        <cfvo gte="0" type="num" val="0"/>
        <cfvo type="num" val="1"/>
      </iconSet>
    </cfRule>
  </conditionalFormatting>
  <conditionalFormatting sqref="O58">
    <cfRule type="iconSet" priority="13">
      <iconSet iconSet="3Symbols" showValue="0" reverse="1">
        <cfvo type="percent" val="0"/>
        <cfvo gte="0" type="num" val="0"/>
        <cfvo type="num" val="1"/>
      </iconSet>
    </cfRule>
    <cfRule type="iconSet" priority="14">
      <iconSet iconSet="3Symbols" showValue="0" reverse="1">
        <cfvo type="percent" val="0"/>
        <cfvo gte="0" type="num" val="0"/>
        <cfvo type="num" val="1"/>
      </iconSet>
    </cfRule>
  </conditionalFormatting>
  <dataValidations count="8">
    <dataValidation allowBlank="1" showInputMessage="1" showErrorMessage="1" promptTitle="For Rollover" prompt="These columns are used for Rollover purposes." sqref="R5:U5"/>
    <dataValidation allowBlank="1" showInputMessage="1" showErrorMessage="1" promptTitle="SAP Account-Removed" prompt="Represents a SAP Account that existed in the prior period tax account but no longer does in the current period." sqref="X5"/>
    <dataValidation allowBlank="1" showInputMessage="1" showErrorMessage="1" promptTitle="SAP Account-New" prompt="Represents a new SAP account that did not exist in the prior period." sqref="W5"/>
    <dataValidation allowBlank="1" showInputMessage="1" showErrorMessage="1" promptTitle="Diagnostic:" prompt="If an variance exists, an explantation MUST be provided below." sqref="O9:O58"/>
    <dataValidation type="list" allowBlank="1" showInputMessage="1" showErrorMessage="1" sqref="D64:D67 D71:D74 D78:D81">
      <formula1>$D$9:$D$58</formula1>
    </dataValidation>
    <dataValidation allowBlank="1" showInputMessage="1" showErrorMessage="1" promptTitle="Diagnostic:" prompt="If an amount exists, must include an corresponding SAP account to record within." sqref="I64:I67 I71:I74"/>
    <dataValidation type="whole" operator="lessThan" allowBlank="1" showInputMessage="1" showErrorMessage="1" sqref="H85:H88">
      <formula1>0</formula1>
    </dataValidation>
    <dataValidation allowBlank="1" showInputMessage="1" showErrorMessage="1" promptTitle="NOTE:" prompt="Enter In debit/(credit) format" sqref="F71:F74"/>
  </dataValidations>
  <hyperlinks>
    <hyperlink ref="J5" location="'BS Reclassifications'!A1" display="BS Reclassifications"/>
    <hyperlink ref="N4" location="Index!A1" display="&lt;&lt; Back to Index"/>
    <hyperlink ref="N5" location="'GL Navigation Schedule'!A1" display="&lt;&lt; Back to GL Navigation Schedule"/>
    <hyperlink ref="G6" location="_134101_BOYAdj_HL" display="Adj. Beginning of Year_x000a_See below"/>
    <hyperlink ref="N6" location="_112113_VarExplain_HL" display="Explanation for Variance from GL_x000a_See below"/>
    <hyperlink ref="E59" location="_134101_ManAdj_HL" display="Manual Adjustments (See below):"/>
    <hyperlink ref="H6" location="_134101_CYAct_HL" display="Increase_x000a_See below"/>
    <hyperlink ref="I6" location="_134101_CYAct_HL" display="Decrease_x000a_See below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8A0523F-8773-4B6C-B047-6B182A2AA0B2}">
  <sheetPr codeName="Sheet18"/>
  <dimension ref="A1:Z89"/>
  <sheetViews>
    <sheetView workbookViewId="0" topLeftCell="A1">
      <selection pane="topLeft" activeCell="T9" sqref="T9"/>
    </sheetView>
  </sheetViews>
  <sheetFormatPr defaultRowHeight="14.4"/>
  <cols>
    <col min="4" max="4" width="20.7142857142857" customWidth="1"/>
    <col min="5" max="5" width="45.7142857142857" customWidth="1"/>
    <col min="6" max="13" width="20.7142857142857" customWidth="1"/>
    <col min="14" max="14" width="35.7142857142857" customWidth="1"/>
    <col min="15" max="15" width="3.42857142857143" bestFit="1" customWidth="1"/>
    <col min="18" max="18" width="11.4285714285714" customWidth="1"/>
    <col min="19" max="21" width="10.2857142857143" customWidth="1"/>
  </cols>
  <sheetData>
    <row r="1" spans="1:26" ht="15.6">
      <c r="A1" s="175" t="s">
        <v>1235</v>
      </c>
      <c r="B1" s="176"/>
      <c r="C1" s="176"/>
      <c r="D1" s="33" t="str">
        <f>"CoBA Description:  "&amp;EntityName</f>
        <v>CoBA Description:  Laurel &amp; Hardy</v>
      </c>
      <c r="E1" s="33"/>
      <c r="F1" s="30"/>
      <c r="G1" s="82" t="s">
        <v>5097</v>
      </c>
      <c r="H1" s="83" t="e">
        <f>VALUE(A7)</f>
        <v>#NAME?</v>
      </c>
      <c r="I1" s="33"/>
      <c r="J1" s="30"/>
      <c r="K1" s="49" t="s">
        <v>97</v>
      </c>
      <c r="L1" s="49" t="s">
        <v>98</v>
      </c>
      <c r="M1" s="49" t="s">
        <v>99</v>
      </c>
      <c r="N1" s="51"/>
      <c r="O1" s="30"/>
      <c r="P1" s="30"/>
      <c r="Q1" s="30"/>
      <c r="R1" s="53" t="s">
        <v>100</v>
      </c>
      <c r="S1" s="53" t="s">
        <v>100</v>
      </c>
      <c r="T1" s="53" t="s">
        <v>100</v>
      </c>
      <c r="U1" s="53" t="s">
        <v>100</v>
      </c>
      <c r="V1" s="30"/>
      <c r="W1" s="53" t="s">
        <v>100</v>
      </c>
      <c r="X1" s="53" t="s">
        <v>100</v>
      </c>
      <c r="Y1" s="30"/>
      <c r="Z1" s="30"/>
    </row>
    <row r="2" spans="1:26" ht="15.6">
      <c r="A2" s="30"/>
      <c r="B2" s="30"/>
      <c r="C2" s="30"/>
      <c r="D2" s="33" t="str">
        <f>"CoBA:  "&amp;EntityID</f>
        <v>CoBA:  0001</v>
      </c>
      <c r="E2" s="33"/>
      <c r="F2" s="30"/>
      <c r="G2" s="82" t="s">
        <v>101</v>
      </c>
      <c r="H2" s="83" t="str">
        <f>IFERROR(VLOOKUP(A7,'GL Navigation Schedule'!$F$11:$H$76,3,FALSE),"")</f>
        <v/>
      </c>
      <c r="I2" s="33"/>
      <c r="J2" s="30"/>
      <c r="K2" s="103" t="s">
        <v>1154</v>
      </c>
      <c r="L2" s="88" t="e">
        <f>H1</f>
        <v>#NAME?</v>
      </c>
      <c r="M2" s="87">
        <f>K8-F8</f>
        <v>0</v>
      </c>
      <c r="N2" s="51"/>
      <c r="O2" s="30"/>
      <c r="P2" s="30"/>
      <c r="Q2" s="30"/>
      <c r="R2" s="118" t="s">
        <v>1232</v>
      </c>
      <c r="S2" s="118" t="s">
        <v>26</v>
      </c>
      <c r="T2" s="118" t="s">
        <v>1233</v>
      </c>
      <c r="U2" s="30"/>
      <c r="V2" s="30"/>
      <c r="W2" s="30"/>
      <c r="X2" s="30"/>
      <c r="Y2" s="30"/>
      <c r="Z2" s="30"/>
    </row>
    <row r="3" spans="1:26" ht="14.4">
      <c r="A3" s="17" t="s">
        <v>1236</v>
      </c>
      <c r="B3" s="180">
        <f>SUM(O9:O58,I64:I67,I71:I74,)</f>
        <v>0</v>
      </c>
      <c r="C3" s="30"/>
      <c r="D3" s="33" t="str">
        <f>"Fiscal Year:  "&amp;FY&amp;","&amp;" "&amp;Year</f>
        <v>Fiscal Year:  September 30, 2023</v>
      </c>
      <c r="E3" s="33"/>
      <c r="F3" s="30"/>
      <c r="H3" s="30"/>
      <c r="I3" s="33"/>
      <c r="J3" s="30"/>
      <c r="K3" s="33"/>
      <c r="L3" s="30"/>
      <c r="M3" s="33"/>
      <c r="N3" s="30"/>
      <c r="O3" s="30"/>
      <c r="P3" s="30"/>
      <c r="Q3" s="30"/>
      <c r="R3" s="140">
        <f>COLUMN()</f>
        <v>18</v>
      </c>
      <c r="S3" s="27" t="b">
        <v>1</v>
      </c>
      <c r="T3" s="27" t="e" cm="1">
        <f t="array" ref="T3">_xll.DCHideCol(A7,R3,S3,7)</f>
        <v>#NAME?</v>
      </c>
      <c r="U3" s="30"/>
      <c r="V3" s="30"/>
      <c r="W3" s="30"/>
      <c r="X3" s="30"/>
      <c r="Y3" s="30"/>
      <c r="Z3" s="30"/>
    </row>
    <row r="4" spans="1:26" ht="14.4">
      <c r="A4" s="17" t="s">
        <v>5090</v>
      </c>
      <c r="B4" s="180" t="b">
        <f>IF(ABS(F8)+ABS(G8)+ABS(H8)+ABS(I8)+ABS(J8)+ABS(K8)+ABS(L8)+ABS(M8)&lt;&gt;0,FALSE,TRUE)</f>
        <v>1</v>
      </c>
      <c r="C4" s="30"/>
      <c r="D4" s="33"/>
      <c r="E4" s="33"/>
      <c r="F4" s="30"/>
      <c r="H4" s="30"/>
      <c r="I4" s="33"/>
      <c r="J4" s="33"/>
      <c r="K4" s="33"/>
      <c r="L4" s="30"/>
      <c r="M4" s="33"/>
      <c r="N4" s="72" t="s">
        <v>21</v>
      </c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26" ht="14.4">
      <c r="A5" s="30"/>
      <c r="B5" s="30"/>
      <c r="C5" s="30"/>
      <c r="D5" s="60" t="s">
        <v>102</v>
      </c>
      <c r="E5" s="74" t="s">
        <v>103</v>
      </c>
      <c r="F5" s="52" t="s">
        <v>139</v>
      </c>
      <c r="H5" s="30"/>
      <c r="I5" s="30"/>
      <c r="J5" s="73" t="s">
        <v>104</v>
      </c>
      <c r="K5" s="30"/>
      <c r="L5" s="30"/>
      <c r="M5" s="52" t="s">
        <v>139</v>
      </c>
      <c r="N5" s="72" t="s">
        <v>105</v>
      </c>
      <c r="O5" s="30"/>
      <c r="P5" s="30"/>
      <c r="Q5" s="30"/>
      <c r="R5" s="55" t="s">
        <v>24</v>
      </c>
      <c r="S5" s="56"/>
      <c r="T5" s="56"/>
      <c r="U5" s="56"/>
      <c r="V5" s="30"/>
      <c r="W5" s="47" t="s">
        <v>24</v>
      </c>
      <c r="X5" s="47" t="s">
        <v>24</v>
      </c>
      <c r="Y5" s="30"/>
      <c r="Z5" s="30"/>
    </row>
    <row r="6" spans="1:26" ht="27.6">
      <c r="A6" s="30"/>
      <c r="B6" s="30"/>
      <c r="C6" s="30"/>
      <c r="D6" s="49" t="s">
        <v>106</v>
      </c>
      <c r="E6" s="49" t="s">
        <v>107</v>
      </c>
      <c r="F6" s="48" t="s">
        <v>82</v>
      </c>
      <c r="G6" s="48" t="s">
        <v>108</v>
      </c>
      <c r="H6" s="49" t="s">
        <v>1220</v>
      </c>
      <c r="I6" s="49" t="s">
        <v>1221</v>
      </c>
      <c r="J6" s="49" t="s">
        <v>109</v>
      </c>
      <c r="K6" s="48" t="s">
        <v>83</v>
      </c>
      <c r="L6" s="49" t="s">
        <v>110</v>
      </c>
      <c r="M6" s="49" t="s">
        <v>111</v>
      </c>
      <c r="N6" s="48" t="s">
        <v>112</v>
      </c>
      <c r="O6" s="27"/>
      <c r="P6" s="27"/>
      <c r="Q6" s="27"/>
      <c r="R6" s="48" t="s">
        <v>113</v>
      </c>
      <c r="S6" s="48" t="s">
        <v>83</v>
      </c>
      <c r="T6" s="48" t="s">
        <v>113</v>
      </c>
      <c r="U6" s="48" t="s">
        <v>82</v>
      </c>
      <c r="V6" s="27"/>
      <c r="W6" s="49" t="s">
        <v>114</v>
      </c>
      <c r="X6" s="49" t="s">
        <v>115</v>
      </c>
      <c r="Y6" s="27"/>
      <c r="Z6" s="27"/>
    </row>
    <row r="7" spans="1:26" ht="14.4">
      <c r="A7" s="27" t="e" cm="1">
        <f t="array" ref="A7">_xll.DCRefersToSheetName(A1)</f>
        <v>#NAME?</v>
      </c>
      <c r="B7" s="30"/>
      <c r="C7" s="30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26" ht="14.4">
      <c r="A8" s="118" t="s">
        <v>1101</v>
      </c>
      <c r="B8" s="118" t="s">
        <v>26</v>
      </c>
      <c r="C8" s="118" t="s">
        <v>1102</v>
      </c>
      <c r="D8" s="27"/>
      <c r="E8" s="54" t="e">
        <f>"Total "&amp;H1&amp;"-"&amp;H2</f>
        <v>#NAME?</v>
      </c>
      <c r="F8" s="61">
        <f t="shared" si="0" ref="F8:M8">SUM(F9:F59)</f>
        <v>0</v>
      </c>
      <c r="G8" s="61">
        <f t="shared" si="0"/>
        <v>0</v>
      </c>
      <c r="H8" s="61">
        <f t="shared" si="0"/>
        <v>0</v>
      </c>
      <c r="I8" s="61">
        <f t="shared" si="0"/>
        <v>0</v>
      </c>
      <c r="J8" s="61">
        <f t="shared" si="0"/>
        <v>0</v>
      </c>
      <c r="K8" s="61">
        <f t="shared" si="0"/>
        <v>0</v>
      </c>
      <c r="L8" s="61">
        <f t="shared" si="0"/>
        <v>0</v>
      </c>
      <c r="M8" s="61">
        <f t="shared" si="0"/>
        <v>0</v>
      </c>
      <c r="N8" s="27"/>
      <c r="O8" s="30"/>
      <c r="P8" s="30"/>
      <c r="Q8" s="30"/>
      <c r="R8" s="30"/>
      <c r="S8" s="30"/>
      <c r="T8" s="30"/>
      <c r="U8" s="30"/>
      <c r="V8" s="30"/>
      <c r="W8" s="52" t="str">
        <f>IFERROR(_xlfn.XLOOKUP(D8,CP_SAP2Tx[SAPAccount],CP_SAP2Tx[New]),"")</f>
        <v/>
      </c>
      <c r="X8" s="52">
        <f>IFERROR(_xlfn.XLOOKUP(D8,PP_SAP2Tx[SAPAccount],PP_SAP2Tx[Removed]),"")</f>
        <v>0</v>
      </c>
      <c r="Y8" s="30"/>
      <c r="Z8" s="30"/>
    </row>
    <row r="9" spans="1:26" ht="14.4">
      <c r="A9" s="140">
        <f>ROW()+COUNTA(D9:D58)</f>
        <v>10</v>
      </c>
      <c r="B9" s="27" t="b">
        <v>1</v>
      </c>
      <c r="C9" s="27" t="e" cm="1">
        <f t="array" ref="C9">_xll.DCHideRow($A$7,A9,B9,A10)</f>
        <v>#NAME?</v>
      </c>
      <c r="D9" s="27" t="str" cm="1">
        <f t="array" ref="D9">IFERROR(_xlfn.UNIQUE(_xlfn.VSTACK(_xlfn._xlws.FILTER(CP_SAP2Tx[[SAPAccount]:[SAPAccountDescription]],CP_SAP2Tx[ComplianceAccount]=H1),_xlfn._xlws.FILTER(PP_SAP2Tx[[SAPAccount]:[SAPAccountDescription]],PP_SAP2Tx[ComplianceAccount]=H1))),"")</f>
        <v/>
      </c>
      <c r="E9" s="27"/>
      <c r="F9" s="51">
        <f>SUMIF(TB[Source Account],D9,TB[Group Amount - Beginning])</f>
        <v>0</v>
      </c>
      <c r="G9" s="51">
        <f t="shared" si="1" ref="G9:G58">SUMIF($D$64:$D$67,D9,$F$64:$F$67)</f>
        <v>0</v>
      </c>
      <c r="H9" s="51">
        <f t="shared" si="2" ref="H9:H40">SUMIFS($F$71:$F$74,$D$71:$D$74,D9,$C$71:$C$74,"Increase")</f>
        <v>0</v>
      </c>
      <c r="I9" s="51">
        <f t="shared" si="3" ref="I9:I40">SUMIFS($F$71:$F$74,$D$71:$D$74,D9,$C$71:$C$74,"Decrease")</f>
        <v>0</v>
      </c>
      <c r="J9" s="51">
        <f>SUMIF('BS Reclassifications'!$D$14:$D$1003,D9,'BS Reclassifications'!$S$14:$S$1003)</f>
        <v>0</v>
      </c>
      <c r="K9" s="51">
        <f>SUM(F9:J9)</f>
        <v>0</v>
      </c>
      <c r="L9" s="58">
        <f>ROUND(M9-K9,0)</f>
        <v>0</v>
      </c>
      <c r="M9" s="51">
        <f>SUMIF(TB[Source Account],D9,TB[Group Amount - Ending])</f>
        <v>0</v>
      </c>
      <c r="N9" s="51" t="str">
        <f t="shared" si="4" ref="N9:N40">IFERROR(INDEX($F$78:$F$81,MATCH(D9,$D$78:$D$81,0)),"")</f>
        <v/>
      </c>
      <c r="O9" s="69">
        <f>IF(AND(L9&lt;&gt;0,N9=""),1,0)</f>
        <v>0</v>
      </c>
      <c r="P9" s="27"/>
      <c r="Q9" s="27"/>
      <c r="R9" s="27" t="str">
        <f t="shared" si="5" ref="R9:R58">D9</f>
        <v/>
      </c>
      <c r="S9" s="58">
        <f t="shared" si="6" ref="S9:S58">K9</f>
        <v>0</v>
      </c>
      <c r="T9" s="18" t="s">
        <v>116</v>
      </c>
      <c r="U9" s="18">
        <v>-1000</v>
      </c>
      <c r="V9" s="27"/>
      <c r="W9" s="52" t="str">
        <f>IFERROR(_xlfn.XLOOKUP(D9,CP_SAP2Tx[SAPAccount],CP_SAP2Tx[New]),"")</f>
        <v/>
      </c>
      <c r="X9" s="52" t="str">
        <f>IFERROR(_xlfn.XLOOKUP(D9,PP_SAP2Tx[SAPAccount],PP_SAP2Tx[Removed]),"")</f>
        <v/>
      </c>
      <c r="Y9" s="27"/>
      <c r="Z9" s="27"/>
    </row>
    <row r="10" spans="1:26" ht="14.4">
      <c r="A10" s="140">
        <f>COUNTIF(D9:D58,"")</f>
        <v>50</v>
      </c>
      <c r="B10" s="30"/>
      <c r="C10" s="30"/>
      <c r="D10" s="27"/>
      <c r="E10" s="27"/>
      <c r="F10" s="51">
        <f>SUMIF(TB[Source Account],D10,TB[Group Amount - Beginning])</f>
        <v>0</v>
      </c>
      <c r="G10" s="51">
        <f t="shared" si="1"/>
        <v>0</v>
      </c>
      <c r="H10" s="51">
        <f t="shared" si="2"/>
        <v>0</v>
      </c>
      <c r="I10" s="51">
        <f t="shared" si="3"/>
        <v>0</v>
      </c>
      <c r="J10" s="51">
        <f>SUMIF('BS Reclassifications'!$D$14:$D$1003,D10,'BS Reclassifications'!$S$14:$S$1003)</f>
        <v>0</v>
      </c>
      <c r="K10" s="51">
        <f t="shared" si="7" ref="K10:K58">SUM(F10:J10)</f>
        <v>0</v>
      </c>
      <c r="L10" s="58">
        <f t="shared" si="8" ref="L10:L58">ROUND(M10-K10,0)</f>
        <v>0</v>
      </c>
      <c r="M10" s="51">
        <f>SUMIF(TB[Source Account],D10,TB[Group Amount - Ending])</f>
        <v>0</v>
      </c>
      <c r="N10" s="51" t="str">
        <f t="shared" si="4"/>
        <v/>
      </c>
      <c r="O10" s="69">
        <f t="shared" si="9" ref="O10:O58">IF(AND(L10&lt;&gt;0,N10=""),1,0)</f>
        <v>0</v>
      </c>
      <c r="P10" s="27"/>
      <c r="Q10" s="27"/>
      <c r="R10" s="27">
        <f t="shared" si="5"/>
        <v>0</v>
      </c>
      <c r="S10" s="58">
        <f t="shared" si="6"/>
        <v>0</v>
      </c>
      <c r="T10" s="18" t="s">
        <v>117</v>
      </c>
      <c r="U10" s="18">
        <v>-2000</v>
      </c>
      <c r="V10" s="27"/>
      <c r="W10" s="52" t="str">
        <f>IFERROR(_xlfn.XLOOKUP(D10,CP_SAP2Tx[SAPAccount],CP_SAP2Tx[New]),"")</f>
        <v/>
      </c>
      <c r="X10" s="52">
        <f>IFERROR(_xlfn.XLOOKUP(D10,PP_SAP2Tx[SAPAccount],PP_SAP2Tx[Removed]),"")</f>
        <v>0</v>
      </c>
      <c r="Y10" s="27"/>
      <c r="Z10" s="27"/>
    </row>
    <row r="11" spans="1:26" ht="14.4">
      <c r="A11" s="30"/>
      <c r="B11" s="30"/>
      <c r="C11" s="30"/>
      <c r="D11" s="27"/>
      <c r="E11" s="27"/>
      <c r="F11" s="51">
        <f>SUMIF(TB[Source Account],D11,TB[Group Amount - Beginning])</f>
        <v>0</v>
      </c>
      <c r="G11" s="51">
        <f t="shared" si="1"/>
        <v>0</v>
      </c>
      <c r="H11" s="51">
        <f t="shared" si="2"/>
        <v>0</v>
      </c>
      <c r="I11" s="51">
        <f t="shared" si="3"/>
        <v>0</v>
      </c>
      <c r="J11" s="51">
        <f>SUMIF('BS Reclassifications'!$D$14:$D$1003,D11,'BS Reclassifications'!$S$14:$S$1003)</f>
        <v>0</v>
      </c>
      <c r="K11" s="51">
        <f t="shared" si="7"/>
        <v>0</v>
      </c>
      <c r="L11" s="58">
        <f t="shared" si="8"/>
        <v>0</v>
      </c>
      <c r="M11" s="51">
        <f>SUMIF(TB[Source Account],D11,TB[Group Amount - Ending])</f>
        <v>0</v>
      </c>
      <c r="N11" s="51" t="str">
        <f t="shared" si="4"/>
        <v/>
      </c>
      <c r="O11" s="69">
        <f t="shared" si="9"/>
        <v>0</v>
      </c>
      <c r="P11" s="27"/>
      <c r="Q11" s="27"/>
      <c r="R11" s="27">
        <f t="shared" si="5"/>
        <v>0</v>
      </c>
      <c r="S11" s="58">
        <f t="shared" si="6"/>
        <v>0</v>
      </c>
      <c r="T11" s="18" t="s">
        <v>118</v>
      </c>
      <c r="U11" s="18">
        <v>-3000</v>
      </c>
      <c r="V11" s="27"/>
      <c r="W11" s="52" t="str">
        <f>IFERROR(_xlfn.XLOOKUP(D11,CP_SAP2Tx[SAPAccount],CP_SAP2Tx[New]),"")</f>
        <v/>
      </c>
      <c r="X11" s="52">
        <f>IFERROR(_xlfn.XLOOKUP(D11,PP_SAP2Tx[SAPAccount],PP_SAP2Tx[Removed]),"")</f>
        <v>0</v>
      </c>
      <c r="Y11" s="27"/>
      <c r="Z11" s="27"/>
    </row>
    <row r="12" spans="4:26" ht="14.4">
      <c r="D12" s="27"/>
      <c r="E12" s="27"/>
      <c r="F12" s="51">
        <f>SUMIF(TB[Source Account],D12,TB[Group Amount - Beginning])</f>
        <v>0</v>
      </c>
      <c r="G12" s="51">
        <f t="shared" si="1"/>
        <v>0</v>
      </c>
      <c r="H12" s="51">
        <f t="shared" si="2"/>
        <v>0</v>
      </c>
      <c r="I12" s="51">
        <f t="shared" si="3"/>
        <v>0</v>
      </c>
      <c r="J12" s="51">
        <f>SUMIF('BS Reclassifications'!$D$14:$D$1003,D12,'BS Reclassifications'!$S$14:$S$1003)</f>
        <v>0</v>
      </c>
      <c r="K12" s="51">
        <f t="shared" si="7"/>
        <v>0</v>
      </c>
      <c r="L12" s="58">
        <f t="shared" si="8"/>
        <v>0</v>
      </c>
      <c r="M12" s="51">
        <f>SUMIF(TB[Source Account],D12,TB[Group Amount - Ending])</f>
        <v>0</v>
      </c>
      <c r="N12" s="51" t="str">
        <f t="shared" si="4"/>
        <v/>
      </c>
      <c r="O12" s="69">
        <f t="shared" si="9"/>
        <v>0</v>
      </c>
      <c r="P12" s="27"/>
      <c r="Q12" s="27"/>
      <c r="R12" s="27">
        <f t="shared" si="5"/>
        <v>0</v>
      </c>
      <c r="S12" s="58">
        <f t="shared" si="6"/>
        <v>0</v>
      </c>
      <c r="T12" s="18" t="s">
        <v>119</v>
      </c>
      <c r="U12" s="18">
        <v>-4000</v>
      </c>
      <c r="V12" s="27"/>
      <c r="W12" s="52" t="str">
        <f>IFERROR(_xlfn.XLOOKUP(D12,CP_SAP2Tx[SAPAccount],CP_SAP2Tx[New]),"")</f>
        <v/>
      </c>
      <c r="X12" s="52">
        <f>IFERROR(_xlfn.XLOOKUP(D12,PP_SAP2Tx[SAPAccount],PP_SAP2Tx[Removed]),"")</f>
        <v>0</v>
      </c>
      <c r="Y12" s="27"/>
      <c r="Z12" s="27"/>
    </row>
    <row r="13" spans="4:26" ht="14.4">
      <c r="D13" s="27"/>
      <c r="E13" s="27"/>
      <c r="F13" s="51">
        <f>SUMIF(TB[Source Account],D13,TB[Group Amount - Beginning])</f>
        <v>0</v>
      </c>
      <c r="G13" s="51">
        <f t="shared" si="1"/>
        <v>0</v>
      </c>
      <c r="H13" s="51">
        <f t="shared" si="2"/>
        <v>0</v>
      </c>
      <c r="I13" s="51">
        <f t="shared" si="3"/>
        <v>0</v>
      </c>
      <c r="J13" s="51">
        <f>SUMIF('BS Reclassifications'!$D$14:$D$1003,D13,'BS Reclassifications'!$S$14:$S$1003)</f>
        <v>0</v>
      </c>
      <c r="K13" s="51">
        <f t="shared" si="7"/>
        <v>0</v>
      </c>
      <c r="L13" s="58">
        <f t="shared" si="8"/>
        <v>0</v>
      </c>
      <c r="M13" s="51">
        <f>SUMIF(TB[Source Account],D13,TB[Group Amount - Ending])</f>
        <v>0</v>
      </c>
      <c r="N13" s="51" t="str">
        <f t="shared" si="4"/>
        <v/>
      </c>
      <c r="O13" s="69">
        <f t="shared" si="9"/>
        <v>0</v>
      </c>
      <c r="P13" s="27"/>
      <c r="Q13" s="27"/>
      <c r="R13" s="27">
        <f t="shared" si="5"/>
        <v>0</v>
      </c>
      <c r="S13" s="58">
        <f t="shared" si="6"/>
        <v>0</v>
      </c>
      <c r="T13" s="18" t="s">
        <v>120</v>
      </c>
      <c r="U13" s="18">
        <v>-5000</v>
      </c>
      <c r="V13" s="27"/>
      <c r="W13" s="52" t="str">
        <f>IFERROR(_xlfn.XLOOKUP(D13,CP_SAP2Tx[SAPAccount],CP_SAP2Tx[New]),"")</f>
        <v/>
      </c>
      <c r="X13" s="52">
        <f>IFERROR(_xlfn.XLOOKUP(D13,PP_SAP2Tx[SAPAccount],PP_SAP2Tx[Removed]),"")</f>
        <v>0</v>
      </c>
      <c r="Y13" s="27"/>
      <c r="Z13" s="27"/>
    </row>
    <row r="14" spans="4:26" ht="14.4">
      <c r="D14" s="27"/>
      <c r="E14" s="27"/>
      <c r="F14" s="51">
        <f>SUMIF(TB[Source Account],D14,TB[Group Amount - Beginning])</f>
        <v>0</v>
      </c>
      <c r="G14" s="51">
        <f t="shared" si="1"/>
        <v>0</v>
      </c>
      <c r="H14" s="51">
        <f t="shared" si="2"/>
        <v>0</v>
      </c>
      <c r="I14" s="51">
        <f t="shared" si="3"/>
        <v>0</v>
      </c>
      <c r="J14" s="51">
        <f>SUMIF('BS Reclassifications'!$D$14:$D$1003,D14,'BS Reclassifications'!$S$14:$S$1003)</f>
        <v>0</v>
      </c>
      <c r="K14" s="51">
        <f t="shared" si="7"/>
        <v>0</v>
      </c>
      <c r="L14" s="58">
        <f t="shared" si="8"/>
        <v>0</v>
      </c>
      <c r="M14" s="51">
        <f>SUMIF(TB[Source Account],D14,TB[Group Amount - Ending])</f>
        <v>0</v>
      </c>
      <c r="N14" s="51" t="str">
        <f t="shared" si="4"/>
        <v/>
      </c>
      <c r="O14" s="69">
        <f t="shared" si="9"/>
        <v>0</v>
      </c>
      <c r="P14" s="27"/>
      <c r="Q14" s="27"/>
      <c r="R14" s="27">
        <f t="shared" si="5"/>
        <v>0</v>
      </c>
      <c r="S14" s="58">
        <f t="shared" si="6"/>
        <v>0</v>
      </c>
      <c r="T14" s="18" t="s">
        <v>121</v>
      </c>
      <c r="U14" s="18">
        <v>-6000</v>
      </c>
      <c r="V14" s="27"/>
      <c r="W14" s="52" t="str">
        <f>IFERROR(_xlfn.XLOOKUP(D14,CP_SAP2Tx[SAPAccount],CP_SAP2Tx[New]),"")</f>
        <v/>
      </c>
      <c r="X14" s="52">
        <f>IFERROR(_xlfn.XLOOKUP(D14,PP_SAP2Tx[SAPAccount],PP_SAP2Tx[Removed]),"")</f>
        <v>0</v>
      </c>
      <c r="Y14" s="27"/>
      <c r="Z14" s="27"/>
    </row>
    <row r="15" spans="4:26" ht="14.4">
      <c r="D15" s="27"/>
      <c r="E15" s="27"/>
      <c r="F15" s="51">
        <f>SUMIF(TB[Source Account],D15,TB[Group Amount - Beginning])</f>
        <v>0</v>
      </c>
      <c r="G15" s="51">
        <f t="shared" si="1"/>
        <v>0</v>
      </c>
      <c r="H15" s="51">
        <f t="shared" si="2"/>
        <v>0</v>
      </c>
      <c r="I15" s="51">
        <f t="shared" si="3"/>
        <v>0</v>
      </c>
      <c r="J15" s="51">
        <f>SUMIF('BS Reclassifications'!$D$14:$D$1003,D15,'BS Reclassifications'!$S$14:$S$1003)</f>
        <v>0</v>
      </c>
      <c r="K15" s="51">
        <f t="shared" si="7"/>
        <v>0</v>
      </c>
      <c r="L15" s="58">
        <f t="shared" si="8"/>
        <v>0</v>
      </c>
      <c r="M15" s="51">
        <f>SUMIF(TB[Source Account],D15,TB[Group Amount - Ending])</f>
        <v>0</v>
      </c>
      <c r="N15" s="51" t="str">
        <f t="shared" si="4"/>
        <v/>
      </c>
      <c r="O15" s="69">
        <f t="shared" si="9"/>
        <v>0</v>
      </c>
      <c r="P15" s="27"/>
      <c r="Q15" s="27"/>
      <c r="R15" s="27">
        <f t="shared" si="5"/>
        <v>0</v>
      </c>
      <c r="S15" s="58">
        <f t="shared" si="6"/>
        <v>0</v>
      </c>
      <c r="T15" s="18"/>
      <c r="U15" s="18"/>
      <c r="V15" s="27"/>
      <c r="W15" s="52" t="str">
        <f>IFERROR(_xlfn.XLOOKUP(D15,CP_SAP2Tx[SAPAccount],CP_SAP2Tx[New]),"")</f>
        <v/>
      </c>
      <c r="X15" s="52">
        <f>IFERROR(_xlfn.XLOOKUP(D15,PP_SAP2Tx[SAPAccount],PP_SAP2Tx[Removed]),"")</f>
        <v>0</v>
      </c>
      <c r="Y15" s="27"/>
      <c r="Z15" s="27"/>
    </row>
    <row r="16" spans="4:26" ht="14.4">
      <c r="D16" s="27"/>
      <c r="E16" s="27"/>
      <c r="F16" s="51">
        <f>SUMIF(TB[Source Account],D16,TB[Group Amount - Beginning])</f>
        <v>0</v>
      </c>
      <c r="G16" s="51">
        <f t="shared" si="1"/>
        <v>0</v>
      </c>
      <c r="H16" s="51">
        <f t="shared" si="2"/>
        <v>0</v>
      </c>
      <c r="I16" s="51">
        <f t="shared" si="3"/>
        <v>0</v>
      </c>
      <c r="J16" s="51">
        <f>SUMIF('BS Reclassifications'!$D$14:$D$1003,D16,'BS Reclassifications'!$S$14:$S$1003)</f>
        <v>0</v>
      </c>
      <c r="K16" s="51">
        <f t="shared" si="7"/>
        <v>0</v>
      </c>
      <c r="L16" s="58">
        <f t="shared" si="8"/>
        <v>0</v>
      </c>
      <c r="M16" s="51">
        <f>SUMIF(TB[Source Account],D16,TB[Group Amount - Ending])</f>
        <v>0</v>
      </c>
      <c r="N16" s="51" t="str">
        <f t="shared" si="4"/>
        <v/>
      </c>
      <c r="O16" s="69">
        <f t="shared" si="9"/>
        <v>0</v>
      </c>
      <c r="P16" s="27"/>
      <c r="Q16" s="27"/>
      <c r="R16" s="27">
        <f t="shared" si="5"/>
        <v>0</v>
      </c>
      <c r="S16" s="58">
        <f t="shared" si="6"/>
        <v>0</v>
      </c>
      <c r="T16" s="18"/>
      <c r="U16" s="18"/>
      <c r="V16" s="27"/>
      <c r="W16" s="52" t="str">
        <f>IFERROR(_xlfn.XLOOKUP(D16,CP_SAP2Tx[SAPAccount],CP_SAP2Tx[New]),"")</f>
        <v/>
      </c>
      <c r="X16" s="52">
        <f>IFERROR(_xlfn.XLOOKUP(D16,PP_SAP2Tx[SAPAccount],PP_SAP2Tx[Removed]),"")</f>
        <v>0</v>
      </c>
      <c r="Y16" s="27"/>
      <c r="Z16" s="27"/>
    </row>
    <row r="17" spans="4:26" ht="14.4">
      <c r="D17" s="27"/>
      <c r="E17" s="27"/>
      <c r="F17" s="51">
        <f>SUMIF(TB[Source Account],D17,TB[Group Amount - Beginning])</f>
        <v>0</v>
      </c>
      <c r="G17" s="51">
        <f t="shared" si="1"/>
        <v>0</v>
      </c>
      <c r="H17" s="51">
        <f t="shared" si="2"/>
        <v>0</v>
      </c>
      <c r="I17" s="51">
        <f t="shared" si="3"/>
        <v>0</v>
      </c>
      <c r="J17" s="51">
        <f>SUMIF('BS Reclassifications'!$D$14:$D$1003,D17,'BS Reclassifications'!$S$14:$S$1003)</f>
        <v>0</v>
      </c>
      <c r="K17" s="51">
        <f t="shared" si="7"/>
        <v>0</v>
      </c>
      <c r="L17" s="58">
        <f t="shared" si="8"/>
        <v>0</v>
      </c>
      <c r="M17" s="51">
        <f>SUMIF(TB[Source Account],D17,TB[Group Amount - Ending])</f>
        <v>0</v>
      </c>
      <c r="N17" s="51" t="str">
        <f t="shared" si="4"/>
        <v/>
      </c>
      <c r="O17" s="69">
        <f t="shared" si="9"/>
        <v>0</v>
      </c>
      <c r="P17" s="27"/>
      <c r="Q17" s="27"/>
      <c r="R17" s="27">
        <f t="shared" si="5"/>
        <v>0</v>
      </c>
      <c r="S17" s="58">
        <f t="shared" si="6"/>
        <v>0</v>
      </c>
      <c r="T17" s="18"/>
      <c r="U17" s="18"/>
      <c r="V17" s="27"/>
      <c r="W17" s="52" t="str">
        <f>IFERROR(_xlfn.XLOOKUP(D17,CP_SAP2Tx[SAPAccount],CP_SAP2Tx[New]),"")</f>
        <v/>
      </c>
      <c r="X17" s="52">
        <f>IFERROR(_xlfn.XLOOKUP(D17,PP_SAP2Tx[SAPAccount],PP_SAP2Tx[Removed]),"")</f>
        <v>0</v>
      </c>
      <c r="Y17" s="27"/>
      <c r="Z17" s="27"/>
    </row>
    <row r="18" spans="4:26" ht="14.4">
      <c r="D18" s="27"/>
      <c r="E18" s="27"/>
      <c r="F18" s="51">
        <f>SUMIF(TB[Source Account],D18,TB[Group Amount - Beginning])</f>
        <v>0</v>
      </c>
      <c r="G18" s="51">
        <f t="shared" si="1"/>
        <v>0</v>
      </c>
      <c r="H18" s="51">
        <f t="shared" si="2"/>
        <v>0</v>
      </c>
      <c r="I18" s="51">
        <f t="shared" si="3"/>
        <v>0</v>
      </c>
      <c r="J18" s="51">
        <f>SUMIF('BS Reclassifications'!$D$14:$D$1003,D18,'BS Reclassifications'!$S$14:$S$1003)</f>
        <v>0</v>
      </c>
      <c r="K18" s="51">
        <f t="shared" si="7"/>
        <v>0</v>
      </c>
      <c r="L18" s="58">
        <f t="shared" si="8"/>
        <v>0</v>
      </c>
      <c r="M18" s="51">
        <f>SUMIF(TB[Source Account],D18,TB[Group Amount - Ending])</f>
        <v>0</v>
      </c>
      <c r="N18" s="51" t="str">
        <f t="shared" si="4"/>
        <v/>
      </c>
      <c r="O18" s="69">
        <f t="shared" si="9"/>
        <v>0</v>
      </c>
      <c r="P18" s="27"/>
      <c r="Q18" s="27"/>
      <c r="R18" s="27">
        <f t="shared" si="5"/>
        <v>0</v>
      </c>
      <c r="S18" s="58">
        <f t="shared" si="6"/>
        <v>0</v>
      </c>
      <c r="T18" s="18"/>
      <c r="U18" s="18"/>
      <c r="V18" s="27"/>
      <c r="W18" s="52" t="str">
        <f>IFERROR(_xlfn.XLOOKUP(D18,CP_SAP2Tx[SAPAccount],CP_SAP2Tx[New]),"")</f>
        <v/>
      </c>
      <c r="X18" s="52">
        <f>IFERROR(_xlfn.XLOOKUP(D18,PP_SAP2Tx[SAPAccount],PP_SAP2Tx[Removed]),"")</f>
        <v>0</v>
      </c>
      <c r="Y18" s="27"/>
      <c r="Z18" s="27"/>
    </row>
    <row r="19" spans="4:26" ht="14.4">
      <c r="D19" s="27"/>
      <c r="E19" s="27"/>
      <c r="F19" s="51">
        <f>SUMIF(TB[Source Account],D19,TB[Group Amount - Beginning])</f>
        <v>0</v>
      </c>
      <c r="G19" s="51">
        <f t="shared" si="1"/>
        <v>0</v>
      </c>
      <c r="H19" s="51">
        <f t="shared" si="2"/>
        <v>0</v>
      </c>
      <c r="I19" s="51">
        <f t="shared" si="3"/>
        <v>0</v>
      </c>
      <c r="J19" s="51">
        <f>SUMIF('BS Reclassifications'!$D$14:$D$1003,D19,'BS Reclassifications'!$S$14:$S$1003)</f>
        <v>0</v>
      </c>
      <c r="K19" s="51">
        <f t="shared" si="7"/>
        <v>0</v>
      </c>
      <c r="L19" s="58">
        <f t="shared" si="8"/>
        <v>0</v>
      </c>
      <c r="M19" s="51">
        <f>SUMIF(TB[Source Account],D19,TB[Group Amount - Ending])</f>
        <v>0</v>
      </c>
      <c r="N19" s="51" t="str">
        <f t="shared" si="4"/>
        <v/>
      </c>
      <c r="O19" s="69">
        <f t="shared" si="9"/>
        <v>0</v>
      </c>
      <c r="P19" s="27"/>
      <c r="Q19" s="27"/>
      <c r="R19" s="27">
        <f t="shared" si="5"/>
        <v>0</v>
      </c>
      <c r="S19" s="58">
        <f t="shared" si="6"/>
        <v>0</v>
      </c>
      <c r="T19" s="18"/>
      <c r="U19" s="18"/>
      <c r="V19" s="27"/>
      <c r="W19" s="52" t="str">
        <f>IFERROR(_xlfn.XLOOKUP(D19,CP_SAP2Tx[SAPAccount],CP_SAP2Tx[New]),"")</f>
        <v/>
      </c>
      <c r="X19" s="52">
        <f>IFERROR(_xlfn.XLOOKUP(D19,PP_SAP2Tx[SAPAccount],PP_SAP2Tx[Removed]),"")</f>
        <v>0</v>
      </c>
      <c r="Y19" s="27"/>
      <c r="Z19" s="27"/>
    </row>
    <row r="20" spans="4:26" ht="14.4">
      <c r="D20" s="27"/>
      <c r="E20" s="27"/>
      <c r="F20" s="51">
        <f>SUMIF(TB[Source Account],D20,TB[Group Amount - Beginning])</f>
        <v>0</v>
      </c>
      <c r="G20" s="51">
        <f t="shared" si="1"/>
        <v>0</v>
      </c>
      <c r="H20" s="51">
        <f t="shared" si="2"/>
        <v>0</v>
      </c>
      <c r="I20" s="51">
        <f t="shared" si="3"/>
        <v>0</v>
      </c>
      <c r="J20" s="51">
        <f>SUMIF('BS Reclassifications'!$D$14:$D$1003,D20,'BS Reclassifications'!$S$14:$S$1003)</f>
        <v>0</v>
      </c>
      <c r="K20" s="51">
        <f t="shared" si="7"/>
        <v>0</v>
      </c>
      <c r="L20" s="58">
        <f t="shared" si="8"/>
        <v>0</v>
      </c>
      <c r="M20" s="51">
        <f>SUMIF(TB[Source Account],D20,TB[Group Amount - Ending])</f>
        <v>0</v>
      </c>
      <c r="N20" s="51" t="str">
        <f t="shared" si="4"/>
        <v/>
      </c>
      <c r="O20" s="69">
        <f t="shared" si="9"/>
        <v>0</v>
      </c>
      <c r="P20" s="27"/>
      <c r="Q20" s="27"/>
      <c r="R20" s="27">
        <f t="shared" si="5"/>
        <v>0</v>
      </c>
      <c r="S20" s="58">
        <f t="shared" si="6"/>
        <v>0</v>
      </c>
      <c r="T20" s="18"/>
      <c r="U20" s="18"/>
      <c r="V20" s="27"/>
      <c r="W20" s="52" t="str">
        <f>IFERROR(_xlfn.XLOOKUP(D20,CP_SAP2Tx[SAPAccount],CP_SAP2Tx[New]),"")</f>
        <v/>
      </c>
      <c r="X20" s="52">
        <f>IFERROR(_xlfn.XLOOKUP(D20,PP_SAP2Tx[SAPAccount],PP_SAP2Tx[Removed]),"")</f>
        <v>0</v>
      </c>
      <c r="Y20" s="27"/>
      <c r="Z20" s="27"/>
    </row>
    <row r="21" spans="4:26" ht="14.4">
      <c r="D21" s="27"/>
      <c r="E21" s="27"/>
      <c r="F21" s="51">
        <f>SUMIF(TB[Source Account],D21,TB[Group Amount - Beginning])</f>
        <v>0</v>
      </c>
      <c r="G21" s="51">
        <f t="shared" si="1"/>
        <v>0</v>
      </c>
      <c r="H21" s="51">
        <f t="shared" si="2"/>
        <v>0</v>
      </c>
      <c r="I21" s="51">
        <f t="shared" si="3"/>
        <v>0</v>
      </c>
      <c r="J21" s="51">
        <f>SUMIF('BS Reclassifications'!$D$14:$D$1003,D21,'BS Reclassifications'!$S$14:$S$1003)</f>
        <v>0</v>
      </c>
      <c r="K21" s="51">
        <f t="shared" si="7"/>
        <v>0</v>
      </c>
      <c r="L21" s="58">
        <f t="shared" si="8"/>
        <v>0</v>
      </c>
      <c r="M21" s="51">
        <f>SUMIF(TB[Source Account],D21,TB[Group Amount - Ending])</f>
        <v>0</v>
      </c>
      <c r="N21" s="51" t="str">
        <f t="shared" si="4"/>
        <v/>
      </c>
      <c r="O21" s="69">
        <f t="shared" si="9"/>
        <v>0</v>
      </c>
      <c r="P21" s="27"/>
      <c r="Q21" s="27"/>
      <c r="R21" s="27">
        <f t="shared" si="5"/>
        <v>0</v>
      </c>
      <c r="S21" s="58">
        <f t="shared" si="6"/>
        <v>0</v>
      </c>
      <c r="T21" s="18"/>
      <c r="U21" s="18"/>
      <c r="V21" s="27"/>
      <c r="W21" s="52" t="str">
        <f>IFERROR(_xlfn.XLOOKUP(D21,CP_SAP2Tx[SAPAccount],CP_SAP2Tx[New]),"")</f>
        <v/>
      </c>
      <c r="X21" s="52">
        <f>IFERROR(_xlfn.XLOOKUP(D21,PP_SAP2Tx[SAPAccount],PP_SAP2Tx[Removed]),"")</f>
        <v>0</v>
      </c>
      <c r="Y21" s="27"/>
      <c r="Z21" s="27"/>
    </row>
    <row r="22" spans="4:26" ht="14.4">
      <c r="D22" s="27"/>
      <c r="E22" s="27"/>
      <c r="F22" s="51">
        <f>SUMIF(TB[Source Account],D22,TB[Group Amount - Beginning])</f>
        <v>0</v>
      </c>
      <c r="G22" s="51">
        <f t="shared" si="1"/>
        <v>0</v>
      </c>
      <c r="H22" s="51">
        <f t="shared" si="2"/>
        <v>0</v>
      </c>
      <c r="I22" s="51">
        <f t="shared" si="3"/>
        <v>0</v>
      </c>
      <c r="J22" s="51">
        <f>SUMIF('BS Reclassifications'!$D$14:$D$1003,D22,'BS Reclassifications'!$S$14:$S$1003)</f>
        <v>0</v>
      </c>
      <c r="K22" s="51">
        <f t="shared" si="7"/>
        <v>0</v>
      </c>
      <c r="L22" s="58">
        <f t="shared" si="8"/>
        <v>0</v>
      </c>
      <c r="M22" s="51">
        <f>SUMIF(TB[Source Account],D22,TB[Group Amount - Ending])</f>
        <v>0</v>
      </c>
      <c r="N22" s="51" t="str">
        <f t="shared" si="4"/>
        <v/>
      </c>
      <c r="O22" s="69">
        <f t="shared" si="9"/>
        <v>0</v>
      </c>
      <c r="P22" s="27"/>
      <c r="Q22" s="27"/>
      <c r="R22" s="27">
        <f t="shared" si="5"/>
        <v>0</v>
      </c>
      <c r="S22" s="58">
        <f t="shared" si="6"/>
        <v>0</v>
      </c>
      <c r="T22" s="18"/>
      <c r="U22" s="18"/>
      <c r="V22" s="27"/>
      <c r="W22" s="52" t="str">
        <f>IFERROR(_xlfn.XLOOKUP(D22,CP_SAP2Tx[SAPAccount],CP_SAP2Tx[New]),"")</f>
        <v/>
      </c>
      <c r="X22" s="52">
        <f>IFERROR(_xlfn.XLOOKUP(D22,PP_SAP2Tx[SAPAccount],PP_SAP2Tx[Removed]),"")</f>
        <v>0</v>
      </c>
      <c r="Y22" s="27"/>
      <c r="Z22" s="27"/>
    </row>
    <row r="23" spans="4:26" ht="14.4">
      <c r="D23" s="27"/>
      <c r="E23" s="27"/>
      <c r="F23" s="51">
        <f>SUMIF(TB[Source Account],D23,TB[Group Amount - Beginning])</f>
        <v>0</v>
      </c>
      <c r="G23" s="51">
        <f t="shared" si="1"/>
        <v>0</v>
      </c>
      <c r="H23" s="51">
        <f t="shared" si="2"/>
        <v>0</v>
      </c>
      <c r="I23" s="51">
        <f t="shared" si="3"/>
        <v>0</v>
      </c>
      <c r="J23" s="51">
        <f>SUMIF('BS Reclassifications'!$D$14:$D$1003,D23,'BS Reclassifications'!$S$14:$S$1003)</f>
        <v>0</v>
      </c>
      <c r="K23" s="51">
        <f t="shared" si="7"/>
        <v>0</v>
      </c>
      <c r="L23" s="58">
        <f t="shared" si="8"/>
        <v>0</v>
      </c>
      <c r="M23" s="51">
        <f>SUMIF(TB[Source Account],D23,TB[Group Amount - Ending])</f>
        <v>0</v>
      </c>
      <c r="N23" s="51" t="str">
        <f t="shared" si="4"/>
        <v/>
      </c>
      <c r="O23" s="69">
        <f t="shared" si="9"/>
        <v>0</v>
      </c>
      <c r="P23" s="27"/>
      <c r="Q23" s="27"/>
      <c r="R23" s="27">
        <f t="shared" si="5"/>
        <v>0</v>
      </c>
      <c r="S23" s="58">
        <f t="shared" si="6"/>
        <v>0</v>
      </c>
      <c r="T23" s="18"/>
      <c r="U23" s="18"/>
      <c r="V23" s="27"/>
      <c r="W23" s="52" t="str">
        <f>IFERROR(_xlfn.XLOOKUP(D23,CP_SAP2Tx[SAPAccount],CP_SAP2Tx[New]),"")</f>
        <v/>
      </c>
      <c r="X23" s="52">
        <f>IFERROR(_xlfn.XLOOKUP(D23,PP_SAP2Tx[SAPAccount],PP_SAP2Tx[Removed]),"")</f>
        <v>0</v>
      </c>
      <c r="Y23" s="27"/>
      <c r="Z23" s="27"/>
    </row>
    <row r="24" spans="4:26" ht="14.4">
      <c r="D24" s="27"/>
      <c r="E24" s="27"/>
      <c r="F24" s="51">
        <f>SUMIF(TB[Source Account],D24,TB[Group Amount - Beginning])</f>
        <v>0</v>
      </c>
      <c r="G24" s="51">
        <f t="shared" si="1"/>
        <v>0</v>
      </c>
      <c r="H24" s="51">
        <f t="shared" si="2"/>
        <v>0</v>
      </c>
      <c r="I24" s="51">
        <f t="shared" si="3"/>
        <v>0</v>
      </c>
      <c r="J24" s="51">
        <f>SUMIF('BS Reclassifications'!$D$14:$D$1003,D24,'BS Reclassifications'!$S$14:$S$1003)</f>
        <v>0</v>
      </c>
      <c r="K24" s="51">
        <f t="shared" si="7"/>
        <v>0</v>
      </c>
      <c r="L24" s="58">
        <f t="shared" si="8"/>
        <v>0</v>
      </c>
      <c r="M24" s="51">
        <f>SUMIF(TB[Source Account],D24,TB[Group Amount - Ending])</f>
        <v>0</v>
      </c>
      <c r="N24" s="51" t="str">
        <f t="shared" si="4"/>
        <v/>
      </c>
      <c r="O24" s="69">
        <f t="shared" si="9"/>
        <v>0</v>
      </c>
      <c r="P24" s="27"/>
      <c r="Q24" s="27"/>
      <c r="R24" s="27">
        <f t="shared" si="5"/>
        <v>0</v>
      </c>
      <c r="S24" s="58">
        <f t="shared" si="6"/>
        <v>0</v>
      </c>
      <c r="T24" s="18"/>
      <c r="U24" s="18"/>
      <c r="V24" s="27"/>
      <c r="W24" s="52" t="str">
        <f>IFERROR(_xlfn.XLOOKUP(D24,CP_SAP2Tx[SAPAccount],CP_SAP2Tx[New]),"")</f>
        <v/>
      </c>
      <c r="X24" s="52">
        <f>IFERROR(_xlfn.XLOOKUP(D24,PP_SAP2Tx[SAPAccount],PP_SAP2Tx[Removed]),"")</f>
        <v>0</v>
      </c>
      <c r="Y24" s="27"/>
      <c r="Z24" s="27"/>
    </row>
    <row r="25" spans="4:26" ht="14.4">
      <c r="D25" s="27"/>
      <c r="E25" s="27"/>
      <c r="F25" s="51">
        <f>SUMIF(TB[Source Account],D25,TB[Group Amount - Beginning])</f>
        <v>0</v>
      </c>
      <c r="G25" s="51">
        <f t="shared" si="1"/>
        <v>0</v>
      </c>
      <c r="H25" s="51">
        <f t="shared" si="2"/>
        <v>0</v>
      </c>
      <c r="I25" s="51">
        <f t="shared" si="3"/>
        <v>0</v>
      </c>
      <c r="J25" s="51">
        <f>SUMIF('BS Reclassifications'!$D$14:$D$1003,D25,'BS Reclassifications'!$S$14:$S$1003)</f>
        <v>0</v>
      </c>
      <c r="K25" s="51">
        <f t="shared" si="7"/>
        <v>0</v>
      </c>
      <c r="L25" s="58">
        <f t="shared" si="8"/>
        <v>0</v>
      </c>
      <c r="M25" s="51">
        <f>SUMIF(TB[Source Account],D25,TB[Group Amount - Ending])</f>
        <v>0</v>
      </c>
      <c r="N25" s="51" t="str">
        <f t="shared" si="4"/>
        <v/>
      </c>
      <c r="O25" s="69">
        <f t="shared" si="9"/>
        <v>0</v>
      </c>
      <c r="P25" s="27"/>
      <c r="Q25" s="27"/>
      <c r="R25" s="27">
        <f t="shared" si="5"/>
        <v>0</v>
      </c>
      <c r="S25" s="58">
        <f t="shared" si="6"/>
        <v>0</v>
      </c>
      <c r="T25" s="18"/>
      <c r="U25" s="18"/>
      <c r="V25" s="27"/>
      <c r="W25" s="52" t="str">
        <f>IFERROR(_xlfn.XLOOKUP(D25,CP_SAP2Tx[SAPAccount],CP_SAP2Tx[New]),"")</f>
        <v/>
      </c>
      <c r="X25" s="52">
        <f>IFERROR(_xlfn.XLOOKUP(D25,PP_SAP2Tx[SAPAccount],PP_SAP2Tx[Removed]),"")</f>
        <v>0</v>
      </c>
      <c r="Y25" s="27"/>
      <c r="Z25" s="27"/>
    </row>
    <row r="26" spans="4:26" ht="14.4">
      <c r="D26" s="27"/>
      <c r="E26" s="27"/>
      <c r="F26" s="51">
        <f>SUMIF(TB[Source Account],D26,TB[Group Amount - Beginning])</f>
        <v>0</v>
      </c>
      <c r="G26" s="51">
        <f t="shared" si="1"/>
        <v>0</v>
      </c>
      <c r="H26" s="51">
        <f t="shared" si="2"/>
        <v>0</v>
      </c>
      <c r="I26" s="51">
        <f t="shared" si="3"/>
        <v>0</v>
      </c>
      <c r="J26" s="51">
        <f>SUMIF('BS Reclassifications'!$D$14:$D$1003,D26,'BS Reclassifications'!$S$14:$S$1003)</f>
        <v>0</v>
      </c>
      <c r="K26" s="51">
        <f t="shared" si="7"/>
        <v>0</v>
      </c>
      <c r="L26" s="58">
        <f t="shared" si="8"/>
        <v>0</v>
      </c>
      <c r="M26" s="51">
        <f>SUMIF(TB[Source Account],D26,TB[Group Amount - Ending])</f>
        <v>0</v>
      </c>
      <c r="N26" s="51" t="str">
        <f t="shared" si="4"/>
        <v/>
      </c>
      <c r="O26" s="69">
        <f t="shared" si="9"/>
        <v>0</v>
      </c>
      <c r="P26" s="27"/>
      <c r="Q26" s="27"/>
      <c r="R26" s="27">
        <f t="shared" si="5"/>
        <v>0</v>
      </c>
      <c r="S26" s="58">
        <f t="shared" si="6"/>
        <v>0</v>
      </c>
      <c r="T26" s="18"/>
      <c r="U26" s="18"/>
      <c r="V26" s="27"/>
      <c r="W26" s="52" t="str">
        <f>IFERROR(_xlfn.XLOOKUP(D26,CP_SAP2Tx[SAPAccount],CP_SAP2Tx[New]),"")</f>
        <v/>
      </c>
      <c r="X26" s="52">
        <f>IFERROR(_xlfn.XLOOKUP(D26,PP_SAP2Tx[SAPAccount],PP_SAP2Tx[Removed]),"")</f>
        <v>0</v>
      </c>
      <c r="Y26" s="27"/>
      <c r="Z26" s="27"/>
    </row>
    <row r="27" spans="4:26" ht="14.4">
      <c r="D27" s="27"/>
      <c r="E27" s="27"/>
      <c r="F27" s="51">
        <f>SUMIF(TB[Source Account],D27,TB[Group Amount - Beginning])</f>
        <v>0</v>
      </c>
      <c r="G27" s="51">
        <f t="shared" si="1"/>
        <v>0</v>
      </c>
      <c r="H27" s="51">
        <f t="shared" si="2"/>
        <v>0</v>
      </c>
      <c r="I27" s="51">
        <f t="shared" si="3"/>
        <v>0</v>
      </c>
      <c r="J27" s="51">
        <f>SUMIF('BS Reclassifications'!$D$14:$D$1003,D27,'BS Reclassifications'!$S$14:$S$1003)</f>
        <v>0</v>
      </c>
      <c r="K27" s="51">
        <f t="shared" si="7"/>
        <v>0</v>
      </c>
      <c r="L27" s="58">
        <f t="shared" si="8"/>
        <v>0</v>
      </c>
      <c r="M27" s="51">
        <f>SUMIF(TB[Source Account],D27,TB[Group Amount - Ending])</f>
        <v>0</v>
      </c>
      <c r="N27" s="51" t="str">
        <f t="shared" si="4"/>
        <v/>
      </c>
      <c r="O27" s="69">
        <f t="shared" si="9"/>
        <v>0</v>
      </c>
      <c r="P27" s="27"/>
      <c r="Q27" s="27"/>
      <c r="R27" s="27">
        <f t="shared" si="5"/>
        <v>0</v>
      </c>
      <c r="S27" s="58">
        <f t="shared" si="6"/>
        <v>0</v>
      </c>
      <c r="T27" s="18"/>
      <c r="U27" s="18"/>
      <c r="V27" s="27"/>
      <c r="W27" s="52" t="str">
        <f>IFERROR(_xlfn.XLOOKUP(D27,CP_SAP2Tx[SAPAccount],CP_SAP2Tx[New]),"")</f>
        <v/>
      </c>
      <c r="X27" s="52">
        <f>IFERROR(_xlfn.XLOOKUP(D27,PP_SAP2Tx[SAPAccount],PP_SAP2Tx[Removed]),"")</f>
        <v>0</v>
      </c>
      <c r="Y27" s="27"/>
      <c r="Z27" s="27"/>
    </row>
    <row r="28" spans="4:26" ht="14.4">
      <c r="D28" s="27"/>
      <c r="E28" s="27"/>
      <c r="F28" s="51">
        <f>SUMIF(TB[Source Account],D28,TB[Group Amount - Beginning])</f>
        <v>0</v>
      </c>
      <c r="G28" s="51">
        <f t="shared" si="1"/>
        <v>0</v>
      </c>
      <c r="H28" s="51">
        <f t="shared" si="2"/>
        <v>0</v>
      </c>
      <c r="I28" s="51">
        <f t="shared" si="3"/>
        <v>0</v>
      </c>
      <c r="J28" s="51">
        <f>SUMIF('BS Reclassifications'!$D$14:$D$1003,D28,'BS Reclassifications'!$S$14:$S$1003)</f>
        <v>0</v>
      </c>
      <c r="K28" s="51">
        <f t="shared" si="7"/>
        <v>0</v>
      </c>
      <c r="L28" s="58">
        <f t="shared" si="8"/>
        <v>0</v>
      </c>
      <c r="M28" s="51">
        <f>SUMIF(TB[Source Account],D28,TB[Group Amount - Ending])</f>
        <v>0</v>
      </c>
      <c r="N28" s="51" t="str">
        <f t="shared" si="4"/>
        <v/>
      </c>
      <c r="O28" s="69">
        <f t="shared" si="9"/>
        <v>0</v>
      </c>
      <c r="P28" s="27"/>
      <c r="Q28" s="27"/>
      <c r="R28" s="27">
        <f t="shared" si="5"/>
        <v>0</v>
      </c>
      <c r="S28" s="58">
        <f t="shared" si="6"/>
        <v>0</v>
      </c>
      <c r="T28" s="18"/>
      <c r="U28" s="18"/>
      <c r="V28" s="27"/>
      <c r="W28" s="52" t="str">
        <f>IFERROR(_xlfn.XLOOKUP(D28,CP_SAP2Tx[SAPAccount],CP_SAP2Tx[New]),"")</f>
        <v/>
      </c>
      <c r="X28" s="52">
        <f>IFERROR(_xlfn.XLOOKUP(D28,PP_SAP2Tx[SAPAccount],PP_SAP2Tx[Removed]),"")</f>
        <v>0</v>
      </c>
      <c r="Y28" s="27"/>
      <c r="Z28" s="27"/>
    </row>
    <row r="29" spans="4:26" ht="14.4">
      <c r="D29" s="27"/>
      <c r="E29" s="27"/>
      <c r="F29" s="51">
        <f>SUMIF(TB[Source Account],D29,TB[Group Amount - Beginning])</f>
        <v>0</v>
      </c>
      <c r="G29" s="51">
        <f t="shared" si="1"/>
        <v>0</v>
      </c>
      <c r="H29" s="51">
        <f t="shared" si="2"/>
        <v>0</v>
      </c>
      <c r="I29" s="51">
        <f t="shared" si="3"/>
        <v>0</v>
      </c>
      <c r="J29" s="51">
        <f>SUMIF('BS Reclassifications'!$D$14:$D$1003,D29,'BS Reclassifications'!$S$14:$S$1003)</f>
        <v>0</v>
      </c>
      <c r="K29" s="51">
        <f t="shared" si="7"/>
        <v>0</v>
      </c>
      <c r="L29" s="58">
        <f t="shared" si="8"/>
        <v>0</v>
      </c>
      <c r="M29" s="51">
        <f>SUMIF(TB[Source Account],D29,TB[Group Amount - Ending])</f>
        <v>0</v>
      </c>
      <c r="N29" s="51" t="str">
        <f t="shared" si="4"/>
        <v/>
      </c>
      <c r="O29" s="69">
        <f t="shared" si="9"/>
        <v>0</v>
      </c>
      <c r="P29" s="27"/>
      <c r="Q29" s="27"/>
      <c r="R29" s="27">
        <f t="shared" si="5"/>
        <v>0</v>
      </c>
      <c r="S29" s="58">
        <f t="shared" si="6"/>
        <v>0</v>
      </c>
      <c r="T29" s="18"/>
      <c r="U29" s="18"/>
      <c r="V29" s="27"/>
      <c r="W29" s="52" t="str">
        <f>IFERROR(_xlfn.XLOOKUP(D29,CP_SAP2Tx[SAPAccount],CP_SAP2Tx[New]),"")</f>
        <v/>
      </c>
      <c r="X29" s="52">
        <f>IFERROR(_xlfn.XLOOKUP(D29,PP_SAP2Tx[SAPAccount],PP_SAP2Tx[Removed]),"")</f>
        <v>0</v>
      </c>
      <c r="Y29" s="27"/>
      <c r="Z29" s="27"/>
    </row>
    <row r="30" spans="4:26" ht="14.4">
      <c r="D30" s="27"/>
      <c r="E30" s="27"/>
      <c r="F30" s="51">
        <f>SUMIF(TB[Source Account],D30,TB[Group Amount - Beginning])</f>
        <v>0</v>
      </c>
      <c r="G30" s="51">
        <f t="shared" si="1"/>
        <v>0</v>
      </c>
      <c r="H30" s="51">
        <f t="shared" si="2"/>
        <v>0</v>
      </c>
      <c r="I30" s="51">
        <f t="shared" si="3"/>
        <v>0</v>
      </c>
      <c r="J30" s="51">
        <f>SUMIF('BS Reclassifications'!$D$14:$D$1003,D30,'BS Reclassifications'!$S$14:$S$1003)</f>
        <v>0</v>
      </c>
      <c r="K30" s="51">
        <f t="shared" si="7"/>
        <v>0</v>
      </c>
      <c r="L30" s="58">
        <f t="shared" si="8"/>
        <v>0</v>
      </c>
      <c r="M30" s="51">
        <f>SUMIF(TB[Source Account],D30,TB[Group Amount - Ending])</f>
        <v>0</v>
      </c>
      <c r="N30" s="51" t="str">
        <f t="shared" si="4"/>
        <v/>
      </c>
      <c r="O30" s="69">
        <f t="shared" si="9"/>
        <v>0</v>
      </c>
      <c r="P30" s="27"/>
      <c r="Q30" s="27"/>
      <c r="R30" s="27">
        <f t="shared" si="5"/>
        <v>0</v>
      </c>
      <c r="S30" s="58">
        <f t="shared" si="6"/>
        <v>0</v>
      </c>
      <c r="T30" s="18"/>
      <c r="U30" s="18"/>
      <c r="V30" s="27"/>
      <c r="W30" s="52" t="str">
        <f>IFERROR(_xlfn.XLOOKUP(D30,CP_SAP2Tx[SAPAccount],CP_SAP2Tx[New]),"")</f>
        <v/>
      </c>
      <c r="X30" s="52">
        <f>IFERROR(_xlfn.XLOOKUP(D30,PP_SAP2Tx[SAPAccount],PP_SAP2Tx[Removed]),"")</f>
        <v>0</v>
      </c>
      <c r="Y30" s="27"/>
      <c r="Z30" s="27"/>
    </row>
    <row r="31" spans="4:26" ht="14.4">
      <c r="D31" s="27"/>
      <c r="E31" s="27"/>
      <c r="F31" s="51">
        <f>SUMIF(TB[Source Account],D31,TB[Group Amount - Beginning])</f>
        <v>0</v>
      </c>
      <c r="G31" s="51">
        <f t="shared" si="1"/>
        <v>0</v>
      </c>
      <c r="H31" s="51">
        <f t="shared" si="2"/>
        <v>0</v>
      </c>
      <c r="I31" s="51">
        <f t="shared" si="3"/>
        <v>0</v>
      </c>
      <c r="J31" s="51">
        <f>SUMIF('BS Reclassifications'!$D$14:$D$1003,D31,'BS Reclassifications'!$S$14:$S$1003)</f>
        <v>0</v>
      </c>
      <c r="K31" s="51">
        <f t="shared" si="7"/>
        <v>0</v>
      </c>
      <c r="L31" s="58">
        <f t="shared" si="8"/>
        <v>0</v>
      </c>
      <c r="M31" s="51">
        <f>SUMIF(TB[Source Account],D31,TB[Group Amount - Ending])</f>
        <v>0</v>
      </c>
      <c r="N31" s="51" t="str">
        <f t="shared" si="4"/>
        <v/>
      </c>
      <c r="O31" s="69">
        <f t="shared" si="9"/>
        <v>0</v>
      </c>
      <c r="P31" s="27"/>
      <c r="Q31" s="27"/>
      <c r="R31" s="27">
        <f t="shared" si="5"/>
        <v>0</v>
      </c>
      <c r="S31" s="58">
        <f t="shared" si="6"/>
        <v>0</v>
      </c>
      <c r="T31" s="18"/>
      <c r="U31" s="18"/>
      <c r="V31" s="27"/>
      <c r="W31" s="52" t="str">
        <f>IFERROR(_xlfn.XLOOKUP(D31,CP_SAP2Tx[SAPAccount],CP_SAP2Tx[New]),"")</f>
        <v/>
      </c>
      <c r="X31" s="52">
        <f>IFERROR(_xlfn.XLOOKUP(D31,PP_SAP2Tx[SAPAccount],PP_SAP2Tx[Removed]),"")</f>
        <v>0</v>
      </c>
      <c r="Y31" s="27"/>
      <c r="Z31" s="27"/>
    </row>
    <row r="32" spans="4:26" ht="14.4">
      <c r="D32" s="27"/>
      <c r="E32" s="27"/>
      <c r="F32" s="51">
        <f>SUMIF(TB[Source Account],D32,TB[Group Amount - Beginning])</f>
        <v>0</v>
      </c>
      <c r="G32" s="51">
        <f t="shared" si="1"/>
        <v>0</v>
      </c>
      <c r="H32" s="51">
        <f t="shared" si="2"/>
        <v>0</v>
      </c>
      <c r="I32" s="51">
        <f t="shared" si="3"/>
        <v>0</v>
      </c>
      <c r="J32" s="51">
        <f>SUMIF('BS Reclassifications'!$D$14:$D$1003,D32,'BS Reclassifications'!$S$14:$S$1003)</f>
        <v>0</v>
      </c>
      <c r="K32" s="51">
        <f t="shared" si="7"/>
        <v>0</v>
      </c>
      <c r="L32" s="58">
        <f t="shared" si="8"/>
        <v>0</v>
      </c>
      <c r="M32" s="51">
        <f>SUMIF(TB[Source Account],D32,TB[Group Amount - Ending])</f>
        <v>0</v>
      </c>
      <c r="N32" s="51" t="str">
        <f t="shared" si="4"/>
        <v/>
      </c>
      <c r="O32" s="69">
        <f t="shared" si="9"/>
        <v>0</v>
      </c>
      <c r="P32" s="27"/>
      <c r="Q32" s="27"/>
      <c r="R32" s="27">
        <f t="shared" si="5"/>
        <v>0</v>
      </c>
      <c r="S32" s="58">
        <f t="shared" si="6"/>
        <v>0</v>
      </c>
      <c r="T32" s="18"/>
      <c r="U32" s="18"/>
      <c r="V32" s="27"/>
      <c r="W32" s="52" t="str">
        <f>IFERROR(_xlfn.XLOOKUP(D32,CP_SAP2Tx[SAPAccount],CP_SAP2Tx[New]),"")</f>
        <v/>
      </c>
      <c r="X32" s="52">
        <f>IFERROR(_xlfn.XLOOKUP(D32,PP_SAP2Tx[SAPAccount],PP_SAP2Tx[Removed]),"")</f>
        <v>0</v>
      </c>
      <c r="Y32" s="27"/>
      <c r="Z32" s="27"/>
    </row>
    <row r="33" spans="4:26" ht="14.4">
      <c r="D33" s="27"/>
      <c r="E33" s="27"/>
      <c r="F33" s="51">
        <f>SUMIF(TB[Source Account],D33,TB[Group Amount - Beginning])</f>
        <v>0</v>
      </c>
      <c r="G33" s="51">
        <f t="shared" si="1"/>
        <v>0</v>
      </c>
      <c r="H33" s="51">
        <f t="shared" si="2"/>
        <v>0</v>
      </c>
      <c r="I33" s="51">
        <f t="shared" si="3"/>
        <v>0</v>
      </c>
      <c r="J33" s="51">
        <f>SUMIF('BS Reclassifications'!$D$14:$D$1003,D33,'BS Reclassifications'!$S$14:$S$1003)</f>
        <v>0</v>
      </c>
      <c r="K33" s="51">
        <f t="shared" si="7"/>
        <v>0</v>
      </c>
      <c r="L33" s="58">
        <f t="shared" si="8"/>
        <v>0</v>
      </c>
      <c r="M33" s="51">
        <f>SUMIF(TB[Source Account],D33,TB[Group Amount - Ending])</f>
        <v>0</v>
      </c>
      <c r="N33" s="51" t="str">
        <f t="shared" si="4"/>
        <v/>
      </c>
      <c r="O33" s="69">
        <f t="shared" si="9"/>
        <v>0</v>
      </c>
      <c r="P33" s="27"/>
      <c r="Q33" s="27"/>
      <c r="R33" s="27">
        <f t="shared" si="5"/>
        <v>0</v>
      </c>
      <c r="S33" s="58">
        <f t="shared" si="6"/>
        <v>0</v>
      </c>
      <c r="T33" s="18"/>
      <c r="U33" s="18"/>
      <c r="V33" s="27"/>
      <c r="W33" s="52" t="str">
        <f>IFERROR(_xlfn.XLOOKUP(D33,CP_SAP2Tx[SAPAccount],CP_SAP2Tx[New]),"")</f>
        <v/>
      </c>
      <c r="X33" s="52">
        <f>IFERROR(_xlfn.XLOOKUP(D33,PP_SAP2Tx[SAPAccount],PP_SAP2Tx[Removed]),"")</f>
        <v>0</v>
      </c>
      <c r="Y33" s="27"/>
      <c r="Z33" s="27"/>
    </row>
    <row r="34" spans="4:26" ht="14.4">
      <c r="D34" s="27"/>
      <c r="E34" s="27"/>
      <c r="F34" s="51">
        <f>SUMIF(TB[Source Account],D34,TB[Group Amount - Beginning])</f>
        <v>0</v>
      </c>
      <c r="G34" s="51">
        <f t="shared" si="1"/>
        <v>0</v>
      </c>
      <c r="H34" s="51">
        <f t="shared" si="2"/>
        <v>0</v>
      </c>
      <c r="I34" s="51">
        <f t="shared" si="3"/>
        <v>0</v>
      </c>
      <c r="J34" s="51">
        <f>SUMIF('BS Reclassifications'!$D$14:$D$1003,D34,'BS Reclassifications'!$S$14:$S$1003)</f>
        <v>0</v>
      </c>
      <c r="K34" s="51">
        <f t="shared" si="7"/>
        <v>0</v>
      </c>
      <c r="L34" s="58">
        <f t="shared" si="8"/>
        <v>0</v>
      </c>
      <c r="M34" s="51">
        <f>SUMIF(TB[Source Account],D34,TB[Group Amount - Ending])</f>
        <v>0</v>
      </c>
      <c r="N34" s="51" t="str">
        <f t="shared" si="4"/>
        <v/>
      </c>
      <c r="O34" s="69">
        <f t="shared" si="9"/>
        <v>0</v>
      </c>
      <c r="P34" s="27"/>
      <c r="Q34" s="27"/>
      <c r="R34" s="27">
        <f t="shared" si="5"/>
        <v>0</v>
      </c>
      <c r="S34" s="58">
        <f t="shared" si="6"/>
        <v>0</v>
      </c>
      <c r="T34" s="18"/>
      <c r="U34" s="18"/>
      <c r="V34" s="27"/>
      <c r="W34" s="52" t="str">
        <f>IFERROR(_xlfn.XLOOKUP(D34,CP_SAP2Tx[SAPAccount],CP_SAP2Tx[New]),"")</f>
        <v/>
      </c>
      <c r="X34" s="52">
        <f>IFERROR(_xlfn.XLOOKUP(D34,PP_SAP2Tx[SAPAccount],PP_SAP2Tx[Removed]),"")</f>
        <v>0</v>
      </c>
      <c r="Y34" s="27"/>
      <c r="Z34" s="27"/>
    </row>
    <row r="35" spans="4:26" ht="14.4">
      <c r="D35" s="27"/>
      <c r="E35" s="27"/>
      <c r="F35" s="51">
        <f>SUMIF(TB[Source Account],D35,TB[Group Amount - Beginning])</f>
        <v>0</v>
      </c>
      <c r="G35" s="51">
        <f t="shared" si="1"/>
        <v>0</v>
      </c>
      <c r="H35" s="51">
        <f t="shared" si="2"/>
        <v>0</v>
      </c>
      <c r="I35" s="51">
        <f t="shared" si="3"/>
        <v>0</v>
      </c>
      <c r="J35" s="51">
        <f>SUMIF('BS Reclassifications'!$D$14:$D$1003,D35,'BS Reclassifications'!$S$14:$S$1003)</f>
        <v>0</v>
      </c>
      <c r="K35" s="51">
        <f t="shared" si="7"/>
        <v>0</v>
      </c>
      <c r="L35" s="58">
        <f t="shared" si="8"/>
        <v>0</v>
      </c>
      <c r="M35" s="51">
        <f>SUMIF(TB[Source Account],D35,TB[Group Amount - Ending])</f>
        <v>0</v>
      </c>
      <c r="N35" s="51" t="str">
        <f t="shared" si="4"/>
        <v/>
      </c>
      <c r="O35" s="69">
        <f t="shared" si="9"/>
        <v>0</v>
      </c>
      <c r="P35" s="27"/>
      <c r="Q35" s="27"/>
      <c r="R35" s="27">
        <f t="shared" si="5"/>
        <v>0</v>
      </c>
      <c r="S35" s="58">
        <f t="shared" si="6"/>
        <v>0</v>
      </c>
      <c r="T35" s="18"/>
      <c r="U35" s="18"/>
      <c r="V35" s="27"/>
      <c r="W35" s="52" t="str">
        <f>IFERROR(_xlfn.XLOOKUP(D35,CP_SAP2Tx[SAPAccount],CP_SAP2Tx[New]),"")</f>
        <v/>
      </c>
      <c r="X35" s="52">
        <f>IFERROR(_xlfn.XLOOKUP(D35,PP_SAP2Tx[SAPAccount],PP_SAP2Tx[Removed]),"")</f>
        <v>0</v>
      </c>
      <c r="Y35" s="27"/>
      <c r="Z35" s="27"/>
    </row>
    <row r="36" spans="4:26" ht="14.4">
      <c r="D36" s="27"/>
      <c r="E36" s="27"/>
      <c r="F36" s="51">
        <f>SUMIF(TB[Source Account],D36,TB[Group Amount - Beginning])</f>
        <v>0</v>
      </c>
      <c r="G36" s="51">
        <f t="shared" si="1"/>
        <v>0</v>
      </c>
      <c r="H36" s="51">
        <f t="shared" si="2"/>
        <v>0</v>
      </c>
      <c r="I36" s="51">
        <f t="shared" si="3"/>
        <v>0</v>
      </c>
      <c r="J36" s="51">
        <f>SUMIF('BS Reclassifications'!$D$14:$D$1003,D36,'BS Reclassifications'!$S$14:$S$1003)</f>
        <v>0</v>
      </c>
      <c r="K36" s="51">
        <f t="shared" si="7"/>
        <v>0</v>
      </c>
      <c r="L36" s="58">
        <f t="shared" si="8"/>
        <v>0</v>
      </c>
      <c r="M36" s="51">
        <f>SUMIF(TB[Source Account],D36,TB[Group Amount - Ending])</f>
        <v>0</v>
      </c>
      <c r="N36" s="51" t="str">
        <f t="shared" si="4"/>
        <v/>
      </c>
      <c r="O36" s="69">
        <f t="shared" si="9"/>
        <v>0</v>
      </c>
      <c r="P36" s="27"/>
      <c r="Q36" s="27"/>
      <c r="R36" s="27">
        <f t="shared" si="5"/>
        <v>0</v>
      </c>
      <c r="S36" s="58">
        <f t="shared" si="6"/>
        <v>0</v>
      </c>
      <c r="T36" s="18"/>
      <c r="U36" s="18"/>
      <c r="V36" s="27"/>
      <c r="W36" s="52" t="str">
        <f>IFERROR(_xlfn.XLOOKUP(D36,CP_SAP2Tx[SAPAccount],CP_SAP2Tx[New]),"")</f>
        <v/>
      </c>
      <c r="X36" s="52">
        <f>IFERROR(_xlfn.XLOOKUP(D36,PP_SAP2Tx[SAPAccount],PP_SAP2Tx[Removed]),"")</f>
        <v>0</v>
      </c>
      <c r="Y36" s="27"/>
      <c r="Z36" s="27"/>
    </row>
    <row r="37" spans="4:26" ht="14.4">
      <c r="D37" s="27"/>
      <c r="E37" s="27"/>
      <c r="F37" s="51">
        <f>SUMIF(TB[Source Account],D37,TB[Group Amount - Beginning])</f>
        <v>0</v>
      </c>
      <c r="G37" s="51">
        <f t="shared" si="1"/>
        <v>0</v>
      </c>
      <c r="H37" s="51">
        <f t="shared" si="2"/>
        <v>0</v>
      </c>
      <c r="I37" s="51">
        <f t="shared" si="3"/>
        <v>0</v>
      </c>
      <c r="J37" s="51">
        <f>SUMIF('BS Reclassifications'!$D$14:$D$1003,D37,'BS Reclassifications'!$S$14:$S$1003)</f>
        <v>0</v>
      </c>
      <c r="K37" s="51">
        <f t="shared" si="7"/>
        <v>0</v>
      </c>
      <c r="L37" s="58">
        <f t="shared" si="8"/>
        <v>0</v>
      </c>
      <c r="M37" s="51">
        <f>SUMIF(TB[Source Account],D37,TB[Group Amount - Ending])</f>
        <v>0</v>
      </c>
      <c r="N37" s="51" t="str">
        <f t="shared" si="4"/>
        <v/>
      </c>
      <c r="O37" s="69">
        <f t="shared" si="9"/>
        <v>0</v>
      </c>
      <c r="P37" s="27"/>
      <c r="Q37" s="27"/>
      <c r="R37" s="27">
        <f t="shared" si="5"/>
        <v>0</v>
      </c>
      <c r="S37" s="58">
        <f t="shared" si="6"/>
        <v>0</v>
      </c>
      <c r="T37" s="18"/>
      <c r="U37" s="18"/>
      <c r="V37" s="27"/>
      <c r="W37" s="52" t="str">
        <f>IFERROR(_xlfn.XLOOKUP(D37,CP_SAP2Tx[SAPAccount],CP_SAP2Tx[New]),"")</f>
        <v/>
      </c>
      <c r="X37" s="52">
        <f>IFERROR(_xlfn.XLOOKUP(D37,PP_SAP2Tx[SAPAccount],PP_SAP2Tx[Removed]),"")</f>
        <v>0</v>
      </c>
      <c r="Y37" s="27"/>
      <c r="Z37" s="27"/>
    </row>
    <row r="38" spans="4:26" ht="14.4">
      <c r="D38" s="27"/>
      <c r="E38" s="27"/>
      <c r="F38" s="51">
        <f>SUMIF(TB[Source Account],D38,TB[Group Amount - Beginning])</f>
        <v>0</v>
      </c>
      <c r="G38" s="51">
        <f t="shared" si="1"/>
        <v>0</v>
      </c>
      <c r="H38" s="51">
        <f t="shared" si="2"/>
        <v>0</v>
      </c>
      <c r="I38" s="51">
        <f t="shared" si="3"/>
        <v>0</v>
      </c>
      <c r="J38" s="51">
        <f>SUMIF('BS Reclassifications'!$D$14:$D$1003,D38,'BS Reclassifications'!$S$14:$S$1003)</f>
        <v>0</v>
      </c>
      <c r="K38" s="51">
        <f t="shared" si="7"/>
        <v>0</v>
      </c>
      <c r="L38" s="58">
        <f t="shared" si="8"/>
        <v>0</v>
      </c>
      <c r="M38" s="51">
        <f>SUMIF(TB[Source Account],D38,TB[Group Amount - Ending])</f>
        <v>0</v>
      </c>
      <c r="N38" s="51" t="str">
        <f t="shared" si="4"/>
        <v/>
      </c>
      <c r="O38" s="69">
        <f t="shared" si="9"/>
        <v>0</v>
      </c>
      <c r="P38" s="27"/>
      <c r="Q38" s="27"/>
      <c r="R38" s="27">
        <f t="shared" si="5"/>
        <v>0</v>
      </c>
      <c r="S38" s="58">
        <f t="shared" si="6"/>
        <v>0</v>
      </c>
      <c r="T38" s="18"/>
      <c r="U38" s="18"/>
      <c r="V38" s="27"/>
      <c r="W38" s="52" t="str">
        <f>IFERROR(_xlfn.XLOOKUP(D38,CP_SAP2Tx[SAPAccount],CP_SAP2Tx[New]),"")</f>
        <v/>
      </c>
      <c r="X38" s="52">
        <f>IFERROR(_xlfn.XLOOKUP(D38,PP_SAP2Tx[SAPAccount],PP_SAP2Tx[Removed]),"")</f>
        <v>0</v>
      </c>
      <c r="Y38" s="27"/>
      <c r="Z38" s="27"/>
    </row>
    <row r="39" spans="4:26" ht="14.4">
      <c r="D39" s="27"/>
      <c r="E39" s="27"/>
      <c r="F39" s="51">
        <f>SUMIF(TB[Source Account],D39,TB[Group Amount - Beginning])</f>
        <v>0</v>
      </c>
      <c r="G39" s="51">
        <f t="shared" si="1"/>
        <v>0</v>
      </c>
      <c r="H39" s="51">
        <f t="shared" si="2"/>
        <v>0</v>
      </c>
      <c r="I39" s="51">
        <f t="shared" si="3"/>
        <v>0</v>
      </c>
      <c r="J39" s="51">
        <f>SUMIF('BS Reclassifications'!$D$14:$D$1003,D39,'BS Reclassifications'!$S$14:$S$1003)</f>
        <v>0</v>
      </c>
      <c r="K39" s="51">
        <f t="shared" si="7"/>
        <v>0</v>
      </c>
      <c r="L39" s="58">
        <f t="shared" si="8"/>
        <v>0</v>
      </c>
      <c r="M39" s="51">
        <f>SUMIF(TB[Source Account],D39,TB[Group Amount - Ending])</f>
        <v>0</v>
      </c>
      <c r="N39" s="51" t="str">
        <f t="shared" si="4"/>
        <v/>
      </c>
      <c r="O39" s="69">
        <f t="shared" si="9"/>
        <v>0</v>
      </c>
      <c r="P39" s="27"/>
      <c r="Q39" s="27"/>
      <c r="R39" s="27">
        <f t="shared" si="5"/>
        <v>0</v>
      </c>
      <c r="S39" s="58">
        <f t="shared" si="6"/>
        <v>0</v>
      </c>
      <c r="T39" s="18"/>
      <c r="U39" s="18"/>
      <c r="V39" s="27"/>
      <c r="W39" s="52" t="str">
        <f>IFERROR(_xlfn.XLOOKUP(D39,CP_SAP2Tx[SAPAccount],CP_SAP2Tx[New]),"")</f>
        <v/>
      </c>
      <c r="X39" s="52">
        <f>IFERROR(_xlfn.XLOOKUP(D39,PP_SAP2Tx[SAPAccount],PP_SAP2Tx[Removed]),"")</f>
        <v>0</v>
      </c>
      <c r="Y39" s="27"/>
      <c r="Z39" s="27"/>
    </row>
    <row r="40" spans="4:26" ht="14.4">
      <c r="D40" s="27"/>
      <c r="E40" s="27"/>
      <c r="F40" s="51">
        <f>SUMIF(TB[Source Account],D40,TB[Group Amount - Beginning])</f>
        <v>0</v>
      </c>
      <c r="G40" s="51">
        <f t="shared" si="1"/>
        <v>0</v>
      </c>
      <c r="H40" s="51">
        <f t="shared" si="2"/>
        <v>0</v>
      </c>
      <c r="I40" s="51">
        <f t="shared" si="3"/>
        <v>0</v>
      </c>
      <c r="J40" s="51">
        <f>SUMIF('BS Reclassifications'!$D$14:$D$1003,D40,'BS Reclassifications'!$S$14:$S$1003)</f>
        <v>0</v>
      </c>
      <c r="K40" s="51">
        <f t="shared" si="7"/>
        <v>0</v>
      </c>
      <c r="L40" s="58">
        <f t="shared" si="8"/>
        <v>0</v>
      </c>
      <c r="M40" s="51">
        <f>SUMIF(TB[Source Account],D40,TB[Group Amount - Ending])</f>
        <v>0</v>
      </c>
      <c r="N40" s="51" t="str">
        <f t="shared" si="4"/>
        <v/>
      </c>
      <c r="O40" s="69">
        <f t="shared" si="9"/>
        <v>0</v>
      </c>
      <c r="P40" s="27"/>
      <c r="Q40" s="27"/>
      <c r="R40" s="27">
        <f t="shared" si="5"/>
        <v>0</v>
      </c>
      <c r="S40" s="58">
        <f t="shared" si="6"/>
        <v>0</v>
      </c>
      <c r="T40" s="18"/>
      <c r="U40" s="18"/>
      <c r="V40" s="27"/>
      <c r="W40" s="52" t="str">
        <f>IFERROR(_xlfn.XLOOKUP(D40,CP_SAP2Tx[SAPAccount],CP_SAP2Tx[New]),"")</f>
        <v/>
      </c>
      <c r="X40" s="52">
        <f>IFERROR(_xlfn.XLOOKUP(D40,PP_SAP2Tx[SAPAccount],PP_SAP2Tx[Removed]),"")</f>
        <v>0</v>
      </c>
      <c r="Y40" s="27"/>
      <c r="Z40" s="27"/>
    </row>
    <row r="41" spans="4:26" ht="14.4">
      <c r="D41" s="27"/>
      <c r="E41" s="27"/>
      <c r="F41" s="51">
        <f>SUMIF(TB[Source Account],D41,TB[Group Amount - Beginning])</f>
        <v>0</v>
      </c>
      <c r="G41" s="51">
        <f t="shared" si="1"/>
        <v>0</v>
      </c>
      <c r="H41" s="51">
        <f t="shared" si="10" ref="H41:H58">SUMIFS($F$71:$F$74,$D$71:$D$74,D41,$C$71:$C$74,"Increase")</f>
        <v>0</v>
      </c>
      <c r="I41" s="51">
        <f t="shared" si="11" ref="I41:I58">SUMIFS($F$71:$F$74,$D$71:$D$74,D41,$C$71:$C$74,"Decrease")</f>
        <v>0</v>
      </c>
      <c r="J41" s="51">
        <f>SUMIF('BS Reclassifications'!$D$14:$D$1003,D41,'BS Reclassifications'!$S$14:$S$1003)</f>
        <v>0</v>
      </c>
      <c r="K41" s="51">
        <f t="shared" si="7"/>
        <v>0</v>
      </c>
      <c r="L41" s="58">
        <f t="shared" si="8"/>
        <v>0</v>
      </c>
      <c r="M41" s="51">
        <f>SUMIF(TB[Source Account],D41,TB[Group Amount - Ending])</f>
        <v>0</v>
      </c>
      <c r="N41" s="51" t="str">
        <f t="shared" si="12" ref="N41:N57">IFERROR(INDEX($F$78:$F$81,MATCH(D41,$D$78:$D$81,0)),"")</f>
        <v/>
      </c>
      <c r="O41" s="69">
        <f t="shared" si="9"/>
        <v>0</v>
      </c>
      <c r="P41" s="27"/>
      <c r="Q41" s="27"/>
      <c r="R41" s="27">
        <f t="shared" si="5"/>
        <v>0</v>
      </c>
      <c r="S41" s="58">
        <f t="shared" si="6"/>
        <v>0</v>
      </c>
      <c r="T41" s="18"/>
      <c r="U41" s="18"/>
      <c r="V41" s="27"/>
      <c r="W41" s="52" t="str">
        <f>IFERROR(_xlfn.XLOOKUP(D41,CP_SAP2Tx[SAPAccount],CP_SAP2Tx[New]),"")</f>
        <v/>
      </c>
      <c r="X41" s="52">
        <f>IFERROR(_xlfn.XLOOKUP(D41,PP_SAP2Tx[SAPAccount],PP_SAP2Tx[Removed]),"")</f>
        <v>0</v>
      </c>
      <c r="Y41" s="27"/>
      <c r="Z41" s="27"/>
    </row>
    <row r="42" spans="4:26" ht="14.4">
      <c r="D42" s="27"/>
      <c r="E42" s="27"/>
      <c r="F42" s="51">
        <f>SUMIF(TB[Source Account],D42,TB[Group Amount - Beginning])</f>
        <v>0</v>
      </c>
      <c r="G42" s="51">
        <f t="shared" si="1"/>
        <v>0</v>
      </c>
      <c r="H42" s="51">
        <f t="shared" si="10"/>
        <v>0</v>
      </c>
      <c r="I42" s="51">
        <f t="shared" si="11"/>
        <v>0</v>
      </c>
      <c r="J42" s="51">
        <f>SUMIF('BS Reclassifications'!$D$14:$D$1003,D42,'BS Reclassifications'!$S$14:$S$1003)</f>
        <v>0</v>
      </c>
      <c r="K42" s="51">
        <f t="shared" si="7"/>
        <v>0</v>
      </c>
      <c r="L42" s="58">
        <f t="shared" si="8"/>
        <v>0</v>
      </c>
      <c r="M42" s="51">
        <f>SUMIF(TB[Source Account],D42,TB[Group Amount - Ending])</f>
        <v>0</v>
      </c>
      <c r="N42" s="51" t="str">
        <f t="shared" si="12"/>
        <v/>
      </c>
      <c r="O42" s="69">
        <f t="shared" si="9"/>
        <v>0</v>
      </c>
      <c r="P42" s="27"/>
      <c r="Q42" s="27"/>
      <c r="R42" s="27">
        <f t="shared" si="5"/>
        <v>0</v>
      </c>
      <c r="S42" s="58">
        <f t="shared" si="6"/>
        <v>0</v>
      </c>
      <c r="T42" s="18"/>
      <c r="U42" s="18"/>
      <c r="V42" s="27"/>
      <c r="W42" s="52" t="str">
        <f>IFERROR(_xlfn.XLOOKUP(D42,CP_SAP2Tx[SAPAccount],CP_SAP2Tx[New]),"")</f>
        <v/>
      </c>
      <c r="X42" s="52">
        <f>IFERROR(_xlfn.XLOOKUP(D42,PP_SAP2Tx[SAPAccount],PP_SAP2Tx[Removed]),"")</f>
        <v>0</v>
      </c>
      <c r="Y42" s="27"/>
      <c r="Z42" s="27"/>
    </row>
    <row r="43" spans="4:26" ht="14.4">
      <c r="D43" s="27"/>
      <c r="E43" s="27"/>
      <c r="F43" s="51">
        <f>SUMIF(TB[Source Account],D43,TB[Group Amount - Beginning])</f>
        <v>0</v>
      </c>
      <c r="G43" s="51">
        <f t="shared" si="1"/>
        <v>0</v>
      </c>
      <c r="H43" s="51">
        <f t="shared" si="10"/>
        <v>0</v>
      </c>
      <c r="I43" s="51">
        <f t="shared" si="11"/>
        <v>0</v>
      </c>
      <c r="J43" s="51">
        <f>SUMIF('BS Reclassifications'!$D$14:$D$1003,D43,'BS Reclassifications'!$S$14:$S$1003)</f>
        <v>0</v>
      </c>
      <c r="K43" s="51">
        <f t="shared" si="7"/>
        <v>0</v>
      </c>
      <c r="L43" s="58">
        <f t="shared" si="8"/>
        <v>0</v>
      </c>
      <c r="M43" s="51">
        <f>SUMIF(TB[Source Account],D43,TB[Group Amount - Ending])</f>
        <v>0</v>
      </c>
      <c r="N43" s="51" t="str">
        <f t="shared" si="12"/>
        <v/>
      </c>
      <c r="O43" s="69">
        <f t="shared" si="9"/>
        <v>0</v>
      </c>
      <c r="P43" s="27"/>
      <c r="Q43" s="27"/>
      <c r="R43" s="27">
        <f t="shared" si="5"/>
        <v>0</v>
      </c>
      <c r="S43" s="58">
        <f t="shared" si="6"/>
        <v>0</v>
      </c>
      <c r="T43" s="18"/>
      <c r="U43" s="18"/>
      <c r="V43" s="27"/>
      <c r="W43" s="52" t="str">
        <f>IFERROR(_xlfn.XLOOKUP(D43,CP_SAP2Tx[SAPAccount],CP_SAP2Tx[New]),"")</f>
        <v/>
      </c>
      <c r="X43" s="52">
        <f>IFERROR(_xlfn.XLOOKUP(D43,PP_SAP2Tx[SAPAccount],PP_SAP2Tx[Removed]),"")</f>
        <v>0</v>
      </c>
      <c r="Y43" s="27"/>
      <c r="Z43" s="27"/>
    </row>
    <row r="44" spans="4:26" ht="14.4">
      <c r="D44" s="27"/>
      <c r="E44" s="27"/>
      <c r="F44" s="51">
        <f>SUMIF(TB[Source Account],D44,TB[Group Amount - Beginning])</f>
        <v>0</v>
      </c>
      <c r="G44" s="51">
        <f t="shared" si="1"/>
        <v>0</v>
      </c>
      <c r="H44" s="51">
        <f t="shared" si="10"/>
        <v>0</v>
      </c>
      <c r="I44" s="51">
        <f t="shared" si="11"/>
        <v>0</v>
      </c>
      <c r="J44" s="51">
        <f>SUMIF('BS Reclassifications'!$D$14:$D$1003,D44,'BS Reclassifications'!$S$14:$S$1003)</f>
        <v>0</v>
      </c>
      <c r="K44" s="51">
        <f t="shared" si="7"/>
        <v>0</v>
      </c>
      <c r="L44" s="58">
        <f t="shared" si="8"/>
        <v>0</v>
      </c>
      <c r="M44" s="51">
        <f>SUMIF(TB[Source Account],D44,TB[Group Amount - Ending])</f>
        <v>0</v>
      </c>
      <c r="N44" s="51" t="str">
        <f t="shared" si="12"/>
        <v/>
      </c>
      <c r="O44" s="69">
        <f t="shared" si="9"/>
        <v>0</v>
      </c>
      <c r="P44" s="27"/>
      <c r="Q44" s="27"/>
      <c r="R44" s="27">
        <f t="shared" si="5"/>
        <v>0</v>
      </c>
      <c r="S44" s="58">
        <f t="shared" si="6"/>
        <v>0</v>
      </c>
      <c r="T44" s="18"/>
      <c r="U44" s="18"/>
      <c r="V44" s="27"/>
      <c r="W44" s="52" t="str">
        <f>IFERROR(_xlfn.XLOOKUP(D44,CP_SAP2Tx[SAPAccount],CP_SAP2Tx[New]),"")</f>
        <v/>
      </c>
      <c r="X44" s="52">
        <f>IFERROR(_xlfn.XLOOKUP(D44,PP_SAP2Tx[SAPAccount],PP_SAP2Tx[Removed]),"")</f>
        <v>0</v>
      </c>
      <c r="Y44" s="27"/>
      <c r="Z44" s="27"/>
    </row>
    <row r="45" spans="4:26" ht="14.4">
      <c r="D45" s="27"/>
      <c r="E45" s="27"/>
      <c r="F45" s="51">
        <f>SUMIF(TB[Source Account],D45,TB[Group Amount - Beginning])</f>
        <v>0</v>
      </c>
      <c r="G45" s="51">
        <f t="shared" si="1"/>
        <v>0</v>
      </c>
      <c r="H45" s="51">
        <f t="shared" si="10"/>
        <v>0</v>
      </c>
      <c r="I45" s="51">
        <f t="shared" si="11"/>
        <v>0</v>
      </c>
      <c r="J45" s="51">
        <f>SUMIF('BS Reclassifications'!$D$14:$D$1003,D45,'BS Reclassifications'!$S$14:$S$1003)</f>
        <v>0</v>
      </c>
      <c r="K45" s="51">
        <f t="shared" si="7"/>
        <v>0</v>
      </c>
      <c r="L45" s="58">
        <f t="shared" si="8"/>
        <v>0</v>
      </c>
      <c r="M45" s="51">
        <f>SUMIF(TB[Source Account],D45,TB[Group Amount - Ending])</f>
        <v>0</v>
      </c>
      <c r="N45" s="51" t="str">
        <f t="shared" si="12"/>
        <v/>
      </c>
      <c r="O45" s="69">
        <f t="shared" si="9"/>
        <v>0</v>
      </c>
      <c r="P45" s="27"/>
      <c r="Q45" s="27"/>
      <c r="R45" s="27">
        <f t="shared" si="5"/>
        <v>0</v>
      </c>
      <c r="S45" s="58">
        <f t="shared" si="6"/>
        <v>0</v>
      </c>
      <c r="T45" s="18"/>
      <c r="U45" s="18"/>
      <c r="V45" s="27"/>
      <c r="W45" s="52" t="str">
        <f>IFERROR(_xlfn.XLOOKUP(D45,CP_SAP2Tx[SAPAccount],CP_SAP2Tx[New]),"")</f>
        <v/>
      </c>
      <c r="X45" s="52">
        <f>IFERROR(_xlfn.XLOOKUP(D45,PP_SAP2Tx[SAPAccount],PP_SAP2Tx[Removed]),"")</f>
        <v>0</v>
      </c>
      <c r="Y45" s="27"/>
      <c r="Z45" s="27"/>
    </row>
    <row r="46" spans="4:26" ht="14.4">
      <c r="D46" s="27"/>
      <c r="E46" s="27"/>
      <c r="F46" s="51">
        <f>SUMIF(TB[Source Account],D46,TB[Group Amount - Beginning])</f>
        <v>0</v>
      </c>
      <c r="G46" s="51">
        <f t="shared" si="1"/>
        <v>0</v>
      </c>
      <c r="H46" s="51">
        <f t="shared" si="10"/>
        <v>0</v>
      </c>
      <c r="I46" s="51">
        <f t="shared" si="11"/>
        <v>0</v>
      </c>
      <c r="J46" s="51">
        <f>SUMIF('BS Reclassifications'!$D$14:$D$1003,D46,'BS Reclassifications'!$S$14:$S$1003)</f>
        <v>0</v>
      </c>
      <c r="K46" s="51">
        <f t="shared" si="7"/>
        <v>0</v>
      </c>
      <c r="L46" s="58">
        <f t="shared" si="8"/>
        <v>0</v>
      </c>
      <c r="M46" s="51">
        <f>SUMIF(TB[Source Account],D46,TB[Group Amount - Ending])</f>
        <v>0</v>
      </c>
      <c r="N46" s="51" t="str">
        <f t="shared" si="12"/>
        <v/>
      </c>
      <c r="O46" s="69">
        <f t="shared" si="9"/>
        <v>0</v>
      </c>
      <c r="P46" s="27"/>
      <c r="Q46" s="27"/>
      <c r="R46" s="27">
        <f t="shared" si="5"/>
        <v>0</v>
      </c>
      <c r="S46" s="58">
        <f t="shared" si="6"/>
        <v>0</v>
      </c>
      <c r="T46" s="18"/>
      <c r="U46" s="18"/>
      <c r="V46" s="27"/>
      <c r="W46" s="52" t="str">
        <f>IFERROR(_xlfn.XLOOKUP(D46,CP_SAP2Tx[SAPAccount],CP_SAP2Tx[New]),"")</f>
        <v/>
      </c>
      <c r="X46" s="52">
        <f>IFERROR(_xlfn.XLOOKUP(D46,PP_SAP2Tx[SAPAccount],PP_SAP2Tx[Removed]),"")</f>
        <v>0</v>
      </c>
      <c r="Y46" s="27"/>
      <c r="Z46" s="27"/>
    </row>
    <row r="47" spans="4:26" ht="14.4">
      <c r="D47" s="27"/>
      <c r="E47" s="27"/>
      <c r="F47" s="51">
        <f>SUMIF(TB[Source Account],D47,TB[Group Amount - Beginning])</f>
        <v>0</v>
      </c>
      <c r="G47" s="51">
        <f t="shared" si="1"/>
        <v>0</v>
      </c>
      <c r="H47" s="51">
        <f t="shared" si="10"/>
        <v>0</v>
      </c>
      <c r="I47" s="51">
        <f t="shared" si="11"/>
        <v>0</v>
      </c>
      <c r="J47" s="51">
        <f>SUMIF('BS Reclassifications'!$D$14:$D$1003,D47,'BS Reclassifications'!$S$14:$S$1003)</f>
        <v>0</v>
      </c>
      <c r="K47" s="51">
        <f t="shared" si="7"/>
        <v>0</v>
      </c>
      <c r="L47" s="58">
        <f t="shared" si="8"/>
        <v>0</v>
      </c>
      <c r="M47" s="51">
        <f>SUMIF(TB[Source Account],D47,TB[Group Amount - Ending])</f>
        <v>0</v>
      </c>
      <c r="N47" s="51" t="str">
        <f t="shared" si="12"/>
        <v/>
      </c>
      <c r="O47" s="69">
        <f t="shared" si="9"/>
        <v>0</v>
      </c>
      <c r="P47" s="27"/>
      <c r="Q47" s="27"/>
      <c r="R47" s="27">
        <f t="shared" si="5"/>
        <v>0</v>
      </c>
      <c r="S47" s="58">
        <f t="shared" si="6"/>
        <v>0</v>
      </c>
      <c r="T47" s="18"/>
      <c r="U47" s="18"/>
      <c r="V47" s="27"/>
      <c r="W47" s="52" t="str">
        <f>IFERROR(_xlfn.XLOOKUP(D47,CP_SAP2Tx[SAPAccount],CP_SAP2Tx[New]),"")</f>
        <v/>
      </c>
      <c r="X47" s="52">
        <f>IFERROR(_xlfn.XLOOKUP(D47,PP_SAP2Tx[SAPAccount],PP_SAP2Tx[Removed]),"")</f>
        <v>0</v>
      </c>
      <c r="Y47" s="27"/>
      <c r="Z47" s="27"/>
    </row>
    <row r="48" spans="4:26" ht="14.4">
      <c r="D48" s="27"/>
      <c r="E48" s="27"/>
      <c r="F48" s="51">
        <f>SUMIF(TB[Source Account],D48,TB[Group Amount - Beginning])</f>
        <v>0</v>
      </c>
      <c r="G48" s="51">
        <f t="shared" si="1"/>
        <v>0</v>
      </c>
      <c r="H48" s="51">
        <f t="shared" si="10"/>
        <v>0</v>
      </c>
      <c r="I48" s="51">
        <f t="shared" si="11"/>
        <v>0</v>
      </c>
      <c r="J48" s="51">
        <f>SUMIF('BS Reclassifications'!$D$14:$D$1003,D48,'BS Reclassifications'!$S$14:$S$1003)</f>
        <v>0</v>
      </c>
      <c r="K48" s="51">
        <f t="shared" si="7"/>
        <v>0</v>
      </c>
      <c r="L48" s="58">
        <f t="shared" si="8"/>
        <v>0</v>
      </c>
      <c r="M48" s="51">
        <f>SUMIF(TB[Source Account],D48,TB[Group Amount - Ending])</f>
        <v>0</v>
      </c>
      <c r="N48" s="51" t="str">
        <f t="shared" si="12"/>
        <v/>
      </c>
      <c r="O48" s="69">
        <f t="shared" si="9"/>
        <v>0</v>
      </c>
      <c r="P48" s="27"/>
      <c r="Q48" s="27"/>
      <c r="R48" s="27">
        <f t="shared" si="5"/>
        <v>0</v>
      </c>
      <c r="S48" s="58">
        <f t="shared" si="6"/>
        <v>0</v>
      </c>
      <c r="T48" s="18"/>
      <c r="U48" s="18"/>
      <c r="V48" s="27"/>
      <c r="W48" s="52" t="str">
        <f>IFERROR(_xlfn.XLOOKUP(D48,CP_SAP2Tx[SAPAccount],CP_SAP2Tx[New]),"")</f>
        <v/>
      </c>
      <c r="X48" s="52">
        <f>IFERROR(_xlfn.XLOOKUP(D48,PP_SAP2Tx[SAPAccount],PP_SAP2Tx[Removed]),"")</f>
        <v>0</v>
      </c>
      <c r="Y48" s="27"/>
      <c r="Z48" s="27"/>
    </row>
    <row r="49" spans="4:26" ht="14.4">
      <c r="D49" s="27"/>
      <c r="E49" s="27"/>
      <c r="F49" s="51">
        <f>SUMIF(TB[Source Account],D49,TB[Group Amount - Beginning])</f>
        <v>0</v>
      </c>
      <c r="G49" s="51">
        <f t="shared" si="1"/>
        <v>0</v>
      </c>
      <c r="H49" s="51">
        <f t="shared" si="10"/>
        <v>0</v>
      </c>
      <c r="I49" s="51">
        <f t="shared" si="11"/>
        <v>0</v>
      </c>
      <c r="J49" s="51">
        <f>SUMIF('BS Reclassifications'!$D$14:$D$1003,D49,'BS Reclassifications'!$S$14:$S$1003)</f>
        <v>0</v>
      </c>
      <c r="K49" s="51">
        <f t="shared" si="7"/>
        <v>0</v>
      </c>
      <c r="L49" s="58">
        <f t="shared" si="8"/>
        <v>0</v>
      </c>
      <c r="M49" s="51">
        <f>SUMIF(TB[Source Account],D49,TB[Group Amount - Ending])</f>
        <v>0</v>
      </c>
      <c r="N49" s="51" t="str">
        <f t="shared" si="12"/>
        <v/>
      </c>
      <c r="O49" s="69">
        <f t="shared" si="9"/>
        <v>0</v>
      </c>
      <c r="P49" s="27"/>
      <c r="Q49" s="27"/>
      <c r="R49" s="27">
        <f t="shared" si="5"/>
        <v>0</v>
      </c>
      <c r="S49" s="58">
        <f t="shared" si="6"/>
        <v>0</v>
      </c>
      <c r="T49" s="18"/>
      <c r="U49" s="18"/>
      <c r="V49" s="27"/>
      <c r="W49" s="52" t="str">
        <f>IFERROR(_xlfn.XLOOKUP(D49,CP_SAP2Tx[SAPAccount],CP_SAP2Tx[New]),"")</f>
        <v/>
      </c>
      <c r="X49" s="52">
        <f>IFERROR(_xlfn.XLOOKUP(D49,PP_SAP2Tx[SAPAccount],PP_SAP2Tx[Removed]),"")</f>
        <v>0</v>
      </c>
      <c r="Y49" s="27"/>
      <c r="Z49" s="27"/>
    </row>
    <row r="50" spans="4:26" ht="14.4">
      <c r="D50" s="27"/>
      <c r="E50" s="27"/>
      <c r="F50" s="51">
        <f>SUMIF(TB[Source Account],D50,TB[Group Amount - Beginning])</f>
        <v>0</v>
      </c>
      <c r="G50" s="51">
        <f t="shared" si="1"/>
        <v>0</v>
      </c>
      <c r="H50" s="51">
        <f t="shared" si="10"/>
        <v>0</v>
      </c>
      <c r="I50" s="51">
        <f t="shared" si="11"/>
        <v>0</v>
      </c>
      <c r="J50" s="51">
        <f>SUMIF('BS Reclassifications'!$D$14:$D$1003,D50,'BS Reclassifications'!$S$14:$S$1003)</f>
        <v>0</v>
      </c>
      <c r="K50" s="51">
        <f t="shared" si="7"/>
        <v>0</v>
      </c>
      <c r="L50" s="58">
        <f t="shared" si="8"/>
        <v>0</v>
      </c>
      <c r="M50" s="51">
        <f>SUMIF(TB[Source Account],D50,TB[Group Amount - Ending])</f>
        <v>0</v>
      </c>
      <c r="N50" s="51" t="str">
        <f t="shared" si="12"/>
        <v/>
      </c>
      <c r="O50" s="69">
        <f t="shared" si="9"/>
        <v>0</v>
      </c>
      <c r="P50" s="27"/>
      <c r="Q50" s="27"/>
      <c r="R50" s="27">
        <f t="shared" si="5"/>
        <v>0</v>
      </c>
      <c r="S50" s="58">
        <f t="shared" si="6"/>
        <v>0</v>
      </c>
      <c r="T50" s="18"/>
      <c r="U50" s="18"/>
      <c r="V50" s="27"/>
      <c r="W50" s="52" t="str">
        <f>IFERROR(_xlfn.XLOOKUP(D50,CP_SAP2Tx[SAPAccount],CP_SAP2Tx[New]),"")</f>
        <v/>
      </c>
      <c r="X50" s="52">
        <f>IFERROR(_xlfn.XLOOKUP(D50,PP_SAP2Tx[SAPAccount],PP_SAP2Tx[Removed]),"")</f>
        <v>0</v>
      </c>
      <c r="Y50" s="27"/>
      <c r="Z50" s="27"/>
    </row>
    <row r="51" spans="4:26" ht="14.4">
      <c r="D51" s="27"/>
      <c r="E51" s="27"/>
      <c r="F51" s="51">
        <f>SUMIF(TB[Source Account],D51,TB[Group Amount - Beginning])</f>
        <v>0</v>
      </c>
      <c r="G51" s="51">
        <f t="shared" si="1"/>
        <v>0</v>
      </c>
      <c r="H51" s="51">
        <f t="shared" si="10"/>
        <v>0</v>
      </c>
      <c r="I51" s="51">
        <f t="shared" si="11"/>
        <v>0</v>
      </c>
      <c r="J51" s="51">
        <f>SUMIF('BS Reclassifications'!$D$14:$D$1003,D51,'BS Reclassifications'!$S$14:$S$1003)</f>
        <v>0</v>
      </c>
      <c r="K51" s="51">
        <f t="shared" si="7"/>
        <v>0</v>
      </c>
      <c r="L51" s="58">
        <f t="shared" si="8"/>
        <v>0</v>
      </c>
      <c r="M51" s="51">
        <f>SUMIF(TB[Source Account],D51,TB[Group Amount - Ending])</f>
        <v>0</v>
      </c>
      <c r="N51" s="51" t="str">
        <f t="shared" si="12"/>
        <v/>
      </c>
      <c r="O51" s="69">
        <f t="shared" si="9"/>
        <v>0</v>
      </c>
      <c r="P51" s="27"/>
      <c r="Q51" s="27"/>
      <c r="R51" s="27">
        <f t="shared" si="5"/>
        <v>0</v>
      </c>
      <c r="S51" s="58">
        <f t="shared" si="6"/>
        <v>0</v>
      </c>
      <c r="T51" s="18"/>
      <c r="U51" s="18"/>
      <c r="V51" s="27"/>
      <c r="W51" s="52" t="str">
        <f>IFERROR(_xlfn.XLOOKUP(D51,CP_SAP2Tx[SAPAccount],CP_SAP2Tx[New]),"")</f>
        <v/>
      </c>
      <c r="X51" s="52">
        <f>IFERROR(_xlfn.XLOOKUP(D51,PP_SAP2Tx[SAPAccount],PP_SAP2Tx[Removed]),"")</f>
        <v>0</v>
      </c>
      <c r="Y51" s="27"/>
      <c r="Z51" s="27"/>
    </row>
    <row r="52" spans="4:26" ht="14.4">
      <c r="D52" s="27"/>
      <c r="E52" s="27"/>
      <c r="F52" s="51">
        <f>SUMIF(TB[Source Account],D52,TB[Group Amount - Beginning])</f>
        <v>0</v>
      </c>
      <c r="G52" s="51">
        <f t="shared" si="1"/>
        <v>0</v>
      </c>
      <c r="H52" s="51">
        <f t="shared" si="10"/>
        <v>0</v>
      </c>
      <c r="I52" s="51">
        <f t="shared" si="11"/>
        <v>0</v>
      </c>
      <c r="J52" s="51">
        <f>SUMIF('BS Reclassifications'!$D$14:$D$1003,D52,'BS Reclassifications'!$S$14:$S$1003)</f>
        <v>0</v>
      </c>
      <c r="K52" s="51">
        <f t="shared" si="7"/>
        <v>0</v>
      </c>
      <c r="L52" s="58">
        <f t="shared" si="8"/>
        <v>0</v>
      </c>
      <c r="M52" s="51">
        <f>SUMIF(TB[Source Account],D52,TB[Group Amount - Ending])</f>
        <v>0</v>
      </c>
      <c r="N52" s="51" t="str">
        <f t="shared" si="12"/>
        <v/>
      </c>
      <c r="O52" s="69">
        <f t="shared" si="9"/>
        <v>0</v>
      </c>
      <c r="P52" s="27"/>
      <c r="Q52" s="27"/>
      <c r="R52" s="27">
        <f t="shared" si="5"/>
        <v>0</v>
      </c>
      <c r="S52" s="58">
        <f t="shared" si="6"/>
        <v>0</v>
      </c>
      <c r="T52" s="18"/>
      <c r="U52" s="18"/>
      <c r="V52" s="27"/>
      <c r="W52" s="52" t="str">
        <f>IFERROR(_xlfn.XLOOKUP(D52,CP_SAP2Tx[SAPAccount],CP_SAP2Tx[New]),"")</f>
        <v/>
      </c>
      <c r="X52" s="52">
        <f>IFERROR(_xlfn.XLOOKUP(D52,PP_SAP2Tx[SAPAccount],PP_SAP2Tx[Removed]),"")</f>
        <v>0</v>
      </c>
      <c r="Y52" s="27"/>
      <c r="Z52" s="27"/>
    </row>
    <row r="53" spans="4:26" ht="14.4">
      <c r="D53" s="27"/>
      <c r="E53" s="27"/>
      <c r="F53" s="51">
        <f>SUMIF(TB[Source Account],D53,TB[Group Amount - Beginning])</f>
        <v>0</v>
      </c>
      <c r="G53" s="51">
        <f t="shared" si="1"/>
        <v>0</v>
      </c>
      <c r="H53" s="51">
        <f t="shared" si="10"/>
        <v>0</v>
      </c>
      <c r="I53" s="51">
        <f t="shared" si="11"/>
        <v>0</v>
      </c>
      <c r="J53" s="51">
        <f>SUMIF('BS Reclassifications'!$D$14:$D$1003,D53,'BS Reclassifications'!$S$14:$S$1003)</f>
        <v>0</v>
      </c>
      <c r="K53" s="51">
        <f t="shared" si="7"/>
        <v>0</v>
      </c>
      <c r="L53" s="58">
        <f t="shared" si="8"/>
        <v>0</v>
      </c>
      <c r="M53" s="51">
        <f>SUMIF(TB[Source Account],D53,TB[Group Amount - Ending])</f>
        <v>0</v>
      </c>
      <c r="N53" s="51" t="str">
        <f t="shared" si="12"/>
        <v/>
      </c>
      <c r="O53" s="69">
        <f t="shared" si="9"/>
        <v>0</v>
      </c>
      <c r="P53" s="27"/>
      <c r="Q53" s="27"/>
      <c r="R53" s="27">
        <f t="shared" si="5"/>
        <v>0</v>
      </c>
      <c r="S53" s="58">
        <f t="shared" si="6"/>
        <v>0</v>
      </c>
      <c r="T53" s="18"/>
      <c r="U53" s="18"/>
      <c r="V53" s="27"/>
      <c r="W53" s="52" t="str">
        <f>IFERROR(_xlfn.XLOOKUP(D53,CP_SAP2Tx[SAPAccount],CP_SAP2Tx[New]),"")</f>
        <v/>
      </c>
      <c r="X53" s="52">
        <f>IFERROR(_xlfn.XLOOKUP(D53,PP_SAP2Tx[SAPAccount],PP_SAP2Tx[Removed]),"")</f>
        <v>0</v>
      </c>
      <c r="Y53" s="27"/>
      <c r="Z53" s="27"/>
    </row>
    <row r="54" spans="4:26" ht="14.4">
      <c r="D54" s="27"/>
      <c r="E54" s="27"/>
      <c r="F54" s="51">
        <f>SUMIF(TB[Source Account],D54,TB[Group Amount - Beginning])</f>
        <v>0</v>
      </c>
      <c r="G54" s="51">
        <f t="shared" si="1"/>
        <v>0</v>
      </c>
      <c r="H54" s="51">
        <f t="shared" si="10"/>
        <v>0</v>
      </c>
      <c r="I54" s="51">
        <f t="shared" si="11"/>
        <v>0</v>
      </c>
      <c r="J54" s="51">
        <f>SUMIF('BS Reclassifications'!$D$14:$D$1003,D54,'BS Reclassifications'!$S$14:$S$1003)</f>
        <v>0</v>
      </c>
      <c r="K54" s="51">
        <f t="shared" si="7"/>
        <v>0</v>
      </c>
      <c r="L54" s="58">
        <f t="shared" si="8"/>
        <v>0</v>
      </c>
      <c r="M54" s="51">
        <f>SUMIF(TB[Source Account],D54,TB[Group Amount - Ending])</f>
        <v>0</v>
      </c>
      <c r="N54" s="51" t="str">
        <f t="shared" si="12"/>
        <v/>
      </c>
      <c r="O54" s="69">
        <f t="shared" si="9"/>
        <v>0</v>
      </c>
      <c r="P54" s="27"/>
      <c r="Q54" s="27"/>
      <c r="R54" s="27">
        <f t="shared" si="5"/>
        <v>0</v>
      </c>
      <c r="S54" s="58">
        <f t="shared" si="6"/>
        <v>0</v>
      </c>
      <c r="T54" s="18"/>
      <c r="U54" s="18"/>
      <c r="V54" s="27"/>
      <c r="W54" s="52" t="str">
        <f>IFERROR(_xlfn.XLOOKUP(D54,CP_SAP2Tx[SAPAccount],CP_SAP2Tx[New]),"")</f>
        <v/>
      </c>
      <c r="X54" s="52">
        <f>IFERROR(_xlfn.XLOOKUP(D54,PP_SAP2Tx[SAPAccount],PP_SAP2Tx[Removed]),"")</f>
        <v>0</v>
      </c>
      <c r="Y54" s="27"/>
      <c r="Z54" s="27"/>
    </row>
    <row r="55" spans="4:26" ht="14.4">
      <c r="D55" s="27"/>
      <c r="E55" s="27"/>
      <c r="F55" s="51">
        <f>SUMIF(TB[Source Account],D55,TB[Group Amount - Beginning])</f>
        <v>0</v>
      </c>
      <c r="G55" s="51">
        <f t="shared" si="1"/>
        <v>0</v>
      </c>
      <c r="H55" s="51">
        <f t="shared" si="10"/>
        <v>0</v>
      </c>
      <c r="I55" s="51">
        <f t="shared" si="11"/>
        <v>0</v>
      </c>
      <c r="J55" s="51">
        <f>SUMIF('BS Reclassifications'!$D$14:$D$1003,D55,'BS Reclassifications'!$S$14:$S$1003)</f>
        <v>0</v>
      </c>
      <c r="K55" s="51">
        <f t="shared" si="7"/>
        <v>0</v>
      </c>
      <c r="L55" s="58">
        <f t="shared" si="8"/>
        <v>0</v>
      </c>
      <c r="M55" s="51">
        <f>SUMIF(TB[Source Account],D55,TB[Group Amount - Ending])</f>
        <v>0</v>
      </c>
      <c r="N55" s="51" t="str">
        <f t="shared" si="12"/>
        <v/>
      </c>
      <c r="O55" s="69">
        <f t="shared" si="9"/>
        <v>0</v>
      </c>
      <c r="P55" s="27"/>
      <c r="Q55" s="27"/>
      <c r="R55" s="27">
        <f t="shared" si="5"/>
        <v>0</v>
      </c>
      <c r="S55" s="58">
        <f t="shared" si="6"/>
        <v>0</v>
      </c>
      <c r="T55" s="18"/>
      <c r="U55" s="18"/>
      <c r="V55" s="27"/>
      <c r="W55" s="52" t="str">
        <f>IFERROR(_xlfn.XLOOKUP(D55,CP_SAP2Tx[SAPAccount],CP_SAP2Tx[New]),"")</f>
        <v/>
      </c>
      <c r="X55" s="52">
        <f>IFERROR(_xlfn.XLOOKUP(D55,PP_SAP2Tx[SAPAccount],PP_SAP2Tx[Removed]),"")</f>
        <v>0</v>
      </c>
      <c r="Y55" s="27"/>
      <c r="Z55" s="27"/>
    </row>
    <row r="56" spans="4:26" ht="14.4">
      <c r="D56" s="27"/>
      <c r="E56" s="27"/>
      <c r="F56" s="51">
        <f>SUMIF(TB[Source Account],D56,TB[Group Amount - Beginning])</f>
        <v>0</v>
      </c>
      <c r="G56" s="51">
        <f t="shared" si="1"/>
        <v>0</v>
      </c>
      <c r="H56" s="51">
        <f t="shared" si="10"/>
        <v>0</v>
      </c>
      <c r="I56" s="51">
        <f t="shared" si="11"/>
        <v>0</v>
      </c>
      <c r="J56" s="51">
        <f>SUMIF('BS Reclassifications'!$D$14:$D$1003,D56,'BS Reclassifications'!$S$14:$S$1003)</f>
        <v>0</v>
      </c>
      <c r="K56" s="51">
        <f t="shared" si="7"/>
        <v>0</v>
      </c>
      <c r="L56" s="58">
        <f t="shared" si="8"/>
        <v>0</v>
      </c>
      <c r="M56" s="51">
        <f>SUMIF(TB[Source Account],D56,TB[Group Amount - Ending])</f>
        <v>0</v>
      </c>
      <c r="N56" s="51" t="str">
        <f t="shared" si="12"/>
        <v/>
      </c>
      <c r="O56" s="69">
        <f t="shared" si="9"/>
        <v>0</v>
      </c>
      <c r="P56" s="27"/>
      <c r="Q56" s="27"/>
      <c r="R56" s="27">
        <f t="shared" si="5"/>
        <v>0</v>
      </c>
      <c r="S56" s="58">
        <f t="shared" si="6"/>
        <v>0</v>
      </c>
      <c r="T56" s="18"/>
      <c r="U56" s="18"/>
      <c r="V56" s="27"/>
      <c r="W56" s="52" t="str">
        <f>IFERROR(_xlfn.XLOOKUP(D56,CP_SAP2Tx[SAPAccount],CP_SAP2Tx[New]),"")</f>
        <v/>
      </c>
      <c r="X56" s="52">
        <f>IFERROR(_xlfn.XLOOKUP(D56,PP_SAP2Tx[SAPAccount],PP_SAP2Tx[Removed]),"")</f>
        <v>0</v>
      </c>
      <c r="Y56" s="27"/>
      <c r="Z56" s="27"/>
    </row>
    <row r="57" spans="4:26" ht="14.4">
      <c r="D57" s="27"/>
      <c r="E57" s="27"/>
      <c r="F57" s="51">
        <f>SUMIF(TB[Source Account],D57,TB[Group Amount - Beginning])</f>
        <v>0</v>
      </c>
      <c r="G57" s="51">
        <f t="shared" si="1"/>
        <v>0</v>
      </c>
      <c r="H57" s="51">
        <f t="shared" si="10"/>
        <v>0</v>
      </c>
      <c r="I57" s="51">
        <f t="shared" si="11"/>
        <v>0</v>
      </c>
      <c r="J57" s="51">
        <f>SUMIF('BS Reclassifications'!$D$14:$D$1003,D57,'BS Reclassifications'!$S$14:$S$1003)</f>
        <v>0</v>
      </c>
      <c r="K57" s="51">
        <f t="shared" si="7"/>
        <v>0</v>
      </c>
      <c r="L57" s="58">
        <f t="shared" si="8"/>
        <v>0</v>
      </c>
      <c r="M57" s="51">
        <f>SUMIF(TB[Source Account],D57,TB[Group Amount - Ending])</f>
        <v>0</v>
      </c>
      <c r="N57" s="51" t="str">
        <f t="shared" si="12"/>
        <v/>
      </c>
      <c r="O57" s="69">
        <f t="shared" si="9"/>
        <v>0</v>
      </c>
      <c r="P57" s="27"/>
      <c r="Q57" s="27"/>
      <c r="R57" s="27">
        <f t="shared" si="5"/>
        <v>0</v>
      </c>
      <c r="S57" s="58">
        <f t="shared" si="6"/>
        <v>0</v>
      </c>
      <c r="T57" s="18"/>
      <c r="U57" s="18"/>
      <c r="V57" s="27"/>
      <c r="W57" s="52" t="str">
        <f>IFERROR(_xlfn.XLOOKUP(D57,CP_SAP2Tx[SAPAccount],CP_SAP2Tx[New]),"")</f>
        <v/>
      </c>
      <c r="X57" s="52">
        <f>IFERROR(_xlfn.XLOOKUP(D57,PP_SAP2Tx[SAPAccount],PP_SAP2Tx[Removed]),"")</f>
        <v>0</v>
      </c>
      <c r="Y57" s="27"/>
      <c r="Z57" s="27"/>
    </row>
    <row r="58" spans="4:26" ht="14.4">
      <c r="D58" s="27"/>
      <c r="E58" s="27"/>
      <c r="F58" s="51">
        <f>SUMIF(TB[Source Account],D58,TB[Group Amount - Beginning])</f>
        <v>0</v>
      </c>
      <c r="G58" s="51">
        <f t="shared" si="1"/>
        <v>0</v>
      </c>
      <c r="H58" s="51">
        <f t="shared" si="10"/>
        <v>0</v>
      </c>
      <c r="I58" s="51">
        <f t="shared" si="11"/>
        <v>0</v>
      </c>
      <c r="J58" s="51">
        <f>SUMIF('BS Reclassifications'!$D$14:$D$1003,D58,'BS Reclassifications'!$S$14:$S$1003)</f>
        <v>0</v>
      </c>
      <c r="K58" s="51">
        <f t="shared" si="7"/>
        <v>0</v>
      </c>
      <c r="L58" s="58">
        <f t="shared" si="8"/>
        <v>0</v>
      </c>
      <c r="M58" s="51">
        <f>SUMIF(TB[Source Account],D58,TB[Group Amount - Ending])</f>
        <v>0</v>
      </c>
      <c r="N58" s="27"/>
      <c r="O58" s="69">
        <f t="shared" si="9"/>
        <v>0</v>
      </c>
      <c r="P58" s="27"/>
      <c r="Q58" s="27"/>
      <c r="R58" s="27">
        <f t="shared" si="5"/>
        <v>0</v>
      </c>
      <c r="S58" s="58">
        <f t="shared" si="6"/>
        <v>0</v>
      </c>
      <c r="T58" s="18"/>
      <c r="U58" s="18"/>
      <c r="V58" s="27"/>
      <c r="W58" s="52" t="str">
        <f>IFERROR(_xlfn.XLOOKUP(D58,CP_SAP2Tx[SAPAccount],CP_SAP2Tx[New]),"")</f>
        <v/>
      </c>
      <c r="X58" s="52">
        <f>IFERROR(_xlfn.XLOOKUP(D58,PP_SAP2Tx[SAPAccount],PP_SAP2Tx[Removed]),"")</f>
        <v>0</v>
      </c>
      <c r="Y58" s="27"/>
      <c r="Z58" s="27"/>
    </row>
    <row r="59" spans="4:26" ht="14.4">
      <c r="D59" s="30"/>
      <c r="E59" s="99" t="s">
        <v>122</v>
      </c>
      <c r="F59" s="51">
        <f>F89</f>
        <v>0</v>
      </c>
      <c r="G59" s="77"/>
      <c r="H59" s="51">
        <f>G89</f>
        <v>0</v>
      </c>
      <c r="I59" s="51">
        <f>H89</f>
        <v>0</v>
      </c>
      <c r="J59" s="77"/>
      <c r="K59" s="51">
        <f>I89</f>
        <v>0</v>
      </c>
      <c r="L59" s="77"/>
      <c r="M59" s="77"/>
      <c r="N59" s="77"/>
      <c r="O59" s="27"/>
      <c r="P59" s="27"/>
      <c r="Q59" s="27"/>
      <c r="R59" s="27"/>
      <c r="S59" s="27"/>
      <c r="T59" s="27"/>
      <c r="U59" s="27"/>
      <c r="V59" s="58"/>
      <c r="W59" s="58"/>
      <c r="X59" s="58"/>
      <c r="Y59" s="27"/>
      <c r="Z59" s="27"/>
    </row>
    <row r="60" spans="4:26" ht="14.4"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30"/>
      <c r="P60" s="30"/>
      <c r="Q60" s="30"/>
      <c r="R60" s="30"/>
      <c r="S60" s="30"/>
      <c r="T60" s="30"/>
      <c r="U60" s="30"/>
      <c r="V60" s="30"/>
      <c r="W60" s="30"/>
      <c r="X60" s="27"/>
      <c r="Y60" s="30"/>
      <c r="Z60" s="30"/>
    </row>
    <row r="61" spans="4:26" ht="14.4"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27"/>
      <c r="Y61" s="30"/>
      <c r="Z61" s="30"/>
    </row>
    <row r="62" spans="4:26" ht="15.6">
      <c r="D62" s="99" t="s">
        <v>123</v>
      </c>
      <c r="E62" s="30"/>
      <c r="F62" s="99" t="s">
        <v>1224</v>
      </c>
      <c r="G62" s="40" t="s">
        <v>57</v>
      </c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27"/>
      <c r="Y62" s="30"/>
      <c r="Z62" s="30"/>
    </row>
    <row r="63" spans="4:26" ht="14.4">
      <c r="D63" s="49" t="s">
        <v>113</v>
      </c>
      <c r="E63" s="49" t="s">
        <v>124</v>
      </c>
      <c r="F63" s="49" t="s">
        <v>125</v>
      </c>
      <c r="G63" s="252" t="s">
        <v>0</v>
      </c>
      <c r="H63" s="253"/>
      <c r="I63" s="49" t="s">
        <v>126</v>
      </c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27"/>
      <c r="Y63" s="30"/>
      <c r="Z63" s="30"/>
    </row>
    <row r="64" spans="4:10" ht="14.4">
      <c r="D64" s="18"/>
      <c r="E64" s="27" t="str">
        <f>IFERROR(VLOOKUP(D64,$D$9:$E$58,2,FALSE),"")</f>
        <v/>
      </c>
      <c r="F64" s="57"/>
      <c r="G64" s="254"/>
      <c r="H64" s="254"/>
      <c r="I64" s="69">
        <f t="shared" si="13" ref="I64:I67">IF(AND(F64&lt;&gt;0,D64=""),1,0)</f>
        <v>0</v>
      </c>
      <c r="J64" s="30"/>
    </row>
    <row r="65" spans="4:10" ht="14.4">
      <c r="D65" s="18"/>
      <c r="E65" s="27" t="str">
        <f t="shared" si="14" ref="E65:E67">IFERROR(VLOOKUP(D65,$D$9:$E$58,2,FALSE),"")</f>
        <v/>
      </c>
      <c r="F65" s="57"/>
      <c r="G65" s="254"/>
      <c r="H65" s="254"/>
      <c r="I65" s="69">
        <f t="shared" si="13"/>
        <v>0</v>
      </c>
      <c r="J65" s="30"/>
    </row>
    <row r="66" spans="4:10" ht="14.4">
      <c r="D66" s="18"/>
      <c r="E66" s="27" t="str">
        <f t="shared" si="14"/>
        <v/>
      </c>
      <c r="F66" s="57"/>
      <c r="G66" s="254"/>
      <c r="H66" s="254"/>
      <c r="I66" s="69">
        <f t="shared" si="13"/>
        <v>0</v>
      </c>
      <c r="J66" s="30"/>
    </row>
    <row r="67" spans="4:10" ht="14.4">
      <c r="D67" s="18"/>
      <c r="E67" s="27" t="str">
        <f t="shared" si="14"/>
        <v/>
      </c>
      <c r="F67" s="57"/>
      <c r="G67" s="254"/>
      <c r="H67" s="254"/>
      <c r="I67" s="69">
        <f t="shared" si="13"/>
        <v>0</v>
      </c>
      <c r="J67" s="30"/>
    </row>
    <row r="68" spans="4:10" ht="14.4">
      <c r="D68" s="30"/>
      <c r="E68" s="30"/>
      <c r="F68" s="30"/>
      <c r="G68" s="30"/>
      <c r="H68" s="30"/>
      <c r="I68" s="30"/>
      <c r="J68" s="30"/>
    </row>
    <row r="69" spans="4:10" ht="15.6">
      <c r="D69" s="99" t="s">
        <v>1219</v>
      </c>
      <c r="E69" s="30"/>
      <c r="F69" s="99" t="s">
        <v>1224</v>
      </c>
      <c r="G69" s="40" t="s">
        <v>57</v>
      </c>
      <c r="H69" s="30"/>
      <c r="I69" s="30"/>
      <c r="J69" s="30"/>
    </row>
    <row r="70" spans="1:9" ht="27.6">
      <c r="A70" s="48" t="s">
        <v>5096</v>
      </c>
      <c r="B70" s="31" t="str">
        <f>IF(F5="Expected CR Balance","CR","DR")</f>
        <v>CR</v>
      </c>
      <c r="C70" s="48" t="s">
        <v>5095</v>
      </c>
      <c r="D70" s="49" t="s">
        <v>113</v>
      </c>
      <c r="E70" s="49" t="s">
        <v>124</v>
      </c>
      <c r="F70" s="48" t="s">
        <v>193</v>
      </c>
      <c r="G70" s="252" t="s">
        <v>0</v>
      </c>
      <c r="H70" s="253"/>
      <c r="I70" s="49" t="s">
        <v>126</v>
      </c>
    </row>
    <row r="71" spans="1:9" ht="14.4">
      <c r="A71" s="30"/>
      <c r="B71" s="31" t="str">
        <f>IF(F71&gt;0,"DR",IF(F71&lt;0,"CR",""))</f>
        <v/>
      </c>
      <c r="C71" s="31" t="str">
        <f>IF(D71="","",IFERROR(IF(MATCH(B71,$B$70,0)=1,"Increase"),"Decrease"))</f>
        <v/>
      </c>
      <c r="D71" s="18"/>
      <c r="E71" s="27" t="str">
        <f>IFERROR(VLOOKUP(D71,$D$9:$E$58,2,FALSE),"")</f>
        <v/>
      </c>
      <c r="F71" s="57"/>
      <c r="G71" s="254"/>
      <c r="H71" s="254"/>
      <c r="I71" s="69">
        <f t="shared" si="15" ref="I71:I74">IF(F71="",0,IF(D71&lt;&gt;"",0,1))</f>
        <v>0</v>
      </c>
    </row>
    <row r="72" spans="1:9" ht="14.4">
      <c r="A72" s="30"/>
      <c r="B72" s="31" t="str">
        <f>IF(F72&gt;0,"DR",IF(F72&lt;0,"CR",""))</f>
        <v/>
      </c>
      <c r="C72" s="31" t="str">
        <f>IF(D72="","",IFERROR(IF(MATCH(B72,$B$70,0)=1,"Increase"),"Decrease"))</f>
        <v/>
      </c>
      <c r="D72" s="18"/>
      <c r="E72" s="27" t="str">
        <f t="shared" si="16" ref="E72:E74">IFERROR(VLOOKUP(D72,$D$9:$E$58,2,FALSE),"")</f>
        <v/>
      </c>
      <c r="F72" s="57"/>
      <c r="G72" s="254"/>
      <c r="H72" s="254"/>
      <c r="I72" s="69">
        <f t="shared" si="15"/>
        <v>0</v>
      </c>
    </row>
    <row r="73" spans="1:9" ht="14.4">
      <c r="A73" s="30"/>
      <c r="B73" s="31" t="str">
        <f t="shared" si="17" ref="B73:B74">IF(F73&gt;0,"DR",IF(F73&lt;0,"CR",""))</f>
        <v/>
      </c>
      <c r="C73" s="31" t="str">
        <f>IF(D73="","",IFERROR(IF(MATCH(B73,$B$70,0)=1,"Increase"),"Decrease"))</f>
        <v/>
      </c>
      <c r="D73" s="18"/>
      <c r="E73" s="27" t="str">
        <f t="shared" si="16"/>
        <v/>
      </c>
      <c r="F73" s="57"/>
      <c r="G73" s="254"/>
      <c r="H73" s="254"/>
      <c r="I73" s="69">
        <f t="shared" si="15"/>
        <v>0</v>
      </c>
    </row>
    <row r="74" spans="1:9" ht="14.4">
      <c r="A74" s="30"/>
      <c r="B74" s="31" t="str">
        <f t="shared" si="17"/>
        <v/>
      </c>
      <c r="C74" s="31" t="str">
        <f>IF(D74="","",IFERROR(IF(MATCH(B74,$B$70,0)=1,"Increase"),"Decrease"))</f>
        <v/>
      </c>
      <c r="D74" s="18"/>
      <c r="E74" s="27" t="str">
        <f t="shared" si="16"/>
        <v/>
      </c>
      <c r="F74" s="57"/>
      <c r="G74" s="254"/>
      <c r="H74" s="254"/>
      <c r="I74" s="69">
        <f t="shared" si="15"/>
        <v>0</v>
      </c>
    </row>
    <row r="75" spans="4:14" ht="14.4">
      <c r="D75" s="27"/>
      <c r="E75" s="27"/>
      <c r="F75" s="27"/>
      <c r="J75" s="30"/>
      <c r="L75" s="27"/>
      <c r="M75" s="27"/>
      <c r="N75" s="30"/>
    </row>
    <row r="76" spans="4:10" ht="15.6">
      <c r="D76" s="99" t="s">
        <v>127</v>
      </c>
      <c r="E76" s="27"/>
      <c r="F76" s="99" t="s">
        <v>1224</v>
      </c>
      <c r="G76" s="40" t="s">
        <v>57</v>
      </c>
      <c r="J76" s="30"/>
    </row>
    <row r="77" spans="4:10" ht="14.4">
      <c r="D77" s="49" t="s">
        <v>113</v>
      </c>
      <c r="E77" s="49" t="s">
        <v>124</v>
      </c>
      <c r="F77" s="252" t="s">
        <v>128</v>
      </c>
      <c r="G77" s="253"/>
      <c r="H77" s="30"/>
      <c r="J77" s="30"/>
    </row>
    <row r="78" spans="4:10" ht="14.4">
      <c r="D78" s="18"/>
      <c r="E78" s="27" t="str">
        <f>IFERROR(VLOOKUP(D78,$D$9:$E$58,2,FALSE),"")</f>
        <v/>
      </c>
      <c r="F78" s="254"/>
      <c r="G78" s="254"/>
      <c r="H78" s="30"/>
      <c r="J78" s="30"/>
    </row>
    <row r="79" spans="4:10" ht="14.4">
      <c r="D79" s="18"/>
      <c r="E79" s="27" t="str">
        <f t="shared" si="18" ref="E79:E81">IFERROR(VLOOKUP(D79,$D$9:$E$58,2,FALSE),"")</f>
        <v/>
      </c>
      <c r="F79" s="254"/>
      <c r="G79" s="254"/>
      <c r="H79" s="30"/>
      <c r="J79" s="30"/>
    </row>
    <row r="80" spans="4:10" ht="14.4">
      <c r="D80" s="18"/>
      <c r="E80" s="27" t="str">
        <f t="shared" si="18"/>
        <v/>
      </c>
      <c r="F80" s="254"/>
      <c r="G80" s="254"/>
      <c r="H80" s="30"/>
      <c r="J80" s="30"/>
    </row>
    <row r="81" spans="4:10" ht="14.4">
      <c r="D81" s="18"/>
      <c r="E81" s="27" t="str">
        <f t="shared" si="18"/>
        <v/>
      </c>
      <c r="F81" s="254"/>
      <c r="G81" s="254"/>
      <c r="H81" s="30"/>
      <c r="J81" s="30"/>
    </row>
    <row r="82" spans="4:10" ht="14.4">
      <c r="D82" s="30"/>
      <c r="E82" s="30"/>
      <c r="F82" s="30"/>
      <c r="G82" s="30"/>
      <c r="J82" s="30"/>
    </row>
    <row r="83" spans="4:10" ht="15.6">
      <c r="D83" s="30"/>
      <c r="E83" s="30"/>
      <c r="F83" s="99" t="s">
        <v>1224</v>
      </c>
      <c r="G83" s="40" t="s">
        <v>57</v>
      </c>
      <c r="J83" s="30"/>
    </row>
    <row r="84" spans="4:10" ht="14.4">
      <c r="D84" s="99" t="s">
        <v>129</v>
      </c>
      <c r="E84" s="49" t="s">
        <v>0</v>
      </c>
      <c r="F84" s="48" t="s">
        <v>82</v>
      </c>
      <c r="G84" s="48" t="s">
        <v>1222</v>
      </c>
      <c r="H84" s="48" t="s">
        <v>1223</v>
      </c>
      <c r="I84" s="48" t="s">
        <v>83</v>
      </c>
      <c r="J84" s="30"/>
    </row>
    <row r="85" spans="4:10" ht="14.4">
      <c r="D85" s="30"/>
      <c r="E85" s="18"/>
      <c r="F85" s="57"/>
      <c r="G85" s="57"/>
      <c r="H85" s="57"/>
      <c r="I85" s="51">
        <f>SUM(F85:H85)</f>
        <v>0</v>
      </c>
      <c r="J85" s="30"/>
    </row>
    <row r="86" spans="4:10" ht="14.4">
      <c r="D86" s="30"/>
      <c r="E86" s="18"/>
      <c r="F86" s="57"/>
      <c r="G86" s="57"/>
      <c r="H86" s="57"/>
      <c r="I86" s="51">
        <f t="shared" si="19" ref="I86:I88">SUM(F86:H86)</f>
        <v>0</v>
      </c>
      <c r="J86" s="30"/>
    </row>
    <row r="87" spans="4:10" ht="14.4">
      <c r="D87" s="30"/>
      <c r="E87" s="18"/>
      <c r="F87" s="57"/>
      <c r="G87" s="57"/>
      <c r="H87" s="57"/>
      <c r="I87" s="51">
        <f t="shared" si="19"/>
        <v>0</v>
      </c>
      <c r="J87" s="30"/>
    </row>
    <row r="88" spans="4:10" ht="14.4">
      <c r="D88" s="30"/>
      <c r="E88" s="18"/>
      <c r="F88" s="57"/>
      <c r="G88" s="57"/>
      <c r="H88" s="57"/>
      <c r="I88" s="51">
        <f t="shared" si="19"/>
        <v>0</v>
      </c>
      <c r="J88" s="30"/>
    </row>
    <row r="89" spans="4:10" ht="14.4">
      <c r="D89" s="30"/>
      <c r="E89" s="106" t="s">
        <v>130</v>
      </c>
      <c r="F89" s="104">
        <f>SUM(F85:F88)</f>
        <v>0</v>
      </c>
      <c r="G89" s="104">
        <f>SUM(G85:G88)</f>
        <v>0</v>
      </c>
      <c r="H89" s="104">
        <f>SUM(H85:H88)</f>
        <v>0</v>
      </c>
      <c r="I89" s="104">
        <f>SUM(I85:I88)</f>
        <v>0</v>
      </c>
      <c r="J89" s="30"/>
    </row>
  </sheetData>
  <sheetProtection selectLockedCells="1" sort="0" autoFilter="0" pivotTables="0"/>
  <mergeCells count="15">
    <mergeCell ref="F80:G80"/>
    <mergeCell ref="F81:G81"/>
    <mergeCell ref="F77:G77"/>
    <mergeCell ref="F78:G78"/>
    <mergeCell ref="F79:G79"/>
    <mergeCell ref="G63:H63"/>
    <mergeCell ref="G64:H64"/>
    <mergeCell ref="G65:H65"/>
    <mergeCell ref="G66:H66"/>
    <mergeCell ref="G67:H67"/>
    <mergeCell ref="G70:H70"/>
    <mergeCell ref="G71:H71"/>
    <mergeCell ref="G72:H72"/>
    <mergeCell ref="G73:H73"/>
    <mergeCell ref="G74:H74"/>
  </mergeCells>
  <conditionalFormatting sqref="D9:E58">
    <cfRule type="expression" priority="9" dxfId="452">
      <formula>IF($X9="Removed",TRUE,FALSE)</formula>
    </cfRule>
    <cfRule type="expression" priority="10" dxfId="451">
      <formula>IF($W9="New",TRUE,FALSE)</formula>
    </cfRule>
  </conditionalFormatting>
  <conditionalFormatting sqref="E64:E67">
    <cfRule type="expression" priority="27" dxfId="452">
      <formula>IF($X64="-",FALSE,$X64&gt;0)</formula>
    </cfRule>
    <cfRule type="expression" priority="28" dxfId="451">
      <formula>IF($W64="New",TRUE,FALSE)</formula>
    </cfRule>
  </conditionalFormatting>
  <conditionalFormatting sqref="E71:E74">
    <cfRule type="expression" priority="21" dxfId="452">
      <formula>IF($X71="-",FALSE,$X71&gt;0)</formula>
    </cfRule>
    <cfRule type="expression" priority="22" dxfId="451">
      <formula>IF($W71="New",TRUE,FALSE)</formula>
    </cfRule>
  </conditionalFormatting>
  <conditionalFormatting sqref="E78:E81">
    <cfRule type="expression" priority="15" dxfId="452">
      <formula>IF($X78="-",FALSE,$X78&gt;0)</formula>
    </cfRule>
    <cfRule type="expression" priority="16" dxfId="451">
      <formula>IF($W78="New",TRUE,FALSE)</formula>
    </cfRule>
  </conditionalFormatting>
  <conditionalFormatting sqref="E85:E88">
    <cfRule type="expression" priority="13" dxfId="452">
      <formula>IF($X85="Removed",TRUE,FALSE)</formula>
    </cfRule>
    <cfRule type="expression" priority="14" dxfId="451">
      <formula>IF($W85="New",TRUE,FALSE)</formula>
    </cfRule>
  </conditionalFormatting>
  <conditionalFormatting sqref="I64:I67">
    <cfRule type="iconSet" priority="25">
      <iconSet iconSet="3Symbols" showValue="0" reverse="1">
        <cfvo type="percent" val="0"/>
        <cfvo gte="0" type="num" val="0"/>
        <cfvo type="num" val="1"/>
      </iconSet>
    </cfRule>
    <cfRule type="iconSet" priority="26">
      <iconSet iconSet="3Symbols" showValue="0" reverse="1">
        <cfvo type="percent" val="0"/>
        <cfvo gte="0" type="num" val="0"/>
        <cfvo type="num" val="1"/>
      </iconSet>
    </cfRule>
  </conditionalFormatting>
  <conditionalFormatting sqref="I71:I74">
    <cfRule type="iconSet" priority="1">
      <iconSet iconSet="3Symbols" showValue="0" reverse="1">
        <cfvo type="percent" val="0"/>
        <cfvo gte="0" type="num" val="0"/>
        <cfvo type="num" val="1"/>
      </iconSet>
    </cfRule>
    <cfRule type="iconSet" priority="2">
      <iconSet iconSet="3Symbols" showValue="0" reverse="1">
        <cfvo type="percent" val="0"/>
        <cfvo gte="0" type="num" val="0"/>
        <cfvo type="num" val="1"/>
      </iconSet>
    </cfRule>
    <cfRule type="iconSet" priority="3">
      <iconSet iconSet="3Symbols" showValue="0" reverse="1">
        <cfvo type="percent" val="0"/>
        <cfvo gte="0" type="num" val="0"/>
        <cfvo type="num" val="1"/>
      </iconSet>
    </cfRule>
    <cfRule type="iconSet" priority="4">
      <iconSet iconSet="3Symbols" showValue="0" reverse="1">
        <cfvo type="percent" val="0"/>
        <cfvo gte="0" type="num" val="0"/>
        <cfvo type="num" val="1"/>
      </iconSet>
    </cfRule>
  </conditionalFormatting>
  <conditionalFormatting sqref="O9:O57">
    <cfRule type="iconSet" priority="31">
      <iconSet iconSet="3Symbols" showValue="0" reverse="1">
        <cfvo type="percent" val="0"/>
        <cfvo gte="0" type="num" val="0"/>
        <cfvo type="num" val="1"/>
      </iconSet>
    </cfRule>
    <cfRule type="iconSet" priority="32">
      <iconSet iconSet="3Symbols" showValue="0" reverse="1">
        <cfvo type="percent" val="0"/>
        <cfvo gte="0" type="num" val="0"/>
        <cfvo type="num" val="1"/>
      </iconSet>
    </cfRule>
  </conditionalFormatting>
  <conditionalFormatting sqref="O58">
    <cfRule type="iconSet" priority="11">
      <iconSet iconSet="3Symbols" showValue="0" reverse="1">
        <cfvo type="percent" val="0"/>
        <cfvo gte="0" type="num" val="0"/>
        <cfvo type="num" val="1"/>
      </iconSet>
    </cfRule>
    <cfRule type="iconSet" priority="12">
      <iconSet iconSet="3Symbols" showValue="0" reverse="1">
        <cfvo type="percent" val="0"/>
        <cfvo gte="0" type="num" val="0"/>
        <cfvo type="num" val="1"/>
      </iconSet>
    </cfRule>
  </conditionalFormatting>
  <dataValidations count="8">
    <dataValidation allowBlank="1" showInputMessage="1" showErrorMessage="1" promptTitle="For Rollover" prompt="These columns are used for Rollover purposes." sqref="R5:U5"/>
    <dataValidation allowBlank="1" showInputMessage="1" showErrorMessage="1" promptTitle="SAP Account-Removed" prompt="Represents a SAP Account that existed in the prior period tax account but no longer does in the current period." sqref="X5"/>
    <dataValidation allowBlank="1" showInputMessage="1" showErrorMessage="1" promptTitle="SAP Account-New" prompt="Represents a new SAP account that did not exist in the prior period." sqref="W5"/>
    <dataValidation allowBlank="1" showInputMessage="1" showErrorMessage="1" promptTitle="Diagnostic:" prompt="If an variance exists, an explantation MUST be provided below." sqref="O9:O58"/>
    <dataValidation type="list" allowBlank="1" showInputMessage="1" showErrorMessage="1" sqref="D64:D67 D71:D74 D78:D81">
      <formula1>$D$9:$D$58</formula1>
    </dataValidation>
    <dataValidation allowBlank="1" showInputMessage="1" showErrorMessage="1" promptTitle="Diagnostic:" prompt="If an amount exists, must include an corresponding SAP account to record within." sqref="I64:I67 I71:I74"/>
    <dataValidation type="whole" operator="lessThan" allowBlank="1" showInputMessage="1" showErrorMessage="1" sqref="H85:H88">
      <formula1>0</formula1>
    </dataValidation>
    <dataValidation allowBlank="1" showInputMessage="1" showErrorMessage="1" promptTitle="NOTE:" prompt="Enter In debit/(credit) format" sqref="F71:F74"/>
  </dataValidations>
  <hyperlinks>
    <hyperlink ref="J5" location="'BS Reclassifications'!A1" display="BS Reclassifications"/>
    <hyperlink ref="N4" location="Index!A1" display="&lt;&lt; Back to Index"/>
    <hyperlink ref="N5" location="'GL Navigation Schedule'!A1" display="&lt;&lt; Back to GL Navigation Schedule"/>
    <hyperlink ref="G6" location="_204101_BOYAdj_HL" display="Adj. Beginning of Year_x000a_See below"/>
    <hyperlink ref="N6" location="_204101_VarExplain_HL" display="Explanation for Variance from GL_x000a_See below"/>
    <hyperlink ref="E59" location="_204101_ManAdj_HL" display="Manual Adjustments (See below):"/>
    <hyperlink ref="H6" location="_204101_CYAct_HL" display="Increase_x000a_See below"/>
    <hyperlink ref="I6" location="_204101_CYAct_HL" display="Decrease_x000a_See below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35445E6-4E66-4953-AA90-2B34D0419BBA}">
  <sheetPr codeName="Sheet19"/>
  <dimension ref="A1:Z89"/>
  <sheetViews>
    <sheetView workbookViewId="0" topLeftCell="A1">
      <selection pane="topLeft" activeCell="T9" sqref="T9"/>
    </sheetView>
  </sheetViews>
  <sheetFormatPr defaultRowHeight="14.4"/>
  <cols>
    <col min="4" max="4" width="20.7142857142857" customWidth="1"/>
    <col min="5" max="5" width="45.7142857142857" customWidth="1"/>
    <col min="6" max="13" width="20.7142857142857" customWidth="1"/>
    <col min="14" max="14" width="35.7142857142857" customWidth="1"/>
    <col min="15" max="15" width="3.42857142857143" bestFit="1" customWidth="1"/>
    <col min="18" max="18" width="11.4285714285714" customWidth="1"/>
    <col min="19" max="21" width="10.2857142857143" customWidth="1"/>
  </cols>
  <sheetData>
    <row r="1" spans="1:26" ht="15.6">
      <c r="A1" s="175" t="s">
        <v>1235</v>
      </c>
      <c r="B1" s="176"/>
      <c r="C1" s="176"/>
      <c r="D1" s="33" t="str">
        <f>"CoBA Description:  "&amp;EntityName</f>
        <v>CoBA Description:  Laurel &amp; Hardy</v>
      </c>
      <c r="E1" s="33"/>
      <c r="F1" s="30"/>
      <c r="G1" s="82" t="s">
        <v>5097</v>
      </c>
      <c r="H1" s="83" t="e">
        <f>VALUE(A7)</f>
        <v>#NAME?</v>
      </c>
      <c r="I1" s="33"/>
      <c r="J1" s="30"/>
      <c r="K1" s="49" t="s">
        <v>97</v>
      </c>
      <c r="L1" s="49" t="s">
        <v>98</v>
      </c>
      <c r="M1" s="49" t="s">
        <v>99</v>
      </c>
      <c r="N1" s="51"/>
      <c r="O1" s="30"/>
      <c r="P1" s="30"/>
      <c r="Q1" s="30"/>
      <c r="R1" s="53" t="s">
        <v>100</v>
      </c>
      <c r="S1" s="53" t="s">
        <v>100</v>
      </c>
      <c r="T1" s="53" t="s">
        <v>100</v>
      </c>
      <c r="U1" s="53" t="s">
        <v>100</v>
      </c>
      <c r="V1" s="30"/>
      <c r="W1" s="53" t="s">
        <v>100</v>
      </c>
      <c r="X1" s="53" t="s">
        <v>100</v>
      </c>
      <c r="Y1" s="30"/>
      <c r="Z1" s="30"/>
    </row>
    <row r="2" spans="1:26" ht="15.6">
      <c r="A2" s="30"/>
      <c r="B2" s="30"/>
      <c r="C2" s="30"/>
      <c r="D2" s="33" t="str">
        <f>"CoBA:  "&amp;EntityID</f>
        <v>CoBA:  0001</v>
      </c>
      <c r="E2" s="33"/>
      <c r="F2" s="30"/>
      <c r="G2" s="82" t="s">
        <v>101</v>
      </c>
      <c r="H2" s="83" t="str">
        <f>IFERROR(VLOOKUP(A7,'GL Navigation Schedule'!$F$11:$H$76,3,FALSE),"")</f>
        <v/>
      </c>
      <c r="I2" s="33"/>
      <c r="J2" s="30"/>
      <c r="K2" s="103" t="s">
        <v>1154</v>
      </c>
      <c r="L2" s="88" t="e">
        <f>H1</f>
        <v>#NAME?</v>
      </c>
      <c r="M2" s="87">
        <f>K8-F8</f>
        <v>0</v>
      </c>
      <c r="N2" s="51"/>
      <c r="O2" s="30"/>
      <c r="P2" s="30"/>
      <c r="Q2" s="30"/>
      <c r="R2" s="118" t="s">
        <v>1232</v>
      </c>
      <c r="S2" s="118" t="s">
        <v>26</v>
      </c>
      <c r="T2" s="118" t="s">
        <v>1233</v>
      </c>
      <c r="U2" s="30"/>
      <c r="V2" s="30"/>
      <c r="W2" s="30"/>
      <c r="X2" s="30"/>
      <c r="Y2" s="30"/>
      <c r="Z2" s="30"/>
    </row>
    <row r="3" spans="1:26" ht="14.4">
      <c r="A3" s="17" t="s">
        <v>1236</v>
      </c>
      <c r="B3" s="180">
        <f>SUM(O9:O58,I64:I67,I71:I74,)</f>
        <v>0</v>
      </c>
      <c r="C3" s="30"/>
      <c r="D3" s="33" t="str">
        <f>"Fiscal Year:  "&amp;FY&amp;","&amp;" "&amp;Year</f>
        <v>Fiscal Year:  September 30, 2023</v>
      </c>
      <c r="E3" s="33"/>
      <c r="F3" s="30"/>
      <c r="G3" s="30"/>
      <c r="H3" s="30"/>
      <c r="I3" s="33"/>
      <c r="J3" s="30"/>
      <c r="K3" s="33"/>
      <c r="L3" s="30"/>
      <c r="M3" s="33"/>
      <c r="N3" s="30"/>
      <c r="O3" s="30"/>
      <c r="P3" s="30"/>
      <c r="Q3" s="30"/>
      <c r="R3" s="140">
        <f>COLUMN()</f>
        <v>18</v>
      </c>
      <c r="S3" s="27" t="b">
        <v>1</v>
      </c>
      <c r="T3" s="27" t="e" cm="1">
        <f t="array" ref="T3">_xll.DCHideCol(A7,R3,S3,7)</f>
        <v>#NAME?</v>
      </c>
      <c r="U3" s="30"/>
      <c r="V3" s="30"/>
      <c r="W3" s="30"/>
      <c r="X3" s="30"/>
      <c r="Y3" s="30"/>
      <c r="Z3" s="30"/>
    </row>
    <row r="4" spans="1:26" ht="14.4">
      <c r="A4" s="17" t="s">
        <v>5090</v>
      </c>
      <c r="B4" s="180" t="b">
        <f>IF(ABS(F8)+ABS(G8)+ABS(H8)+ABS(I8)+ABS(J8)+ABS(K8)+ABS(L8)+ABS(M8)&lt;&gt;0,FALSE,TRUE)</f>
        <v>1</v>
      </c>
      <c r="C4" s="30"/>
      <c r="D4" s="33"/>
      <c r="E4" s="33"/>
      <c r="F4" s="30"/>
      <c r="H4" s="30"/>
      <c r="I4" s="33"/>
      <c r="J4" s="33"/>
      <c r="K4" s="33"/>
      <c r="L4" s="30"/>
      <c r="M4" s="33"/>
      <c r="N4" s="72" t="s">
        <v>21</v>
      </c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26" ht="14.4">
      <c r="A5" s="30"/>
      <c r="B5" s="30"/>
      <c r="C5" s="30"/>
      <c r="D5" s="60" t="s">
        <v>102</v>
      </c>
      <c r="E5" s="74" t="s">
        <v>103</v>
      </c>
      <c r="F5" s="52" t="s">
        <v>139</v>
      </c>
      <c r="H5" s="30"/>
      <c r="I5" s="30"/>
      <c r="J5" s="73" t="s">
        <v>104</v>
      </c>
      <c r="K5" s="30"/>
      <c r="L5" s="30"/>
      <c r="M5" s="52" t="s">
        <v>139</v>
      </c>
      <c r="N5" s="72" t="s">
        <v>105</v>
      </c>
      <c r="O5" s="30"/>
      <c r="P5" s="30"/>
      <c r="Q5" s="30"/>
      <c r="R5" s="55" t="s">
        <v>24</v>
      </c>
      <c r="S5" s="56"/>
      <c r="T5" s="56"/>
      <c r="U5" s="56"/>
      <c r="V5" s="30"/>
      <c r="W5" s="47" t="s">
        <v>24</v>
      </c>
      <c r="X5" s="47" t="s">
        <v>24</v>
      </c>
      <c r="Y5" s="30"/>
      <c r="Z5" s="30"/>
    </row>
    <row r="6" spans="1:26" ht="27.6">
      <c r="A6" s="30"/>
      <c r="B6" s="30"/>
      <c r="C6" s="30"/>
      <c r="D6" s="49" t="s">
        <v>106</v>
      </c>
      <c r="E6" s="49" t="s">
        <v>107</v>
      </c>
      <c r="F6" s="48" t="s">
        <v>82</v>
      </c>
      <c r="G6" s="48" t="s">
        <v>108</v>
      </c>
      <c r="H6" s="49" t="s">
        <v>1220</v>
      </c>
      <c r="I6" s="49" t="s">
        <v>1221</v>
      </c>
      <c r="J6" s="49" t="s">
        <v>109</v>
      </c>
      <c r="K6" s="48" t="s">
        <v>83</v>
      </c>
      <c r="L6" s="49" t="s">
        <v>110</v>
      </c>
      <c r="M6" s="49" t="s">
        <v>111</v>
      </c>
      <c r="N6" s="48" t="s">
        <v>112</v>
      </c>
      <c r="O6" s="27"/>
      <c r="P6" s="27"/>
      <c r="Q6" s="27"/>
      <c r="R6" s="48" t="s">
        <v>113</v>
      </c>
      <c r="S6" s="48" t="s">
        <v>83</v>
      </c>
      <c r="T6" s="48" t="s">
        <v>113</v>
      </c>
      <c r="U6" s="48" t="s">
        <v>82</v>
      </c>
      <c r="V6" s="27"/>
      <c r="W6" s="49" t="s">
        <v>114</v>
      </c>
      <c r="X6" s="49" t="s">
        <v>115</v>
      </c>
      <c r="Y6" s="27"/>
      <c r="Z6" s="27"/>
    </row>
    <row r="7" spans="1:26" ht="14.4">
      <c r="A7" s="27" t="e" cm="1">
        <f t="array" ref="A7">_xll.DCRefersToSheetName(A1)</f>
        <v>#NAME?</v>
      </c>
      <c r="B7" s="30"/>
      <c r="C7" s="30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26" ht="14.4">
      <c r="A8" s="118" t="s">
        <v>1101</v>
      </c>
      <c r="B8" s="118" t="s">
        <v>26</v>
      </c>
      <c r="C8" s="118" t="s">
        <v>1102</v>
      </c>
      <c r="D8" s="27"/>
      <c r="E8" s="54" t="e">
        <f>"Total "&amp;H1&amp;"-"&amp;H2</f>
        <v>#NAME?</v>
      </c>
      <c r="F8" s="61">
        <f t="shared" si="0" ref="F8:M8">SUM(F9:F59)</f>
        <v>0</v>
      </c>
      <c r="G8" s="61">
        <f t="shared" si="0"/>
        <v>0</v>
      </c>
      <c r="H8" s="61">
        <f t="shared" si="0"/>
        <v>0</v>
      </c>
      <c r="I8" s="61">
        <f t="shared" si="0"/>
        <v>0</v>
      </c>
      <c r="J8" s="61">
        <f t="shared" si="0"/>
        <v>0</v>
      </c>
      <c r="K8" s="61">
        <f t="shared" si="0"/>
        <v>0</v>
      </c>
      <c r="L8" s="61">
        <f t="shared" si="0"/>
        <v>0</v>
      </c>
      <c r="M8" s="61">
        <f t="shared" si="0"/>
        <v>0</v>
      </c>
      <c r="N8" s="27"/>
      <c r="O8" s="30"/>
      <c r="P8" s="30"/>
      <c r="Q8" s="30"/>
      <c r="R8" s="30"/>
      <c r="S8" s="30"/>
      <c r="T8" s="30"/>
      <c r="U8" s="30"/>
      <c r="V8" s="30"/>
      <c r="W8" s="52" t="str">
        <f>IFERROR(_xlfn.XLOOKUP(D8,CP_SAP2Tx[SAPAccount],CP_SAP2Tx[New]),"")</f>
        <v/>
      </c>
      <c r="X8" s="52">
        <f>IFERROR(_xlfn.XLOOKUP(D8,PP_SAP2Tx[SAPAccount],PP_SAP2Tx[Removed]),"")</f>
        <v>0</v>
      </c>
      <c r="Y8" s="30"/>
      <c r="Z8" s="30"/>
    </row>
    <row r="9" spans="1:26" ht="14.4">
      <c r="A9" s="140">
        <f>ROW()+COUNTA(D9:D58)</f>
        <v>10</v>
      </c>
      <c r="B9" s="27" t="b">
        <v>1</v>
      </c>
      <c r="C9" s="27" t="e" cm="1">
        <f t="array" ref="C9">_xll.DCHideRow($A$7,A9,B9,A10)</f>
        <v>#NAME?</v>
      </c>
      <c r="D9" s="27" t="str" cm="1">
        <f t="array" ref="D9">IFERROR(_xlfn.UNIQUE(_xlfn.VSTACK(_xlfn._xlws.FILTER(CP_SAP2Tx[[SAPAccount]:[SAPAccountDescription]],CP_SAP2Tx[ComplianceAccount]=H1),_xlfn._xlws.FILTER(PP_SAP2Tx[[SAPAccount]:[SAPAccountDescription]],PP_SAP2Tx[ComplianceAccount]=H1))),"")</f>
        <v/>
      </c>
      <c r="E9" s="27"/>
      <c r="F9" s="51">
        <f>SUMIF(TB[Source Account],D9,TB[Group Amount - Beginning])</f>
        <v>0</v>
      </c>
      <c r="G9" s="51">
        <f t="shared" si="1" ref="G9:G58">SUMIF($D$64:$D$67,D9,$F$64:$F$67)</f>
        <v>0</v>
      </c>
      <c r="H9" s="51">
        <f t="shared" si="2" ref="H9:H40">SUMIFS($F$71:$F$74,$D$71:$D$74,D9,$C$71:$C$74,"Increase")</f>
        <v>0</v>
      </c>
      <c r="I9" s="51">
        <f t="shared" si="3" ref="I9:I40">SUMIFS($F$71:$F$74,$D$71:$D$74,D9,$C$71:$C$74,"Decrease")</f>
        <v>0</v>
      </c>
      <c r="J9" s="51">
        <f>SUMIF('BS Reclassifications'!$D$14:$D$1003,D9,'BS Reclassifications'!$S$14:$S$1003)</f>
        <v>0</v>
      </c>
      <c r="K9" s="51">
        <f>SUM(F9:J9)</f>
        <v>0</v>
      </c>
      <c r="L9" s="58">
        <f>ROUND(M9-K9,0)</f>
        <v>0</v>
      </c>
      <c r="M9" s="51">
        <f>SUMIF(TB[Source Account],D9,TB[Group Amount - Ending])</f>
        <v>0</v>
      </c>
      <c r="N9" s="51" t="str">
        <f t="shared" si="4" ref="N9:N40">IFERROR(INDEX($F$78:$F$81,MATCH(D9,$D$78:$D$81,0)),"")</f>
        <v/>
      </c>
      <c r="O9" s="69">
        <f>IF(AND(L9&lt;&gt;0,N9=""),1,0)</f>
        <v>0</v>
      </c>
      <c r="P9" s="27"/>
      <c r="Q9" s="27"/>
      <c r="R9" s="27" t="str">
        <f t="shared" si="5" ref="R9:R58">D9</f>
        <v/>
      </c>
      <c r="S9" s="58">
        <f t="shared" si="6" ref="S9:S58">K9</f>
        <v>0</v>
      </c>
      <c r="T9" s="18" t="s">
        <v>116</v>
      </c>
      <c r="U9" s="18">
        <v>-1000</v>
      </c>
      <c r="V9" s="27"/>
      <c r="W9" s="52" t="str">
        <f>IFERROR(_xlfn.XLOOKUP(D9,CP_SAP2Tx[SAPAccount],CP_SAP2Tx[New]),"")</f>
        <v/>
      </c>
      <c r="X9" s="52" t="str">
        <f>IFERROR(_xlfn.XLOOKUP(D9,PP_SAP2Tx[SAPAccount],PP_SAP2Tx[Removed]),"")</f>
        <v/>
      </c>
      <c r="Y9" s="27"/>
      <c r="Z9" s="27"/>
    </row>
    <row r="10" spans="1:26" ht="14.4">
      <c r="A10" s="140">
        <f>COUNTIF(D9:D58,"")</f>
        <v>50</v>
      </c>
      <c r="B10" s="30"/>
      <c r="C10" s="30"/>
      <c r="D10" s="27"/>
      <c r="E10" s="27"/>
      <c r="F10" s="51">
        <f>SUMIF(TB[Source Account],D10,TB[Group Amount - Beginning])</f>
        <v>0</v>
      </c>
      <c r="G10" s="51">
        <f t="shared" si="1"/>
        <v>0</v>
      </c>
      <c r="H10" s="51">
        <f t="shared" si="2"/>
        <v>0</v>
      </c>
      <c r="I10" s="51">
        <f t="shared" si="3"/>
        <v>0</v>
      </c>
      <c r="J10" s="51">
        <f>SUMIF('BS Reclassifications'!$D$14:$D$1003,D10,'BS Reclassifications'!$S$14:$S$1003)</f>
        <v>0</v>
      </c>
      <c r="K10" s="51">
        <f t="shared" si="7" ref="K10:K58">SUM(F10:J10)</f>
        <v>0</v>
      </c>
      <c r="L10" s="58">
        <f t="shared" si="8" ref="L10:L58">ROUND(M10-K10,0)</f>
        <v>0</v>
      </c>
      <c r="M10" s="51">
        <f>SUMIF(TB[Source Account],D10,TB[Group Amount - Ending])</f>
        <v>0</v>
      </c>
      <c r="N10" s="51" t="str">
        <f t="shared" si="4"/>
        <v/>
      </c>
      <c r="O10" s="69">
        <f t="shared" si="9" ref="O10:O58">IF(AND(L10&lt;&gt;0,N10=""),1,0)</f>
        <v>0</v>
      </c>
      <c r="P10" s="27"/>
      <c r="Q10" s="27"/>
      <c r="R10" s="27">
        <f t="shared" si="5"/>
        <v>0</v>
      </c>
      <c r="S10" s="58">
        <f t="shared" si="6"/>
        <v>0</v>
      </c>
      <c r="T10" s="18" t="s">
        <v>117</v>
      </c>
      <c r="U10" s="18">
        <v>-2000</v>
      </c>
      <c r="V10" s="27"/>
      <c r="W10" s="52" t="str">
        <f>IFERROR(_xlfn.XLOOKUP(D10,CP_SAP2Tx[SAPAccount],CP_SAP2Tx[New]),"")</f>
        <v/>
      </c>
      <c r="X10" s="52">
        <f>IFERROR(_xlfn.XLOOKUP(D10,PP_SAP2Tx[SAPAccount],PP_SAP2Tx[Removed]),"")</f>
        <v>0</v>
      </c>
      <c r="Y10" s="27"/>
      <c r="Z10" s="27"/>
    </row>
    <row r="11" spans="1:26" ht="14.4">
      <c r="A11" s="30"/>
      <c r="B11" s="30"/>
      <c r="C11" s="30"/>
      <c r="D11" s="27"/>
      <c r="E11" s="27"/>
      <c r="F11" s="51">
        <f>SUMIF(TB[Source Account],D11,TB[Group Amount - Beginning])</f>
        <v>0</v>
      </c>
      <c r="G11" s="51">
        <f t="shared" si="1"/>
        <v>0</v>
      </c>
      <c r="H11" s="51">
        <f t="shared" si="2"/>
        <v>0</v>
      </c>
      <c r="I11" s="51">
        <f t="shared" si="3"/>
        <v>0</v>
      </c>
      <c r="J11" s="51">
        <f>SUMIF('BS Reclassifications'!$D$14:$D$1003,D11,'BS Reclassifications'!$S$14:$S$1003)</f>
        <v>0</v>
      </c>
      <c r="K11" s="51">
        <f t="shared" si="7"/>
        <v>0</v>
      </c>
      <c r="L11" s="58">
        <f t="shared" si="8"/>
        <v>0</v>
      </c>
      <c r="M11" s="51">
        <f>SUMIF(TB[Source Account],D11,TB[Group Amount - Ending])</f>
        <v>0</v>
      </c>
      <c r="N11" s="51" t="str">
        <f t="shared" si="4"/>
        <v/>
      </c>
      <c r="O11" s="69">
        <f t="shared" si="9"/>
        <v>0</v>
      </c>
      <c r="P11" s="27"/>
      <c r="Q11" s="27"/>
      <c r="R11" s="27">
        <f t="shared" si="5"/>
        <v>0</v>
      </c>
      <c r="S11" s="58">
        <f t="shared" si="6"/>
        <v>0</v>
      </c>
      <c r="T11" s="18" t="s">
        <v>118</v>
      </c>
      <c r="U11" s="18">
        <v>-3000</v>
      </c>
      <c r="V11" s="27"/>
      <c r="W11" s="52" t="str">
        <f>IFERROR(_xlfn.XLOOKUP(D11,CP_SAP2Tx[SAPAccount],CP_SAP2Tx[New]),"")</f>
        <v/>
      </c>
      <c r="X11" s="52">
        <f>IFERROR(_xlfn.XLOOKUP(D11,PP_SAP2Tx[SAPAccount],PP_SAP2Tx[Removed]),"")</f>
        <v>0</v>
      </c>
      <c r="Y11" s="27"/>
      <c r="Z11" s="27"/>
    </row>
    <row r="12" spans="4:26" ht="14.4">
      <c r="D12" s="27"/>
      <c r="E12" s="27"/>
      <c r="F12" s="51">
        <f>SUMIF(TB[Source Account],D12,TB[Group Amount - Beginning])</f>
        <v>0</v>
      </c>
      <c r="G12" s="51">
        <f t="shared" si="1"/>
        <v>0</v>
      </c>
      <c r="H12" s="51">
        <f t="shared" si="2"/>
        <v>0</v>
      </c>
      <c r="I12" s="51">
        <f t="shared" si="3"/>
        <v>0</v>
      </c>
      <c r="J12" s="51">
        <f>SUMIF('BS Reclassifications'!$D$14:$D$1003,D12,'BS Reclassifications'!$S$14:$S$1003)</f>
        <v>0</v>
      </c>
      <c r="K12" s="51">
        <f t="shared" si="7"/>
        <v>0</v>
      </c>
      <c r="L12" s="58">
        <f t="shared" si="8"/>
        <v>0</v>
      </c>
      <c r="M12" s="51">
        <f>SUMIF(TB[Source Account],D12,TB[Group Amount - Ending])</f>
        <v>0</v>
      </c>
      <c r="N12" s="51" t="str">
        <f t="shared" si="4"/>
        <v/>
      </c>
      <c r="O12" s="69">
        <f t="shared" si="9"/>
        <v>0</v>
      </c>
      <c r="P12" s="27"/>
      <c r="Q12" s="27"/>
      <c r="R12" s="27">
        <f t="shared" si="5"/>
        <v>0</v>
      </c>
      <c r="S12" s="58">
        <f t="shared" si="6"/>
        <v>0</v>
      </c>
      <c r="T12" s="18" t="s">
        <v>119</v>
      </c>
      <c r="U12" s="18">
        <v>-4000</v>
      </c>
      <c r="V12" s="27"/>
      <c r="W12" s="52" t="str">
        <f>IFERROR(_xlfn.XLOOKUP(D12,CP_SAP2Tx[SAPAccount],CP_SAP2Tx[New]),"")</f>
        <v/>
      </c>
      <c r="X12" s="52">
        <f>IFERROR(_xlfn.XLOOKUP(D12,PP_SAP2Tx[SAPAccount],PP_SAP2Tx[Removed]),"")</f>
        <v>0</v>
      </c>
      <c r="Y12" s="27"/>
      <c r="Z12" s="27"/>
    </row>
    <row r="13" spans="4:26" ht="14.4">
      <c r="D13" s="27"/>
      <c r="E13" s="27"/>
      <c r="F13" s="51">
        <f>SUMIF(TB[Source Account],D13,TB[Group Amount - Beginning])</f>
        <v>0</v>
      </c>
      <c r="G13" s="51">
        <f t="shared" si="1"/>
        <v>0</v>
      </c>
      <c r="H13" s="51">
        <f t="shared" si="2"/>
        <v>0</v>
      </c>
      <c r="I13" s="51">
        <f t="shared" si="3"/>
        <v>0</v>
      </c>
      <c r="J13" s="51">
        <f>SUMIF('BS Reclassifications'!$D$14:$D$1003,D13,'BS Reclassifications'!$S$14:$S$1003)</f>
        <v>0</v>
      </c>
      <c r="K13" s="51">
        <f t="shared" si="7"/>
        <v>0</v>
      </c>
      <c r="L13" s="58">
        <f t="shared" si="8"/>
        <v>0</v>
      </c>
      <c r="M13" s="51">
        <f>SUMIF(TB[Source Account],D13,TB[Group Amount - Ending])</f>
        <v>0</v>
      </c>
      <c r="N13" s="51" t="str">
        <f t="shared" si="4"/>
        <v/>
      </c>
      <c r="O13" s="69">
        <f t="shared" si="9"/>
        <v>0</v>
      </c>
      <c r="P13" s="27"/>
      <c r="Q13" s="27"/>
      <c r="R13" s="27">
        <f t="shared" si="5"/>
        <v>0</v>
      </c>
      <c r="S13" s="58">
        <f t="shared" si="6"/>
        <v>0</v>
      </c>
      <c r="T13" s="18" t="s">
        <v>120</v>
      </c>
      <c r="U13" s="18">
        <v>-5000</v>
      </c>
      <c r="V13" s="27"/>
      <c r="W13" s="52" t="str">
        <f>IFERROR(_xlfn.XLOOKUP(D13,CP_SAP2Tx[SAPAccount],CP_SAP2Tx[New]),"")</f>
        <v/>
      </c>
      <c r="X13" s="52">
        <f>IFERROR(_xlfn.XLOOKUP(D13,PP_SAP2Tx[SAPAccount],PP_SAP2Tx[Removed]),"")</f>
        <v>0</v>
      </c>
      <c r="Y13" s="27"/>
      <c r="Z13" s="27"/>
    </row>
    <row r="14" spans="4:26" ht="14.4">
      <c r="D14" s="27"/>
      <c r="E14" s="27"/>
      <c r="F14" s="51">
        <f>SUMIF(TB[Source Account],D14,TB[Group Amount - Beginning])</f>
        <v>0</v>
      </c>
      <c r="G14" s="51">
        <f t="shared" si="1"/>
        <v>0</v>
      </c>
      <c r="H14" s="51">
        <f t="shared" si="2"/>
        <v>0</v>
      </c>
      <c r="I14" s="51">
        <f t="shared" si="3"/>
        <v>0</v>
      </c>
      <c r="J14" s="51">
        <f>SUMIF('BS Reclassifications'!$D$14:$D$1003,D14,'BS Reclassifications'!$S$14:$S$1003)</f>
        <v>0</v>
      </c>
      <c r="K14" s="51">
        <f t="shared" si="7"/>
        <v>0</v>
      </c>
      <c r="L14" s="58">
        <f t="shared" si="8"/>
        <v>0</v>
      </c>
      <c r="M14" s="51">
        <f>SUMIF(TB[Source Account],D14,TB[Group Amount - Ending])</f>
        <v>0</v>
      </c>
      <c r="N14" s="51" t="str">
        <f t="shared" si="4"/>
        <v/>
      </c>
      <c r="O14" s="69">
        <f t="shared" si="9"/>
        <v>0</v>
      </c>
      <c r="P14" s="27"/>
      <c r="Q14" s="27"/>
      <c r="R14" s="27">
        <f t="shared" si="5"/>
        <v>0</v>
      </c>
      <c r="S14" s="58">
        <f t="shared" si="6"/>
        <v>0</v>
      </c>
      <c r="T14" s="18" t="s">
        <v>121</v>
      </c>
      <c r="U14" s="18">
        <v>-6000</v>
      </c>
      <c r="V14" s="27"/>
      <c r="W14" s="52" t="str">
        <f>IFERROR(_xlfn.XLOOKUP(D14,CP_SAP2Tx[SAPAccount],CP_SAP2Tx[New]),"")</f>
        <v/>
      </c>
      <c r="X14" s="52">
        <f>IFERROR(_xlfn.XLOOKUP(D14,PP_SAP2Tx[SAPAccount],PP_SAP2Tx[Removed]),"")</f>
        <v>0</v>
      </c>
      <c r="Y14" s="27"/>
      <c r="Z14" s="27"/>
    </row>
    <row r="15" spans="4:26" ht="14.4">
      <c r="D15" s="27"/>
      <c r="E15" s="27"/>
      <c r="F15" s="51">
        <f>SUMIF(TB[Source Account],D15,TB[Group Amount - Beginning])</f>
        <v>0</v>
      </c>
      <c r="G15" s="51">
        <f t="shared" si="1"/>
        <v>0</v>
      </c>
      <c r="H15" s="51">
        <f t="shared" si="2"/>
        <v>0</v>
      </c>
      <c r="I15" s="51">
        <f t="shared" si="3"/>
        <v>0</v>
      </c>
      <c r="J15" s="51">
        <f>SUMIF('BS Reclassifications'!$D$14:$D$1003,D15,'BS Reclassifications'!$S$14:$S$1003)</f>
        <v>0</v>
      </c>
      <c r="K15" s="51">
        <f t="shared" si="7"/>
        <v>0</v>
      </c>
      <c r="L15" s="58">
        <f t="shared" si="8"/>
        <v>0</v>
      </c>
      <c r="M15" s="51">
        <f>SUMIF(TB[Source Account],D15,TB[Group Amount - Ending])</f>
        <v>0</v>
      </c>
      <c r="N15" s="51" t="str">
        <f t="shared" si="4"/>
        <v/>
      </c>
      <c r="O15" s="69">
        <f t="shared" si="9"/>
        <v>0</v>
      </c>
      <c r="P15" s="27"/>
      <c r="Q15" s="27"/>
      <c r="R15" s="27">
        <f t="shared" si="5"/>
        <v>0</v>
      </c>
      <c r="S15" s="58">
        <f t="shared" si="6"/>
        <v>0</v>
      </c>
      <c r="T15" s="18"/>
      <c r="U15" s="18"/>
      <c r="V15" s="27"/>
      <c r="W15" s="52" t="str">
        <f>IFERROR(_xlfn.XLOOKUP(D15,CP_SAP2Tx[SAPAccount],CP_SAP2Tx[New]),"")</f>
        <v/>
      </c>
      <c r="X15" s="52">
        <f>IFERROR(_xlfn.XLOOKUP(D15,PP_SAP2Tx[SAPAccount],PP_SAP2Tx[Removed]),"")</f>
        <v>0</v>
      </c>
      <c r="Y15" s="27"/>
      <c r="Z15" s="27"/>
    </row>
    <row r="16" spans="4:26" ht="14.4">
      <c r="D16" s="27"/>
      <c r="E16" s="27"/>
      <c r="F16" s="51">
        <f>SUMIF(TB[Source Account],D16,TB[Group Amount - Beginning])</f>
        <v>0</v>
      </c>
      <c r="G16" s="51">
        <f t="shared" si="1"/>
        <v>0</v>
      </c>
      <c r="H16" s="51">
        <f t="shared" si="2"/>
        <v>0</v>
      </c>
      <c r="I16" s="51">
        <f t="shared" si="3"/>
        <v>0</v>
      </c>
      <c r="J16" s="51">
        <f>SUMIF('BS Reclassifications'!$D$14:$D$1003,D16,'BS Reclassifications'!$S$14:$S$1003)</f>
        <v>0</v>
      </c>
      <c r="K16" s="51">
        <f t="shared" si="7"/>
        <v>0</v>
      </c>
      <c r="L16" s="58">
        <f t="shared" si="8"/>
        <v>0</v>
      </c>
      <c r="M16" s="51">
        <f>SUMIF(TB[Source Account],D16,TB[Group Amount - Ending])</f>
        <v>0</v>
      </c>
      <c r="N16" s="51" t="str">
        <f t="shared" si="4"/>
        <v/>
      </c>
      <c r="O16" s="69">
        <f t="shared" si="9"/>
        <v>0</v>
      </c>
      <c r="P16" s="27"/>
      <c r="Q16" s="27"/>
      <c r="R16" s="27">
        <f t="shared" si="5"/>
        <v>0</v>
      </c>
      <c r="S16" s="58">
        <f t="shared" si="6"/>
        <v>0</v>
      </c>
      <c r="T16" s="18"/>
      <c r="U16" s="18"/>
      <c r="V16" s="27"/>
      <c r="W16" s="52" t="str">
        <f>IFERROR(_xlfn.XLOOKUP(D16,CP_SAP2Tx[SAPAccount],CP_SAP2Tx[New]),"")</f>
        <v/>
      </c>
      <c r="X16" s="52">
        <f>IFERROR(_xlfn.XLOOKUP(D16,PP_SAP2Tx[SAPAccount],PP_SAP2Tx[Removed]),"")</f>
        <v>0</v>
      </c>
      <c r="Y16" s="27"/>
      <c r="Z16" s="27"/>
    </row>
    <row r="17" spans="4:26" ht="14.4">
      <c r="D17" s="27"/>
      <c r="E17" s="27"/>
      <c r="F17" s="51">
        <f>SUMIF(TB[Source Account],D17,TB[Group Amount - Beginning])</f>
        <v>0</v>
      </c>
      <c r="G17" s="51">
        <f t="shared" si="1"/>
        <v>0</v>
      </c>
      <c r="H17" s="51">
        <f t="shared" si="2"/>
        <v>0</v>
      </c>
      <c r="I17" s="51">
        <f t="shared" si="3"/>
        <v>0</v>
      </c>
      <c r="J17" s="51">
        <f>SUMIF('BS Reclassifications'!$D$14:$D$1003,D17,'BS Reclassifications'!$S$14:$S$1003)</f>
        <v>0</v>
      </c>
      <c r="K17" s="51">
        <f t="shared" si="7"/>
        <v>0</v>
      </c>
      <c r="L17" s="58">
        <f t="shared" si="8"/>
        <v>0</v>
      </c>
      <c r="M17" s="51">
        <f>SUMIF(TB[Source Account],D17,TB[Group Amount - Ending])</f>
        <v>0</v>
      </c>
      <c r="N17" s="51" t="str">
        <f t="shared" si="4"/>
        <v/>
      </c>
      <c r="O17" s="69">
        <f t="shared" si="9"/>
        <v>0</v>
      </c>
      <c r="P17" s="27"/>
      <c r="Q17" s="27"/>
      <c r="R17" s="27">
        <f t="shared" si="5"/>
        <v>0</v>
      </c>
      <c r="S17" s="58">
        <f t="shared" si="6"/>
        <v>0</v>
      </c>
      <c r="T17" s="18"/>
      <c r="U17" s="18"/>
      <c r="V17" s="27"/>
      <c r="W17" s="52" t="str">
        <f>IFERROR(_xlfn.XLOOKUP(D17,CP_SAP2Tx[SAPAccount],CP_SAP2Tx[New]),"")</f>
        <v/>
      </c>
      <c r="X17" s="52">
        <f>IFERROR(_xlfn.XLOOKUP(D17,PP_SAP2Tx[SAPAccount],PP_SAP2Tx[Removed]),"")</f>
        <v>0</v>
      </c>
      <c r="Y17" s="27"/>
      <c r="Z17" s="27"/>
    </row>
    <row r="18" spans="4:26" ht="14.4">
      <c r="D18" s="27"/>
      <c r="E18" s="27"/>
      <c r="F18" s="51">
        <f>SUMIF(TB[Source Account],D18,TB[Group Amount - Beginning])</f>
        <v>0</v>
      </c>
      <c r="G18" s="51">
        <f t="shared" si="1"/>
        <v>0</v>
      </c>
      <c r="H18" s="51">
        <f t="shared" si="2"/>
        <v>0</v>
      </c>
      <c r="I18" s="51">
        <f t="shared" si="3"/>
        <v>0</v>
      </c>
      <c r="J18" s="51">
        <f>SUMIF('BS Reclassifications'!$D$14:$D$1003,D18,'BS Reclassifications'!$S$14:$S$1003)</f>
        <v>0</v>
      </c>
      <c r="K18" s="51">
        <f t="shared" si="7"/>
        <v>0</v>
      </c>
      <c r="L18" s="58">
        <f t="shared" si="8"/>
        <v>0</v>
      </c>
      <c r="M18" s="51">
        <f>SUMIF(TB[Source Account],D18,TB[Group Amount - Ending])</f>
        <v>0</v>
      </c>
      <c r="N18" s="51" t="str">
        <f t="shared" si="4"/>
        <v/>
      </c>
      <c r="O18" s="69">
        <f t="shared" si="9"/>
        <v>0</v>
      </c>
      <c r="P18" s="27"/>
      <c r="Q18" s="27"/>
      <c r="R18" s="27">
        <f t="shared" si="5"/>
        <v>0</v>
      </c>
      <c r="S18" s="58">
        <f t="shared" si="6"/>
        <v>0</v>
      </c>
      <c r="T18" s="18"/>
      <c r="U18" s="18"/>
      <c r="V18" s="27"/>
      <c r="W18" s="52" t="str">
        <f>IFERROR(_xlfn.XLOOKUP(D18,CP_SAP2Tx[SAPAccount],CP_SAP2Tx[New]),"")</f>
        <v/>
      </c>
      <c r="X18" s="52">
        <f>IFERROR(_xlfn.XLOOKUP(D18,PP_SAP2Tx[SAPAccount],PP_SAP2Tx[Removed]),"")</f>
        <v>0</v>
      </c>
      <c r="Y18" s="27"/>
      <c r="Z18" s="27"/>
    </row>
    <row r="19" spans="4:26" ht="14.4">
      <c r="D19" s="27"/>
      <c r="E19" s="27"/>
      <c r="F19" s="51">
        <f>SUMIF(TB[Source Account],D19,TB[Group Amount - Beginning])</f>
        <v>0</v>
      </c>
      <c r="G19" s="51">
        <f t="shared" si="1"/>
        <v>0</v>
      </c>
      <c r="H19" s="51">
        <f t="shared" si="2"/>
        <v>0</v>
      </c>
      <c r="I19" s="51">
        <f t="shared" si="3"/>
        <v>0</v>
      </c>
      <c r="J19" s="51">
        <f>SUMIF('BS Reclassifications'!$D$14:$D$1003,D19,'BS Reclassifications'!$S$14:$S$1003)</f>
        <v>0</v>
      </c>
      <c r="K19" s="51">
        <f t="shared" si="7"/>
        <v>0</v>
      </c>
      <c r="L19" s="58">
        <f t="shared" si="8"/>
        <v>0</v>
      </c>
      <c r="M19" s="51">
        <f>SUMIF(TB[Source Account],D19,TB[Group Amount - Ending])</f>
        <v>0</v>
      </c>
      <c r="N19" s="51" t="str">
        <f t="shared" si="4"/>
        <v/>
      </c>
      <c r="O19" s="69">
        <f t="shared" si="9"/>
        <v>0</v>
      </c>
      <c r="P19" s="27"/>
      <c r="Q19" s="27"/>
      <c r="R19" s="27">
        <f t="shared" si="5"/>
        <v>0</v>
      </c>
      <c r="S19" s="58">
        <f t="shared" si="6"/>
        <v>0</v>
      </c>
      <c r="T19" s="18"/>
      <c r="U19" s="18"/>
      <c r="V19" s="27"/>
      <c r="W19" s="52" t="str">
        <f>IFERROR(_xlfn.XLOOKUP(D19,CP_SAP2Tx[SAPAccount],CP_SAP2Tx[New]),"")</f>
        <v/>
      </c>
      <c r="X19" s="52">
        <f>IFERROR(_xlfn.XLOOKUP(D19,PP_SAP2Tx[SAPAccount],PP_SAP2Tx[Removed]),"")</f>
        <v>0</v>
      </c>
      <c r="Y19" s="27"/>
      <c r="Z19" s="27"/>
    </row>
    <row r="20" spans="4:26" ht="14.4">
      <c r="D20" s="27"/>
      <c r="E20" s="27"/>
      <c r="F20" s="51">
        <f>SUMIF(TB[Source Account],D20,TB[Group Amount - Beginning])</f>
        <v>0</v>
      </c>
      <c r="G20" s="51">
        <f t="shared" si="1"/>
        <v>0</v>
      </c>
      <c r="H20" s="51">
        <f t="shared" si="2"/>
        <v>0</v>
      </c>
      <c r="I20" s="51">
        <f t="shared" si="3"/>
        <v>0</v>
      </c>
      <c r="J20" s="51">
        <f>SUMIF('BS Reclassifications'!$D$14:$D$1003,D20,'BS Reclassifications'!$S$14:$S$1003)</f>
        <v>0</v>
      </c>
      <c r="K20" s="51">
        <f t="shared" si="7"/>
        <v>0</v>
      </c>
      <c r="L20" s="58">
        <f t="shared" si="8"/>
        <v>0</v>
      </c>
      <c r="M20" s="51">
        <f>SUMIF(TB[Source Account],D20,TB[Group Amount - Ending])</f>
        <v>0</v>
      </c>
      <c r="N20" s="51" t="str">
        <f t="shared" si="4"/>
        <v/>
      </c>
      <c r="O20" s="69">
        <f t="shared" si="9"/>
        <v>0</v>
      </c>
      <c r="P20" s="27"/>
      <c r="Q20" s="27"/>
      <c r="R20" s="27">
        <f t="shared" si="5"/>
        <v>0</v>
      </c>
      <c r="S20" s="58">
        <f t="shared" si="6"/>
        <v>0</v>
      </c>
      <c r="T20" s="18"/>
      <c r="U20" s="18"/>
      <c r="V20" s="27"/>
      <c r="W20" s="52" t="str">
        <f>IFERROR(_xlfn.XLOOKUP(D20,CP_SAP2Tx[SAPAccount],CP_SAP2Tx[New]),"")</f>
        <v/>
      </c>
      <c r="X20" s="52">
        <f>IFERROR(_xlfn.XLOOKUP(D20,PP_SAP2Tx[SAPAccount],PP_SAP2Tx[Removed]),"")</f>
        <v>0</v>
      </c>
      <c r="Y20" s="27"/>
      <c r="Z20" s="27"/>
    </row>
    <row r="21" spans="4:26" ht="14.4">
      <c r="D21" s="27"/>
      <c r="E21" s="27"/>
      <c r="F21" s="51">
        <f>SUMIF(TB[Source Account],D21,TB[Group Amount - Beginning])</f>
        <v>0</v>
      </c>
      <c r="G21" s="51">
        <f t="shared" si="1"/>
        <v>0</v>
      </c>
      <c r="H21" s="51">
        <f t="shared" si="2"/>
        <v>0</v>
      </c>
      <c r="I21" s="51">
        <f t="shared" si="3"/>
        <v>0</v>
      </c>
      <c r="J21" s="51">
        <f>SUMIF('BS Reclassifications'!$D$14:$D$1003,D21,'BS Reclassifications'!$S$14:$S$1003)</f>
        <v>0</v>
      </c>
      <c r="K21" s="51">
        <f t="shared" si="7"/>
        <v>0</v>
      </c>
      <c r="L21" s="58">
        <f t="shared" si="8"/>
        <v>0</v>
      </c>
      <c r="M21" s="51">
        <f>SUMIF(TB[Source Account],D21,TB[Group Amount - Ending])</f>
        <v>0</v>
      </c>
      <c r="N21" s="51" t="str">
        <f t="shared" si="4"/>
        <v/>
      </c>
      <c r="O21" s="69">
        <f t="shared" si="9"/>
        <v>0</v>
      </c>
      <c r="P21" s="27"/>
      <c r="Q21" s="27"/>
      <c r="R21" s="27">
        <f t="shared" si="5"/>
        <v>0</v>
      </c>
      <c r="S21" s="58">
        <f t="shared" si="6"/>
        <v>0</v>
      </c>
      <c r="T21" s="18"/>
      <c r="U21" s="18"/>
      <c r="V21" s="27"/>
      <c r="W21" s="52" t="str">
        <f>IFERROR(_xlfn.XLOOKUP(D21,CP_SAP2Tx[SAPAccount],CP_SAP2Tx[New]),"")</f>
        <v/>
      </c>
      <c r="X21" s="52">
        <f>IFERROR(_xlfn.XLOOKUP(D21,PP_SAP2Tx[SAPAccount],PP_SAP2Tx[Removed]),"")</f>
        <v>0</v>
      </c>
      <c r="Y21" s="27"/>
      <c r="Z21" s="27"/>
    </row>
    <row r="22" spans="4:26" ht="14.4">
      <c r="D22" s="27"/>
      <c r="E22" s="27"/>
      <c r="F22" s="51">
        <f>SUMIF(TB[Source Account],D22,TB[Group Amount - Beginning])</f>
        <v>0</v>
      </c>
      <c r="G22" s="51">
        <f t="shared" si="1"/>
        <v>0</v>
      </c>
      <c r="H22" s="51">
        <f t="shared" si="2"/>
        <v>0</v>
      </c>
      <c r="I22" s="51">
        <f t="shared" si="3"/>
        <v>0</v>
      </c>
      <c r="J22" s="51">
        <f>SUMIF('BS Reclassifications'!$D$14:$D$1003,D22,'BS Reclassifications'!$S$14:$S$1003)</f>
        <v>0</v>
      </c>
      <c r="K22" s="51">
        <f t="shared" si="7"/>
        <v>0</v>
      </c>
      <c r="L22" s="58">
        <f t="shared" si="8"/>
        <v>0</v>
      </c>
      <c r="M22" s="51">
        <f>SUMIF(TB[Source Account],D22,TB[Group Amount - Ending])</f>
        <v>0</v>
      </c>
      <c r="N22" s="51" t="str">
        <f t="shared" si="4"/>
        <v/>
      </c>
      <c r="O22" s="69">
        <f t="shared" si="9"/>
        <v>0</v>
      </c>
      <c r="P22" s="27"/>
      <c r="Q22" s="27"/>
      <c r="R22" s="27">
        <f t="shared" si="5"/>
        <v>0</v>
      </c>
      <c r="S22" s="58">
        <f t="shared" si="6"/>
        <v>0</v>
      </c>
      <c r="T22" s="18"/>
      <c r="U22" s="18"/>
      <c r="V22" s="27"/>
      <c r="W22" s="52" t="str">
        <f>IFERROR(_xlfn.XLOOKUP(D22,CP_SAP2Tx[SAPAccount],CP_SAP2Tx[New]),"")</f>
        <v/>
      </c>
      <c r="X22" s="52">
        <f>IFERROR(_xlfn.XLOOKUP(D22,PP_SAP2Tx[SAPAccount],PP_SAP2Tx[Removed]),"")</f>
        <v>0</v>
      </c>
      <c r="Y22" s="27"/>
      <c r="Z22" s="27"/>
    </row>
    <row r="23" spans="4:26" ht="14.4">
      <c r="D23" s="27"/>
      <c r="E23" s="27"/>
      <c r="F23" s="51">
        <f>SUMIF(TB[Source Account],D23,TB[Group Amount - Beginning])</f>
        <v>0</v>
      </c>
      <c r="G23" s="51">
        <f t="shared" si="1"/>
        <v>0</v>
      </c>
      <c r="H23" s="51">
        <f t="shared" si="2"/>
        <v>0</v>
      </c>
      <c r="I23" s="51">
        <f t="shared" si="3"/>
        <v>0</v>
      </c>
      <c r="J23" s="51">
        <f>SUMIF('BS Reclassifications'!$D$14:$D$1003,D23,'BS Reclassifications'!$S$14:$S$1003)</f>
        <v>0</v>
      </c>
      <c r="K23" s="51">
        <f t="shared" si="7"/>
        <v>0</v>
      </c>
      <c r="L23" s="58">
        <f t="shared" si="8"/>
        <v>0</v>
      </c>
      <c r="M23" s="51">
        <f>SUMIF(TB[Source Account],D23,TB[Group Amount - Ending])</f>
        <v>0</v>
      </c>
      <c r="N23" s="51" t="str">
        <f t="shared" si="4"/>
        <v/>
      </c>
      <c r="O23" s="69">
        <f t="shared" si="9"/>
        <v>0</v>
      </c>
      <c r="P23" s="27"/>
      <c r="Q23" s="27"/>
      <c r="R23" s="27">
        <f t="shared" si="5"/>
        <v>0</v>
      </c>
      <c r="S23" s="58">
        <f t="shared" si="6"/>
        <v>0</v>
      </c>
      <c r="T23" s="18"/>
      <c r="U23" s="18"/>
      <c r="V23" s="27"/>
      <c r="W23" s="52" t="str">
        <f>IFERROR(_xlfn.XLOOKUP(D23,CP_SAP2Tx[SAPAccount],CP_SAP2Tx[New]),"")</f>
        <v/>
      </c>
      <c r="X23" s="52">
        <f>IFERROR(_xlfn.XLOOKUP(D23,PP_SAP2Tx[SAPAccount],PP_SAP2Tx[Removed]),"")</f>
        <v>0</v>
      </c>
      <c r="Y23" s="27"/>
      <c r="Z23" s="27"/>
    </row>
    <row r="24" spans="4:26" ht="14.4">
      <c r="D24" s="27"/>
      <c r="E24" s="27"/>
      <c r="F24" s="51">
        <f>SUMIF(TB[Source Account],D24,TB[Group Amount - Beginning])</f>
        <v>0</v>
      </c>
      <c r="G24" s="51">
        <f t="shared" si="1"/>
        <v>0</v>
      </c>
      <c r="H24" s="51">
        <f t="shared" si="2"/>
        <v>0</v>
      </c>
      <c r="I24" s="51">
        <f t="shared" si="3"/>
        <v>0</v>
      </c>
      <c r="J24" s="51">
        <f>SUMIF('BS Reclassifications'!$D$14:$D$1003,D24,'BS Reclassifications'!$S$14:$S$1003)</f>
        <v>0</v>
      </c>
      <c r="K24" s="51">
        <f t="shared" si="7"/>
        <v>0</v>
      </c>
      <c r="L24" s="58">
        <f t="shared" si="8"/>
        <v>0</v>
      </c>
      <c r="M24" s="51">
        <f>SUMIF(TB[Source Account],D24,TB[Group Amount - Ending])</f>
        <v>0</v>
      </c>
      <c r="N24" s="51" t="str">
        <f t="shared" si="4"/>
        <v/>
      </c>
      <c r="O24" s="69">
        <f t="shared" si="9"/>
        <v>0</v>
      </c>
      <c r="P24" s="27"/>
      <c r="Q24" s="27"/>
      <c r="R24" s="27">
        <f t="shared" si="5"/>
        <v>0</v>
      </c>
      <c r="S24" s="58">
        <f t="shared" si="6"/>
        <v>0</v>
      </c>
      <c r="T24" s="18"/>
      <c r="U24" s="18"/>
      <c r="V24" s="27"/>
      <c r="W24" s="52" t="str">
        <f>IFERROR(_xlfn.XLOOKUP(D24,CP_SAP2Tx[SAPAccount],CP_SAP2Tx[New]),"")</f>
        <v/>
      </c>
      <c r="X24" s="52">
        <f>IFERROR(_xlfn.XLOOKUP(D24,PP_SAP2Tx[SAPAccount],PP_SAP2Tx[Removed]),"")</f>
        <v>0</v>
      </c>
      <c r="Y24" s="27"/>
      <c r="Z24" s="27"/>
    </row>
    <row r="25" spans="4:26" ht="14.4">
      <c r="D25" s="27"/>
      <c r="E25" s="27"/>
      <c r="F25" s="51">
        <f>SUMIF(TB[Source Account],D25,TB[Group Amount - Beginning])</f>
        <v>0</v>
      </c>
      <c r="G25" s="51">
        <f t="shared" si="1"/>
        <v>0</v>
      </c>
      <c r="H25" s="51">
        <f t="shared" si="2"/>
        <v>0</v>
      </c>
      <c r="I25" s="51">
        <f t="shared" si="3"/>
        <v>0</v>
      </c>
      <c r="J25" s="51">
        <f>SUMIF('BS Reclassifications'!$D$14:$D$1003,D25,'BS Reclassifications'!$S$14:$S$1003)</f>
        <v>0</v>
      </c>
      <c r="K25" s="51">
        <f t="shared" si="7"/>
        <v>0</v>
      </c>
      <c r="L25" s="58">
        <f t="shared" si="8"/>
        <v>0</v>
      </c>
      <c r="M25" s="51">
        <f>SUMIF(TB[Source Account],D25,TB[Group Amount - Ending])</f>
        <v>0</v>
      </c>
      <c r="N25" s="51" t="str">
        <f t="shared" si="4"/>
        <v/>
      </c>
      <c r="O25" s="69">
        <f t="shared" si="9"/>
        <v>0</v>
      </c>
      <c r="P25" s="27"/>
      <c r="Q25" s="27"/>
      <c r="R25" s="27">
        <f t="shared" si="5"/>
        <v>0</v>
      </c>
      <c r="S25" s="58">
        <f t="shared" si="6"/>
        <v>0</v>
      </c>
      <c r="T25" s="18"/>
      <c r="U25" s="18"/>
      <c r="V25" s="27"/>
      <c r="W25" s="52" t="str">
        <f>IFERROR(_xlfn.XLOOKUP(D25,CP_SAP2Tx[SAPAccount],CP_SAP2Tx[New]),"")</f>
        <v/>
      </c>
      <c r="X25" s="52">
        <f>IFERROR(_xlfn.XLOOKUP(D25,PP_SAP2Tx[SAPAccount],PP_SAP2Tx[Removed]),"")</f>
        <v>0</v>
      </c>
      <c r="Y25" s="27"/>
      <c r="Z25" s="27"/>
    </row>
    <row r="26" spans="4:26" ht="14.4">
      <c r="D26" s="27"/>
      <c r="E26" s="27"/>
      <c r="F26" s="51">
        <f>SUMIF(TB[Source Account],D26,TB[Group Amount - Beginning])</f>
        <v>0</v>
      </c>
      <c r="G26" s="51">
        <f t="shared" si="1"/>
        <v>0</v>
      </c>
      <c r="H26" s="51">
        <f t="shared" si="2"/>
        <v>0</v>
      </c>
      <c r="I26" s="51">
        <f t="shared" si="3"/>
        <v>0</v>
      </c>
      <c r="J26" s="51">
        <f>SUMIF('BS Reclassifications'!$D$14:$D$1003,D26,'BS Reclassifications'!$S$14:$S$1003)</f>
        <v>0</v>
      </c>
      <c r="K26" s="51">
        <f t="shared" si="7"/>
        <v>0</v>
      </c>
      <c r="L26" s="58">
        <f t="shared" si="8"/>
        <v>0</v>
      </c>
      <c r="M26" s="51">
        <f>SUMIF(TB[Source Account],D26,TB[Group Amount - Ending])</f>
        <v>0</v>
      </c>
      <c r="N26" s="51" t="str">
        <f t="shared" si="4"/>
        <v/>
      </c>
      <c r="O26" s="69">
        <f t="shared" si="9"/>
        <v>0</v>
      </c>
      <c r="P26" s="27"/>
      <c r="Q26" s="27"/>
      <c r="R26" s="27">
        <f t="shared" si="5"/>
        <v>0</v>
      </c>
      <c r="S26" s="58">
        <f t="shared" si="6"/>
        <v>0</v>
      </c>
      <c r="T26" s="18"/>
      <c r="U26" s="18"/>
      <c r="V26" s="27"/>
      <c r="W26" s="52" t="str">
        <f>IFERROR(_xlfn.XLOOKUP(D26,CP_SAP2Tx[SAPAccount],CP_SAP2Tx[New]),"")</f>
        <v/>
      </c>
      <c r="X26" s="52">
        <f>IFERROR(_xlfn.XLOOKUP(D26,PP_SAP2Tx[SAPAccount],PP_SAP2Tx[Removed]),"")</f>
        <v>0</v>
      </c>
      <c r="Y26" s="27"/>
      <c r="Z26" s="27"/>
    </row>
    <row r="27" spans="4:26" ht="14.4">
      <c r="D27" s="27"/>
      <c r="E27" s="27"/>
      <c r="F27" s="51">
        <f>SUMIF(TB[Source Account],D27,TB[Group Amount - Beginning])</f>
        <v>0</v>
      </c>
      <c r="G27" s="51">
        <f t="shared" si="1"/>
        <v>0</v>
      </c>
      <c r="H27" s="51">
        <f t="shared" si="2"/>
        <v>0</v>
      </c>
      <c r="I27" s="51">
        <f t="shared" si="3"/>
        <v>0</v>
      </c>
      <c r="J27" s="51">
        <f>SUMIF('BS Reclassifications'!$D$14:$D$1003,D27,'BS Reclassifications'!$S$14:$S$1003)</f>
        <v>0</v>
      </c>
      <c r="K27" s="51">
        <f t="shared" si="7"/>
        <v>0</v>
      </c>
      <c r="L27" s="58">
        <f t="shared" si="8"/>
        <v>0</v>
      </c>
      <c r="M27" s="51">
        <f>SUMIF(TB[Source Account],D27,TB[Group Amount - Ending])</f>
        <v>0</v>
      </c>
      <c r="N27" s="51" t="str">
        <f t="shared" si="4"/>
        <v/>
      </c>
      <c r="O27" s="69">
        <f t="shared" si="9"/>
        <v>0</v>
      </c>
      <c r="P27" s="27"/>
      <c r="Q27" s="27"/>
      <c r="R27" s="27">
        <f t="shared" si="5"/>
        <v>0</v>
      </c>
      <c r="S27" s="58">
        <f t="shared" si="6"/>
        <v>0</v>
      </c>
      <c r="T27" s="18"/>
      <c r="U27" s="18"/>
      <c r="V27" s="27"/>
      <c r="W27" s="52" t="str">
        <f>IFERROR(_xlfn.XLOOKUP(D27,CP_SAP2Tx[SAPAccount],CP_SAP2Tx[New]),"")</f>
        <v/>
      </c>
      <c r="X27" s="52">
        <f>IFERROR(_xlfn.XLOOKUP(D27,PP_SAP2Tx[SAPAccount],PP_SAP2Tx[Removed]),"")</f>
        <v>0</v>
      </c>
      <c r="Y27" s="27"/>
      <c r="Z27" s="27"/>
    </row>
    <row r="28" spans="4:26" ht="14.4">
      <c r="D28" s="27"/>
      <c r="E28" s="27"/>
      <c r="F28" s="51">
        <f>SUMIF(TB[Source Account],D28,TB[Group Amount - Beginning])</f>
        <v>0</v>
      </c>
      <c r="G28" s="51">
        <f t="shared" si="1"/>
        <v>0</v>
      </c>
      <c r="H28" s="51">
        <f t="shared" si="2"/>
        <v>0</v>
      </c>
      <c r="I28" s="51">
        <f t="shared" si="3"/>
        <v>0</v>
      </c>
      <c r="J28" s="51">
        <f>SUMIF('BS Reclassifications'!$D$14:$D$1003,D28,'BS Reclassifications'!$S$14:$S$1003)</f>
        <v>0</v>
      </c>
      <c r="K28" s="51">
        <f t="shared" si="7"/>
        <v>0</v>
      </c>
      <c r="L28" s="58">
        <f t="shared" si="8"/>
        <v>0</v>
      </c>
      <c r="M28" s="51">
        <f>SUMIF(TB[Source Account],D28,TB[Group Amount - Ending])</f>
        <v>0</v>
      </c>
      <c r="N28" s="51" t="str">
        <f t="shared" si="4"/>
        <v/>
      </c>
      <c r="O28" s="69">
        <f t="shared" si="9"/>
        <v>0</v>
      </c>
      <c r="P28" s="27"/>
      <c r="Q28" s="27"/>
      <c r="R28" s="27">
        <f t="shared" si="5"/>
        <v>0</v>
      </c>
      <c r="S28" s="58">
        <f t="shared" si="6"/>
        <v>0</v>
      </c>
      <c r="T28" s="18"/>
      <c r="U28" s="18"/>
      <c r="V28" s="27"/>
      <c r="W28" s="52" t="str">
        <f>IFERROR(_xlfn.XLOOKUP(D28,CP_SAP2Tx[SAPAccount],CP_SAP2Tx[New]),"")</f>
        <v/>
      </c>
      <c r="X28" s="52">
        <f>IFERROR(_xlfn.XLOOKUP(D28,PP_SAP2Tx[SAPAccount],PP_SAP2Tx[Removed]),"")</f>
        <v>0</v>
      </c>
      <c r="Y28" s="27"/>
      <c r="Z28" s="27"/>
    </row>
    <row r="29" spans="4:26" ht="14.4">
      <c r="D29" s="27"/>
      <c r="E29" s="27"/>
      <c r="F29" s="51">
        <f>SUMIF(TB[Source Account],D29,TB[Group Amount - Beginning])</f>
        <v>0</v>
      </c>
      <c r="G29" s="51">
        <f t="shared" si="1"/>
        <v>0</v>
      </c>
      <c r="H29" s="51">
        <f t="shared" si="2"/>
        <v>0</v>
      </c>
      <c r="I29" s="51">
        <f t="shared" si="3"/>
        <v>0</v>
      </c>
      <c r="J29" s="51">
        <f>SUMIF('BS Reclassifications'!$D$14:$D$1003,D29,'BS Reclassifications'!$S$14:$S$1003)</f>
        <v>0</v>
      </c>
      <c r="K29" s="51">
        <f t="shared" si="7"/>
        <v>0</v>
      </c>
      <c r="L29" s="58">
        <f t="shared" si="8"/>
        <v>0</v>
      </c>
      <c r="M29" s="51">
        <f>SUMIF(TB[Source Account],D29,TB[Group Amount - Ending])</f>
        <v>0</v>
      </c>
      <c r="N29" s="51" t="str">
        <f t="shared" si="4"/>
        <v/>
      </c>
      <c r="O29" s="69">
        <f t="shared" si="9"/>
        <v>0</v>
      </c>
      <c r="P29" s="27"/>
      <c r="Q29" s="27"/>
      <c r="R29" s="27">
        <f t="shared" si="5"/>
        <v>0</v>
      </c>
      <c r="S29" s="58">
        <f t="shared" si="6"/>
        <v>0</v>
      </c>
      <c r="T29" s="18"/>
      <c r="U29" s="18"/>
      <c r="V29" s="27"/>
      <c r="W29" s="52" t="str">
        <f>IFERROR(_xlfn.XLOOKUP(D29,CP_SAP2Tx[SAPAccount],CP_SAP2Tx[New]),"")</f>
        <v/>
      </c>
      <c r="X29" s="52">
        <f>IFERROR(_xlfn.XLOOKUP(D29,PP_SAP2Tx[SAPAccount],PP_SAP2Tx[Removed]),"")</f>
        <v>0</v>
      </c>
      <c r="Y29" s="27"/>
      <c r="Z29" s="27"/>
    </row>
    <row r="30" spans="4:26" ht="14.4">
      <c r="D30" s="27"/>
      <c r="E30" s="27"/>
      <c r="F30" s="51">
        <f>SUMIF(TB[Source Account],D30,TB[Group Amount - Beginning])</f>
        <v>0</v>
      </c>
      <c r="G30" s="51">
        <f t="shared" si="1"/>
        <v>0</v>
      </c>
      <c r="H30" s="51">
        <f t="shared" si="2"/>
        <v>0</v>
      </c>
      <c r="I30" s="51">
        <f t="shared" si="3"/>
        <v>0</v>
      </c>
      <c r="J30" s="51">
        <f>SUMIF('BS Reclassifications'!$D$14:$D$1003,D30,'BS Reclassifications'!$S$14:$S$1003)</f>
        <v>0</v>
      </c>
      <c r="K30" s="51">
        <f t="shared" si="7"/>
        <v>0</v>
      </c>
      <c r="L30" s="58">
        <f t="shared" si="8"/>
        <v>0</v>
      </c>
      <c r="M30" s="51">
        <f>SUMIF(TB[Source Account],D30,TB[Group Amount - Ending])</f>
        <v>0</v>
      </c>
      <c r="N30" s="51" t="str">
        <f t="shared" si="4"/>
        <v/>
      </c>
      <c r="O30" s="69">
        <f t="shared" si="9"/>
        <v>0</v>
      </c>
      <c r="P30" s="27"/>
      <c r="Q30" s="27"/>
      <c r="R30" s="27">
        <f t="shared" si="5"/>
        <v>0</v>
      </c>
      <c r="S30" s="58">
        <f t="shared" si="6"/>
        <v>0</v>
      </c>
      <c r="T30" s="18"/>
      <c r="U30" s="18"/>
      <c r="V30" s="27"/>
      <c r="W30" s="52" t="str">
        <f>IFERROR(_xlfn.XLOOKUP(D30,CP_SAP2Tx[SAPAccount],CP_SAP2Tx[New]),"")</f>
        <v/>
      </c>
      <c r="X30" s="52">
        <f>IFERROR(_xlfn.XLOOKUP(D30,PP_SAP2Tx[SAPAccount],PP_SAP2Tx[Removed]),"")</f>
        <v>0</v>
      </c>
      <c r="Y30" s="27"/>
      <c r="Z30" s="27"/>
    </row>
    <row r="31" spans="4:26" ht="14.4">
      <c r="D31" s="27"/>
      <c r="E31" s="27"/>
      <c r="F31" s="51">
        <f>SUMIF(TB[Source Account],D31,TB[Group Amount - Beginning])</f>
        <v>0</v>
      </c>
      <c r="G31" s="51">
        <f t="shared" si="1"/>
        <v>0</v>
      </c>
      <c r="H31" s="51">
        <f t="shared" si="2"/>
        <v>0</v>
      </c>
      <c r="I31" s="51">
        <f t="shared" si="3"/>
        <v>0</v>
      </c>
      <c r="J31" s="51">
        <f>SUMIF('BS Reclassifications'!$D$14:$D$1003,D31,'BS Reclassifications'!$S$14:$S$1003)</f>
        <v>0</v>
      </c>
      <c r="K31" s="51">
        <f t="shared" si="7"/>
        <v>0</v>
      </c>
      <c r="L31" s="58">
        <f t="shared" si="8"/>
        <v>0</v>
      </c>
      <c r="M31" s="51">
        <f>SUMIF(TB[Source Account],D31,TB[Group Amount - Ending])</f>
        <v>0</v>
      </c>
      <c r="N31" s="51" t="str">
        <f t="shared" si="4"/>
        <v/>
      </c>
      <c r="O31" s="69">
        <f t="shared" si="9"/>
        <v>0</v>
      </c>
      <c r="P31" s="27"/>
      <c r="Q31" s="27"/>
      <c r="R31" s="27">
        <f t="shared" si="5"/>
        <v>0</v>
      </c>
      <c r="S31" s="58">
        <f t="shared" si="6"/>
        <v>0</v>
      </c>
      <c r="T31" s="18"/>
      <c r="U31" s="18"/>
      <c r="V31" s="27"/>
      <c r="W31" s="52" t="str">
        <f>IFERROR(_xlfn.XLOOKUP(D31,CP_SAP2Tx[SAPAccount],CP_SAP2Tx[New]),"")</f>
        <v/>
      </c>
      <c r="X31" s="52">
        <f>IFERROR(_xlfn.XLOOKUP(D31,PP_SAP2Tx[SAPAccount],PP_SAP2Tx[Removed]),"")</f>
        <v>0</v>
      </c>
      <c r="Y31" s="27"/>
      <c r="Z31" s="27"/>
    </row>
    <row r="32" spans="4:26" ht="14.4">
      <c r="D32" s="27"/>
      <c r="E32" s="27"/>
      <c r="F32" s="51">
        <f>SUMIF(TB[Source Account],D32,TB[Group Amount - Beginning])</f>
        <v>0</v>
      </c>
      <c r="G32" s="51">
        <f t="shared" si="1"/>
        <v>0</v>
      </c>
      <c r="H32" s="51">
        <f t="shared" si="2"/>
        <v>0</v>
      </c>
      <c r="I32" s="51">
        <f t="shared" si="3"/>
        <v>0</v>
      </c>
      <c r="J32" s="51">
        <f>SUMIF('BS Reclassifications'!$D$14:$D$1003,D32,'BS Reclassifications'!$S$14:$S$1003)</f>
        <v>0</v>
      </c>
      <c r="K32" s="51">
        <f t="shared" si="7"/>
        <v>0</v>
      </c>
      <c r="L32" s="58">
        <f t="shared" si="8"/>
        <v>0</v>
      </c>
      <c r="M32" s="51">
        <f>SUMIF(TB[Source Account],D32,TB[Group Amount - Ending])</f>
        <v>0</v>
      </c>
      <c r="N32" s="51" t="str">
        <f t="shared" si="4"/>
        <v/>
      </c>
      <c r="O32" s="69">
        <f t="shared" si="9"/>
        <v>0</v>
      </c>
      <c r="P32" s="27"/>
      <c r="Q32" s="27"/>
      <c r="R32" s="27">
        <f t="shared" si="5"/>
        <v>0</v>
      </c>
      <c r="S32" s="58">
        <f t="shared" si="6"/>
        <v>0</v>
      </c>
      <c r="T32" s="18"/>
      <c r="U32" s="18"/>
      <c r="V32" s="27"/>
      <c r="W32" s="52" t="str">
        <f>IFERROR(_xlfn.XLOOKUP(D32,CP_SAP2Tx[SAPAccount],CP_SAP2Tx[New]),"")</f>
        <v/>
      </c>
      <c r="X32" s="52">
        <f>IFERROR(_xlfn.XLOOKUP(D32,PP_SAP2Tx[SAPAccount],PP_SAP2Tx[Removed]),"")</f>
        <v>0</v>
      </c>
      <c r="Y32" s="27"/>
      <c r="Z32" s="27"/>
    </row>
    <row r="33" spans="4:26" ht="14.4">
      <c r="D33" s="27"/>
      <c r="E33" s="27"/>
      <c r="F33" s="51">
        <f>SUMIF(TB[Source Account],D33,TB[Group Amount - Beginning])</f>
        <v>0</v>
      </c>
      <c r="G33" s="51">
        <f t="shared" si="1"/>
        <v>0</v>
      </c>
      <c r="H33" s="51">
        <f t="shared" si="2"/>
        <v>0</v>
      </c>
      <c r="I33" s="51">
        <f t="shared" si="3"/>
        <v>0</v>
      </c>
      <c r="J33" s="51">
        <f>SUMIF('BS Reclassifications'!$D$14:$D$1003,D33,'BS Reclassifications'!$S$14:$S$1003)</f>
        <v>0</v>
      </c>
      <c r="K33" s="51">
        <f t="shared" si="7"/>
        <v>0</v>
      </c>
      <c r="L33" s="58">
        <f t="shared" si="8"/>
        <v>0</v>
      </c>
      <c r="M33" s="51">
        <f>SUMIF(TB[Source Account],D33,TB[Group Amount - Ending])</f>
        <v>0</v>
      </c>
      <c r="N33" s="51" t="str">
        <f t="shared" si="4"/>
        <v/>
      </c>
      <c r="O33" s="69">
        <f t="shared" si="9"/>
        <v>0</v>
      </c>
      <c r="P33" s="27"/>
      <c r="Q33" s="27"/>
      <c r="R33" s="27">
        <f t="shared" si="5"/>
        <v>0</v>
      </c>
      <c r="S33" s="58">
        <f t="shared" si="6"/>
        <v>0</v>
      </c>
      <c r="T33" s="18"/>
      <c r="U33" s="18"/>
      <c r="V33" s="27"/>
      <c r="W33" s="52" t="str">
        <f>IFERROR(_xlfn.XLOOKUP(D33,CP_SAP2Tx[SAPAccount],CP_SAP2Tx[New]),"")</f>
        <v/>
      </c>
      <c r="X33" s="52">
        <f>IFERROR(_xlfn.XLOOKUP(D33,PP_SAP2Tx[SAPAccount],PP_SAP2Tx[Removed]),"")</f>
        <v>0</v>
      </c>
      <c r="Y33" s="27"/>
      <c r="Z33" s="27"/>
    </row>
    <row r="34" spans="4:26" ht="14.4">
      <c r="D34" s="27"/>
      <c r="E34" s="27"/>
      <c r="F34" s="51">
        <f>SUMIF(TB[Source Account],D34,TB[Group Amount - Beginning])</f>
        <v>0</v>
      </c>
      <c r="G34" s="51">
        <f t="shared" si="1"/>
        <v>0</v>
      </c>
      <c r="H34" s="51">
        <f t="shared" si="2"/>
        <v>0</v>
      </c>
      <c r="I34" s="51">
        <f t="shared" si="3"/>
        <v>0</v>
      </c>
      <c r="J34" s="51">
        <f>SUMIF('BS Reclassifications'!$D$14:$D$1003,D34,'BS Reclassifications'!$S$14:$S$1003)</f>
        <v>0</v>
      </c>
      <c r="K34" s="51">
        <f t="shared" si="7"/>
        <v>0</v>
      </c>
      <c r="L34" s="58">
        <f t="shared" si="8"/>
        <v>0</v>
      </c>
      <c r="M34" s="51">
        <f>SUMIF(TB[Source Account],D34,TB[Group Amount - Ending])</f>
        <v>0</v>
      </c>
      <c r="N34" s="51" t="str">
        <f t="shared" si="4"/>
        <v/>
      </c>
      <c r="O34" s="69">
        <f t="shared" si="9"/>
        <v>0</v>
      </c>
      <c r="P34" s="27"/>
      <c r="Q34" s="27"/>
      <c r="R34" s="27">
        <f t="shared" si="5"/>
        <v>0</v>
      </c>
      <c r="S34" s="58">
        <f t="shared" si="6"/>
        <v>0</v>
      </c>
      <c r="T34" s="18"/>
      <c r="U34" s="18"/>
      <c r="V34" s="27"/>
      <c r="W34" s="52" t="str">
        <f>IFERROR(_xlfn.XLOOKUP(D34,CP_SAP2Tx[SAPAccount],CP_SAP2Tx[New]),"")</f>
        <v/>
      </c>
      <c r="X34" s="52">
        <f>IFERROR(_xlfn.XLOOKUP(D34,PP_SAP2Tx[SAPAccount],PP_SAP2Tx[Removed]),"")</f>
        <v>0</v>
      </c>
      <c r="Y34" s="27"/>
      <c r="Z34" s="27"/>
    </row>
    <row r="35" spans="4:26" ht="14.4">
      <c r="D35" s="27"/>
      <c r="E35" s="27"/>
      <c r="F35" s="51">
        <f>SUMIF(TB[Source Account],D35,TB[Group Amount - Beginning])</f>
        <v>0</v>
      </c>
      <c r="G35" s="51">
        <f t="shared" si="1"/>
        <v>0</v>
      </c>
      <c r="H35" s="51">
        <f t="shared" si="2"/>
        <v>0</v>
      </c>
      <c r="I35" s="51">
        <f t="shared" si="3"/>
        <v>0</v>
      </c>
      <c r="J35" s="51">
        <f>SUMIF('BS Reclassifications'!$D$14:$D$1003,D35,'BS Reclassifications'!$S$14:$S$1003)</f>
        <v>0</v>
      </c>
      <c r="K35" s="51">
        <f t="shared" si="7"/>
        <v>0</v>
      </c>
      <c r="L35" s="58">
        <f t="shared" si="8"/>
        <v>0</v>
      </c>
      <c r="M35" s="51">
        <f>SUMIF(TB[Source Account],D35,TB[Group Amount - Ending])</f>
        <v>0</v>
      </c>
      <c r="N35" s="51" t="str">
        <f t="shared" si="4"/>
        <v/>
      </c>
      <c r="O35" s="69">
        <f t="shared" si="9"/>
        <v>0</v>
      </c>
      <c r="P35" s="27"/>
      <c r="Q35" s="27"/>
      <c r="R35" s="27">
        <f t="shared" si="5"/>
        <v>0</v>
      </c>
      <c r="S35" s="58">
        <f t="shared" si="6"/>
        <v>0</v>
      </c>
      <c r="T35" s="18"/>
      <c r="U35" s="18"/>
      <c r="V35" s="27"/>
      <c r="W35" s="52" t="str">
        <f>IFERROR(_xlfn.XLOOKUP(D35,CP_SAP2Tx[SAPAccount],CP_SAP2Tx[New]),"")</f>
        <v/>
      </c>
      <c r="X35" s="52">
        <f>IFERROR(_xlfn.XLOOKUP(D35,PP_SAP2Tx[SAPAccount],PP_SAP2Tx[Removed]),"")</f>
        <v>0</v>
      </c>
      <c r="Y35" s="27"/>
      <c r="Z35" s="27"/>
    </row>
    <row r="36" spans="4:26" ht="14.4">
      <c r="D36" s="27"/>
      <c r="E36" s="27"/>
      <c r="F36" s="51">
        <f>SUMIF(TB[Source Account],D36,TB[Group Amount - Beginning])</f>
        <v>0</v>
      </c>
      <c r="G36" s="51">
        <f t="shared" si="1"/>
        <v>0</v>
      </c>
      <c r="H36" s="51">
        <f t="shared" si="2"/>
        <v>0</v>
      </c>
      <c r="I36" s="51">
        <f t="shared" si="3"/>
        <v>0</v>
      </c>
      <c r="J36" s="51">
        <f>SUMIF('BS Reclassifications'!$D$14:$D$1003,D36,'BS Reclassifications'!$S$14:$S$1003)</f>
        <v>0</v>
      </c>
      <c r="K36" s="51">
        <f t="shared" si="7"/>
        <v>0</v>
      </c>
      <c r="L36" s="58">
        <f t="shared" si="8"/>
        <v>0</v>
      </c>
      <c r="M36" s="51">
        <f>SUMIF(TB[Source Account],D36,TB[Group Amount - Ending])</f>
        <v>0</v>
      </c>
      <c r="N36" s="51" t="str">
        <f t="shared" si="4"/>
        <v/>
      </c>
      <c r="O36" s="69">
        <f t="shared" si="9"/>
        <v>0</v>
      </c>
      <c r="P36" s="27"/>
      <c r="Q36" s="27"/>
      <c r="R36" s="27">
        <f t="shared" si="5"/>
        <v>0</v>
      </c>
      <c r="S36" s="58">
        <f t="shared" si="6"/>
        <v>0</v>
      </c>
      <c r="T36" s="18"/>
      <c r="U36" s="18"/>
      <c r="V36" s="27"/>
      <c r="W36" s="52" t="str">
        <f>IFERROR(_xlfn.XLOOKUP(D36,CP_SAP2Tx[SAPAccount],CP_SAP2Tx[New]),"")</f>
        <v/>
      </c>
      <c r="X36" s="52">
        <f>IFERROR(_xlfn.XLOOKUP(D36,PP_SAP2Tx[SAPAccount],PP_SAP2Tx[Removed]),"")</f>
        <v>0</v>
      </c>
      <c r="Y36" s="27"/>
      <c r="Z36" s="27"/>
    </row>
    <row r="37" spans="4:26" ht="14.4">
      <c r="D37" s="27"/>
      <c r="E37" s="27"/>
      <c r="F37" s="51">
        <f>SUMIF(TB[Source Account],D37,TB[Group Amount - Beginning])</f>
        <v>0</v>
      </c>
      <c r="G37" s="51">
        <f t="shared" si="1"/>
        <v>0</v>
      </c>
      <c r="H37" s="51">
        <f t="shared" si="2"/>
        <v>0</v>
      </c>
      <c r="I37" s="51">
        <f t="shared" si="3"/>
        <v>0</v>
      </c>
      <c r="J37" s="51">
        <f>SUMIF('BS Reclassifications'!$D$14:$D$1003,D37,'BS Reclassifications'!$S$14:$S$1003)</f>
        <v>0</v>
      </c>
      <c r="K37" s="51">
        <f t="shared" si="7"/>
        <v>0</v>
      </c>
      <c r="L37" s="58">
        <f t="shared" si="8"/>
        <v>0</v>
      </c>
      <c r="M37" s="51">
        <f>SUMIF(TB[Source Account],D37,TB[Group Amount - Ending])</f>
        <v>0</v>
      </c>
      <c r="N37" s="51" t="str">
        <f t="shared" si="4"/>
        <v/>
      </c>
      <c r="O37" s="69">
        <f t="shared" si="9"/>
        <v>0</v>
      </c>
      <c r="P37" s="27"/>
      <c r="Q37" s="27"/>
      <c r="R37" s="27">
        <f t="shared" si="5"/>
        <v>0</v>
      </c>
      <c r="S37" s="58">
        <f t="shared" si="6"/>
        <v>0</v>
      </c>
      <c r="T37" s="18"/>
      <c r="U37" s="18"/>
      <c r="V37" s="27"/>
      <c r="W37" s="52" t="str">
        <f>IFERROR(_xlfn.XLOOKUP(D37,CP_SAP2Tx[SAPAccount],CP_SAP2Tx[New]),"")</f>
        <v/>
      </c>
      <c r="X37" s="52">
        <f>IFERROR(_xlfn.XLOOKUP(D37,PP_SAP2Tx[SAPAccount],PP_SAP2Tx[Removed]),"")</f>
        <v>0</v>
      </c>
      <c r="Y37" s="27"/>
      <c r="Z37" s="27"/>
    </row>
    <row r="38" spans="4:26" ht="14.4">
      <c r="D38" s="27"/>
      <c r="E38" s="27"/>
      <c r="F38" s="51">
        <f>SUMIF(TB[Source Account],D38,TB[Group Amount - Beginning])</f>
        <v>0</v>
      </c>
      <c r="G38" s="51">
        <f t="shared" si="1"/>
        <v>0</v>
      </c>
      <c r="H38" s="51">
        <f t="shared" si="2"/>
        <v>0</v>
      </c>
      <c r="I38" s="51">
        <f t="shared" si="3"/>
        <v>0</v>
      </c>
      <c r="J38" s="51">
        <f>SUMIF('BS Reclassifications'!$D$14:$D$1003,D38,'BS Reclassifications'!$S$14:$S$1003)</f>
        <v>0</v>
      </c>
      <c r="K38" s="51">
        <f t="shared" si="7"/>
        <v>0</v>
      </c>
      <c r="L38" s="58">
        <f t="shared" si="8"/>
        <v>0</v>
      </c>
      <c r="M38" s="51">
        <f>SUMIF(TB[Source Account],D38,TB[Group Amount - Ending])</f>
        <v>0</v>
      </c>
      <c r="N38" s="51" t="str">
        <f t="shared" si="4"/>
        <v/>
      </c>
      <c r="O38" s="69">
        <f t="shared" si="9"/>
        <v>0</v>
      </c>
      <c r="P38" s="27"/>
      <c r="Q38" s="27"/>
      <c r="R38" s="27">
        <f t="shared" si="5"/>
        <v>0</v>
      </c>
      <c r="S38" s="58">
        <f t="shared" si="6"/>
        <v>0</v>
      </c>
      <c r="T38" s="18"/>
      <c r="U38" s="18"/>
      <c r="V38" s="27"/>
      <c r="W38" s="52" t="str">
        <f>IFERROR(_xlfn.XLOOKUP(D38,CP_SAP2Tx[SAPAccount],CP_SAP2Tx[New]),"")</f>
        <v/>
      </c>
      <c r="X38" s="52">
        <f>IFERROR(_xlfn.XLOOKUP(D38,PP_SAP2Tx[SAPAccount],PP_SAP2Tx[Removed]),"")</f>
        <v>0</v>
      </c>
      <c r="Y38" s="27"/>
      <c r="Z38" s="27"/>
    </row>
    <row r="39" spans="4:26" ht="14.4">
      <c r="D39" s="27"/>
      <c r="E39" s="27"/>
      <c r="F39" s="51">
        <f>SUMIF(TB[Source Account],D39,TB[Group Amount - Beginning])</f>
        <v>0</v>
      </c>
      <c r="G39" s="51">
        <f t="shared" si="1"/>
        <v>0</v>
      </c>
      <c r="H39" s="51">
        <f t="shared" si="2"/>
        <v>0</v>
      </c>
      <c r="I39" s="51">
        <f t="shared" si="3"/>
        <v>0</v>
      </c>
      <c r="J39" s="51">
        <f>SUMIF('BS Reclassifications'!$D$14:$D$1003,D39,'BS Reclassifications'!$S$14:$S$1003)</f>
        <v>0</v>
      </c>
      <c r="K39" s="51">
        <f t="shared" si="7"/>
        <v>0</v>
      </c>
      <c r="L39" s="58">
        <f t="shared" si="8"/>
        <v>0</v>
      </c>
      <c r="M39" s="51">
        <f>SUMIF(TB[Source Account],D39,TB[Group Amount - Ending])</f>
        <v>0</v>
      </c>
      <c r="N39" s="51" t="str">
        <f t="shared" si="4"/>
        <v/>
      </c>
      <c r="O39" s="69">
        <f t="shared" si="9"/>
        <v>0</v>
      </c>
      <c r="P39" s="27"/>
      <c r="Q39" s="27"/>
      <c r="R39" s="27">
        <f t="shared" si="5"/>
        <v>0</v>
      </c>
      <c r="S39" s="58">
        <f t="shared" si="6"/>
        <v>0</v>
      </c>
      <c r="T39" s="18"/>
      <c r="U39" s="18"/>
      <c r="V39" s="27"/>
      <c r="W39" s="52" t="str">
        <f>IFERROR(_xlfn.XLOOKUP(D39,CP_SAP2Tx[SAPAccount],CP_SAP2Tx[New]),"")</f>
        <v/>
      </c>
      <c r="X39" s="52">
        <f>IFERROR(_xlfn.XLOOKUP(D39,PP_SAP2Tx[SAPAccount],PP_SAP2Tx[Removed]),"")</f>
        <v>0</v>
      </c>
      <c r="Y39" s="27"/>
      <c r="Z39" s="27"/>
    </row>
    <row r="40" spans="4:26" ht="14.4">
      <c r="D40" s="27"/>
      <c r="E40" s="27"/>
      <c r="F40" s="51">
        <f>SUMIF(TB[Source Account],D40,TB[Group Amount - Beginning])</f>
        <v>0</v>
      </c>
      <c r="G40" s="51">
        <f t="shared" si="1"/>
        <v>0</v>
      </c>
      <c r="H40" s="51">
        <f t="shared" si="2"/>
        <v>0</v>
      </c>
      <c r="I40" s="51">
        <f t="shared" si="3"/>
        <v>0</v>
      </c>
      <c r="J40" s="51">
        <f>SUMIF('BS Reclassifications'!$D$14:$D$1003,D40,'BS Reclassifications'!$S$14:$S$1003)</f>
        <v>0</v>
      </c>
      <c r="K40" s="51">
        <f t="shared" si="7"/>
        <v>0</v>
      </c>
      <c r="L40" s="58">
        <f t="shared" si="8"/>
        <v>0</v>
      </c>
      <c r="M40" s="51">
        <f>SUMIF(TB[Source Account],D40,TB[Group Amount - Ending])</f>
        <v>0</v>
      </c>
      <c r="N40" s="51" t="str">
        <f t="shared" si="4"/>
        <v/>
      </c>
      <c r="O40" s="69">
        <f t="shared" si="9"/>
        <v>0</v>
      </c>
      <c r="P40" s="27"/>
      <c r="Q40" s="27"/>
      <c r="R40" s="27">
        <f t="shared" si="5"/>
        <v>0</v>
      </c>
      <c r="S40" s="58">
        <f t="shared" si="6"/>
        <v>0</v>
      </c>
      <c r="T40" s="18"/>
      <c r="U40" s="18"/>
      <c r="V40" s="27"/>
      <c r="W40" s="52" t="str">
        <f>IFERROR(_xlfn.XLOOKUP(D40,CP_SAP2Tx[SAPAccount],CP_SAP2Tx[New]),"")</f>
        <v/>
      </c>
      <c r="X40" s="52">
        <f>IFERROR(_xlfn.XLOOKUP(D40,PP_SAP2Tx[SAPAccount],PP_SAP2Tx[Removed]),"")</f>
        <v>0</v>
      </c>
      <c r="Y40" s="27"/>
      <c r="Z40" s="27"/>
    </row>
    <row r="41" spans="4:26" ht="14.4">
      <c r="D41" s="27"/>
      <c r="E41" s="27"/>
      <c r="F41" s="51">
        <f>SUMIF(TB[Source Account],D41,TB[Group Amount - Beginning])</f>
        <v>0</v>
      </c>
      <c r="G41" s="51">
        <f t="shared" si="1"/>
        <v>0</v>
      </c>
      <c r="H41" s="51">
        <f t="shared" si="10" ref="H41:H58">SUMIFS($F$71:$F$74,$D$71:$D$74,D41,$C$71:$C$74,"Increase")</f>
        <v>0</v>
      </c>
      <c r="I41" s="51">
        <f t="shared" si="11" ref="I41:I58">SUMIFS($F$71:$F$74,$D$71:$D$74,D41,$C$71:$C$74,"Decrease")</f>
        <v>0</v>
      </c>
      <c r="J41" s="51">
        <f>SUMIF('BS Reclassifications'!$D$14:$D$1003,D41,'BS Reclassifications'!$S$14:$S$1003)</f>
        <v>0</v>
      </c>
      <c r="K41" s="51">
        <f t="shared" si="7"/>
        <v>0</v>
      </c>
      <c r="L41" s="58">
        <f t="shared" si="8"/>
        <v>0</v>
      </c>
      <c r="M41" s="51">
        <f>SUMIF(TB[Source Account],D41,TB[Group Amount - Ending])</f>
        <v>0</v>
      </c>
      <c r="N41" s="51" t="str">
        <f t="shared" si="12" ref="N41:N57">IFERROR(INDEX($F$78:$F$81,MATCH(D41,$D$78:$D$81,0)),"")</f>
        <v/>
      </c>
      <c r="O41" s="69">
        <f t="shared" si="9"/>
        <v>0</v>
      </c>
      <c r="P41" s="27"/>
      <c r="Q41" s="27"/>
      <c r="R41" s="27">
        <f t="shared" si="5"/>
        <v>0</v>
      </c>
      <c r="S41" s="58">
        <f t="shared" si="6"/>
        <v>0</v>
      </c>
      <c r="T41" s="18"/>
      <c r="U41" s="18"/>
      <c r="V41" s="27"/>
      <c r="W41" s="52" t="str">
        <f>IFERROR(_xlfn.XLOOKUP(D41,CP_SAP2Tx[SAPAccount],CP_SAP2Tx[New]),"")</f>
        <v/>
      </c>
      <c r="X41" s="52">
        <f>IFERROR(_xlfn.XLOOKUP(D41,PP_SAP2Tx[SAPAccount],PP_SAP2Tx[Removed]),"")</f>
        <v>0</v>
      </c>
      <c r="Y41" s="27"/>
      <c r="Z41" s="27"/>
    </row>
    <row r="42" spans="4:26" ht="14.4">
      <c r="D42" s="27"/>
      <c r="E42" s="27"/>
      <c r="F42" s="51">
        <f>SUMIF(TB[Source Account],D42,TB[Group Amount - Beginning])</f>
        <v>0</v>
      </c>
      <c r="G42" s="51">
        <f t="shared" si="1"/>
        <v>0</v>
      </c>
      <c r="H42" s="51">
        <f t="shared" si="10"/>
        <v>0</v>
      </c>
      <c r="I42" s="51">
        <f t="shared" si="11"/>
        <v>0</v>
      </c>
      <c r="J42" s="51">
        <f>SUMIF('BS Reclassifications'!$D$14:$D$1003,D42,'BS Reclassifications'!$S$14:$S$1003)</f>
        <v>0</v>
      </c>
      <c r="K42" s="51">
        <f t="shared" si="7"/>
        <v>0</v>
      </c>
      <c r="L42" s="58">
        <f t="shared" si="8"/>
        <v>0</v>
      </c>
      <c r="M42" s="51">
        <f>SUMIF(TB[Source Account],D42,TB[Group Amount - Ending])</f>
        <v>0</v>
      </c>
      <c r="N42" s="51" t="str">
        <f t="shared" si="12"/>
        <v/>
      </c>
      <c r="O42" s="69">
        <f t="shared" si="9"/>
        <v>0</v>
      </c>
      <c r="P42" s="27"/>
      <c r="Q42" s="27"/>
      <c r="R42" s="27">
        <f t="shared" si="5"/>
        <v>0</v>
      </c>
      <c r="S42" s="58">
        <f t="shared" si="6"/>
        <v>0</v>
      </c>
      <c r="T42" s="18"/>
      <c r="U42" s="18"/>
      <c r="V42" s="27"/>
      <c r="W42" s="52" t="str">
        <f>IFERROR(_xlfn.XLOOKUP(D42,CP_SAP2Tx[SAPAccount],CP_SAP2Tx[New]),"")</f>
        <v/>
      </c>
      <c r="X42" s="52">
        <f>IFERROR(_xlfn.XLOOKUP(D42,PP_SAP2Tx[SAPAccount],PP_SAP2Tx[Removed]),"")</f>
        <v>0</v>
      </c>
      <c r="Y42" s="27"/>
      <c r="Z42" s="27"/>
    </row>
    <row r="43" spans="4:26" ht="14.4">
      <c r="D43" s="27"/>
      <c r="E43" s="27"/>
      <c r="F43" s="51">
        <f>SUMIF(TB[Source Account],D43,TB[Group Amount - Beginning])</f>
        <v>0</v>
      </c>
      <c r="G43" s="51">
        <f t="shared" si="1"/>
        <v>0</v>
      </c>
      <c r="H43" s="51">
        <f t="shared" si="10"/>
        <v>0</v>
      </c>
      <c r="I43" s="51">
        <f t="shared" si="11"/>
        <v>0</v>
      </c>
      <c r="J43" s="51">
        <f>SUMIF('BS Reclassifications'!$D$14:$D$1003,D43,'BS Reclassifications'!$S$14:$S$1003)</f>
        <v>0</v>
      </c>
      <c r="K43" s="51">
        <f t="shared" si="7"/>
        <v>0</v>
      </c>
      <c r="L43" s="58">
        <f t="shared" si="8"/>
        <v>0</v>
      </c>
      <c r="M43" s="51">
        <f>SUMIF(TB[Source Account],D43,TB[Group Amount - Ending])</f>
        <v>0</v>
      </c>
      <c r="N43" s="51" t="str">
        <f t="shared" si="12"/>
        <v/>
      </c>
      <c r="O43" s="69">
        <f t="shared" si="9"/>
        <v>0</v>
      </c>
      <c r="P43" s="27"/>
      <c r="Q43" s="27"/>
      <c r="R43" s="27">
        <f t="shared" si="5"/>
        <v>0</v>
      </c>
      <c r="S43" s="58">
        <f t="shared" si="6"/>
        <v>0</v>
      </c>
      <c r="T43" s="18"/>
      <c r="U43" s="18"/>
      <c r="V43" s="27"/>
      <c r="W43" s="52" t="str">
        <f>IFERROR(_xlfn.XLOOKUP(D43,CP_SAP2Tx[SAPAccount],CP_SAP2Tx[New]),"")</f>
        <v/>
      </c>
      <c r="X43" s="52">
        <f>IFERROR(_xlfn.XLOOKUP(D43,PP_SAP2Tx[SAPAccount],PP_SAP2Tx[Removed]),"")</f>
        <v>0</v>
      </c>
      <c r="Y43" s="27"/>
      <c r="Z43" s="27"/>
    </row>
    <row r="44" spans="4:26" ht="14.4">
      <c r="D44" s="27"/>
      <c r="E44" s="27"/>
      <c r="F44" s="51">
        <f>SUMIF(TB[Source Account],D44,TB[Group Amount - Beginning])</f>
        <v>0</v>
      </c>
      <c r="G44" s="51">
        <f t="shared" si="1"/>
        <v>0</v>
      </c>
      <c r="H44" s="51">
        <f t="shared" si="10"/>
        <v>0</v>
      </c>
      <c r="I44" s="51">
        <f t="shared" si="11"/>
        <v>0</v>
      </c>
      <c r="J44" s="51">
        <f>SUMIF('BS Reclassifications'!$D$14:$D$1003,D44,'BS Reclassifications'!$S$14:$S$1003)</f>
        <v>0</v>
      </c>
      <c r="K44" s="51">
        <f t="shared" si="7"/>
        <v>0</v>
      </c>
      <c r="L44" s="58">
        <f t="shared" si="8"/>
        <v>0</v>
      </c>
      <c r="M44" s="51">
        <f>SUMIF(TB[Source Account],D44,TB[Group Amount - Ending])</f>
        <v>0</v>
      </c>
      <c r="N44" s="51" t="str">
        <f t="shared" si="12"/>
        <v/>
      </c>
      <c r="O44" s="69">
        <f t="shared" si="9"/>
        <v>0</v>
      </c>
      <c r="P44" s="27"/>
      <c r="Q44" s="27"/>
      <c r="R44" s="27">
        <f t="shared" si="5"/>
        <v>0</v>
      </c>
      <c r="S44" s="58">
        <f t="shared" si="6"/>
        <v>0</v>
      </c>
      <c r="T44" s="18"/>
      <c r="U44" s="18"/>
      <c r="V44" s="27"/>
      <c r="W44" s="52" t="str">
        <f>IFERROR(_xlfn.XLOOKUP(D44,CP_SAP2Tx[SAPAccount],CP_SAP2Tx[New]),"")</f>
        <v/>
      </c>
      <c r="X44" s="52">
        <f>IFERROR(_xlfn.XLOOKUP(D44,PP_SAP2Tx[SAPAccount],PP_SAP2Tx[Removed]),"")</f>
        <v>0</v>
      </c>
      <c r="Y44" s="27"/>
      <c r="Z44" s="27"/>
    </row>
    <row r="45" spans="4:26" ht="14.4">
      <c r="D45" s="27"/>
      <c r="E45" s="27"/>
      <c r="F45" s="51">
        <f>SUMIF(TB[Source Account],D45,TB[Group Amount - Beginning])</f>
        <v>0</v>
      </c>
      <c r="G45" s="51">
        <f t="shared" si="1"/>
        <v>0</v>
      </c>
      <c r="H45" s="51">
        <f t="shared" si="10"/>
        <v>0</v>
      </c>
      <c r="I45" s="51">
        <f t="shared" si="11"/>
        <v>0</v>
      </c>
      <c r="J45" s="51">
        <f>SUMIF('BS Reclassifications'!$D$14:$D$1003,D45,'BS Reclassifications'!$S$14:$S$1003)</f>
        <v>0</v>
      </c>
      <c r="K45" s="51">
        <f t="shared" si="7"/>
        <v>0</v>
      </c>
      <c r="L45" s="58">
        <f t="shared" si="8"/>
        <v>0</v>
      </c>
      <c r="M45" s="51">
        <f>SUMIF(TB[Source Account],D45,TB[Group Amount - Ending])</f>
        <v>0</v>
      </c>
      <c r="N45" s="51" t="str">
        <f t="shared" si="12"/>
        <v/>
      </c>
      <c r="O45" s="69">
        <f t="shared" si="9"/>
        <v>0</v>
      </c>
      <c r="P45" s="27"/>
      <c r="Q45" s="27"/>
      <c r="R45" s="27">
        <f t="shared" si="5"/>
        <v>0</v>
      </c>
      <c r="S45" s="58">
        <f t="shared" si="6"/>
        <v>0</v>
      </c>
      <c r="T45" s="18"/>
      <c r="U45" s="18"/>
      <c r="V45" s="27"/>
      <c r="W45" s="52" t="str">
        <f>IFERROR(_xlfn.XLOOKUP(D45,CP_SAP2Tx[SAPAccount],CP_SAP2Tx[New]),"")</f>
        <v/>
      </c>
      <c r="X45" s="52">
        <f>IFERROR(_xlfn.XLOOKUP(D45,PP_SAP2Tx[SAPAccount],PP_SAP2Tx[Removed]),"")</f>
        <v>0</v>
      </c>
      <c r="Y45" s="27"/>
      <c r="Z45" s="27"/>
    </row>
    <row r="46" spans="4:26" ht="14.4">
      <c r="D46" s="27"/>
      <c r="E46" s="27"/>
      <c r="F46" s="51">
        <f>SUMIF(TB[Source Account],D46,TB[Group Amount - Beginning])</f>
        <v>0</v>
      </c>
      <c r="G46" s="51">
        <f t="shared" si="1"/>
        <v>0</v>
      </c>
      <c r="H46" s="51">
        <f t="shared" si="10"/>
        <v>0</v>
      </c>
      <c r="I46" s="51">
        <f t="shared" si="11"/>
        <v>0</v>
      </c>
      <c r="J46" s="51">
        <f>SUMIF('BS Reclassifications'!$D$14:$D$1003,D46,'BS Reclassifications'!$S$14:$S$1003)</f>
        <v>0</v>
      </c>
      <c r="K46" s="51">
        <f t="shared" si="7"/>
        <v>0</v>
      </c>
      <c r="L46" s="58">
        <f t="shared" si="8"/>
        <v>0</v>
      </c>
      <c r="M46" s="51">
        <f>SUMIF(TB[Source Account],D46,TB[Group Amount - Ending])</f>
        <v>0</v>
      </c>
      <c r="N46" s="51" t="str">
        <f t="shared" si="12"/>
        <v/>
      </c>
      <c r="O46" s="69">
        <f t="shared" si="9"/>
        <v>0</v>
      </c>
      <c r="P46" s="27"/>
      <c r="Q46" s="27"/>
      <c r="R46" s="27">
        <f t="shared" si="5"/>
        <v>0</v>
      </c>
      <c r="S46" s="58">
        <f t="shared" si="6"/>
        <v>0</v>
      </c>
      <c r="T46" s="18"/>
      <c r="U46" s="18"/>
      <c r="V46" s="27"/>
      <c r="W46" s="52" t="str">
        <f>IFERROR(_xlfn.XLOOKUP(D46,CP_SAP2Tx[SAPAccount],CP_SAP2Tx[New]),"")</f>
        <v/>
      </c>
      <c r="X46" s="52">
        <f>IFERROR(_xlfn.XLOOKUP(D46,PP_SAP2Tx[SAPAccount],PP_SAP2Tx[Removed]),"")</f>
        <v>0</v>
      </c>
      <c r="Y46" s="27"/>
      <c r="Z46" s="27"/>
    </row>
    <row r="47" spans="4:26" ht="14.4">
      <c r="D47" s="27"/>
      <c r="E47" s="27"/>
      <c r="F47" s="51">
        <f>SUMIF(TB[Source Account],D47,TB[Group Amount - Beginning])</f>
        <v>0</v>
      </c>
      <c r="G47" s="51">
        <f t="shared" si="1"/>
        <v>0</v>
      </c>
      <c r="H47" s="51">
        <f t="shared" si="10"/>
        <v>0</v>
      </c>
      <c r="I47" s="51">
        <f t="shared" si="11"/>
        <v>0</v>
      </c>
      <c r="J47" s="51">
        <f>SUMIF('BS Reclassifications'!$D$14:$D$1003,D47,'BS Reclassifications'!$S$14:$S$1003)</f>
        <v>0</v>
      </c>
      <c r="K47" s="51">
        <f t="shared" si="7"/>
        <v>0</v>
      </c>
      <c r="L47" s="58">
        <f t="shared" si="8"/>
        <v>0</v>
      </c>
      <c r="M47" s="51">
        <f>SUMIF(TB[Source Account],D47,TB[Group Amount - Ending])</f>
        <v>0</v>
      </c>
      <c r="N47" s="51" t="str">
        <f t="shared" si="12"/>
        <v/>
      </c>
      <c r="O47" s="69">
        <f t="shared" si="9"/>
        <v>0</v>
      </c>
      <c r="P47" s="27"/>
      <c r="Q47" s="27"/>
      <c r="R47" s="27">
        <f t="shared" si="5"/>
        <v>0</v>
      </c>
      <c r="S47" s="58">
        <f t="shared" si="6"/>
        <v>0</v>
      </c>
      <c r="T47" s="18"/>
      <c r="U47" s="18"/>
      <c r="V47" s="27"/>
      <c r="W47" s="52" t="str">
        <f>IFERROR(_xlfn.XLOOKUP(D47,CP_SAP2Tx[SAPAccount],CP_SAP2Tx[New]),"")</f>
        <v/>
      </c>
      <c r="X47" s="52">
        <f>IFERROR(_xlfn.XLOOKUP(D47,PP_SAP2Tx[SAPAccount],PP_SAP2Tx[Removed]),"")</f>
        <v>0</v>
      </c>
      <c r="Y47" s="27"/>
      <c r="Z47" s="27"/>
    </row>
    <row r="48" spans="4:26" ht="14.4">
      <c r="D48" s="27"/>
      <c r="E48" s="27"/>
      <c r="F48" s="51">
        <f>SUMIF(TB[Source Account],D48,TB[Group Amount - Beginning])</f>
        <v>0</v>
      </c>
      <c r="G48" s="51">
        <f t="shared" si="1"/>
        <v>0</v>
      </c>
      <c r="H48" s="51">
        <f t="shared" si="10"/>
        <v>0</v>
      </c>
      <c r="I48" s="51">
        <f t="shared" si="11"/>
        <v>0</v>
      </c>
      <c r="J48" s="51">
        <f>SUMIF('BS Reclassifications'!$D$14:$D$1003,D48,'BS Reclassifications'!$S$14:$S$1003)</f>
        <v>0</v>
      </c>
      <c r="K48" s="51">
        <f t="shared" si="7"/>
        <v>0</v>
      </c>
      <c r="L48" s="58">
        <f t="shared" si="8"/>
        <v>0</v>
      </c>
      <c r="M48" s="51">
        <f>SUMIF(TB[Source Account],D48,TB[Group Amount - Ending])</f>
        <v>0</v>
      </c>
      <c r="N48" s="51" t="str">
        <f t="shared" si="12"/>
        <v/>
      </c>
      <c r="O48" s="69">
        <f t="shared" si="9"/>
        <v>0</v>
      </c>
      <c r="P48" s="27"/>
      <c r="Q48" s="27"/>
      <c r="R48" s="27">
        <f t="shared" si="5"/>
        <v>0</v>
      </c>
      <c r="S48" s="58">
        <f t="shared" si="6"/>
        <v>0</v>
      </c>
      <c r="T48" s="18"/>
      <c r="U48" s="18"/>
      <c r="V48" s="27"/>
      <c r="W48" s="52" t="str">
        <f>IFERROR(_xlfn.XLOOKUP(D48,CP_SAP2Tx[SAPAccount],CP_SAP2Tx[New]),"")</f>
        <v/>
      </c>
      <c r="X48" s="52">
        <f>IFERROR(_xlfn.XLOOKUP(D48,PP_SAP2Tx[SAPAccount],PP_SAP2Tx[Removed]),"")</f>
        <v>0</v>
      </c>
      <c r="Y48" s="27"/>
      <c r="Z48" s="27"/>
    </row>
    <row r="49" spans="4:26" ht="14.4">
      <c r="D49" s="27"/>
      <c r="E49" s="27"/>
      <c r="F49" s="51">
        <f>SUMIF(TB[Source Account],D49,TB[Group Amount - Beginning])</f>
        <v>0</v>
      </c>
      <c r="G49" s="51">
        <f t="shared" si="1"/>
        <v>0</v>
      </c>
      <c r="H49" s="51">
        <f t="shared" si="10"/>
        <v>0</v>
      </c>
      <c r="I49" s="51">
        <f t="shared" si="11"/>
        <v>0</v>
      </c>
      <c r="J49" s="51">
        <f>SUMIF('BS Reclassifications'!$D$14:$D$1003,D49,'BS Reclassifications'!$S$14:$S$1003)</f>
        <v>0</v>
      </c>
      <c r="K49" s="51">
        <f t="shared" si="7"/>
        <v>0</v>
      </c>
      <c r="L49" s="58">
        <f t="shared" si="8"/>
        <v>0</v>
      </c>
      <c r="M49" s="51">
        <f>SUMIF(TB[Source Account],D49,TB[Group Amount - Ending])</f>
        <v>0</v>
      </c>
      <c r="N49" s="51" t="str">
        <f t="shared" si="12"/>
        <v/>
      </c>
      <c r="O49" s="69">
        <f t="shared" si="9"/>
        <v>0</v>
      </c>
      <c r="P49" s="27"/>
      <c r="Q49" s="27"/>
      <c r="R49" s="27">
        <f t="shared" si="5"/>
        <v>0</v>
      </c>
      <c r="S49" s="58">
        <f t="shared" si="6"/>
        <v>0</v>
      </c>
      <c r="T49" s="18"/>
      <c r="U49" s="18"/>
      <c r="V49" s="27"/>
      <c r="W49" s="52" t="str">
        <f>IFERROR(_xlfn.XLOOKUP(D49,CP_SAP2Tx[SAPAccount],CP_SAP2Tx[New]),"")</f>
        <v/>
      </c>
      <c r="X49" s="52">
        <f>IFERROR(_xlfn.XLOOKUP(D49,PP_SAP2Tx[SAPAccount],PP_SAP2Tx[Removed]),"")</f>
        <v>0</v>
      </c>
      <c r="Y49" s="27"/>
      <c r="Z49" s="27"/>
    </row>
    <row r="50" spans="4:26" ht="14.4">
      <c r="D50" s="27"/>
      <c r="E50" s="27"/>
      <c r="F50" s="51">
        <f>SUMIF(TB[Source Account],D50,TB[Group Amount - Beginning])</f>
        <v>0</v>
      </c>
      <c r="G50" s="51">
        <f t="shared" si="1"/>
        <v>0</v>
      </c>
      <c r="H50" s="51">
        <f t="shared" si="10"/>
        <v>0</v>
      </c>
      <c r="I50" s="51">
        <f t="shared" si="11"/>
        <v>0</v>
      </c>
      <c r="J50" s="51">
        <f>SUMIF('BS Reclassifications'!$D$14:$D$1003,D50,'BS Reclassifications'!$S$14:$S$1003)</f>
        <v>0</v>
      </c>
      <c r="K50" s="51">
        <f t="shared" si="7"/>
        <v>0</v>
      </c>
      <c r="L50" s="58">
        <f t="shared" si="8"/>
        <v>0</v>
      </c>
      <c r="M50" s="51">
        <f>SUMIF(TB[Source Account],D50,TB[Group Amount - Ending])</f>
        <v>0</v>
      </c>
      <c r="N50" s="51" t="str">
        <f t="shared" si="12"/>
        <v/>
      </c>
      <c r="O50" s="69">
        <f t="shared" si="9"/>
        <v>0</v>
      </c>
      <c r="P50" s="27"/>
      <c r="Q50" s="27"/>
      <c r="R50" s="27">
        <f t="shared" si="5"/>
        <v>0</v>
      </c>
      <c r="S50" s="58">
        <f t="shared" si="6"/>
        <v>0</v>
      </c>
      <c r="T50" s="18"/>
      <c r="U50" s="18"/>
      <c r="V50" s="27"/>
      <c r="W50" s="52" t="str">
        <f>IFERROR(_xlfn.XLOOKUP(D50,CP_SAP2Tx[SAPAccount],CP_SAP2Tx[New]),"")</f>
        <v/>
      </c>
      <c r="X50" s="52">
        <f>IFERROR(_xlfn.XLOOKUP(D50,PP_SAP2Tx[SAPAccount],PP_SAP2Tx[Removed]),"")</f>
        <v>0</v>
      </c>
      <c r="Y50" s="27"/>
      <c r="Z50" s="27"/>
    </row>
    <row r="51" spans="4:26" ht="14.4">
      <c r="D51" s="27"/>
      <c r="E51" s="27"/>
      <c r="F51" s="51">
        <f>SUMIF(TB[Source Account],D51,TB[Group Amount - Beginning])</f>
        <v>0</v>
      </c>
      <c r="G51" s="51">
        <f t="shared" si="1"/>
        <v>0</v>
      </c>
      <c r="H51" s="51">
        <f t="shared" si="10"/>
        <v>0</v>
      </c>
      <c r="I51" s="51">
        <f t="shared" si="11"/>
        <v>0</v>
      </c>
      <c r="J51" s="51">
        <f>SUMIF('BS Reclassifications'!$D$14:$D$1003,D51,'BS Reclassifications'!$S$14:$S$1003)</f>
        <v>0</v>
      </c>
      <c r="K51" s="51">
        <f t="shared" si="7"/>
        <v>0</v>
      </c>
      <c r="L51" s="58">
        <f t="shared" si="8"/>
        <v>0</v>
      </c>
      <c r="M51" s="51">
        <f>SUMIF(TB[Source Account],D51,TB[Group Amount - Ending])</f>
        <v>0</v>
      </c>
      <c r="N51" s="51" t="str">
        <f t="shared" si="12"/>
        <v/>
      </c>
      <c r="O51" s="69">
        <f t="shared" si="9"/>
        <v>0</v>
      </c>
      <c r="P51" s="27"/>
      <c r="Q51" s="27"/>
      <c r="R51" s="27">
        <f t="shared" si="5"/>
        <v>0</v>
      </c>
      <c r="S51" s="58">
        <f t="shared" si="6"/>
        <v>0</v>
      </c>
      <c r="T51" s="18"/>
      <c r="U51" s="18"/>
      <c r="V51" s="27"/>
      <c r="W51" s="52" t="str">
        <f>IFERROR(_xlfn.XLOOKUP(D51,CP_SAP2Tx[SAPAccount],CP_SAP2Tx[New]),"")</f>
        <v/>
      </c>
      <c r="X51" s="52">
        <f>IFERROR(_xlfn.XLOOKUP(D51,PP_SAP2Tx[SAPAccount],PP_SAP2Tx[Removed]),"")</f>
        <v>0</v>
      </c>
      <c r="Y51" s="27"/>
      <c r="Z51" s="27"/>
    </row>
    <row r="52" spans="4:26" ht="14.4">
      <c r="D52" s="27"/>
      <c r="E52" s="27"/>
      <c r="F52" s="51">
        <f>SUMIF(TB[Source Account],D52,TB[Group Amount - Beginning])</f>
        <v>0</v>
      </c>
      <c r="G52" s="51">
        <f t="shared" si="1"/>
        <v>0</v>
      </c>
      <c r="H52" s="51">
        <f t="shared" si="10"/>
        <v>0</v>
      </c>
      <c r="I52" s="51">
        <f t="shared" si="11"/>
        <v>0</v>
      </c>
      <c r="J52" s="51">
        <f>SUMIF('BS Reclassifications'!$D$14:$D$1003,D52,'BS Reclassifications'!$S$14:$S$1003)</f>
        <v>0</v>
      </c>
      <c r="K52" s="51">
        <f t="shared" si="7"/>
        <v>0</v>
      </c>
      <c r="L52" s="58">
        <f t="shared" si="8"/>
        <v>0</v>
      </c>
      <c r="M52" s="51">
        <f>SUMIF(TB[Source Account],D52,TB[Group Amount - Ending])</f>
        <v>0</v>
      </c>
      <c r="N52" s="51" t="str">
        <f t="shared" si="12"/>
        <v/>
      </c>
      <c r="O52" s="69">
        <f t="shared" si="9"/>
        <v>0</v>
      </c>
      <c r="P52" s="27"/>
      <c r="Q52" s="27"/>
      <c r="R52" s="27">
        <f t="shared" si="5"/>
        <v>0</v>
      </c>
      <c r="S52" s="58">
        <f t="shared" si="6"/>
        <v>0</v>
      </c>
      <c r="T52" s="18"/>
      <c r="U52" s="18"/>
      <c r="V52" s="27"/>
      <c r="W52" s="52" t="str">
        <f>IFERROR(_xlfn.XLOOKUP(D52,CP_SAP2Tx[SAPAccount],CP_SAP2Tx[New]),"")</f>
        <v/>
      </c>
      <c r="X52" s="52">
        <f>IFERROR(_xlfn.XLOOKUP(D52,PP_SAP2Tx[SAPAccount],PP_SAP2Tx[Removed]),"")</f>
        <v>0</v>
      </c>
      <c r="Y52" s="27"/>
      <c r="Z52" s="27"/>
    </row>
    <row r="53" spans="4:26" ht="14.4">
      <c r="D53" s="27"/>
      <c r="E53" s="27"/>
      <c r="F53" s="51">
        <f>SUMIF(TB[Source Account],D53,TB[Group Amount - Beginning])</f>
        <v>0</v>
      </c>
      <c r="G53" s="51">
        <f t="shared" si="1"/>
        <v>0</v>
      </c>
      <c r="H53" s="51">
        <f t="shared" si="10"/>
        <v>0</v>
      </c>
      <c r="I53" s="51">
        <f t="shared" si="11"/>
        <v>0</v>
      </c>
      <c r="J53" s="51">
        <f>SUMIF('BS Reclassifications'!$D$14:$D$1003,D53,'BS Reclassifications'!$S$14:$S$1003)</f>
        <v>0</v>
      </c>
      <c r="K53" s="51">
        <f t="shared" si="7"/>
        <v>0</v>
      </c>
      <c r="L53" s="58">
        <f t="shared" si="8"/>
        <v>0</v>
      </c>
      <c r="M53" s="51">
        <f>SUMIF(TB[Source Account],D53,TB[Group Amount - Ending])</f>
        <v>0</v>
      </c>
      <c r="N53" s="51" t="str">
        <f t="shared" si="12"/>
        <v/>
      </c>
      <c r="O53" s="69">
        <f t="shared" si="9"/>
        <v>0</v>
      </c>
      <c r="P53" s="27"/>
      <c r="Q53" s="27"/>
      <c r="R53" s="27">
        <f t="shared" si="5"/>
        <v>0</v>
      </c>
      <c r="S53" s="58">
        <f t="shared" si="6"/>
        <v>0</v>
      </c>
      <c r="T53" s="18"/>
      <c r="U53" s="18"/>
      <c r="V53" s="27"/>
      <c r="W53" s="52" t="str">
        <f>IFERROR(_xlfn.XLOOKUP(D53,CP_SAP2Tx[SAPAccount],CP_SAP2Tx[New]),"")</f>
        <v/>
      </c>
      <c r="X53" s="52">
        <f>IFERROR(_xlfn.XLOOKUP(D53,PP_SAP2Tx[SAPAccount],PP_SAP2Tx[Removed]),"")</f>
        <v>0</v>
      </c>
      <c r="Y53" s="27"/>
      <c r="Z53" s="27"/>
    </row>
    <row r="54" spans="4:26" ht="14.4">
      <c r="D54" s="27"/>
      <c r="E54" s="27"/>
      <c r="F54" s="51">
        <f>SUMIF(TB[Source Account],D54,TB[Group Amount - Beginning])</f>
        <v>0</v>
      </c>
      <c r="G54" s="51">
        <f t="shared" si="1"/>
        <v>0</v>
      </c>
      <c r="H54" s="51">
        <f t="shared" si="10"/>
        <v>0</v>
      </c>
      <c r="I54" s="51">
        <f t="shared" si="11"/>
        <v>0</v>
      </c>
      <c r="J54" s="51">
        <f>SUMIF('BS Reclassifications'!$D$14:$D$1003,D54,'BS Reclassifications'!$S$14:$S$1003)</f>
        <v>0</v>
      </c>
      <c r="K54" s="51">
        <f t="shared" si="7"/>
        <v>0</v>
      </c>
      <c r="L54" s="58">
        <f t="shared" si="8"/>
        <v>0</v>
      </c>
      <c r="M54" s="51">
        <f>SUMIF(TB[Source Account],D54,TB[Group Amount - Ending])</f>
        <v>0</v>
      </c>
      <c r="N54" s="51" t="str">
        <f t="shared" si="12"/>
        <v/>
      </c>
      <c r="O54" s="69">
        <f t="shared" si="9"/>
        <v>0</v>
      </c>
      <c r="P54" s="27"/>
      <c r="Q54" s="27"/>
      <c r="R54" s="27">
        <f t="shared" si="5"/>
        <v>0</v>
      </c>
      <c r="S54" s="58">
        <f t="shared" si="6"/>
        <v>0</v>
      </c>
      <c r="T54" s="18"/>
      <c r="U54" s="18"/>
      <c r="V54" s="27"/>
      <c r="W54" s="52" t="str">
        <f>IFERROR(_xlfn.XLOOKUP(D54,CP_SAP2Tx[SAPAccount],CP_SAP2Tx[New]),"")</f>
        <v/>
      </c>
      <c r="X54" s="52">
        <f>IFERROR(_xlfn.XLOOKUP(D54,PP_SAP2Tx[SAPAccount],PP_SAP2Tx[Removed]),"")</f>
        <v>0</v>
      </c>
      <c r="Y54" s="27"/>
      <c r="Z54" s="27"/>
    </row>
    <row r="55" spans="4:26" ht="14.4">
      <c r="D55" s="27"/>
      <c r="E55" s="27"/>
      <c r="F55" s="51">
        <f>SUMIF(TB[Source Account],D55,TB[Group Amount - Beginning])</f>
        <v>0</v>
      </c>
      <c r="G55" s="51">
        <f t="shared" si="1"/>
        <v>0</v>
      </c>
      <c r="H55" s="51">
        <f t="shared" si="10"/>
        <v>0</v>
      </c>
      <c r="I55" s="51">
        <f t="shared" si="11"/>
        <v>0</v>
      </c>
      <c r="J55" s="51">
        <f>SUMIF('BS Reclassifications'!$D$14:$D$1003,D55,'BS Reclassifications'!$S$14:$S$1003)</f>
        <v>0</v>
      </c>
      <c r="K55" s="51">
        <f t="shared" si="7"/>
        <v>0</v>
      </c>
      <c r="L55" s="58">
        <f t="shared" si="8"/>
        <v>0</v>
      </c>
      <c r="M55" s="51">
        <f>SUMIF(TB[Source Account],D55,TB[Group Amount - Ending])</f>
        <v>0</v>
      </c>
      <c r="N55" s="51" t="str">
        <f t="shared" si="12"/>
        <v/>
      </c>
      <c r="O55" s="69">
        <f t="shared" si="9"/>
        <v>0</v>
      </c>
      <c r="P55" s="27"/>
      <c r="Q55" s="27"/>
      <c r="R55" s="27">
        <f t="shared" si="5"/>
        <v>0</v>
      </c>
      <c r="S55" s="58">
        <f t="shared" si="6"/>
        <v>0</v>
      </c>
      <c r="T55" s="18"/>
      <c r="U55" s="18"/>
      <c r="V55" s="27"/>
      <c r="W55" s="52" t="str">
        <f>IFERROR(_xlfn.XLOOKUP(D55,CP_SAP2Tx[SAPAccount],CP_SAP2Tx[New]),"")</f>
        <v/>
      </c>
      <c r="X55" s="52">
        <f>IFERROR(_xlfn.XLOOKUP(D55,PP_SAP2Tx[SAPAccount],PP_SAP2Tx[Removed]),"")</f>
        <v>0</v>
      </c>
      <c r="Y55" s="27"/>
      <c r="Z55" s="27"/>
    </row>
    <row r="56" spans="4:26" ht="14.4">
      <c r="D56" s="27"/>
      <c r="E56" s="27"/>
      <c r="F56" s="51">
        <f>SUMIF(TB[Source Account],D56,TB[Group Amount - Beginning])</f>
        <v>0</v>
      </c>
      <c r="G56" s="51">
        <f t="shared" si="1"/>
        <v>0</v>
      </c>
      <c r="H56" s="51">
        <f t="shared" si="10"/>
        <v>0</v>
      </c>
      <c r="I56" s="51">
        <f t="shared" si="11"/>
        <v>0</v>
      </c>
      <c r="J56" s="51">
        <f>SUMIF('BS Reclassifications'!$D$14:$D$1003,D56,'BS Reclassifications'!$S$14:$S$1003)</f>
        <v>0</v>
      </c>
      <c r="K56" s="51">
        <f t="shared" si="7"/>
        <v>0</v>
      </c>
      <c r="L56" s="58">
        <f t="shared" si="8"/>
        <v>0</v>
      </c>
      <c r="M56" s="51">
        <f>SUMIF(TB[Source Account],D56,TB[Group Amount - Ending])</f>
        <v>0</v>
      </c>
      <c r="N56" s="51" t="str">
        <f t="shared" si="12"/>
        <v/>
      </c>
      <c r="O56" s="69">
        <f t="shared" si="9"/>
        <v>0</v>
      </c>
      <c r="P56" s="27"/>
      <c r="Q56" s="27"/>
      <c r="R56" s="27">
        <f t="shared" si="5"/>
        <v>0</v>
      </c>
      <c r="S56" s="58">
        <f t="shared" si="6"/>
        <v>0</v>
      </c>
      <c r="T56" s="18"/>
      <c r="U56" s="18"/>
      <c r="V56" s="27"/>
      <c r="W56" s="52" t="str">
        <f>IFERROR(_xlfn.XLOOKUP(D56,CP_SAP2Tx[SAPAccount],CP_SAP2Tx[New]),"")</f>
        <v/>
      </c>
      <c r="X56" s="52">
        <f>IFERROR(_xlfn.XLOOKUP(D56,PP_SAP2Tx[SAPAccount],PP_SAP2Tx[Removed]),"")</f>
        <v>0</v>
      </c>
      <c r="Y56" s="27"/>
      <c r="Z56" s="27"/>
    </row>
    <row r="57" spans="4:26" ht="14.4">
      <c r="D57" s="27"/>
      <c r="E57" s="27"/>
      <c r="F57" s="51">
        <f>SUMIF(TB[Source Account],D57,TB[Group Amount - Beginning])</f>
        <v>0</v>
      </c>
      <c r="G57" s="51">
        <f t="shared" si="1"/>
        <v>0</v>
      </c>
      <c r="H57" s="51">
        <f t="shared" si="10"/>
        <v>0</v>
      </c>
      <c r="I57" s="51">
        <f t="shared" si="11"/>
        <v>0</v>
      </c>
      <c r="J57" s="51">
        <f>SUMIF('BS Reclassifications'!$D$14:$D$1003,D57,'BS Reclassifications'!$S$14:$S$1003)</f>
        <v>0</v>
      </c>
      <c r="K57" s="51">
        <f t="shared" si="7"/>
        <v>0</v>
      </c>
      <c r="L57" s="58">
        <f t="shared" si="8"/>
        <v>0</v>
      </c>
      <c r="M57" s="51">
        <f>SUMIF(TB[Source Account],D57,TB[Group Amount - Ending])</f>
        <v>0</v>
      </c>
      <c r="N57" s="51" t="str">
        <f t="shared" si="12"/>
        <v/>
      </c>
      <c r="O57" s="69">
        <f t="shared" si="9"/>
        <v>0</v>
      </c>
      <c r="P57" s="27"/>
      <c r="Q57" s="27"/>
      <c r="R57" s="27">
        <f t="shared" si="5"/>
        <v>0</v>
      </c>
      <c r="S57" s="58">
        <f t="shared" si="6"/>
        <v>0</v>
      </c>
      <c r="T57" s="18"/>
      <c r="U57" s="18"/>
      <c r="V57" s="27"/>
      <c r="W57" s="52" t="str">
        <f>IFERROR(_xlfn.XLOOKUP(D57,CP_SAP2Tx[SAPAccount],CP_SAP2Tx[New]),"")</f>
        <v/>
      </c>
      <c r="X57" s="52">
        <f>IFERROR(_xlfn.XLOOKUP(D57,PP_SAP2Tx[SAPAccount],PP_SAP2Tx[Removed]),"")</f>
        <v>0</v>
      </c>
      <c r="Y57" s="27"/>
      <c r="Z57" s="27"/>
    </row>
    <row r="58" spans="4:26" ht="14.4">
      <c r="D58" s="27"/>
      <c r="E58" s="27"/>
      <c r="F58" s="51">
        <f>SUMIF(TB[Source Account],D58,TB[Group Amount - Beginning])</f>
        <v>0</v>
      </c>
      <c r="G58" s="51">
        <f t="shared" si="1"/>
        <v>0</v>
      </c>
      <c r="H58" s="51">
        <f t="shared" si="10"/>
        <v>0</v>
      </c>
      <c r="I58" s="51">
        <f t="shared" si="11"/>
        <v>0</v>
      </c>
      <c r="J58" s="51">
        <f>SUMIF('BS Reclassifications'!$D$14:$D$1003,D58,'BS Reclassifications'!$S$14:$S$1003)</f>
        <v>0</v>
      </c>
      <c r="K58" s="51">
        <f t="shared" si="7"/>
        <v>0</v>
      </c>
      <c r="L58" s="58">
        <f t="shared" si="8"/>
        <v>0</v>
      </c>
      <c r="M58" s="51">
        <f>SUMIF(TB[Source Account],D58,TB[Group Amount - Ending])</f>
        <v>0</v>
      </c>
      <c r="N58" s="27"/>
      <c r="O58" s="69">
        <f t="shared" si="9"/>
        <v>0</v>
      </c>
      <c r="P58" s="27"/>
      <c r="Q58" s="27"/>
      <c r="R58" s="27">
        <f t="shared" si="5"/>
        <v>0</v>
      </c>
      <c r="S58" s="58">
        <f t="shared" si="6"/>
        <v>0</v>
      </c>
      <c r="T58" s="18"/>
      <c r="U58" s="18"/>
      <c r="V58" s="27"/>
      <c r="W58" s="52" t="str">
        <f>IFERROR(_xlfn.XLOOKUP(D58,CP_SAP2Tx[SAPAccount],CP_SAP2Tx[New]),"")</f>
        <v/>
      </c>
      <c r="X58" s="52">
        <f>IFERROR(_xlfn.XLOOKUP(D58,PP_SAP2Tx[SAPAccount],PP_SAP2Tx[Removed]),"")</f>
        <v>0</v>
      </c>
      <c r="Y58" s="27"/>
      <c r="Z58" s="27"/>
    </row>
    <row r="59" spans="4:26" ht="14.4">
      <c r="D59" s="30"/>
      <c r="E59" s="99" t="s">
        <v>122</v>
      </c>
      <c r="F59" s="51">
        <f>F89</f>
        <v>0</v>
      </c>
      <c r="G59" s="77"/>
      <c r="H59" s="51">
        <f>G89</f>
        <v>0</v>
      </c>
      <c r="I59" s="51">
        <f>H89</f>
        <v>0</v>
      </c>
      <c r="J59" s="77"/>
      <c r="K59" s="51">
        <f>I89</f>
        <v>0</v>
      </c>
      <c r="L59" s="77"/>
      <c r="M59" s="77"/>
      <c r="N59" s="77"/>
      <c r="O59" s="27"/>
      <c r="P59" s="27"/>
      <c r="Q59" s="27"/>
      <c r="R59" s="27"/>
      <c r="S59" s="27"/>
      <c r="T59" s="27"/>
      <c r="U59" s="27"/>
      <c r="V59" s="58"/>
      <c r="W59" s="58"/>
      <c r="X59" s="58"/>
      <c r="Y59" s="27"/>
      <c r="Z59" s="27"/>
    </row>
    <row r="60" spans="4:26" ht="14.4"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30"/>
      <c r="P60" s="30"/>
      <c r="Q60" s="30"/>
      <c r="R60" s="30"/>
      <c r="S60" s="30"/>
      <c r="T60" s="30"/>
      <c r="U60" s="30"/>
      <c r="V60" s="30"/>
      <c r="W60" s="30"/>
      <c r="X60" s="27"/>
      <c r="Y60" s="30"/>
      <c r="Z60" s="30"/>
    </row>
    <row r="61" spans="4:26" ht="14.4"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27"/>
      <c r="Y61" s="30"/>
      <c r="Z61" s="30"/>
    </row>
    <row r="62" spans="4:26" ht="15.6">
      <c r="D62" s="99" t="s">
        <v>123</v>
      </c>
      <c r="E62" s="30"/>
      <c r="F62" s="99" t="s">
        <v>1224</v>
      </c>
      <c r="G62" s="40" t="s">
        <v>57</v>
      </c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27"/>
      <c r="Y62" s="30"/>
      <c r="Z62" s="30"/>
    </row>
    <row r="63" spans="4:26" ht="14.4">
      <c r="D63" s="49" t="s">
        <v>113</v>
      </c>
      <c r="E63" s="49" t="s">
        <v>124</v>
      </c>
      <c r="F63" s="49" t="s">
        <v>125</v>
      </c>
      <c r="G63" s="252" t="s">
        <v>0</v>
      </c>
      <c r="H63" s="253"/>
      <c r="I63" s="49" t="s">
        <v>126</v>
      </c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27"/>
      <c r="Y63" s="30"/>
      <c r="Z63" s="30"/>
    </row>
    <row r="64" spans="4:9" ht="14.4">
      <c r="D64" s="18"/>
      <c r="E64" s="27" t="str">
        <f>IFERROR(VLOOKUP(D64,$D$9:$E$58,2,FALSE),"")</f>
        <v/>
      </c>
      <c r="F64" s="57"/>
      <c r="G64" s="254"/>
      <c r="H64" s="254"/>
      <c r="I64" s="69">
        <f t="shared" si="13" ref="I64:I67">IF(AND(F64&lt;&gt;0,D64=""),1,0)</f>
        <v>0</v>
      </c>
    </row>
    <row r="65" spans="4:9" ht="14.4">
      <c r="D65" s="18"/>
      <c r="E65" s="27" t="str">
        <f t="shared" si="14" ref="E65:E67">IFERROR(VLOOKUP(D65,$D$9:$E$58,2,FALSE),"")</f>
        <v/>
      </c>
      <c r="F65" s="57"/>
      <c r="G65" s="254"/>
      <c r="H65" s="254"/>
      <c r="I65" s="69">
        <f t="shared" si="13"/>
        <v>0</v>
      </c>
    </row>
    <row r="66" spans="4:9" ht="14.4">
      <c r="D66" s="18"/>
      <c r="E66" s="27" t="str">
        <f t="shared" si="14"/>
        <v/>
      </c>
      <c r="F66" s="57"/>
      <c r="G66" s="254"/>
      <c r="H66" s="254"/>
      <c r="I66" s="69">
        <f t="shared" si="13"/>
        <v>0</v>
      </c>
    </row>
    <row r="67" spans="4:9" ht="14.4">
      <c r="D67" s="18"/>
      <c r="E67" s="27" t="str">
        <f t="shared" si="14"/>
        <v/>
      </c>
      <c r="F67" s="57"/>
      <c r="G67" s="254"/>
      <c r="H67" s="254"/>
      <c r="I67" s="69">
        <f t="shared" si="13"/>
        <v>0</v>
      </c>
    </row>
    <row r="68" spans="4:9" ht="14.4">
      <c r="D68" s="30"/>
      <c r="E68" s="30"/>
      <c r="F68" s="30"/>
      <c r="G68" s="30"/>
      <c r="H68" s="30"/>
      <c r="I68" s="30"/>
    </row>
    <row r="69" spans="4:9" ht="15.6">
      <c r="D69" s="99" t="s">
        <v>1219</v>
      </c>
      <c r="E69" s="30"/>
      <c r="F69" s="99" t="s">
        <v>1224</v>
      </c>
      <c r="G69" s="40" t="s">
        <v>57</v>
      </c>
      <c r="H69" s="30"/>
      <c r="I69" s="30"/>
    </row>
    <row r="70" spans="1:9" ht="27.6">
      <c r="A70" s="48" t="s">
        <v>5096</v>
      </c>
      <c r="B70" s="31" t="str">
        <f>IF(F5="Expected CR Balance","CR","DR")</f>
        <v>CR</v>
      </c>
      <c r="C70" s="48" t="s">
        <v>5095</v>
      </c>
      <c r="D70" s="49" t="s">
        <v>113</v>
      </c>
      <c r="E70" s="49" t="s">
        <v>124</v>
      </c>
      <c r="F70" s="48" t="s">
        <v>193</v>
      </c>
      <c r="G70" s="252" t="s">
        <v>0</v>
      </c>
      <c r="H70" s="253"/>
      <c r="I70" s="49" t="s">
        <v>126</v>
      </c>
    </row>
    <row r="71" spans="1:10" ht="14.4">
      <c r="A71" s="30"/>
      <c r="B71" s="31" t="str">
        <f>IF(F71&gt;0,"DR",IF(F71&lt;0,"CR",""))</f>
        <v/>
      </c>
      <c r="C71" s="31" t="str">
        <f>IF(D71="","",IFERROR(IF(MATCH(B71,$B$70,0)=1,"Increase"),"Decrease"))</f>
        <v/>
      </c>
      <c r="D71" s="18"/>
      <c r="E71" s="27" t="str">
        <f>IFERROR(VLOOKUP(D71,$D$9:$E$58,2,FALSE),"")</f>
        <v/>
      </c>
      <c r="F71" s="57"/>
      <c r="G71" s="254"/>
      <c r="H71" s="254"/>
      <c r="I71" s="69">
        <f t="shared" si="15" ref="I71:I74">IF(F71="",0,IF(D71&lt;&gt;"",0,1))</f>
        <v>0</v>
      </c>
    </row>
    <row r="72" spans="1:10" ht="14.4">
      <c r="A72" s="30"/>
      <c r="B72" s="31" t="str">
        <f>IF(F72&gt;0,"DR",IF(F72&lt;0,"CR",""))</f>
        <v/>
      </c>
      <c r="C72" s="31" t="str">
        <f>IF(D72="","",IFERROR(IF(MATCH(B72,$B$70,0)=1,"Increase"),"Decrease"))</f>
        <v/>
      </c>
      <c r="D72" s="18"/>
      <c r="E72" s="27" t="str">
        <f t="shared" si="16" ref="E72:E74">IFERROR(VLOOKUP(D72,$D$9:$E$58,2,FALSE),"")</f>
        <v/>
      </c>
      <c r="F72" s="57"/>
      <c r="G72" s="254"/>
      <c r="H72" s="254"/>
      <c r="I72" s="69">
        <f t="shared" si="15"/>
        <v>0</v>
      </c>
    </row>
    <row r="73" spans="1:10" ht="14.4">
      <c r="A73" s="30"/>
      <c r="B73" s="31" t="str">
        <f t="shared" si="17" ref="B73:B74">IF(F73&gt;0,"DR",IF(F73&lt;0,"CR",""))</f>
        <v/>
      </c>
      <c r="C73" s="31" t="str">
        <f>IF(D73="","",IFERROR(IF(MATCH(B73,$B$70,0)=1,"Increase"),"Decrease"))</f>
        <v/>
      </c>
      <c r="D73" s="18"/>
      <c r="E73" s="27" t="str">
        <f t="shared" si="16"/>
        <v/>
      </c>
      <c r="F73" s="57"/>
      <c r="G73" s="254"/>
      <c r="H73" s="254"/>
      <c r="I73" s="69">
        <f t="shared" si="15"/>
        <v>0</v>
      </c>
    </row>
    <row r="74" spans="1:10" ht="14.4">
      <c r="A74" s="30"/>
      <c r="B74" s="31" t="str">
        <f t="shared" si="17"/>
        <v/>
      </c>
      <c r="C74" s="31" t="str">
        <f>IF(D74="","",IFERROR(IF(MATCH(B74,$B$70,0)=1,"Increase"),"Decrease"))</f>
        <v/>
      </c>
      <c r="D74" s="18"/>
      <c r="E74" s="27" t="str">
        <f t="shared" si="16"/>
        <v/>
      </c>
      <c r="F74" s="57"/>
      <c r="G74" s="254"/>
      <c r="H74" s="254"/>
      <c r="I74" s="69">
        <f t="shared" si="15"/>
        <v>0</v>
      </c>
    </row>
    <row r="75" spans="4:9" ht="14.4">
      <c r="D75" s="27"/>
      <c r="E75" s="27"/>
      <c r="F75" s="27"/>
      <c r="G75" s="27"/>
      <c r="H75" s="27"/>
      <c r="I75" s="30"/>
    </row>
    <row r="76" spans="4:7" ht="15.6">
      <c r="D76" s="99" t="s">
        <v>127</v>
      </c>
      <c r="E76" s="27"/>
      <c r="F76" s="99" t="s">
        <v>1224</v>
      </c>
      <c r="G76" s="40" t="s">
        <v>57</v>
      </c>
    </row>
    <row r="77" spans="4:7" ht="14.4">
      <c r="D77" s="49" t="s">
        <v>113</v>
      </c>
      <c r="E77" s="49" t="s">
        <v>124</v>
      </c>
      <c r="F77" s="252" t="s">
        <v>128</v>
      </c>
      <c r="G77" s="253"/>
    </row>
    <row r="78" spans="4:7" ht="14.4">
      <c r="D78" s="18"/>
      <c r="E78" s="27" t="str">
        <f>IFERROR(VLOOKUP(D78,$D$9:$E$58,2,FALSE),"")</f>
        <v/>
      </c>
      <c r="F78" s="254"/>
      <c r="G78" s="254"/>
    </row>
    <row r="79" spans="4:7" ht="14.4">
      <c r="D79" s="18"/>
      <c r="E79" s="27" t="str">
        <f t="shared" si="18" ref="E79:E81">IFERROR(VLOOKUP(D79,$D$9:$E$58,2,FALSE),"")</f>
        <v/>
      </c>
      <c r="F79" s="254"/>
      <c r="G79" s="254"/>
    </row>
    <row r="80" spans="4:7" ht="14.4">
      <c r="D80" s="18"/>
      <c r="E80" s="27" t="str">
        <f t="shared" si="18"/>
        <v/>
      </c>
      <c r="F80" s="254"/>
      <c r="G80" s="254"/>
    </row>
    <row r="81" spans="4:7" ht="14.4">
      <c r="D81" s="18"/>
      <c r="E81" s="27" t="str">
        <f t="shared" si="18"/>
        <v/>
      </c>
      <c r="F81" s="254"/>
      <c r="G81" s="254"/>
    </row>
    <row r="82" spans="4:7" ht="14.4">
      <c r="D82" s="30"/>
      <c r="E82" s="30"/>
      <c r="F82" s="30"/>
      <c r="G82" s="30"/>
    </row>
    <row r="83" spans="4:7" ht="15.6">
      <c r="D83" s="30"/>
      <c r="E83" s="30"/>
      <c r="F83" s="99" t="s">
        <v>1224</v>
      </c>
      <c r="G83" s="40" t="s">
        <v>57</v>
      </c>
    </row>
    <row r="84" spans="4:9" ht="14.4">
      <c r="D84" s="99" t="s">
        <v>129</v>
      </c>
      <c r="E84" s="49" t="s">
        <v>0</v>
      </c>
      <c r="F84" s="48" t="s">
        <v>82</v>
      </c>
      <c r="G84" s="48" t="s">
        <v>1222</v>
      </c>
      <c r="H84" s="48" t="s">
        <v>1223</v>
      </c>
      <c r="I84" s="48" t="s">
        <v>83</v>
      </c>
    </row>
    <row r="85" spans="4:9" ht="14.4">
      <c r="D85" s="30"/>
      <c r="E85" s="18"/>
      <c r="F85" s="57"/>
      <c r="G85" s="57"/>
      <c r="H85" s="57"/>
      <c r="I85" s="51">
        <f>SUM(F85:H85)</f>
        <v>0</v>
      </c>
    </row>
    <row r="86" spans="4:9" ht="14.4">
      <c r="D86" s="30"/>
      <c r="E86" s="18"/>
      <c r="F86" s="57"/>
      <c r="G86" s="57"/>
      <c r="H86" s="57"/>
      <c r="I86" s="51">
        <f t="shared" si="19" ref="I86:I88">SUM(F86:H86)</f>
        <v>0</v>
      </c>
    </row>
    <row r="87" spans="4:9" ht="14.4">
      <c r="D87" s="30"/>
      <c r="E87" s="18"/>
      <c r="F87" s="57"/>
      <c r="G87" s="57"/>
      <c r="H87" s="57"/>
      <c r="I87" s="51">
        <f t="shared" si="19"/>
        <v>0</v>
      </c>
    </row>
    <row r="88" spans="4:9" ht="14.4">
      <c r="D88" s="30"/>
      <c r="E88" s="18"/>
      <c r="F88" s="57"/>
      <c r="G88" s="57"/>
      <c r="H88" s="57"/>
      <c r="I88" s="51">
        <f t="shared" si="19"/>
        <v>0</v>
      </c>
    </row>
    <row r="89" spans="4:9" ht="14.4">
      <c r="D89" s="30"/>
      <c r="E89" s="106" t="s">
        <v>130</v>
      </c>
      <c r="F89" s="104">
        <f>SUM(F85:F88)</f>
        <v>0</v>
      </c>
      <c r="G89" s="104">
        <f>SUM(G85:G88)</f>
        <v>0</v>
      </c>
      <c r="H89" s="104">
        <f>SUM(H85:H88)</f>
        <v>0</v>
      </c>
      <c r="I89" s="104">
        <f>SUM(I85:I88)</f>
        <v>0</v>
      </c>
    </row>
  </sheetData>
  <sheetProtection selectLockedCells="1" sort="0" autoFilter="0" pivotTables="0"/>
  <mergeCells count="15">
    <mergeCell ref="F80:G80"/>
    <mergeCell ref="F81:G81"/>
    <mergeCell ref="F77:G77"/>
    <mergeCell ref="F78:G78"/>
    <mergeCell ref="F79:G79"/>
    <mergeCell ref="G63:H63"/>
    <mergeCell ref="G64:H64"/>
    <mergeCell ref="G65:H65"/>
    <mergeCell ref="G66:H66"/>
    <mergeCell ref="G67:H67"/>
    <mergeCell ref="G70:H70"/>
    <mergeCell ref="G71:H71"/>
    <mergeCell ref="G72:H72"/>
    <mergeCell ref="G73:H73"/>
    <mergeCell ref="G74:H74"/>
  </mergeCells>
  <conditionalFormatting sqref="D9:E58">
    <cfRule type="expression" priority="9" dxfId="452">
      <formula>IF($X9="Removed",TRUE,FALSE)</formula>
    </cfRule>
    <cfRule type="expression" priority="10" dxfId="451">
      <formula>IF($W9="New",TRUE,FALSE)</formula>
    </cfRule>
  </conditionalFormatting>
  <conditionalFormatting sqref="E64:E67">
    <cfRule type="expression" priority="27" dxfId="452">
      <formula>IF($X64="-",FALSE,$X64&gt;0)</formula>
    </cfRule>
    <cfRule type="expression" priority="28" dxfId="451">
      <formula>IF($W64="New",TRUE,FALSE)</formula>
    </cfRule>
  </conditionalFormatting>
  <conditionalFormatting sqref="E71:E74">
    <cfRule type="expression" priority="21" dxfId="452">
      <formula>IF($X71="-",FALSE,$X71&gt;0)</formula>
    </cfRule>
    <cfRule type="expression" priority="22" dxfId="451">
      <formula>IF($W71="New",TRUE,FALSE)</formula>
    </cfRule>
  </conditionalFormatting>
  <conditionalFormatting sqref="E78:E81">
    <cfRule type="expression" priority="15" dxfId="452">
      <formula>IF($X78="-",FALSE,$X78&gt;0)</formula>
    </cfRule>
    <cfRule type="expression" priority="16" dxfId="451">
      <formula>IF($W78="New",TRUE,FALSE)</formula>
    </cfRule>
  </conditionalFormatting>
  <conditionalFormatting sqref="E85:E88">
    <cfRule type="expression" priority="13" dxfId="452">
      <formula>IF($X85="Removed",TRUE,FALSE)</formula>
    </cfRule>
    <cfRule type="expression" priority="14" dxfId="451">
      <formula>IF($W85="New",TRUE,FALSE)</formula>
    </cfRule>
  </conditionalFormatting>
  <conditionalFormatting sqref="I64:I67">
    <cfRule type="iconSet" priority="25">
      <iconSet iconSet="3Symbols" showValue="0" reverse="1">
        <cfvo type="percent" val="0"/>
        <cfvo gte="0" type="num" val="0"/>
        <cfvo type="num" val="1"/>
      </iconSet>
    </cfRule>
    <cfRule type="iconSet" priority="26">
      <iconSet iconSet="3Symbols" showValue="0" reverse="1">
        <cfvo type="percent" val="0"/>
        <cfvo gte="0" type="num" val="0"/>
        <cfvo type="num" val="1"/>
      </iconSet>
    </cfRule>
  </conditionalFormatting>
  <conditionalFormatting sqref="I71:I74">
    <cfRule type="iconSet" priority="1">
      <iconSet iconSet="3Symbols" showValue="0" reverse="1">
        <cfvo type="percent" val="0"/>
        <cfvo gte="0" type="num" val="0"/>
        <cfvo type="num" val="1"/>
      </iconSet>
    </cfRule>
    <cfRule type="iconSet" priority="2">
      <iconSet iconSet="3Symbols" showValue="0" reverse="1">
        <cfvo type="percent" val="0"/>
        <cfvo gte="0" type="num" val="0"/>
        <cfvo type="num" val="1"/>
      </iconSet>
    </cfRule>
    <cfRule type="iconSet" priority="3">
      <iconSet iconSet="3Symbols" showValue="0" reverse="1">
        <cfvo type="percent" val="0"/>
        <cfvo gte="0" type="num" val="0"/>
        <cfvo type="num" val="1"/>
      </iconSet>
    </cfRule>
    <cfRule type="iconSet" priority="4">
      <iconSet iconSet="3Symbols" showValue="0" reverse="1">
        <cfvo type="percent" val="0"/>
        <cfvo gte="0" type="num" val="0"/>
        <cfvo type="num" val="1"/>
      </iconSet>
    </cfRule>
  </conditionalFormatting>
  <conditionalFormatting sqref="O9:O57">
    <cfRule type="iconSet" priority="31">
      <iconSet iconSet="3Symbols" showValue="0" reverse="1">
        <cfvo type="percent" val="0"/>
        <cfvo gte="0" type="num" val="0"/>
        <cfvo type="num" val="1"/>
      </iconSet>
    </cfRule>
    <cfRule type="iconSet" priority="32">
      <iconSet iconSet="3Symbols" showValue="0" reverse="1">
        <cfvo type="percent" val="0"/>
        <cfvo gte="0" type="num" val="0"/>
        <cfvo type="num" val="1"/>
      </iconSet>
    </cfRule>
  </conditionalFormatting>
  <conditionalFormatting sqref="O58">
    <cfRule type="iconSet" priority="11">
      <iconSet iconSet="3Symbols" showValue="0" reverse="1">
        <cfvo type="percent" val="0"/>
        <cfvo gte="0" type="num" val="0"/>
        <cfvo type="num" val="1"/>
      </iconSet>
    </cfRule>
    <cfRule type="iconSet" priority="12">
      <iconSet iconSet="3Symbols" showValue="0" reverse="1">
        <cfvo type="percent" val="0"/>
        <cfvo gte="0" type="num" val="0"/>
        <cfvo type="num" val="1"/>
      </iconSet>
    </cfRule>
  </conditionalFormatting>
  <dataValidations count="8">
    <dataValidation allowBlank="1" showInputMessage="1" showErrorMessage="1" promptTitle="For Rollover" prompt="These columns are used for Rollover purposes." sqref="R5:U5"/>
    <dataValidation allowBlank="1" showInputMessage="1" showErrorMessage="1" promptTitle="SAP Account-Removed" prompt="Represents a SAP Account that existed in the prior period tax account but no longer does in the current period." sqref="X5"/>
    <dataValidation allowBlank="1" showInputMessage="1" showErrorMessage="1" promptTitle="SAP Account-New" prompt="Represents a new SAP account that did not exist in the prior period." sqref="W5"/>
    <dataValidation allowBlank="1" showInputMessage="1" showErrorMessage="1" promptTitle="Diagnostic:" prompt="If an variance exists, an explantation MUST be provided below." sqref="O9:O58"/>
    <dataValidation type="list" allowBlank="1" showInputMessage="1" showErrorMessage="1" sqref="D64:D67 D71:D74 D78:D81">
      <formula1>$D$9:$D$58</formula1>
    </dataValidation>
    <dataValidation allowBlank="1" showInputMessage="1" showErrorMessage="1" promptTitle="Diagnostic:" prompt="If an amount exists, must include an corresponding SAP account to record within." sqref="I64:I67 I71:I74"/>
    <dataValidation type="whole" operator="lessThan" allowBlank="1" showInputMessage="1" showErrorMessage="1" sqref="H85:H88">
      <formula1>0</formula1>
    </dataValidation>
    <dataValidation allowBlank="1" showInputMessage="1" showErrorMessage="1" promptTitle="NOTE:" prompt="Enter In debit/(credit) format" sqref="F71:F74"/>
  </dataValidations>
  <hyperlinks>
    <hyperlink ref="J5" location="'BS Reclassifications'!A1" display="BS Reclassifications"/>
    <hyperlink ref="N4" location="Index!A1" display="&lt;&lt; Back to Index"/>
    <hyperlink ref="N5" location="'GL Navigation Schedule'!A1" display="&lt;&lt; Back to GL Navigation Schedule"/>
    <hyperlink ref="H6" location="_204102_CYAct_HL" display="Increase_x000a_See below"/>
    <hyperlink ref="G6" location="_204102_BOYAdj_HL" display="Adj. Beginning of Year_x000a_See below"/>
    <hyperlink ref="N6" location="_204102_VarExplain_HL" display="Explanation for Variance from GL_x000a_See below"/>
    <hyperlink ref="E59" location="_204102_ManAdj_HL" display="Manual Adjustments (See below):"/>
    <hyperlink ref="I6" location="_204102_CYAct_HL" display="Decrease_x000a_See below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2EC56569-2515-4285-BD4C-65244DC4774A}">
  <sheetPr codeName="Sheet20"/>
  <dimension ref="A1:Z89"/>
  <sheetViews>
    <sheetView workbookViewId="0" topLeftCell="J1">
      <selection pane="topLeft" activeCell="T9" sqref="T9"/>
    </sheetView>
  </sheetViews>
  <sheetFormatPr defaultRowHeight="14.4"/>
  <cols>
    <col min="4" max="4" width="20.7142857142857" customWidth="1"/>
    <col min="5" max="5" width="45.7142857142857" customWidth="1"/>
    <col min="6" max="13" width="20.7142857142857" customWidth="1"/>
    <col min="14" max="14" width="35.7142857142857" customWidth="1"/>
    <col min="15" max="15" width="3.42857142857143" bestFit="1" customWidth="1"/>
    <col min="18" max="18" width="11.4285714285714" customWidth="1"/>
    <col min="19" max="21" width="10.2857142857143" customWidth="1"/>
  </cols>
  <sheetData>
    <row r="1" spans="1:26" ht="15.6">
      <c r="A1" s="175" t="s">
        <v>1235</v>
      </c>
      <c r="B1" s="176"/>
      <c r="C1" s="176"/>
      <c r="D1" s="33" t="str">
        <f>"CoBA Description:  "&amp;EntityName</f>
        <v>CoBA Description:  Laurel &amp; Hardy</v>
      </c>
      <c r="E1" s="33"/>
      <c r="F1" s="30"/>
      <c r="G1" s="82" t="s">
        <v>5097</v>
      </c>
      <c r="H1" s="83" t="e">
        <f>VALUE(A7)</f>
        <v>#NAME?</v>
      </c>
      <c r="I1" s="33"/>
      <c r="J1" s="30"/>
      <c r="K1" s="49" t="s">
        <v>97</v>
      </c>
      <c r="L1" s="49" t="s">
        <v>98</v>
      </c>
      <c r="M1" s="49" t="s">
        <v>99</v>
      </c>
      <c r="N1" s="51"/>
      <c r="O1" s="30"/>
      <c r="P1" s="30"/>
      <c r="Q1" s="30"/>
      <c r="R1" s="53" t="s">
        <v>100</v>
      </c>
      <c r="S1" s="53" t="s">
        <v>100</v>
      </c>
      <c r="T1" s="53" t="s">
        <v>100</v>
      </c>
      <c r="U1" s="53" t="s">
        <v>100</v>
      </c>
      <c r="V1" s="30"/>
      <c r="W1" s="53" t="s">
        <v>100</v>
      </c>
      <c r="X1" s="53" t="s">
        <v>100</v>
      </c>
      <c r="Y1" s="30"/>
      <c r="Z1" s="30"/>
    </row>
    <row r="2" spans="1:26" ht="15.6">
      <c r="A2" s="30"/>
      <c r="B2" s="30"/>
      <c r="C2" s="30"/>
      <c r="D2" s="33" t="str">
        <f>"CoBA:  "&amp;EntityID</f>
        <v>CoBA:  0001</v>
      </c>
      <c r="E2" s="33"/>
      <c r="F2" s="30"/>
      <c r="G2" s="82" t="s">
        <v>101</v>
      </c>
      <c r="H2" s="83" t="str">
        <f>IFERROR(VLOOKUP(A7,'GL Navigation Schedule'!$F$11:$H$76,3,FALSE),"")</f>
        <v/>
      </c>
      <c r="I2" s="33"/>
      <c r="J2" s="30"/>
      <c r="K2" s="103" t="s">
        <v>1154</v>
      </c>
      <c r="L2" s="88" t="e">
        <f>H1</f>
        <v>#NAME?</v>
      </c>
      <c r="M2" s="87">
        <f>K8-F8</f>
        <v>0</v>
      </c>
      <c r="N2" s="51"/>
      <c r="O2" s="30"/>
      <c r="P2" s="30"/>
      <c r="Q2" s="30"/>
      <c r="R2" s="118" t="s">
        <v>1232</v>
      </c>
      <c r="S2" s="118" t="s">
        <v>26</v>
      </c>
      <c r="T2" s="118" t="s">
        <v>1233</v>
      </c>
      <c r="U2" s="30"/>
      <c r="V2" s="30"/>
      <c r="W2" s="30"/>
      <c r="X2" s="30"/>
      <c r="Y2" s="30"/>
      <c r="Z2" s="30"/>
    </row>
    <row r="3" spans="1:26" ht="14.4">
      <c r="A3" s="17" t="s">
        <v>1236</v>
      </c>
      <c r="B3" s="180">
        <f>SUM(O9:O58,I64:I67,I71:I74,)</f>
        <v>0</v>
      </c>
      <c r="C3" s="30"/>
      <c r="D3" s="33" t="str">
        <f>"Fiscal Year:  "&amp;FY&amp;","&amp;" "&amp;Year</f>
        <v>Fiscal Year:  September 30, 2023</v>
      </c>
      <c r="E3" s="33"/>
      <c r="F3" s="30"/>
      <c r="G3" s="30"/>
      <c r="H3" s="30"/>
      <c r="I3" s="33"/>
      <c r="J3" s="30"/>
      <c r="K3" s="33"/>
      <c r="L3" s="30"/>
      <c r="M3" s="33"/>
      <c r="N3" s="30"/>
      <c r="O3" s="30"/>
      <c r="P3" s="30"/>
      <c r="Q3" s="30"/>
      <c r="R3" s="140">
        <f>COLUMN()</f>
        <v>18</v>
      </c>
      <c r="S3" s="27" t="b">
        <v>1</v>
      </c>
      <c r="T3" s="27" t="e" cm="1">
        <f t="array" ref="T3">_xll.DCHideCol(A7,R3,S3,7)</f>
        <v>#NAME?</v>
      </c>
      <c r="U3" s="30"/>
      <c r="V3" s="30"/>
      <c r="W3" s="30"/>
      <c r="X3" s="30"/>
      <c r="Y3" s="30"/>
      <c r="Z3" s="30"/>
    </row>
    <row r="4" spans="1:26" ht="14.4">
      <c r="A4" s="17" t="s">
        <v>5090</v>
      </c>
      <c r="B4" s="180" t="b">
        <f>IF(ABS(F8)+ABS(G8)+ABS(H8)+ABS(I8)+ABS(J8)+ABS(K8)+ABS(L8)+ABS(M8)&lt;&gt;0,FALSE,TRUE)</f>
        <v>1</v>
      </c>
      <c r="C4" s="30"/>
      <c r="D4" s="33"/>
      <c r="E4" s="33"/>
      <c r="F4" s="30"/>
      <c r="H4" s="30"/>
      <c r="I4" s="33"/>
      <c r="J4" s="33"/>
      <c r="K4" s="33"/>
      <c r="L4" s="30"/>
      <c r="M4" s="33"/>
      <c r="N4" s="72" t="s">
        <v>21</v>
      </c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26" ht="14.4">
      <c r="A5" s="30"/>
      <c r="B5" s="30"/>
      <c r="C5" s="30"/>
      <c r="D5" s="60" t="s">
        <v>102</v>
      </c>
      <c r="E5" s="74" t="s">
        <v>103</v>
      </c>
      <c r="F5" s="52" t="s">
        <v>139</v>
      </c>
      <c r="H5" s="30"/>
      <c r="I5" s="30"/>
      <c r="J5" s="73" t="s">
        <v>104</v>
      </c>
      <c r="K5" s="30"/>
      <c r="L5" s="30"/>
      <c r="M5" s="52" t="s">
        <v>139</v>
      </c>
      <c r="N5" s="72" t="s">
        <v>105</v>
      </c>
      <c r="O5" s="30"/>
      <c r="P5" s="30"/>
      <c r="Q5" s="30"/>
      <c r="R5" s="55" t="s">
        <v>24</v>
      </c>
      <c r="S5" s="56"/>
      <c r="T5" s="56"/>
      <c r="U5" s="56"/>
      <c r="V5" s="30"/>
      <c r="W5" s="47" t="s">
        <v>24</v>
      </c>
      <c r="X5" s="47" t="s">
        <v>24</v>
      </c>
      <c r="Y5" s="30"/>
      <c r="Z5" s="30"/>
    </row>
    <row r="6" spans="1:26" ht="27.6">
      <c r="A6" s="30"/>
      <c r="B6" s="30"/>
      <c r="C6" s="30"/>
      <c r="D6" s="49" t="s">
        <v>106</v>
      </c>
      <c r="E6" s="49" t="s">
        <v>107</v>
      </c>
      <c r="F6" s="48" t="s">
        <v>82</v>
      </c>
      <c r="G6" s="48" t="s">
        <v>108</v>
      </c>
      <c r="H6" s="49" t="s">
        <v>1220</v>
      </c>
      <c r="I6" s="49" t="s">
        <v>1221</v>
      </c>
      <c r="J6" s="49" t="s">
        <v>109</v>
      </c>
      <c r="K6" s="48" t="s">
        <v>83</v>
      </c>
      <c r="L6" s="49" t="s">
        <v>110</v>
      </c>
      <c r="M6" s="49" t="s">
        <v>111</v>
      </c>
      <c r="N6" s="48" t="s">
        <v>112</v>
      </c>
      <c r="O6" s="27"/>
      <c r="P6" s="27"/>
      <c r="Q6" s="27"/>
      <c r="R6" s="48" t="s">
        <v>113</v>
      </c>
      <c r="S6" s="48" t="s">
        <v>83</v>
      </c>
      <c r="T6" s="48" t="s">
        <v>113</v>
      </c>
      <c r="U6" s="48" t="s">
        <v>82</v>
      </c>
      <c r="V6" s="27"/>
      <c r="W6" s="49" t="s">
        <v>114</v>
      </c>
      <c r="X6" s="49" t="s">
        <v>115</v>
      </c>
      <c r="Y6" s="27"/>
      <c r="Z6" s="27"/>
    </row>
    <row r="7" spans="1:26" ht="14.4">
      <c r="A7" s="27" t="e" cm="1">
        <f t="array" ref="A7">_xll.DCRefersToSheetName(A1)</f>
        <v>#NAME?</v>
      </c>
      <c r="B7" s="30"/>
      <c r="C7" s="30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26" ht="14.4">
      <c r="A8" s="118" t="s">
        <v>1101</v>
      </c>
      <c r="B8" s="118" t="s">
        <v>26</v>
      </c>
      <c r="C8" s="118" t="s">
        <v>1102</v>
      </c>
      <c r="D8" s="27"/>
      <c r="E8" s="54" t="e">
        <f>"Total "&amp;H1&amp;"-"&amp;H2</f>
        <v>#NAME?</v>
      </c>
      <c r="F8" s="61">
        <f t="shared" si="0" ref="F8:M8">SUM(F9:F59)</f>
        <v>0</v>
      </c>
      <c r="G8" s="61">
        <f t="shared" si="0"/>
        <v>0</v>
      </c>
      <c r="H8" s="61">
        <f t="shared" si="0"/>
        <v>0</v>
      </c>
      <c r="I8" s="61">
        <f t="shared" si="0"/>
        <v>0</v>
      </c>
      <c r="J8" s="61">
        <f t="shared" si="0"/>
        <v>0</v>
      </c>
      <c r="K8" s="61">
        <f t="shared" si="0"/>
        <v>0</v>
      </c>
      <c r="L8" s="61">
        <f t="shared" si="0"/>
        <v>0</v>
      </c>
      <c r="M8" s="61">
        <f t="shared" si="0"/>
        <v>0</v>
      </c>
      <c r="N8" s="27"/>
      <c r="O8" s="30"/>
      <c r="P8" s="30"/>
      <c r="Q8" s="30"/>
      <c r="R8" s="30"/>
      <c r="S8" s="30"/>
      <c r="T8" s="30"/>
      <c r="U8" s="30"/>
      <c r="V8" s="30"/>
      <c r="W8" s="52" t="str">
        <f>IFERROR(_xlfn.XLOOKUP(D8,CP_SAP2Tx[SAPAccount],CP_SAP2Tx[New]),"")</f>
        <v/>
      </c>
      <c r="X8" s="52">
        <f>IFERROR(_xlfn.XLOOKUP(D8,PP_SAP2Tx[SAPAccount],PP_SAP2Tx[Removed]),"")</f>
        <v>0</v>
      </c>
      <c r="Y8" s="30"/>
      <c r="Z8" s="30"/>
    </row>
    <row r="9" spans="1:26" ht="14.4">
      <c r="A9" s="140">
        <f>ROW()+COUNTA(D9:D58)</f>
        <v>10</v>
      </c>
      <c r="B9" s="27" t="b">
        <v>1</v>
      </c>
      <c r="C9" s="27" t="e" cm="1">
        <f t="array" ref="C9">_xll.DCHideRow($A$7,A9,B9,A10)</f>
        <v>#NAME?</v>
      </c>
      <c r="D9" s="27" t="str" cm="1">
        <f t="array" ref="D9">IFERROR(_xlfn.UNIQUE(_xlfn.VSTACK(_xlfn._xlws.FILTER(CP_SAP2Tx[[SAPAccount]:[SAPAccountDescription]],CP_SAP2Tx[ComplianceAccount]=H1),_xlfn._xlws.FILTER(PP_SAP2Tx[[SAPAccount]:[SAPAccountDescription]],PP_SAP2Tx[ComplianceAccount]=H1))),"")</f>
        <v/>
      </c>
      <c r="E9" s="27"/>
      <c r="F9" s="51">
        <f>SUMIF(TB[Source Account],D9,TB[Group Amount - Beginning])</f>
        <v>0</v>
      </c>
      <c r="G9" s="51">
        <f t="shared" si="1" ref="G9:G58">SUMIF($D$64:$D$67,D9,$F$64:$F$67)</f>
        <v>0</v>
      </c>
      <c r="H9" s="51">
        <f t="shared" si="2" ref="H9:H40">SUMIFS($F$71:$F$74,$D$71:$D$74,D9,$C$71:$C$74,"Increase")</f>
        <v>0</v>
      </c>
      <c r="I9" s="51">
        <f t="shared" si="3" ref="I9:I40">SUMIFS($F$71:$F$74,$D$71:$D$74,D9,$C$71:$C$74,"Decrease")</f>
        <v>0</v>
      </c>
      <c r="J9" s="51">
        <f>SUMIF('BS Reclassifications'!$D$14:$D$1003,D9,'BS Reclassifications'!$S$14:$S$1003)</f>
        <v>0</v>
      </c>
      <c r="K9" s="51">
        <f>SUM(F9:J9)</f>
        <v>0</v>
      </c>
      <c r="L9" s="58">
        <f>ROUND(M9-K9,0)</f>
        <v>0</v>
      </c>
      <c r="M9" s="51">
        <f>SUMIF(TB[Source Account],D9,TB[Group Amount - Ending])</f>
        <v>0</v>
      </c>
      <c r="N9" s="51" t="str">
        <f t="shared" si="4" ref="N9:N40">IFERROR(INDEX($F$78:$F$81,MATCH(D9,$D$78:$D$81,0)),"")</f>
        <v/>
      </c>
      <c r="O9" s="69">
        <f>IF(AND(L9&lt;&gt;0,N9=""),1,0)</f>
        <v>0</v>
      </c>
      <c r="P9" s="27"/>
      <c r="Q9" s="27"/>
      <c r="R9" s="27" t="str">
        <f t="shared" si="5" ref="R9:R58">D9</f>
        <v/>
      </c>
      <c r="S9" s="58">
        <f t="shared" si="6" ref="S9:S58">K9</f>
        <v>0</v>
      </c>
      <c r="T9" s="18" t="s">
        <v>116</v>
      </c>
      <c r="U9" s="18">
        <v>-1000</v>
      </c>
      <c r="V9" s="27"/>
      <c r="W9" s="52" t="str">
        <f>IFERROR(_xlfn.XLOOKUP(D9,CP_SAP2Tx[SAPAccount],CP_SAP2Tx[New]),"")</f>
        <v/>
      </c>
      <c r="X9" s="52" t="str">
        <f>IFERROR(_xlfn.XLOOKUP(D9,PP_SAP2Tx[SAPAccount],PP_SAP2Tx[Removed]),"")</f>
        <v/>
      </c>
      <c r="Y9" s="27"/>
      <c r="Z9" s="27"/>
    </row>
    <row r="10" spans="1:26" ht="14.4">
      <c r="A10" s="140">
        <f>COUNTIF(D9:D58,"")</f>
        <v>50</v>
      </c>
      <c r="B10" s="30"/>
      <c r="C10" s="30"/>
      <c r="D10" s="27"/>
      <c r="E10" s="27"/>
      <c r="F10" s="51">
        <f>SUMIF(TB[Source Account],D10,TB[Group Amount - Beginning])</f>
        <v>0</v>
      </c>
      <c r="G10" s="51">
        <f t="shared" si="1"/>
        <v>0</v>
      </c>
      <c r="H10" s="51">
        <f t="shared" si="2"/>
        <v>0</v>
      </c>
      <c r="I10" s="51">
        <f t="shared" si="3"/>
        <v>0</v>
      </c>
      <c r="J10" s="51">
        <f>SUMIF('BS Reclassifications'!$D$14:$D$1003,D10,'BS Reclassifications'!$S$14:$S$1003)</f>
        <v>0</v>
      </c>
      <c r="K10" s="51">
        <f t="shared" si="7" ref="K10:K58">SUM(F10:J10)</f>
        <v>0</v>
      </c>
      <c r="L10" s="58">
        <f t="shared" si="8" ref="L10:L58">ROUND(M10-K10,0)</f>
        <v>0</v>
      </c>
      <c r="M10" s="51">
        <f>SUMIF(TB[Source Account],D10,TB[Group Amount - Ending])</f>
        <v>0</v>
      </c>
      <c r="N10" s="51" t="str">
        <f t="shared" si="4"/>
        <v/>
      </c>
      <c r="O10" s="69">
        <f t="shared" si="9" ref="O10:O58">IF(AND(L10&lt;&gt;0,N10=""),1,0)</f>
        <v>0</v>
      </c>
      <c r="P10" s="27"/>
      <c r="Q10" s="27"/>
      <c r="R10" s="27">
        <f t="shared" si="5"/>
        <v>0</v>
      </c>
      <c r="S10" s="58">
        <f t="shared" si="6"/>
        <v>0</v>
      </c>
      <c r="T10" s="18" t="s">
        <v>117</v>
      </c>
      <c r="U10" s="18">
        <v>-2000</v>
      </c>
      <c r="V10" s="27"/>
      <c r="W10" s="52" t="str">
        <f>IFERROR(_xlfn.XLOOKUP(D10,CP_SAP2Tx[SAPAccount],CP_SAP2Tx[New]),"")</f>
        <v/>
      </c>
      <c r="X10" s="52">
        <f>IFERROR(_xlfn.XLOOKUP(D10,PP_SAP2Tx[SAPAccount],PP_SAP2Tx[Removed]),"")</f>
        <v>0</v>
      </c>
      <c r="Y10" s="27"/>
      <c r="Z10" s="27"/>
    </row>
    <row r="11" spans="1:26" ht="14.4">
      <c r="A11" s="30"/>
      <c r="B11" s="30"/>
      <c r="C11" s="30"/>
      <c r="D11" s="27"/>
      <c r="E11" s="27"/>
      <c r="F11" s="51">
        <f>SUMIF(TB[Source Account],D11,TB[Group Amount - Beginning])</f>
        <v>0</v>
      </c>
      <c r="G11" s="51">
        <f t="shared" si="1"/>
        <v>0</v>
      </c>
      <c r="H11" s="51">
        <f t="shared" si="2"/>
        <v>0</v>
      </c>
      <c r="I11" s="51">
        <f t="shared" si="3"/>
        <v>0</v>
      </c>
      <c r="J11" s="51">
        <f>SUMIF('BS Reclassifications'!$D$14:$D$1003,D11,'BS Reclassifications'!$S$14:$S$1003)</f>
        <v>0</v>
      </c>
      <c r="K11" s="51">
        <f t="shared" si="7"/>
        <v>0</v>
      </c>
      <c r="L11" s="58">
        <f t="shared" si="8"/>
        <v>0</v>
      </c>
      <c r="M11" s="51">
        <f>SUMIF(TB[Source Account],D11,TB[Group Amount - Ending])</f>
        <v>0</v>
      </c>
      <c r="N11" s="51" t="str">
        <f t="shared" si="4"/>
        <v/>
      </c>
      <c r="O11" s="69">
        <f t="shared" si="9"/>
        <v>0</v>
      </c>
      <c r="P11" s="27"/>
      <c r="Q11" s="27"/>
      <c r="R11" s="27">
        <f t="shared" si="5"/>
        <v>0</v>
      </c>
      <c r="S11" s="58">
        <f t="shared" si="6"/>
        <v>0</v>
      </c>
      <c r="T11" s="18" t="s">
        <v>118</v>
      </c>
      <c r="U11" s="18">
        <v>-3000</v>
      </c>
      <c r="V11" s="27"/>
      <c r="W11" s="52" t="str">
        <f>IFERROR(_xlfn.XLOOKUP(D11,CP_SAP2Tx[SAPAccount],CP_SAP2Tx[New]),"")</f>
        <v/>
      </c>
      <c r="X11" s="52">
        <f>IFERROR(_xlfn.XLOOKUP(D11,PP_SAP2Tx[SAPAccount],PP_SAP2Tx[Removed]),"")</f>
        <v>0</v>
      </c>
      <c r="Y11" s="27"/>
      <c r="Z11" s="27"/>
    </row>
    <row r="12" spans="4:26" ht="14.4">
      <c r="D12" s="27"/>
      <c r="E12" s="27"/>
      <c r="F12" s="51">
        <f>SUMIF(TB[Source Account],D12,TB[Group Amount - Beginning])</f>
        <v>0</v>
      </c>
      <c r="G12" s="51">
        <f t="shared" si="1"/>
        <v>0</v>
      </c>
      <c r="H12" s="51">
        <f t="shared" si="2"/>
        <v>0</v>
      </c>
      <c r="I12" s="51">
        <f t="shared" si="3"/>
        <v>0</v>
      </c>
      <c r="J12" s="51">
        <f>SUMIF('BS Reclassifications'!$D$14:$D$1003,D12,'BS Reclassifications'!$S$14:$S$1003)</f>
        <v>0</v>
      </c>
      <c r="K12" s="51">
        <f t="shared" si="7"/>
        <v>0</v>
      </c>
      <c r="L12" s="58">
        <f t="shared" si="8"/>
        <v>0</v>
      </c>
      <c r="M12" s="51">
        <f>SUMIF(TB[Source Account],D12,TB[Group Amount - Ending])</f>
        <v>0</v>
      </c>
      <c r="N12" s="51" t="str">
        <f t="shared" si="4"/>
        <v/>
      </c>
      <c r="O12" s="69">
        <f t="shared" si="9"/>
        <v>0</v>
      </c>
      <c r="P12" s="27"/>
      <c r="Q12" s="27"/>
      <c r="R12" s="27">
        <f t="shared" si="5"/>
        <v>0</v>
      </c>
      <c r="S12" s="58">
        <f t="shared" si="6"/>
        <v>0</v>
      </c>
      <c r="T12" s="18" t="s">
        <v>119</v>
      </c>
      <c r="U12" s="18">
        <v>-4000</v>
      </c>
      <c r="V12" s="27"/>
      <c r="W12" s="52" t="str">
        <f>IFERROR(_xlfn.XLOOKUP(D12,CP_SAP2Tx[SAPAccount],CP_SAP2Tx[New]),"")</f>
        <v/>
      </c>
      <c r="X12" s="52">
        <f>IFERROR(_xlfn.XLOOKUP(D12,PP_SAP2Tx[SAPAccount],PP_SAP2Tx[Removed]),"")</f>
        <v>0</v>
      </c>
      <c r="Y12" s="27"/>
      <c r="Z12" s="27"/>
    </row>
    <row r="13" spans="4:26" ht="14.4">
      <c r="D13" s="27"/>
      <c r="E13" s="27"/>
      <c r="F13" s="51">
        <f>SUMIF(TB[Source Account],D13,TB[Group Amount - Beginning])</f>
        <v>0</v>
      </c>
      <c r="G13" s="51">
        <f t="shared" si="1"/>
        <v>0</v>
      </c>
      <c r="H13" s="51">
        <f t="shared" si="2"/>
        <v>0</v>
      </c>
      <c r="I13" s="51">
        <f t="shared" si="3"/>
        <v>0</v>
      </c>
      <c r="J13" s="51">
        <f>SUMIF('BS Reclassifications'!$D$14:$D$1003,D13,'BS Reclassifications'!$S$14:$S$1003)</f>
        <v>0</v>
      </c>
      <c r="K13" s="51">
        <f t="shared" si="7"/>
        <v>0</v>
      </c>
      <c r="L13" s="58">
        <f t="shared" si="8"/>
        <v>0</v>
      </c>
      <c r="M13" s="51">
        <f>SUMIF(TB[Source Account],D13,TB[Group Amount - Ending])</f>
        <v>0</v>
      </c>
      <c r="N13" s="51" t="str">
        <f t="shared" si="4"/>
        <v/>
      </c>
      <c r="O13" s="69">
        <f t="shared" si="9"/>
        <v>0</v>
      </c>
      <c r="P13" s="27"/>
      <c r="Q13" s="27"/>
      <c r="R13" s="27">
        <f t="shared" si="5"/>
        <v>0</v>
      </c>
      <c r="S13" s="58">
        <f t="shared" si="6"/>
        <v>0</v>
      </c>
      <c r="T13" s="18" t="s">
        <v>120</v>
      </c>
      <c r="U13" s="18">
        <v>-5000</v>
      </c>
      <c r="V13" s="27"/>
      <c r="W13" s="52" t="str">
        <f>IFERROR(_xlfn.XLOOKUP(D13,CP_SAP2Tx[SAPAccount],CP_SAP2Tx[New]),"")</f>
        <v/>
      </c>
      <c r="X13" s="52">
        <f>IFERROR(_xlfn.XLOOKUP(D13,PP_SAP2Tx[SAPAccount],PP_SAP2Tx[Removed]),"")</f>
        <v>0</v>
      </c>
      <c r="Y13" s="27"/>
      <c r="Z13" s="27"/>
    </row>
    <row r="14" spans="4:26" ht="14.4">
      <c r="D14" s="27"/>
      <c r="E14" s="27"/>
      <c r="F14" s="51">
        <f>SUMIF(TB[Source Account],D14,TB[Group Amount - Beginning])</f>
        <v>0</v>
      </c>
      <c r="G14" s="51">
        <f t="shared" si="1"/>
        <v>0</v>
      </c>
      <c r="H14" s="51">
        <f t="shared" si="2"/>
        <v>0</v>
      </c>
      <c r="I14" s="51">
        <f t="shared" si="3"/>
        <v>0</v>
      </c>
      <c r="J14" s="51">
        <f>SUMIF('BS Reclassifications'!$D$14:$D$1003,D14,'BS Reclassifications'!$S$14:$S$1003)</f>
        <v>0</v>
      </c>
      <c r="K14" s="51">
        <f t="shared" si="7"/>
        <v>0</v>
      </c>
      <c r="L14" s="58">
        <f t="shared" si="8"/>
        <v>0</v>
      </c>
      <c r="M14" s="51">
        <f>SUMIF(TB[Source Account],D14,TB[Group Amount - Ending])</f>
        <v>0</v>
      </c>
      <c r="N14" s="51" t="str">
        <f t="shared" si="4"/>
        <v/>
      </c>
      <c r="O14" s="69">
        <f t="shared" si="9"/>
        <v>0</v>
      </c>
      <c r="P14" s="27"/>
      <c r="Q14" s="27"/>
      <c r="R14" s="27">
        <f t="shared" si="5"/>
        <v>0</v>
      </c>
      <c r="S14" s="58">
        <f t="shared" si="6"/>
        <v>0</v>
      </c>
      <c r="T14" s="18" t="s">
        <v>121</v>
      </c>
      <c r="U14" s="18">
        <v>-6000</v>
      </c>
      <c r="V14" s="27"/>
      <c r="W14" s="52" t="str">
        <f>IFERROR(_xlfn.XLOOKUP(D14,CP_SAP2Tx[SAPAccount],CP_SAP2Tx[New]),"")</f>
        <v/>
      </c>
      <c r="X14" s="52">
        <f>IFERROR(_xlfn.XLOOKUP(D14,PP_SAP2Tx[SAPAccount],PP_SAP2Tx[Removed]),"")</f>
        <v>0</v>
      </c>
      <c r="Y14" s="27"/>
      <c r="Z14" s="27"/>
    </row>
    <row r="15" spans="4:26" ht="14.4">
      <c r="D15" s="27"/>
      <c r="E15" s="27"/>
      <c r="F15" s="51">
        <f>SUMIF(TB[Source Account],D15,TB[Group Amount - Beginning])</f>
        <v>0</v>
      </c>
      <c r="G15" s="51">
        <f t="shared" si="1"/>
        <v>0</v>
      </c>
      <c r="H15" s="51">
        <f t="shared" si="2"/>
        <v>0</v>
      </c>
      <c r="I15" s="51">
        <f t="shared" si="3"/>
        <v>0</v>
      </c>
      <c r="J15" s="51">
        <f>SUMIF('BS Reclassifications'!$D$14:$D$1003,D15,'BS Reclassifications'!$S$14:$S$1003)</f>
        <v>0</v>
      </c>
      <c r="K15" s="51">
        <f t="shared" si="7"/>
        <v>0</v>
      </c>
      <c r="L15" s="58">
        <f t="shared" si="8"/>
        <v>0</v>
      </c>
      <c r="M15" s="51">
        <f>SUMIF(TB[Source Account],D15,TB[Group Amount - Ending])</f>
        <v>0</v>
      </c>
      <c r="N15" s="51" t="str">
        <f t="shared" si="4"/>
        <v/>
      </c>
      <c r="O15" s="69">
        <f t="shared" si="9"/>
        <v>0</v>
      </c>
      <c r="P15" s="27"/>
      <c r="Q15" s="27"/>
      <c r="R15" s="27">
        <f t="shared" si="5"/>
        <v>0</v>
      </c>
      <c r="S15" s="58">
        <f t="shared" si="6"/>
        <v>0</v>
      </c>
      <c r="T15" s="18"/>
      <c r="U15" s="18"/>
      <c r="V15" s="27"/>
      <c r="W15" s="52" t="str">
        <f>IFERROR(_xlfn.XLOOKUP(D15,CP_SAP2Tx[SAPAccount],CP_SAP2Tx[New]),"")</f>
        <v/>
      </c>
      <c r="X15" s="52">
        <f>IFERROR(_xlfn.XLOOKUP(D15,PP_SAP2Tx[SAPAccount],PP_SAP2Tx[Removed]),"")</f>
        <v>0</v>
      </c>
      <c r="Y15" s="27"/>
      <c r="Z15" s="27"/>
    </row>
    <row r="16" spans="4:26" ht="14.4">
      <c r="D16" s="27"/>
      <c r="E16" s="27"/>
      <c r="F16" s="51">
        <f>SUMIF(TB[Source Account],D16,TB[Group Amount - Beginning])</f>
        <v>0</v>
      </c>
      <c r="G16" s="51">
        <f t="shared" si="1"/>
        <v>0</v>
      </c>
      <c r="H16" s="51">
        <f t="shared" si="2"/>
        <v>0</v>
      </c>
      <c r="I16" s="51">
        <f t="shared" si="3"/>
        <v>0</v>
      </c>
      <c r="J16" s="51">
        <f>SUMIF('BS Reclassifications'!$D$14:$D$1003,D16,'BS Reclassifications'!$S$14:$S$1003)</f>
        <v>0</v>
      </c>
      <c r="K16" s="51">
        <f t="shared" si="7"/>
        <v>0</v>
      </c>
      <c r="L16" s="58">
        <f t="shared" si="8"/>
        <v>0</v>
      </c>
      <c r="M16" s="51">
        <f>SUMIF(TB[Source Account],D16,TB[Group Amount - Ending])</f>
        <v>0</v>
      </c>
      <c r="N16" s="51" t="str">
        <f t="shared" si="4"/>
        <v/>
      </c>
      <c r="O16" s="69">
        <f t="shared" si="9"/>
        <v>0</v>
      </c>
      <c r="P16" s="27"/>
      <c r="Q16" s="27"/>
      <c r="R16" s="27">
        <f t="shared" si="5"/>
        <v>0</v>
      </c>
      <c r="S16" s="58">
        <f t="shared" si="6"/>
        <v>0</v>
      </c>
      <c r="T16" s="18"/>
      <c r="U16" s="18"/>
      <c r="V16" s="27"/>
      <c r="W16" s="52" t="str">
        <f>IFERROR(_xlfn.XLOOKUP(D16,CP_SAP2Tx[SAPAccount],CP_SAP2Tx[New]),"")</f>
        <v/>
      </c>
      <c r="X16" s="52">
        <f>IFERROR(_xlfn.XLOOKUP(D16,PP_SAP2Tx[SAPAccount],PP_SAP2Tx[Removed]),"")</f>
        <v>0</v>
      </c>
      <c r="Y16" s="27"/>
      <c r="Z16" s="27"/>
    </row>
    <row r="17" spans="4:26" ht="14.4">
      <c r="D17" s="27"/>
      <c r="E17" s="27"/>
      <c r="F17" s="51">
        <f>SUMIF(TB[Source Account],D17,TB[Group Amount - Beginning])</f>
        <v>0</v>
      </c>
      <c r="G17" s="51">
        <f t="shared" si="1"/>
        <v>0</v>
      </c>
      <c r="H17" s="51">
        <f t="shared" si="2"/>
        <v>0</v>
      </c>
      <c r="I17" s="51">
        <f t="shared" si="3"/>
        <v>0</v>
      </c>
      <c r="J17" s="51">
        <f>SUMIF('BS Reclassifications'!$D$14:$D$1003,D17,'BS Reclassifications'!$S$14:$S$1003)</f>
        <v>0</v>
      </c>
      <c r="K17" s="51">
        <f t="shared" si="7"/>
        <v>0</v>
      </c>
      <c r="L17" s="58">
        <f t="shared" si="8"/>
        <v>0</v>
      </c>
      <c r="M17" s="51">
        <f>SUMIF(TB[Source Account],D17,TB[Group Amount - Ending])</f>
        <v>0</v>
      </c>
      <c r="N17" s="51" t="str">
        <f t="shared" si="4"/>
        <v/>
      </c>
      <c r="O17" s="69">
        <f t="shared" si="9"/>
        <v>0</v>
      </c>
      <c r="P17" s="27"/>
      <c r="Q17" s="27"/>
      <c r="R17" s="27">
        <f t="shared" si="5"/>
        <v>0</v>
      </c>
      <c r="S17" s="58">
        <f t="shared" si="6"/>
        <v>0</v>
      </c>
      <c r="T17" s="18"/>
      <c r="U17" s="18"/>
      <c r="V17" s="27"/>
      <c r="W17" s="52" t="str">
        <f>IFERROR(_xlfn.XLOOKUP(D17,CP_SAP2Tx[SAPAccount],CP_SAP2Tx[New]),"")</f>
        <v/>
      </c>
      <c r="X17" s="52">
        <f>IFERROR(_xlfn.XLOOKUP(D17,PP_SAP2Tx[SAPAccount],PP_SAP2Tx[Removed]),"")</f>
        <v>0</v>
      </c>
      <c r="Y17" s="27"/>
      <c r="Z17" s="27"/>
    </row>
    <row r="18" spans="4:26" ht="14.4">
      <c r="D18" s="27"/>
      <c r="E18" s="27"/>
      <c r="F18" s="51">
        <f>SUMIF(TB[Source Account],D18,TB[Group Amount - Beginning])</f>
        <v>0</v>
      </c>
      <c r="G18" s="51">
        <f t="shared" si="1"/>
        <v>0</v>
      </c>
      <c r="H18" s="51">
        <f t="shared" si="2"/>
        <v>0</v>
      </c>
      <c r="I18" s="51">
        <f t="shared" si="3"/>
        <v>0</v>
      </c>
      <c r="J18" s="51">
        <f>SUMIF('BS Reclassifications'!$D$14:$D$1003,D18,'BS Reclassifications'!$S$14:$S$1003)</f>
        <v>0</v>
      </c>
      <c r="K18" s="51">
        <f t="shared" si="7"/>
        <v>0</v>
      </c>
      <c r="L18" s="58">
        <f t="shared" si="8"/>
        <v>0</v>
      </c>
      <c r="M18" s="51">
        <f>SUMIF(TB[Source Account],D18,TB[Group Amount - Ending])</f>
        <v>0</v>
      </c>
      <c r="N18" s="51" t="str">
        <f t="shared" si="4"/>
        <v/>
      </c>
      <c r="O18" s="69">
        <f t="shared" si="9"/>
        <v>0</v>
      </c>
      <c r="P18" s="27"/>
      <c r="Q18" s="27"/>
      <c r="R18" s="27">
        <f t="shared" si="5"/>
        <v>0</v>
      </c>
      <c r="S18" s="58">
        <f t="shared" si="6"/>
        <v>0</v>
      </c>
      <c r="T18" s="18"/>
      <c r="U18" s="18"/>
      <c r="V18" s="27"/>
      <c r="W18" s="52" t="str">
        <f>IFERROR(_xlfn.XLOOKUP(D18,CP_SAP2Tx[SAPAccount],CP_SAP2Tx[New]),"")</f>
        <v/>
      </c>
      <c r="X18" s="52">
        <f>IFERROR(_xlfn.XLOOKUP(D18,PP_SAP2Tx[SAPAccount],PP_SAP2Tx[Removed]),"")</f>
        <v>0</v>
      </c>
      <c r="Y18" s="27"/>
      <c r="Z18" s="27"/>
    </row>
    <row r="19" spans="4:26" ht="14.4">
      <c r="D19" s="27"/>
      <c r="E19" s="27"/>
      <c r="F19" s="51">
        <f>SUMIF(TB[Source Account],D19,TB[Group Amount - Beginning])</f>
        <v>0</v>
      </c>
      <c r="G19" s="51">
        <f t="shared" si="1"/>
        <v>0</v>
      </c>
      <c r="H19" s="51">
        <f t="shared" si="2"/>
        <v>0</v>
      </c>
      <c r="I19" s="51">
        <f t="shared" si="3"/>
        <v>0</v>
      </c>
      <c r="J19" s="51">
        <f>SUMIF('BS Reclassifications'!$D$14:$D$1003,D19,'BS Reclassifications'!$S$14:$S$1003)</f>
        <v>0</v>
      </c>
      <c r="K19" s="51">
        <f t="shared" si="7"/>
        <v>0</v>
      </c>
      <c r="L19" s="58">
        <f t="shared" si="8"/>
        <v>0</v>
      </c>
      <c r="M19" s="51">
        <f>SUMIF(TB[Source Account],D19,TB[Group Amount - Ending])</f>
        <v>0</v>
      </c>
      <c r="N19" s="51" t="str">
        <f t="shared" si="4"/>
        <v/>
      </c>
      <c r="O19" s="69">
        <f t="shared" si="9"/>
        <v>0</v>
      </c>
      <c r="P19" s="27"/>
      <c r="Q19" s="27"/>
      <c r="R19" s="27">
        <f t="shared" si="5"/>
        <v>0</v>
      </c>
      <c r="S19" s="58">
        <f t="shared" si="6"/>
        <v>0</v>
      </c>
      <c r="T19" s="18"/>
      <c r="U19" s="18"/>
      <c r="V19" s="27"/>
      <c r="W19" s="52" t="str">
        <f>IFERROR(_xlfn.XLOOKUP(D19,CP_SAP2Tx[SAPAccount],CP_SAP2Tx[New]),"")</f>
        <v/>
      </c>
      <c r="X19" s="52">
        <f>IFERROR(_xlfn.XLOOKUP(D19,PP_SAP2Tx[SAPAccount],PP_SAP2Tx[Removed]),"")</f>
        <v>0</v>
      </c>
      <c r="Y19" s="27"/>
      <c r="Z19" s="27"/>
    </row>
    <row r="20" spans="4:26" ht="14.4">
      <c r="D20" s="27"/>
      <c r="E20" s="27"/>
      <c r="F20" s="51">
        <f>SUMIF(TB[Source Account],D20,TB[Group Amount - Beginning])</f>
        <v>0</v>
      </c>
      <c r="G20" s="51">
        <f t="shared" si="1"/>
        <v>0</v>
      </c>
      <c r="H20" s="51">
        <f t="shared" si="2"/>
        <v>0</v>
      </c>
      <c r="I20" s="51">
        <f t="shared" si="3"/>
        <v>0</v>
      </c>
      <c r="J20" s="51">
        <f>SUMIF('BS Reclassifications'!$D$14:$D$1003,D20,'BS Reclassifications'!$S$14:$S$1003)</f>
        <v>0</v>
      </c>
      <c r="K20" s="51">
        <f t="shared" si="7"/>
        <v>0</v>
      </c>
      <c r="L20" s="58">
        <f t="shared" si="8"/>
        <v>0</v>
      </c>
      <c r="M20" s="51">
        <f>SUMIF(TB[Source Account],D20,TB[Group Amount - Ending])</f>
        <v>0</v>
      </c>
      <c r="N20" s="51" t="str">
        <f t="shared" si="4"/>
        <v/>
      </c>
      <c r="O20" s="69">
        <f t="shared" si="9"/>
        <v>0</v>
      </c>
      <c r="P20" s="27"/>
      <c r="Q20" s="27"/>
      <c r="R20" s="27">
        <f t="shared" si="5"/>
        <v>0</v>
      </c>
      <c r="S20" s="58">
        <f t="shared" si="6"/>
        <v>0</v>
      </c>
      <c r="T20" s="18"/>
      <c r="U20" s="18"/>
      <c r="V20" s="27"/>
      <c r="W20" s="52" t="str">
        <f>IFERROR(_xlfn.XLOOKUP(D20,CP_SAP2Tx[SAPAccount],CP_SAP2Tx[New]),"")</f>
        <v/>
      </c>
      <c r="X20" s="52">
        <f>IFERROR(_xlfn.XLOOKUP(D20,PP_SAP2Tx[SAPAccount],PP_SAP2Tx[Removed]),"")</f>
        <v>0</v>
      </c>
      <c r="Y20" s="27"/>
      <c r="Z20" s="27"/>
    </row>
    <row r="21" spans="4:26" ht="14.4">
      <c r="D21" s="27"/>
      <c r="E21" s="27"/>
      <c r="F21" s="51">
        <f>SUMIF(TB[Source Account],D21,TB[Group Amount - Beginning])</f>
        <v>0</v>
      </c>
      <c r="G21" s="51">
        <f t="shared" si="1"/>
        <v>0</v>
      </c>
      <c r="H21" s="51">
        <f t="shared" si="2"/>
        <v>0</v>
      </c>
      <c r="I21" s="51">
        <f t="shared" si="3"/>
        <v>0</v>
      </c>
      <c r="J21" s="51">
        <f>SUMIF('BS Reclassifications'!$D$14:$D$1003,D21,'BS Reclassifications'!$S$14:$S$1003)</f>
        <v>0</v>
      </c>
      <c r="K21" s="51">
        <f t="shared" si="7"/>
        <v>0</v>
      </c>
      <c r="L21" s="58">
        <f t="shared" si="8"/>
        <v>0</v>
      </c>
      <c r="M21" s="51">
        <f>SUMIF(TB[Source Account],D21,TB[Group Amount - Ending])</f>
        <v>0</v>
      </c>
      <c r="N21" s="51" t="str">
        <f t="shared" si="4"/>
        <v/>
      </c>
      <c r="O21" s="69">
        <f t="shared" si="9"/>
        <v>0</v>
      </c>
      <c r="P21" s="27"/>
      <c r="Q21" s="27"/>
      <c r="R21" s="27">
        <f t="shared" si="5"/>
        <v>0</v>
      </c>
      <c r="S21" s="58">
        <f t="shared" si="6"/>
        <v>0</v>
      </c>
      <c r="T21" s="18"/>
      <c r="U21" s="18"/>
      <c r="V21" s="27"/>
      <c r="W21" s="52" t="str">
        <f>IFERROR(_xlfn.XLOOKUP(D21,CP_SAP2Tx[SAPAccount],CP_SAP2Tx[New]),"")</f>
        <v/>
      </c>
      <c r="X21" s="52">
        <f>IFERROR(_xlfn.XLOOKUP(D21,PP_SAP2Tx[SAPAccount],PP_SAP2Tx[Removed]),"")</f>
        <v>0</v>
      </c>
      <c r="Y21" s="27"/>
      <c r="Z21" s="27"/>
    </row>
    <row r="22" spans="4:26" ht="14.4">
      <c r="D22" s="27"/>
      <c r="E22" s="27"/>
      <c r="F22" s="51">
        <f>SUMIF(TB[Source Account],D22,TB[Group Amount - Beginning])</f>
        <v>0</v>
      </c>
      <c r="G22" s="51">
        <f t="shared" si="1"/>
        <v>0</v>
      </c>
      <c r="H22" s="51">
        <f t="shared" si="2"/>
        <v>0</v>
      </c>
      <c r="I22" s="51">
        <f t="shared" si="3"/>
        <v>0</v>
      </c>
      <c r="J22" s="51">
        <f>SUMIF('BS Reclassifications'!$D$14:$D$1003,D22,'BS Reclassifications'!$S$14:$S$1003)</f>
        <v>0</v>
      </c>
      <c r="K22" s="51">
        <f t="shared" si="7"/>
        <v>0</v>
      </c>
      <c r="L22" s="58">
        <f t="shared" si="8"/>
        <v>0</v>
      </c>
      <c r="M22" s="51">
        <f>SUMIF(TB[Source Account],D22,TB[Group Amount - Ending])</f>
        <v>0</v>
      </c>
      <c r="N22" s="51" t="str">
        <f t="shared" si="4"/>
        <v/>
      </c>
      <c r="O22" s="69">
        <f t="shared" si="9"/>
        <v>0</v>
      </c>
      <c r="P22" s="27"/>
      <c r="Q22" s="27"/>
      <c r="R22" s="27">
        <f t="shared" si="5"/>
        <v>0</v>
      </c>
      <c r="S22" s="58">
        <f t="shared" si="6"/>
        <v>0</v>
      </c>
      <c r="T22" s="18"/>
      <c r="U22" s="18"/>
      <c r="V22" s="27"/>
      <c r="W22" s="52" t="str">
        <f>IFERROR(_xlfn.XLOOKUP(D22,CP_SAP2Tx[SAPAccount],CP_SAP2Tx[New]),"")</f>
        <v/>
      </c>
      <c r="X22" s="52">
        <f>IFERROR(_xlfn.XLOOKUP(D22,PP_SAP2Tx[SAPAccount],PP_SAP2Tx[Removed]),"")</f>
        <v>0</v>
      </c>
      <c r="Y22" s="27"/>
      <c r="Z22" s="27"/>
    </row>
    <row r="23" spans="4:26" ht="14.4">
      <c r="D23" s="27"/>
      <c r="E23" s="27"/>
      <c r="F23" s="51">
        <f>SUMIF(TB[Source Account],D23,TB[Group Amount - Beginning])</f>
        <v>0</v>
      </c>
      <c r="G23" s="51">
        <f t="shared" si="1"/>
        <v>0</v>
      </c>
      <c r="H23" s="51">
        <f t="shared" si="2"/>
        <v>0</v>
      </c>
      <c r="I23" s="51">
        <f t="shared" si="3"/>
        <v>0</v>
      </c>
      <c r="J23" s="51">
        <f>SUMIF('BS Reclassifications'!$D$14:$D$1003,D23,'BS Reclassifications'!$S$14:$S$1003)</f>
        <v>0</v>
      </c>
      <c r="K23" s="51">
        <f t="shared" si="7"/>
        <v>0</v>
      </c>
      <c r="L23" s="58">
        <f t="shared" si="8"/>
        <v>0</v>
      </c>
      <c r="M23" s="51">
        <f>SUMIF(TB[Source Account],D23,TB[Group Amount - Ending])</f>
        <v>0</v>
      </c>
      <c r="N23" s="51" t="str">
        <f t="shared" si="4"/>
        <v/>
      </c>
      <c r="O23" s="69">
        <f t="shared" si="9"/>
        <v>0</v>
      </c>
      <c r="P23" s="27"/>
      <c r="Q23" s="27"/>
      <c r="R23" s="27">
        <f t="shared" si="5"/>
        <v>0</v>
      </c>
      <c r="S23" s="58">
        <f t="shared" si="6"/>
        <v>0</v>
      </c>
      <c r="T23" s="18"/>
      <c r="U23" s="18"/>
      <c r="V23" s="27"/>
      <c r="W23" s="52" t="str">
        <f>IFERROR(_xlfn.XLOOKUP(D23,CP_SAP2Tx[SAPAccount],CP_SAP2Tx[New]),"")</f>
        <v/>
      </c>
      <c r="X23" s="52">
        <f>IFERROR(_xlfn.XLOOKUP(D23,PP_SAP2Tx[SAPAccount],PP_SAP2Tx[Removed]),"")</f>
        <v>0</v>
      </c>
      <c r="Y23" s="27"/>
      <c r="Z23" s="27"/>
    </row>
    <row r="24" spans="4:26" ht="14.4">
      <c r="D24" s="27"/>
      <c r="E24" s="27"/>
      <c r="F24" s="51">
        <f>SUMIF(TB[Source Account],D24,TB[Group Amount - Beginning])</f>
        <v>0</v>
      </c>
      <c r="G24" s="51">
        <f t="shared" si="1"/>
        <v>0</v>
      </c>
      <c r="H24" s="51">
        <f t="shared" si="2"/>
        <v>0</v>
      </c>
      <c r="I24" s="51">
        <f t="shared" si="3"/>
        <v>0</v>
      </c>
      <c r="J24" s="51">
        <f>SUMIF('BS Reclassifications'!$D$14:$D$1003,D24,'BS Reclassifications'!$S$14:$S$1003)</f>
        <v>0</v>
      </c>
      <c r="K24" s="51">
        <f t="shared" si="7"/>
        <v>0</v>
      </c>
      <c r="L24" s="58">
        <f t="shared" si="8"/>
        <v>0</v>
      </c>
      <c r="M24" s="51">
        <f>SUMIF(TB[Source Account],D24,TB[Group Amount - Ending])</f>
        <v>0</v>
      </c>
      <c r="N24" s="51" t="str">
        <f t="shared" si="4"/>
        <v/>
      </c>
      <c r="O24" s="69">
        <f t="shared" si="9"/>
        <v>0</v>
      </c>
      <c r="P24" s="27"/>
      <c r="Q24" s="27"/>
      <c r="R24" s="27">
        <f t="shared" si="5"/>
        <v>0</v>
      </c>
      <c r="S24" s="58">
        <f t="shared" si="6"/>
        <v>0</v>
      </c>
      <c r="T24" s="18"/>
      <c r="U24" s="18"/>
      <c r="V24" s="27"/>
      <c r="W24" s="52" t="str">
        <f>IFERROR(_xlfn.XLOOKUP(D24,CP_SAP2Tx[SAPAccount],CP_SAP2Tx[New]),"")</f>
        <v/>
      </c>
      <c r="X24" s="52">
        <f>IFERROR(_xlfn.XLOOKUP(D24,PP_SAP2Tx[SAPAccount],PP_SAP2Tx[Removed]),"")</f>
        <v>0</v>
      </c>
      <c r="Y24" s="27"/>
      <c r="Z24" s="27"/>
    </row>
    <row r="25" spans="4:26" ht="14.4">
      <c r="D25" s="27"/>
      <c r="E25" s="27"/>
      <c r="F25" s="51">
        <f>SUMIF(TB[Source Account],D25,TB[Group Amount - Beginning])</f>
        <v>0</v>
      </c>
      <c r="G25" s="51">
        <f t="shared" si="1"/>
        <v>0</v>
      </c>
      <c r="H25" s="51">
        <f t="shared" si="2"/>
        <v>0</v>
      </c>
      <c r="I25" s="51">
        <f t="shared" si="3"/>
        <v>0</v>
      </c>
      <c r="J25" s="51">
        <f>SUMIF('BS Reclassifications'!$D$14:$D$1003,D25,'BS Reclassifications'!$S$14:$S$1003)</f>
        <v>0</v>
      </c>
      <c r="K25" s="51">
        <f t="shared" si="7"/>
        <v>0</v>
      </c>
      <c r="L25" s="58">
        <f t="shared" si="8"/>
        <v>0</v>
      </c>
      <c r="M25" s="51">
        <f>SUMIF(TB[Source Account],D25,TB[Group Amount - Ending])</f>
        <v>0</v>
      </c>
      <c r="N25" s="51" t="str">
        <f t="shared" si="4"/>
        <v/>
      </c>
      <c r="O25" s="69">
        <f t="shared" si="9"/>
        <v>0</v>
      </c>
      <c r="P25" s="27"/>
      <c r="Q25" s="27"/>
      <c r="R25" s="27">
        <f t="shared" si="5"/>
        <v>0</v>
      </c>
      <c r="S25" s="58">
        <f t="shared" si="6"/>
        <v>0</v>
      </c>
      <c r="T25" s="18"/>
      <c r="U25" s="18"/>
      <c r="V25" s="27"/>
      <c r="W25" s="52" t="str">
        <f>IFERROR(_xlfn.XLOOKUP(D25,CP_SAP2Tx[SAPAccount],CP_SAP2Tx[New]),"")</f>
        <v/>
      </c>
      <c r="X25" s="52">
        <f>IFERROR(_xlfn.XLOOKUP(D25,PP_SAP2Tx[SAPAccount],PP_SAP2Tx[Removed]),"")</f>
        <v>0</v>
      </c>
      <c r="Y25" s="27"/>
      <c r="Z25" s="27"/>
    </row>
    <row r="26" spans="4:26" ht="14.4">
      <c r="D26" s="27"/>
      <c r="E26" s="27"/>
      <c r="F26" s="51">
        <f>SUMIF(TB[Source Account],D26,TB[Group Amount - Beginning])</f>
        <v>0</v>
      </c>
      <c r="G26" s="51">
        <f t="shared" si="1"/>
        <v>0</v>
      </c>
      <c r="H26" s="51">
        <f t="shared" si="2"/>
        <v>0</v>
      </c>
      <c r="I26" s="51">
        <f t="shared" si="3"/>
        <v>0</v>
      </c>
      <c r="J26" s="51">
        <f>SUMIF('BS Reclassifications'!$D$14:$D$1003,D26,'BS Reclassifications'!$S$14:$S$1003)</f>
        <v>0</v>
      </c>
      <c r="K26" s="51">
        <f t="shared" si="7"/>
        <v>0</v>
      </c>
      <c r="L26" s="58">
        <f t="shared" si="8"/>
        <v>0</v>
      </c>
      <c r="M26" s="51">
        <f>SUMIF(TB[Source Account],D26,TB[Group Amount - Ending])</f>
        <v>0</v>
      </c>
      <c r="N26" s="51" t="str">
        <f t="shared" si="4"/>
        <v/>
      </c>
      <c r="O26" s="69">
        <f t="shared" si="9"/>
        <v>0</v>
      </c>
      <c r="P26" s="27"/>
      <c r="Q26" s="27"/>
      <c r="R26" s="27">
        <f t="shared" si="5"/>
        <v>0</v>
      </c>
      <c r="S26" s="58">
        <f t="shared" si="6"/>
        <v>0</v>
      </c>
      <c r="T26" s="18"/>
      <c r="U26" s="18"/>
      <c r="V26" s="27"/>
      <c r="W26" s="52" t="str">
        <f>IFERROR(_xlfn.XLOOKUP(D26,CP_SAP2Tx[SAPAccount],CP_SAP2Tx[New]),"")</f>
        <v/>
      </c>
      <c r="X26" s="52">
        <f>IFERROR(_xlfn.XLOOKUP(D26,PP_SAP2Tx[SAPAccount],PP_SAP2Tx[Removed]),"")</f>
        <v>0</v>
      </c>
      <c r="Y26" s="27"/>
      <c r="Z26" s="27"/>
    </row>
    <row r="27" spans="4:26" ht="14.4">
      <c r="D27" s="27"/>
      <c r="E27" s="27"/>
      <c r="F27" s="51">
        <f>SUMIF(TB[Source Account],D27,TB[Group Amount - Beginning])</f>
        <v>0</v>
      </c>
      <c r="G27" s="51">
        <f t="shared" si="1"/>
        <v>0</v>
      </c>
      <c r="H27" s="51">
        <f t="shared" si="2"/>
        <v>0</v>
      </c>
      <c r="I27" s="51">
        <f t="shared" si="3"/>
        <v>0</v>
      </c>
      <c r="J27" s="51">
        <f>SUMIF('BS Reclassifications'!$D$14:$D$1003,D27,'BS Reclassifications'!$S$14:$S$1003)</f>
        <v>0</v>
      </c>
      <c r="K27" s="51">
        <f t="shared" si="7"/>
        <v>0</v>
      </c>
      <c r="L27" s="58">
        <f t="shared" si="8"/>
        <v>0</v>
      </c>
      <c r="M27" s="51">
        <f>SUMIF(TB[Source Account],D27,TB[Group Amount - Ending])</f>
        <v>0</v>
      </c>
      <c r="N27" s="51" t="str">
        <f t="shared" si="4"/>
        <v/>
      </c>
      <c r="O27" s="69">
        <f t="shared" si="9"/>
        <v>0</v>
      </c>
      <c r="P27" s="27"/>
      <c r="Q27" s="27"/>
      <c r="R27" s="27">
        <f t="shared" si="5"/>
        <v>0</v>
      </c>
      <c r="S27" s="58">
        <f t="shared" si="6"/>
        <v>0</v>
      </c>
      <c r="T27" s="18"/>
      <c r="U27" s="18"/>
      <c r="V27" s="27"/>
      <c r="W27" s="52" t="str">
        <f>IFERROR(_xlfn.XLOOKUP(D27,CP_SAP2Tx[SAPAccount],CP_SAP2Tx[New]),"")</f>
        <v/>
      </c>
      <c r="X27" s="52">
        <f>IFERROR(_xlfn.XLOOKUP(D27,PP_SAP2Tx[SAPAccount],PP_SAP2Tx[Removed]),"")</f>
        <v>0</v>
      </c>
      <c r="Y27" s="27"/>
      <c r="Z27" s="27"/>
    </row>
    <row r="28" spans="4:26" ht="14.4">
      <c r="D28" s="27"/>
      <c r="E28" s="27"/>
      <c r="F28" s="51">
        <f>SUMIF(TB[Source Account],D28,TB[Group Amount - Beginning])</f>
        <v>0</v>
      </c>
      <c r="G28" s="51">
        <f t="shared" si="1"/>
        <v>0</v>
      </c>
      <c r="H28" s="51">
        <f t="shared" si="2"/>
        <v>0</v>
      </c>
      <c r="I28" s="51">
        <f t="shared" si="3"/>
        <v>0</v>
      </c>
      <c r="J28" s="51">
        <f>SUMIF('BS Reclassifications'!$D$14:$D$1003,D28,'BS Reclassifications'!$S$14:$S$1003)</f>
        <v>0</v>
      </c>
      <c r="K28" s="51">
        <f t="shared" si="7"/>
        <v>0</v>
      </c>
      <c r="L28" s="58">
        <f t="shared" si="8"/>
        <v>0</v>
      </c>
      <c r="M28" s="51">
        <f>SUMIF(TB[Source Account],D28,TB[Group Amount - Ending])</f>
        <v>0</v>
      </c>
      <c r="N28" s="51" t="str">
        <f t="shared" si="4"/>
        <v/>
      </c>
      <c r="O28" s="69">
        <f t="shared" si="9"/>
        <v>0</v>
      </c>
      <c r="P28" s="27"/>
      <c r="Q28" s="27"/>
      <c r="R28" s="27">
        <f t="shared" si="5"/>
        <v>0</v>
      </c>
      <c r="S28" s="58">
        <f t="shared" si="6"/>
        <v>0</v>
      </c>
      <c r="T28" s="18"/>
      <c r="U28" s="18"/>
      <c r="V28" s="27"/>
      <c r="W28" s="52" t="str">
        <f>IFERROR(_xlfn.XLOOKUP(D28,CP_SAP2Tx[SAPAccount],CP_SAP2Tx[New]),"")</f>
        <v/>
      </c>
      <c r="X28" s="52">
        <f>IFERROR(_xlfn.XLOOKUP(D28,PP_SAP2Tx[SAPAccount],PP_SAP2Tx[Removed]),"")</f>
        <v>0</v>
      </c>
      <c r="Y28" s="27"/>
      <c r="Z28" s="27"/>
    </row>
    <row r="29" spans="4:26" ht="14.4">
      <c r="D29" s="27"/>
      <c r="E29" s="27"/>
      <c r="F29" s="51">
        <f>SUMIF(TB[Source Account],D29,TB[Group Amount - Beginning])</f>
        <v>0</v>
      </c>
      <c r="G29" s="51">
        <f t="shared" si="1"/>
        <v>0</v>
      </c>
      <c r="H29" s="51">
        <f t="shared" si="2"/>
        <v>0</v>
      </c>
      <c r="I29" s="51">
        <f t="shared" si="3"/>
        <v>0</v>
      </c>
      <c r="J29" s="51">
        <f>SUMIF('BS Reclassifications'!$D$14:$D$1003,D29,'BS Reclassifications'!$S$14:$S$1003)</f>
        <v>0</v>
      </c>
      <c r="K29" s="51">
        <f t="shared" si="7"/>
        <v>0</v>
      </c>
      <c r="L29" s="58">
        <f t="shared" si="8"/>
        <v>0</v>
      </c>
      <c r="M29" s="51">
        <f>SUMIF(TB[Source Account],D29,TB[Group Amount - Ending])</f>
        <v>0</v>
      </c>
      <c r="N29" s="51" t="str">
        <f t="shared" si="4"/>
        <v/>
      </c>
      <c r="O29" s="69">
        <f t="shared" si="9"/>
        <v>0</v>
      </c>
      <c r="P29" s="27"/>
      <c r="Q29" s="27"/>
      <c r="R29" s="27">
        <f t="shared" si="5"/>
        <v>0</v>
      </c>
      <c r="S29" s="58">
        <f t="shared" si="6"/>
        <v>0</v>
      </c>
      <c r="T29" s="18"/>
      <c r="U29" s="18"/>
      <c r="V29" s="27"/>
      <c r="W29" s="52" t="str">
        <f>IFERROR(_xlfn.XLOOKUP(D29,CP_SAP2Tx[SAPAccount],CP_SAP2Tx[New]),"")</f>
        <v/>
      </c>
      <c r="X29" s="52">
        <f>IFERROR(_xlfn.XLOOKUP(D29,PP_SAP2Tx[SAPAccount],PP_SAP2Tx[Removed]),"")</f>
        <v>0</v>
      </c>
      <c r="Y29" s="27"/>
      <c r="Z29" s="27"/>
    </row>
    <row r="30" spans="4:26" ht="14.4">
      <c r="D30" s="27"/>
      <c r="E30" s="27"/>
      <c r="F30" s="51">
        <f>SUMIF(TB[Source Account],D30,TB[Group Amount - Beginning])</f>
        <v>0</v>
      </c>
      <c r="G30" s="51">
        <f t="shared" si="1"/>
        <v>0</v>
      </c>
      <c r="H30" s="51">
        <f t="shared" si="2"/>
        <v>0</v>
      </c>
      <c r="I30" s="51">
        <f t="shared" si="3"/>
        <v>0</v>
      </c>
      <c r="J30" s="51">
        <f>SUMIF('BS Reclassifications'!$D$14:$D$1003,D30,'BS Reclassifications'!$S$14:$S$1003)</f>
        <v>0</v>
      </c>
      <c r="K30" s="51">
        <f t="shared" si="7"/>
        <v>0</v>
      </c>
      <c r="L30" s="58">
        <f t="shared" si="8"/>
        <v>0</v>
      </c>
      <c r="M30" s="51">
        <f>SUMIF(TB[Source Account],D30,TB[Group Amount - Ending])</f>
        <v>0</v>
      </c>
      <c r="N30" s="51" t="str">
        <f t="shared" si="4"/>
        <v/>
      </c>
      <c r="O30" s="69">
        <f t="shared" si="9"/>
        <v>0</v>
      </c>
      <c r="P30" s="27"/>
      <c r="Q30" s="27"/>
      <c r="R30" s="27">
        <f t="shared" si="5"/>
        <v>0</v>
      </c>
      <c r="S30" s="58">
        <f t="shared" si="6"/>
        <v>0</v>
      </c>
      <c r="T30" s="18"/>
      <c r="U30" s="18"/>
      <c r="V30" s="27"/>
      <c r="W30" s="52" t="str">
        <f>IFERROR(_xlfn.XLOOKUP(D30,CP_SAP2Tx[SAPAccount],CP_SAP2Tx[New]),"")</f>
        <v/>
      </c>
      <c r="X30" s="52">
        <f>IFERROR(_xlfn.XLOOKUP(D30,PP_SAP2Tx[SAPAccount],PP_SAP2Tx[Removed]),"")</f>
        <v>0</v>
      </c>
      <c r="Y30" s="27"/>
      <c r="Z30" s="27"/>
    </row>
    <row r="31" spans="4:26" ht="14.4">
      <c r="D31" s="27"/>
      <c r="E31" s="27"/>
      <c r="F31" s="51">
        <f>SUMIF(TB[Source Account],D31,TB[Group Amount - Beginning])</f>
        <v>0</v>
      </c>
      <c r="G31" s="51">
        <f t="shared" si="1"/>
        <v>0</v>
      </c>
      <c r="H31" s="51">
        <f t="shared" si="2"/>
        <v>0</v>
      </c>
      <c r="I31" s="51">
        <f t="shared" si="3"/>
        <v>0</v>
      </c>
      <c r="J31" s="51">
        <f>SUMIF('BS Reclassifications'!$D$14:$D$1003,D31,'BS Reclassifications'!$S$14:$S$1003)</f>
        <v>0</v>
      </c>
      <c r="K31" s="51">
        <f t="shared" si="7"/>
        <v>0</v>
      </c>
      <c r="L31" s="58">
        <f t="shared" si="8"/>
        <v>0</v>
      </c>
      <c r="M31" s="51">
        <f>SUMIF(TB[Source Account],D31,TB[Group Amount - Ending])</f>
        <v>0</v>
      </c>
      <c r="N31" s="51" t="str">
        <f t="shared" si="4"/>
        <v/>
      </c>
      <c r="O31" s="69">
        <f t="shared" si="9"/>
        <v>0</v>
      </c>
      <c r="P31" s="27"/>
      <c r="Q31" s="27"/>
      <c r="R31" s="27">
        <f t="shared" si="5"/>
        <v>0</v>
      </c>
      <c r="S31" s="58">
        <f t="shared" si="6"/>
        <v>0</v>
      </c>
      <c r="T31" s="18"/>
      <c r="U31" s="18"/>
      <c r="V31" s="27"/>
      <c r="W31" s="52" t="str">
        <f>IFERROR(_xlfn.XLOOKUP(D31,CP_SAP2Tx[SAPAccount],CP_SAP2Tx[New]),"")</f>
        <v/>
      </c>
      <c r="X31" s="52">
        <f>IFERROR(_xlfn.XLOOKUP(D31,PP_SAP2Tx[SAPAccount],PP_SAP2Tx[Removed]),"")</f>
        <v>0</v>
      </c>
      <c r="Y31" s="27"/>
      <c r="Z31" s="27"/>
    </row>
    <row r="32" spans="4:26" ht="14.4">
      <c r="D32" s="27"/>
      <c r="E32" s="27"/>
      <c r="F32" s="51">
        <f>SUMIF(TB[Source Account],D32,TB[Group Amount - Beginning])</f>
        <v>0</v>
      </c>
      <c r="G32" s="51">
        <f t="shared" si="1"/>
        <v>0</v>
      </c>
      <c r="H32" s="51">
        <f t="shared" si="2"/>
        <v>0</v>
      </c>
      <c r="I32" s="51">
        <f t="shared" si="3"/>
        <v>0</v>
      </c>
      <c r="J32" s="51">
        <f>SUMIF('BS Reclassifications'!$D$14:$D$1003,D32,'BS Reclassifications'!$S$14:$S$1003)</f>
        <v>0</v>
      </c>
      <c r="K32" s="51">
        <f t="shared" si="7"/>
        <v>0</v>
      </c>
      <c r="L32" s="58">
        <f t="shared" si="8"/>
        <v>0</v>
      </c>
      <c r="M32" s="51">
        <f>SUMIF(TB[Source Account],D32,TB[Group Amount - Ending])</f>
        <v>0</v>
      </c>
      <c r="N32" s="51" t="str">
        <f t="shared" si="4"/>
        <v/>
      </c>
      <c r="O32" s="69">
        <f t="shared" si="9"/>
        <v>0</v>
      </c>
      <c r="P32" s="27"/>
      <c r="Q32" s="27"/>
      <c r="R32" s="27">
        <f t="shared" si="5"/>
        <v>0</v>
      </c>
      <c r="S32" s="58">
        <f t="shared" si="6"/>
        <v>0</v>
      </c>
      <c r="T32" s="18"/>
      <c r="U32" s="18"/>
      <c r="V32" s="27"/>
      <c r="W32" s="52" t="str">
        <f>IFERROR(_xlfn.XLOOKUP(D32,CP_SAP2Tx[SAPAccount],CP_SAP2Tx[New]),"")</f>
        <v/>
      </c>
      <c r="X32" s="52">
        <f>IFERROR(_xlfn.XLOOKUP(D32,PP_SAP2Tx[SAPAccount],PP_SAP2Tx[Removed]),"")</f>
        <v>0</v>
      </c>
      <c r="Y32" s="27"/>
      <c r="Z32" s="27"/>
    </row>
    <row r="33" spans="4:26" ht="14.4">
      <c r="D33" s="27"/>
      <c r="E33" s="27"/>
      <c r="F33" s="51">
        <f>SUMIF(TB[Source Account],D33,TB[Group Amount - Beginning])</f>
        <v>0</v>
      </c>
      <c r="G33" s="51">
        <f t="shared" si="1"/>
        <v>0</v>
      </c>
      <c r="H33" s="51">
        <f t="shared" si="2"/>
        <v>0</v>
      </c>
      <c r="I33" s="51">
        <f t="shared" si="3"/>
        <v>0</v>
      </c>
      <c r="J33" s="51">
        <f>SUMIF('BS Reclassifications'!$D$14:$D$1003,D33,'BS Reclassifications'!$S$14:$S$1003)</f>
        <v>0</v>
      </c>
      <c r="K33" s="51">
        <f t="shared" si="7"/>
        <v>0</v>
      </c>
      <c r="L33" s="58">
        <f t="shared" si="8"/>
        <v>0</v>
      </c>
      <c r="M33" s="51">
        <f>SUMIF(TB[Source Account],D33,TB[Group Amount - Ending])</f>
        <v>0</v>
      </c>
      <c r="N33" s="51" t="str">
        <f t="shared" si="4"/>
        <v/>
      </c>
      <c r="O33" s="69">
        <f t="shared" si="9"/>
        <v>0</v>
      </c>
      <c r="P33" s="27"/>
      <c r="Q33" s="27"/>
      <c r="R33" s="27">
        <f t="shared" si="5"/>
        <v>0</v>
      </c>
      <c r="S33" s="58">
        <f t="shared" si="6"/>
        <v>0</v>
      </c>
      <c r="T33" s="18"/>
      <c r="U33" s="18"/>
      <c r="V33" s="27"/>
      <c r="W33" s="52" t="str">
        <f>IFERROR(_xlfn.XLOOKUP(D33,CP_SAP2Tx[SAPAccount],CP_SAP2Tx[New]),"")</f>
        <v/>
      </c>
      <c r="X33" s="52">
        <f>IFERROR(_xlfn.XLOOKUP(D33,PP_SAP2Tx[SAPAccount],PP_SAP2Tx[Removed]),"")</f>
        <v>0</v>
      </c>
      <c r="Y33" s="27"/>
      <c r="Z33" s="27"/>
    </row>
    <row r="34" spans="4:26" ht="14.4">
      <c r="D34" s="27"/>
      <c r="E34" s="27"/>
      <c r="F34" s="51">
        <f>SUMIF(TB[Source Account],D34,TB[Group Amount - Beginning])</f>
        <v>0</v>
      </c>
      <c r="G34" s="51">
        <f t="shared" si="1"/>
        <v>0</v>
      </c>
      <c r="H34" s="51">
        <f t="shared" si="2"/>
        <v>0</v>
      </c>
      <c r="I34" s="51">
        <f t="shared" si="3"/>
        <v>0</v>
      </c>
      <c r="J34" s="51">
        <f>SUMIF('BS Reclassifications'!$D$14:$D$1003,D34,'BS Reclassifications'!$S$14:$S$1003)</f>
        <v>0</v>
      </c>
      <c r="K34" s="51">
        <f t="shared" si="7"/>
        <v>0</v>
      </c>
      <c r="L34" s="58">
        <f t="shared" si="8"/>
        <v>0</v>
      </c>
      <c r="M34" s="51">
        <f>SUMIF(TB[Source Account],D34,TB[Group Amount - Ending])</f>
        <v>0</v>
      </c>
      <c r="N34" s="51" t="str">
        <f t="shared" si="4"/>
        <v/>
      </c>
      <c r="O34" s="69">
        <f t="shared" si="9"/>
        <v>0</v>
      </c>
      <c r="P34" s="27"/>
      <c r="Q34" s="27"/>
      <c r="R34" s="27">
        <f t="shared" si="5"/>
        <v>0</v>
      </c>
      <c r="S34" s="58">
        <f t="shared" si="6"/>
        <v>0</v>
      </c>
      <c r="T34" s="18"/>
      <c r="U34" s="18"/>
      <c r="V34" s="27"/>
      <c r="W34" s="52" t="str">
        <f>IFERROR(_xlfn.XLOOKUP(D34,CP_SAP2Tx[SAPAccount],CP_SAP2Tx[New]),"")</f>
        <v/>
      </c>
      <c r="X34" s="52">
        <f>IFERROR(_xlfn.XLOOKUP(D34,PP_SAP2Tx[SAPAccount],PP_SAP2Tx[Removed]),"")</f>
        <v>0</v>
      </c>
      <c r="Y34" s="27"/>
      <c r="Z34" s="27"/>
    </row>
    <row r="35" spans="4:26" ht="14.4">
      <c r="D35" s="27"/>
      <c r="E35" s="27"/>
      <c r="F35" s="51">
        <f>SUMIF(TB[Source Account],D35,TB[Group Amount - Beginning])</f>
        <v>0</v>
      </c>
      <c r="G35" s="51">
        <f t="shared" si="1"/>
        <v>0</v>
      </c>
      <c r="H35" s="51">
        <f t="shared" si="2"/>
        <v>0</v>
      </c>
      <c r="I35" s="51">
        <f t="shared" si="3"/>
        <v>0</v>
      </c>
      <c r="J35" s="51">
        <f>SUMIF('BS Reclassifications'!$D$14:$D$1003,D35,'BS Reclassifications'!$S$14:$S$1003)</f>
        <v>0</v>
      </c>
      <c r="K35" s="51">
        <f t="shared" si="7"/>
        <v>0</v>
      </c>
      <c r="L35" s="58">
        <f t="shared" si="8"/>
        <v>0</v>
      </c>
      <c r="M35" s="51">
        <f>SUMIF(TB[Source Account],D35,TB[Group Amount - Ending])</f>
        <v>0</v>
      </c>
      <c r="N35" s="51" t="str">
        <f t="shared" si="4"/>
        <v/>
      </c>
      <c r="O35" s="69">
        <f t="shared" si="9"/>
        <v>0</v>
      </c>
      <c r="P35" s="27"/>
      <c r="Q35" s="27"/>
      <c r="R35" s="27">
        <f t="shared" si="5"/>
        <v>0</v>
      </c>
      <c r="S35" s="58">
        <f t="shared" si="6"/>
        <v>0</v>
      </c>
      <c r="T35" s="18"/>
      <c r="U35" s="18"/>
      <c r="V35" s="27"/>
      <c r="W35" s="52" t="str">
        <f>IFERROR(_xlfn.XLOOKUP(D35,CP_SAP2Tx[SAPAccount],CP_SAP2Tx[New]),"")</f>
        <v/>
      </c>
      <c r="X35" s="52">
        <f>IFERROR(_xlfn.XLOOKUP(D35,PP_SAP2Tx[SAPAccount],PP_SAP2Tx[Removed]),"")</f>
        <v>0</v>
      </c>
      <c r="Y35" s="27"/>
      <c r="Z35" s="27"/>
    </row>
    <row r="36" spans="4:26" ht="14.4">
      <c r="D36" s="27"/>
      <c r="E36" s="27"/>
      <c r="F36" s="51">
        <f>SUMIF(TB[Source Account],D36,TB[Group Amount - Beginning])</f>
        <v>0</v>
      </c>
      <c r="G36" s="51">
        <f t="shared" si="1"/>
        <v>0</v>
      </c>
      <c r="H36" s="51">
        <f t="shared" si="2"/>
        <v>0</v>
      </c>
      <c r="I36" s="51">
        <f t="shared" si="3"/>
        <v>0</v>
      </c>
      <c r="J36" s="51">
        <f>SUMIF('BS Reclassifications'!$D$14:$D$1003,D36,'BS Reclassifications'!$S$14:$S$1003)</f>
        <v>0</v>
      </c>
      <c r="K36" s="51">
        <f t="shared" si="7"/>
        <v>0</v>
      </c>
      <c r="L36" s="58">
        <f t="shared" si="8"/>
        <v>0</v>
      </c>
      <c r="M36" s="51">
        <f>SUMIF(TB[Source Account],D36,TB[Group Amount - Ending])</f>
        <v>0</v>
      </c>
      <c r="N36" s="51" t="str">
        <f t="shared" si="4"/>
        <v/>
      </c>
      <c r="O36" s="69">
        <f t="shared" si="9"/>
        <v>0</v>
      </c>
      <c r="P36" s="27"/>
      <c r="Q36" s="27"/>
      <c r="R36" s="27">
        <f t="shared" si="5"/>
        <v>0</v>
      </c>
      <c r="S36" s="58">
        <f t="shared" si="6"/>
        <v>0</v>
      </c>
      <c r="T36" s="18"/>
      <c r="U36" s="18"/>
      <c r="V36" s="27"/>
      <c r="W36" s="52" t="str">
        <f>IFERROR(_xlfn.XLOOKUP(D36,CP_SAP2Tx[SAPAccount],CP_SAP2Tx[New]),"")</f>
        <v/>
      </c>
      <c r="X36" s="52">
        <f>IFERROR(_xlfn.XLOOKUP(D36,PP_SAP2Tx[SAPAccount],PP_SAP2Tx[Removed]),"")</f>
        <v>0</v>
      </c>
      <c r="Y36" s="27"/>
      <c r="Z36" s="27"/>
    </row>
    <row r="37" spans="4:26" ht="14.4">
      <c r="D37" s="27"/>
      <c r="E37" s="27"/>
      <c r="F37" s="51">
        <f>SUMIF(TB[Source Account],D37,TB[Group Amount - Beginning])</f>
        <v>0</v>
      </c>
      <c r="G37" s="51">
        <f t="shared" si="1"/>
        <v>0</v>
      </c>
      <c r="H37" s="51">
        <f t="shared" si="2"/>
        <v>0</v>
      </c>
      <c r="I37" s="51">
        <f t="shared" si="3"/>
        <v>0</v>
      </c>
      <c r="J37" s="51">
        <f>SUMIF('BS Reclassifications'!$D$14:$D$1003,D37,'BS Reclassifications'!$S$14:$S$1003)</f>
        <v>0</v>
      </c>
      <c r="K37" s="51">
        <f t="shared" si="7"/>
        <v>0</v>
      </c>
      <c r="L37" s="58">
        <f t="shared" si="8"/>
        <v>0</v>
      </c>
      <c r="M37" s="51">
        <f>SUMIF(TB[Source Account],D37,TB[Group Amount - Ending])</f>
        <v>0</v>
      </c>
      <c r="N37" s="51" t="str">
        <f t="shared" si="4"/>
        <v/>
      </c>
      <c r="O37" s="69">
        <f t="shared" si="9"/>
        <v>0</v>
      </c>
      <c r="P37" s="27"/>
      <c r="Q37" s="27"/>
      <c r="R37" s="27">
        <f t="shared" si="5"/>
        <v>0</v>
      </c>
      <c r="S37" s="58">
        <f t="shared" si="6"/>
        <v>0</v>
      </c>
      <c r="T37" s="18"/>
      <c r="U37" s="18"/>
      <c r="V37" s="27"/>
      <c r="W37" s="52" t="str">
        <f>IFERROR(_xlfn.XLOOKUP(D37,CP_SAP2Tx[SAPAccount],CP_SAP2Tx[New]),"")</f>
        <v/>
      </c>
      <c r="X37" s="52">
        <f>IFERROR(_xlfn.XLOOKUP(D37,PP_SAP2Tx[SAPAccount],PP_SAP2Tx[Removed]),"")</f>
        <v>0</v>
      </c>
      <c r="Y37" s="27"/>
      <c r="Z37" s="27"/>
    </row>
    <row r="38" spans="4:26" ht="14.4">
      <c r="D38" s="27"/>
      <c r="E38" s="27"/>
      <c r="F38" s="51">
        <f>SUMIF(TB[Source Account],D38,TB[Group Amount - Beginning])</f>
        <v>0</v>
      </c>
      <c r="G38" s="51">
        <f t="shared" si="1"/>
        <v>0</v>
      </c>
      <c r="H38" s="51">
        <f t="shared" si="2"/>
        <v>0</v>
      </c>
      <c r="I38" s="51">
        <f t="shared" si="3"/>
        <v>0</v>
      </c>
      <c r="J38" s="51">
        <f>SUMIF('BS Reclassifications'!$D$14:$D$1003,D38,'BS Reclassifications'!$S$14:$S$1003)</f>
        <v>0</v>
      </c>
      <c r="K38" s="51">
        <f t="shared" si="7"/>
        <v>0</v>
      </c>
      <c r="L38" s="58">
        <f t="shared" si="8"/>
        <v>0</v>
      </c>
      <c r="M38" s="51">
        <f>SUMIF(TB[Source Account],D38,TB[Group Amount - Ending])</f>
        <v>0</v>
      </c>
      <c r="N38" s="51" t="str">
        <f t="shared" si="4"/>
        <v/>
      </c>
      <c r="O38" s="69">
        <f t="shared" si="9"/>
        <v>0</v>
      </c>
      <c r="P38" s="27"/>
      <c r="Q38" s="27"/>
      <c r="R38" s="27">
        <f t="shared" si="5"/>
        <v>0</v>
      </c>
      <c r="S38" s="58">
        <f t="shared" si="6"/>
        <v>0</v>
      </c>
      <c r="T38" s="18"/>
      <c r="U38" s="18"/>
      <c r="V38" s="27"/>
      <c r="W38" s="52" t="str">
        <f>IFERROR(_xlfn.XLOOKUP(D38,CP_SAP2Tx[SAPAccount],CP_SAP2Tx[New]),"")</f>
        <v/>
      </c>
      <c r="X38" s="52">
        <f>IFERROR(_xlfn.XLOOKUP(D38,PP_SAP2Tx[SAPAccount],PP_SAP2Tx[Removed]),"")</f>
        <v>0</v>
      </c>
      <c r="Y38" s="27"/>
      <c r="Z38" s="27"/>
    </row>
    <row r="39" spans="4:26" ht="14.4">
      <c r="D39" s="27"/>
      <c r="E39" s="27"/>
      <c r="F39" s="51">
        <f>SUMIF(TB[Source Account],D39,TB[Group Amount - Beginning])</f>
        <v>0</v>
      </c>
      <c r="G39" s="51">
        <f t="shared" si="1"/>
        <v>0</v>
      </c>
      <c r="H39" s="51">
        <f t="shared" si="2"/>
        <v>0</v>
      </c>
      <c r="I39" s="51">
        <f t="shared" si="3"/>
        <v>0</v>
      </c>
      <c r="J39" s="51">
        <f>SUMIF('BS Reclassifications'!$D$14:$D$1003,D39,'BS Reclassifications'!$S$14:$S$1003)</f>
        <v>0</v>
      </c>
      <c r="K39" s="51">
        <f t="shared" si="7"/>
        <v>0</v>
      </c>
      <c r="L39" s="58">
        <f t="shared" si="8"/>
        <v>0</v>
      </c>
      <c r="M39" s="51">
        <f>SUMIF(TB[Source Account],D39,TB[Group Amount - Ending])</f>
        <v>0</v>
      </c>
      <c r="N39" s="51" t="str">
        <f t="shared" si="4"/>
        <v/>
      </c>
      <c r="O39" s="69">
        <f t="shared" si="9"/>
        <v>0</v>
      </c>
      <c r="P39" s="27"/>
      <c r="Q39" s="27"/>
      <c r="R39" s="27">
        <f t="shared" si="5"/>
        <v>0</v>
      </c>
      <c r="S39" s="58">
        <f t="shared" si="6"/>
        <v>0</v>
      </c>
      <c r="T39" s="18"/>
      <c r="U39" s="18"/>
      <c r="V39" s="27"/>
      <c r="W39" s="52" t="str">
        <f>IFERROR(_xlfn.XLOOKUP(D39,CP_SAP2Tx[SAPAccount],CP_SAP2Tx[New]),"")</f>
        <v/>
      </c>
      <c r="X39" s="52">
        <f>IFERROR(_xlfn.XLOOKUP(D39,PP_SAP2Tx[SAPAccount],PP_SAP2Tx[Removed]),"")</f>
        <v>0</v>
      </c>
      <c r="Y39" s="27"/>
      <c r="Z39" s="27"/>
    </row>
    <row r="40" spans="4:26" ht="14.4">
      <c r="D40" s="27"/>
      <c r="E40" s="27"/>
      <c r="F40" s="51">
        <f>SUMIF(TB[Source Account],D40,TB[Group Amount - Beginning])</f>
        <v>0</v>
      </c>
      <c r="G40" s="51">
        <f t="shared" si="1"/>
        <v>0</v>
      </c>
      <c r="H40" s="51">
        <f t="shared" si="2"/>
        <v>0</v>
      </c>
      <c r="I40" s="51">
        <f t="shared" si="3"/>
        <v>0</v>
      </c>
      <c r="J40" s="51">
        <f>SUMIF('BS Reclassifications'!$D$14:$D$1003,D40,'BS Reclassifications'!$S$14:$S$1003)</f>
        <v>0</v>
      </c>
      <c r="K40" s="51">
        <f t="shared" si="7"/>
        <v>0</v>
      </c>
      <c r="L40" s="58">
        <f t="shared" si="8"/>
        <v>0</v>
      </c>
      <c r="M40" s="51">
        <f>SUMIF(TB[Source Account],D40,TB[Group Amount - Ending])</f>
        <v>0</v>
      </c>
      <c r="N40" s="51" t="str">
        <f t="shared" si="4"/>
        <v/>
      </c>
      <c r="O40" s="69">
        <f t="shared" si="9"/>
        <v>0</v>
      </c>
      <c r="P40" s="27"/>
      <c r="Q40" s="27"/>
      <c r="R40" s="27">
        <f t="shared" si="5"/>
        <v>0</v>
      </c>
      <c r="S40" s="58">
        <f t="shared" si="6"/>
        <v>0</v>
      </c>
      <c r="T40" s="18"/>
      <c r="U40" s="18"/>
      <c r="V40" s="27"/>
      <c r="W40" s="52" t="str">
        <f>IFERROR(_xlfn.XLOOKUP(D40,CP_SAP2Tx[SAPAccount],CP_SAP2Tx[New]),"")</f>
        <v/>
      </c>
      <c r="X40" s="52">
        <f>IFERROR(_xlfn.XLOOKUP(D40,PP_SAP2Tx[SAPAccount],PP_SAP2Tx[Removed]),"")</f>
        <v>0</v>
      </c>
      <c r="Y40" s="27"/>
      <c r="Z40" s="27"/>
    </row>
    <row r="41" spans="4:26" ht="14.4">
      <c r="D41" s="27"/>
      <c r="E41" s="27"/>
      <c r="F41" s="51">
        <f>SUMIF(TB[Source Account],D41,TB[Group Amount - Beginning])</f>
        <v>0</v>
      </c>
      <c r="G41" s="51">
        <f t="shared" si="1"/>
        <v>0</v>
      </c>
      <c r="H41" s="51">
        <f t="shared" si="10" ref="H41:H58">SUMIFS($F$71:$F$74,$D$71:$D$74,D41,$C$71:$C$74,"Increase")</f>
        <v>0</v>
      </c>
      <c r="I41" s="51">
        <f t="shared" si="11" ref="I41:I58">SUMIFS($F$71:$F$74,$D$71:$D$74,D41,$C$71:$C$74,"Decrease")</f>
        <v>0</v>
      </c>
      <c r="J41" s="51">
        <f>SUMIF('BS Reclassifications'!$D$14:$D$1003,D41,'BS Reclassifications'!$S$14:$S$1003)</f>
        <v>0</v>
      </c>
      <c r="K41" s="51">
        <f t="shared" si="7"/>
        <v>0</v>
      </c>
      <c r="L41" s="58">
        <f t="shared" si="8"/>
        <v>0</v>
      </c>
      <c r="M41" s="51">
        <f>SUMIF(TB[Source Account],D41,TB[Group Amount - Ending])</f>
        <v>0</v>
      </c>
      <c r="N41" s="51" t="str">
        <f t="shared" si="12" ref="N41:N57">IFERROR(INDEX($F$78:$F$81,MATCH(D41,$D$78:$D$81,0)),"")</f>
        <v/>
      </c>
      <c r="O41" s="69">
        <f t="shared" si="9"/>
        <v>0</v>
      </c>
      <c r="P41" s="27"/>
      <c r="Q41" s="27"/>
      <c r="R41" s="27">
        <f t="shared" si="5"/>
        <v>0</v>
      </c>
      <c r="S41" s="58">
        <f t="shared" si="6"/>
        <v>0</v>
      </c>
      <c r="T41" s="18"/>
      <c r="U41" s="18"/>
      <c r="V41" s="27"/>
      <c r="W41" s="52" t="str">
        <f>IFERROR(_xlfn.XLOOKUP(D41,CP_SAP2Tx[SAPAccount],CP_SAP2Tx[New]),"")</f>
        <v/>
      </c>
      <c r="X41" s="52">
        <f>IFERROR(_xlfn.XLOOKUP(D41,PP_SAP2Tx[SAPAccount],PP_SAP2Tx[Removed]),"")</f>
        <v>0</v>
      </c>
      <c r="Y41" s="27"/>
      <c r="Z41" s="27"/>
    </row>
    <row r="42" spans="4:26" ht="14.4">
      <c r="D42" s="27"/>
      <c r="E42" s="27"/>
      <c r="F42" s="51">
        <f>SUMIF(TB[Source Account],D42,TB[Group Amount - Beginning])</f>
        <v>0</v>
      </c>
      <c r="G42" s="51">
        <f t="shared" si="1"/>
        <v>0</v>
      </c>
      <c r="H42" s="51">
        <f t="shared" si="10"/>
        <v>0</v>
      </c>
      <c r="I42" s="51">
        <f t="shared" si="11"/>
        <v>0</v>
      </c>
      <c r="J42" s="51">
        <f>SUMIF('BS Reclassifications'!$D$14:$D$1003,D42,'BS Reclassifications'!$S$14:$S$1003)</f>
        <v>0</v>
      </c>
      <c r="K42" s="51">
        <f t="shared" si="7"/>
        <v>0</v>
      </c>
      <c r="L42" s="58">
        <f t="shared" si="8"/>
        <v>0</v>
      </c>
      <c r="M42" s="51">
        <f>SUMIF(TB[Source Account],D42,TB[Group Amount - Ending])</f>
        <v>0</v>
      </c>
      <c r="N42" s="51" t="str">
        <f t="shared" si="12"/>
        <v/>
      </c>
      <c r="O42" s="69">
        <f t="shared" si="9"/>
        <v>0</v>
      </c>
      <c r="P42" s="27"/>
      <c r="Q42" s="27"/>
      <c r="R42" s="27">
        <f t="shared" si="5"/>
        <v>0</v>
      </c>
      <c r="S42" s="58">
        <f t="shared" si="6"/>
        <v>0</v>
      </c>
      <c r="T42" s="18"/>
      <c r="U42" s="18"/>
      <c r="V42" s="27"/>
      <c r="W42" s="52" t="str">
        <f>IFERROR(_xlfn.XLOOKUP(D42,CP_SAP2Tx[SAPAccount],CP_SAP2Tx[New]),"")</f>
        <v/>
      </c>
      <c r="X42" s="52">
        <f>IFERROR(_xlfn.XLOOKUP(D42,PP_SAP2Tx[SAPAccount],PP_SAP2Tx[Removed]),"")</f>
        <v>0</v>
      </c>
      <c r="Y42" s="27"/>
      <c r="Z42" s="27"/>
    </row>
    <row r="43" spans="4:26" ht="14.4">
      <c r="D43" s="27"/>
      <c r="E43" s="27"/>
      <c r="F43" s="51">
        <f>SUMIF(TB[Source Account],D43,TB[Group Amount - Beginning])</f>
        <v>0</v>
      </c>
      <c r="G43" s="51">
        <f t="shared" si="1"/>
        <v>0</v>
      </c>
      <c r="H43" s="51">
        <f t="shared" si="10"/>
        <v>0</v>
      </c>
      <c r="I43" s="51">
        <f t="shared" si="11"/>
        <v>0</v>
      </c>
      <c r="J43" s="51">
        <f>SUMIF('BS Reclassifications'!$D$14:$D$1003,D43,'BS Reclassifications'!$S$14:$S$1003)</f>
        <v>0</v>
      </c>
      <c r="K43" s="51">
        <f t="shared" si="7"/>
        <v>0</v>
      </c>
      <c r="L43" s="58">
        <f t="shared" si="8"/>
        <v>0</v>
      </c>
      <c r="M43" s="51">
        <f>SUMIF(TB[Source Account],D43,TB[Group Amount - Ending])</f>
        <v>0</v>
      </c>
      <c r="N43" s="51" t="str">
        <f t="shared" si="12"/>
        <v/>
      </c>
      <c r="O43" s="69">
        <f t="shared" si="9"/>
        <v>0</v>
      </c>
      <c r="P43" s="27"/>
      <c r="Q43" s="27"/>
      <c r="R43" s="27">
        <f t="shared" si="5"/>
        <v>0</v>
      </c>
      <c r="S43" s="58">
        <f t="shared" si="6"/>
        <v>0</v>
      </c>
      <c r="T43" s="18"/>
      <c r="U43" s="18"/>
      <c r="V43" s="27"/>
      <c r="W43" s="52" t="str">
        <f>IFERROR(_xlfn.XLOOKUP(D43,CP_SAP2Tx[SAPAccount],CP_SAP2Tx[New]),"")</f>
        <v/>
      </c>
      <c r="X43" s="52">
        <f>IFERROR(_xlfn.XLOOKUP(D43,PP_SAP2Tx[SAPAccount],PP_SAP2Tx[Removed]),"")</f>
        <v>0</v>
      </c>
      <c r="Y43" s="27"/>
      <c r="Z43" s="27"/>
    </row>
    <row r="44" spans="4:26" ht="14.4">
      <c r="D44" s="27"/>
      <c r="E44" s="27"/>
      <c r="F44" s="51">
        <f>SUMIF(TB[Source Account],D44,TB[Group Amount - Beginning])</f>
        <v>0</v>
      </c>
      <c r="G44" s="51">
        <f t="shared" si="1"/>
        <v>0</v>
      </c>
      <c r="H44" s="51">
        <f t="shared" si="10"/>
        <v>0</v>
      </c>
      <c r="I44" s="51">
        <f t="shared" si="11"/>
        <v>0</v>
      </c>
      <c r="J44" s="51">
        <f>SUMIF('BS Reclassifications'!$D$14:$D$1003,D44,'BS Reclassifications'!$S$14:$S$1003)</f>
        <v>0</v>
      </c>
      <c r="K44" s="51">
        <f t="shared" si="7"/>
        <v>0</v>
      </c>
      <c r="L44" s="58">
        <f t="shared" si="8"/>
        <v>0</v>
      </c>
      <c r="M44" s="51">
        <f>SUMIF(TB[Source Account],D44,TB[Group Amount - Ending])</f>
        <v>0</v>
      </c>
      <c r="N44" s="51" t="str">
        <f t="shared" si="12"/>
        <v/>
      </c>
      <c r="O44" s="69">
        <f t="shared" si="9"/>
        <v>0</v>
      </c>
      <c r="P44" s="27"/>
      <c r="Q44" s="27"/>
      <c r="R44" s="27">
        <f t="shared" si="5"/>
        <v>0</v>
      </c>
      <c r="S44" s="58">
        <f t="shared" si="6"/>
        <v>0</v>
      </c>
      <c r="T44" s="18"/>
      <c r="U44" s="18"/>
      <c r="V44" s="27"/>
      <c r="W44" s="52" t="str">
        <f>IFERROR(_xlfn.XLOOKUP(D44,CP_SAP2Tx[SAPAccount],CP_SAP2Tx[New]),"")</f>
        <v/>
      </c>
      <c r="X44" s="52">
        <f>IFERROR(_xlfn.XLOOKUP(D44,PP_SAP2Tx[SAPAccount],PP_SAP2Tx[Removed]),"")</f>
        <v>0</v>
      </c>
      <c r="Y44" s="27"/>
      <c r="Z44" s="27"/>
    </row>
    <row r="45" spans="4:26" ht="14.4">
      <c r="D45" s="27"/>
      <c r="E45" s="27"/>
      <c r="F45" s="51">
        <f>SUMIF(TB[Source Account],D45,TB[Group Amount - Beginning])</f>
        <v>0</v>
      </c>
      <c r="G45" s="51">
        <f t="shared" si="1"/>
        <v>0</v>
      </c>
      <c r="H45" s="51">
        <f t="shared" si="10"/>
        <v>0</v>
      </c>
      <c r="I45" s="51">
        <f t="shared" si="11"/>
        <v>0</v>
      </c>
      <c r="J45" s="51">
        <f>SUMIF('BS Reclassifications'!$D$14:$D$1003,D45,'BS Reclassifications'!$S$14:$S$1003)</f>
        <v>0</v>
      </c>
      <c r="K45" s="51">
        <f t="shared" si="7"/>
        <v>0</v>
      </c>
      <c r="L45" s="58">
        <f t="shared" si="8"/>
        <v>0</v>
      </c>
      <c r="M45" s="51">
        <f>SUMIF(TB[Source Account],D45,TB[Group Amount - Ending])</f>
        <v>0</v>
      </c>
      <c r="N45" s="51" t="str">
        <f t="shared" si="12"/>
        <v/>
      </c>
      <c r="O45" s="69">
        <f t="shared" si="9"/>
        <v>0</v>
      </c>
      <c r="P45" s="27"/>
      <c r="Q45" s="27"/>
      <c r="R45" s="27">
        <f t="shared" si="5"/>
        <v>0</v>
      </c>
      <c r="S45" s="58">
        <f t="shared" si="6"/>
        <v>0</v>
      </c>
      <c r="T45" s="18"/>
      <c r="U45" s="18"/>
      <c r="V45" s="27"/>
      <c r="W45" s="52" t="str">
        <f>IFERROR(_xlfn.XLOOKUP(D45,CP_SAP2Tx[SAPAccount],CP_SAP2Tx[New]),"")</f>
        <v/>
      </c>
      <c r="X45" s="52">
        <f>IFERROR(_xlfn.XLOOKUP(D45,PP_SAP2Tx[SAPAccount],PP_SAP2Tx[Removed]),"")</f>
        <v>0</v>
      </c>
      <c r="Y45" s="27"/>
      <c r="Z45" s="27"/>
    </row>
    <row r="46" spans="4:26" ht="14.4">
      <c r="D46" s="27"/>
      <c r="E46" s="27"/>
      <c r="F46" s="51">
        <f>SUMIF(TB[Source Account],D46,TB[Group Amount - Beginning])</f>
        <v>0</v>
      </c>
      <c r="G46" s="51">
        <f t="shared" si="1"/>
        <v>0</v>
      </c>
      <c r="H46" s="51">
        <f t="shared" si="10"/>
        <v>0</v>
      </c>
      <c r="I46" s="51">
        <f t="shared" si="11"/>
        <v>0</v>
      </c>
      <c r="J46" s="51">
        <f>SUMIF('BS Reclassifications'!$D$14:$D$1003,D46,'BS Reclassifications'!$S$14:$S$1003)</f>
        <v>0</v>
      </c>
      <c r="K46" s="51">
        <f t="shared" si="7"/>
        <v>0</v>
      </c>
      <c r="L46" s="58">
        <f t="shared" si="8"/>
        <v>0</v>
      </c>
      <c r="M46" s="51">
        <f>SUMIF(TB[Source Account],D46,TB[Group Amount - Ending])</f>
        <v>0</v>
      </c>
      <c r="N46" s="51" t="str">
        <f t="shared" si="12"/>
        <v/>
      </c>
      <c r="O46" s="69">
        <f t="shared" si="9"/>
        <v>0</v>
      </c>
      <c r="P46" s="27"/>
      <c r="Q46" s="27"/>
      <c r="R46" s="27">
        <f t="shared" si="5"/>
        <v>0</v>
      </c>
      <c r="S46" s="58">
        <f t="shared" si="6"/>
        <v>0</v>
      </c>
      <c r="T46" s="18"/>
      <c r="U46" s="18"/>
      <c r="V46" s="27"/>
      <c r="W46" s="52" t="str">
        <f>IFERROR(_xlfn.XLOOKUP(D46,CP_SAP2Tx[SAPAccount],CP_SAP2Tx[New]),"")</f>
        <v/>
      </c>
      <c r="X46" s="52">
        <f>IFERROR(_xlfn.XLOOKUP(D46,PP_SAP2Tx[SAPAccount],PP_SAP2Tx[Removed]),"")</f>
        <v>0</v>
      </c>
      <c r="Y46" s="27"/>
      <c r="Z46" s="27"/>
    </row>
    <row r="47" spans="4:26" ht="14.4">
      <c r="D47" s="27"/>
      <c r="E47" s="27"/>
      <c r="F47" s="51">
        <f>SUMIF(TB[Source Account],D47,TB[Group Amount - Beginning])</f>
        <v>0</v>
      </c>
      <c r="G47" s="51">
        <f t="shared" si="1"/>
        <v>0</v>
      </c>
      <c r="H47" s="51">
        <f t="shared" si="10"/>
        <v>0</v>
      </c>
      <c r="I47" s="51">
        <f t="shared" si="11"/>
        <v>0</v>
      </c>
      <c r="J47" s="51">
        <f>SUMIF('BS Reclassifications'!$D$14:$D$1003,D47,'BS Reclassifications'!$S$14:$S$1003)</f>
        <v>0</v>
      </c>
      <c r="K47" s="51">
        <f t="shared" si="7"/>
        <v>0</v>
      </c>
      <c r="L47" s="58">
        <f t="shared" si="8"/>
        <v>0</v>
      </c>
      <c r="M47" s="51">
        <f>SUMIF(TB[Source Account],D47,TB[Group Amount - Ending])</f>
        <v>0</v>
      </c>
      <c r="N47" s="51" t="str">
        <f t="shared" si="12"/>
        <v/>
      </c>
      <c r="O47" s="69">
        <f t="shared" si="9"/>
        <v>0</v>
      </c>
      <c r="P47" s="27"/>
      <c r="Q47" s="27"/>
      <c r="R47" s="27">
        <f t="shared" si="5"/>
        <v>0</v>
      </c>
      <c r="S47" s="58">
        <f t="shared" si="6"/>
        <v>0</v>
      </c>
      <c r="T47" s="18"/>
      <c r="U47" s="18"/>
      <c r="V47" s="27"/>
      <c r="W47" s="52" t="str">
        <f>IFERROR(_xlfn.XLOOKUP(D47,CP_SAP2Tx[SAPAccount],CP_SAP2Tx[New]),"")</f>
        <v/>
      </c>
      <c r="X47" s="52">
        <f>IFERROR(_xlfn.XLOOKUP(D47,PP_SAP2Tx[SAPAccount],PP_SAP2Tx[Removed]),"")</f>
        <v>0</v>
      </c>
      <c r="Y47" s="27"/>
      <c r="Z47" s="27"/>
    </row>
    <row r="48" spans="4:26" ht="14.4">
      <c r="D48" s="27"/>
      <c r="E48" s="27"/>
      <c r="F48" s="51">
        <f>SUMIF(TB[Source Account],D48,TB[Group Amount - Beginning])</f>
        <v>0</v>
      </c>
      <c r="G48" s="51">
        <f t="shared" si="1"/>
        <v>0</v>
      </c>
      <c r="H48" s="51">
        <f t="shared" si="10"/>
        <v>0</v>
      </c>
      <c r="I48" s="51">
        <f t="shared" si="11"/>
        <v>0</v>
      </c>
      <c r="J48" s="51">
        <f>SUMIF('BS Reclassifications'!$D$14:$D$1003,D48,'BS Reclassifications'!$S$14:$S$1003)</f>
        <v>0</v>
      </c>
      <c r="K48" s="51">
        <f t="shared" si="7"/>
        <v>0</v>
      </c>
      <c r="L48" s="58">
        <f t="shared" si="8"/>
        <v>0</v>
      </c>
      <c r="M48" s="51">
        <f>SUMIF(TB[Source Account],D48,TB[Group Amount - Ending])</f>
        <v>0</v>
      </c>
      <c r="N48" s="51" t="str">
        <f t="shared" si="12"/>
        <v/>
      </c>
      <c r="O48" s="69">
        <f t="shared" si="9"/>
        <v>0</v>
      </c>
      <c r="P48" s="27"/>
      <c r="Q48" s="27"/>
      <c r="R48" s="27">
        <f t="shared" si="5"/>
        <v>0</v>
      </c>
      <c r="S48" s="58">
        <f t="shared" si="6"/>
        <v>0</v>
      </c>
      <c r="T48" s="18"/>
      <c r="U48" s="18"/>
      <c r="V48" s="27"/>
      <c r="W48" s="52" t="str">
        <f>IFERROR(_xlfn.XLOOKUP(D48,CP_SAP2Tx[SAPAccount],CP_SAP2Tx[New]),"")</f>
        <v/>
      </c>
      <c r="X48" s="52">
        <f>IFERROR(_xlfn.XLOOKUP(D48,PP_SAP2Tx[SAPAccount],PP_SAP2Tx[Removed]),"")</f>
        <v>0</v>
      </c>
      <c r="Y48" s="27"/>
      <c r="Z48" s="27"/>
    </row>
    <row r="49" spans="4:26" ht="14.4">
      <c r="D49" s="27"/>
      <c r="E49" s="27"/>
      <c r="F49" s="51">
        <f>SUMIF(TB[Source Account],D49,TB[Group Amount - Beginning])</f>
        <v>0</v>
      </c>
      <c r="G49" s="51">
        <f t="shared" si="1"/>
        <v>0</v>
      </c>
      <c r="H49" s="51">
        <f t="shared" si="10"/>
        <v>0</v>
      </c>
      <c r="I49" s="51">
        <f t="shared" si="11"/>
        <v>0</v>
      </c>
      <c r="J49" s="51">
        <f>SUMIF('BS Reclassifications'!$D$14:$D$1003,D49,'BS Reclassifications'!$S$14:$S$1003)</f>
        <v>0</v>
      </c>
      <c r="K49" s="51">
        <f t="shared" si="7"/>
        <v>0</v>
      </c>
      <c r="L49" s="58">
        <f t="shared" si="8"/>
        <v>0</v>
      </c>
      <c r="M49" s="51">
        <f>SUMIF(TB[Source Account],D49,TB[Group Amount - Ending])</f>
        <v>0</v>
      </c>
      <c r="N49" s="51" t="str">
        <f t="shared" si="12"/>
        <v/>
      </c>
      <c r="O49" s="69">
        <f t="shared" si="9"/>
        <v>0</v>
      </c>
      <c r="P49" s="27"/>
      <c r="Q49" s="27"/>
      <c r="R49" s="27">
        <f t="shared" si="5"/>
        <v>0</v>
      </c>
      <c r="S49" s="58">
        <f t="shared" si="6"/>
        <v>0</v>
      </c>
      <c r="T49" s="18"/>
      <c r="U49" s="18"/>
      <c r="V49" s="27"/>
      <c r="W49" s="52" t="str">
        <f>IFERROR(_xlfn.XLOOKUP(D49,CP_SAP2Tx[SAPAccount],CP_SAP2Tx[New]),"")</f>
        <v/>
      </c>
      <c r="X49" s="52">
        <f>IFERROR(_xlfn.XLOOKUP(D49,PP_SAP2Tx[SAPAccount],PP_SAP2Tx[Removed]),"")</f>
        <v>0</v>
      </c>
      <c r="Y49" s="27"/>
      <c r="Z49" s="27"/>
    </row>
    <row r="50" spans="4:26" ht="14.4">
      <c r="D50" s="27"/>
      <c r="E50" s="27"/>
      <c r="F50" s="51">
        <f>SUMIF(TB[Source Account],D50,TB[Group Amount - Beginning])</f>
        <v>0</v>
      </c>
      <c r="G50" s="51">
        <f t="shared" si="1"/>
        <v>0</v>
      </c>
      <c r="H50" s="51">
        <f t="shared" si="10"/>
        <v>0</v>
      </c>
      <c r="I50" s="51">
        <f t="shared" si="11"/>
        <v>0</v>
      </c>
      <c r="J50" s="51">
        <f>SUMIF('BS Reclassifications'!$D$14:$D$1003,D50,'BS Reclassifications'!$S$14:$S$1003)</f>
        <v>0</v>
      </c>
      <c r="K50" s="51">
        <f t="shared" si="7"/>
        <v>0</v>
      </c>
      <c r="L50" s="58">
        <f t="shared" si="8"/>
        <v>0</v>
      </c>
      <c r="M50" s="51">
        <f>SUMIF(TB[Source Account],D50,TB[Group Amount - Ending])</f>
        <v>0</v>
      </c>
      <c r="N50" s="51" t="str">
        <f t="shared" si="12"/>
        <v/>
      </c>
      <c r="O50" s="69">
        <f t="shared" si="9"/>
        <v>0</v>
      </c>
      <c r="P50" s="27"/>
      <c r="Q50" s="27"/>
      <c r="R50" s="27">
        <f t="shared" si="5"/>
        <v>0</v>
      </c>
      <c r="S50" s="58">
        <f t="shared" si="6"/>
        <v>0</v>
      </c>
      <c r="T50" s="18"/>
      <c r="U50" s="18"/>
      <c r="V50" s="27"/>
      <c r="W50" s="52" t="str">
        <f>IFERROR(_xlfn.XLOOKUP(D50,CP_SAP2Tx[SAPAccount],CP_SAP2Tx[New]),"")</f>
        <v/>
      </c>
      <c r="X50" s="52">
        <f>IFERROR(_xlfn.XLOOKUP(D50,PP_SAP2Tx[SAPAccount],PP_SAP2Tx[Removed]),"")</f>
        <v>0</v>
      </c>
      <c r="Y50" s="27"/>
      <c r="Z50" s="27"/>
    </row>
    <row r="51" spans="4:26" ht="14.4">
      <c r="D51" s="27"/>
      <c r="E51" s="27"/>
      <c r="F51" s="51">
        <f>SUMIF(TB[Source Account],D51,TB[Group Amount - Beginning])</f>
        <v>0</v>
      </c>
      <c r="G51" s="51">
        <f t="shared" si="1"/>
        <v>0</v>
      </c>
      <c r="H51" s="51">
        <f t="shared" si="10"/>
        <v>0</v>
      </c>
      <c r="I51" s="51">
        <f t="shared" si="11"/>
        <v>0</v>
      </c>
      <c r="J51" s="51">
        <f>SUMIF('BS Reclassifications'!$D$14:$D$1003,D51,'BS Reclassifications'!$S$14:$S$1003)</f>
        <v>0</v>
      </c>
      <c r="K51" s="51">
        <f t="shared" si="7"/>
        <v>0</v>
      </c>
      <c r="L51" s="58">
        <f t="shared" si="8"/>
        <v>0</v>
      </c>
      <c r="M51" s="51">
        <f>SUMIF(TB[Source Account],D51,TB[Group Amount - Ending])</f>
        <v>0</v>
      </c>
      <c r="N51" s="51" t="str">
        <f t="shared" si="12"/>
        <v/>
      </c>
      <c r="O51" s="69">
        <f t="shared" si="9"/>
        <v>0</v>
      </c>
      <c r="P51" s="27"/>
      <c r="Q51" s="27"/>
      <c r="R51" s="27">
        <f t="shared" si="5"/>
        <v>0</v>
      </c>
      <c r="S51" s="58">
        <f t="shared" si="6"/>
        <v>0</v>
      </c>
      <c r="T51" s="18"/>
      <c r="U51" s="18"/>
      <c r="V51" s="27"/>
      <c r="W51" s="52" t="str">
        <f>IFERROR(_xlfn.XLOOKUP(D51,CP_SAP2Tx[SAPAccount],CP_SAP2Tx[New]),"")</f>
        <v/>
      </c>
      <c r="X51" s="52">
        <f>IFERROR(_xlfn.XLOOKUP(D51,PP_SAP2Tx[SAPAccount],PP_SAP2Tx[Removed]),"")</f>
        <v>0</v>
      </c>
      <c r="Y51" s="27"/>
      <c r="Z51" s="27"/>
    </row>
    <row r="52" spans="4:26" ht="14.4">
      <c r="D52" s="27"/>
      <c r="E52" s="27"/>
      <c r="F52" s="51">
        <f>SUMIF(TB[Source Account],D52,TB[Group Amount - Beginning])</f>
        <v>0</v>
      </c>
      <c r="G52" s="51">
        <f t="shared" si="1"/>
        <v>0</v>
      </c>
      <c r="H52" s="51">
        <f t="shared" si="10"/>
        <v>0</v>
      </c>
      <c r="I52" s="51">
        <f t="shared" si="11"/>
        <v>0</v>
      </c>
      <c r="J52" s="51">
        <f>SUMIF('BS Reclassifications'!$D$14:$D$1003,D52,'BS Reclassifications'!$S$14:$S$1003)</f>
        <v>0</v>
      </c>
      <c r="K52" s="51">
        <f t="shared" si="7"/>
        <v>0</v>
      </c>
      <c r="L52" s="58">
        <f t="shared" si="8"/>
        <v>0</v>
      </c>
      <c r="M52" s="51">
        <f>SUMIF(TB[Source Account],D52,TB[Group Amount - Ending])</f>
        <v>0</v>
      </c>
      <c r="N52" s="51" t="str">
        <f t="shared" si="12"/>
        <v/>
      </c>
      <c r="O52" s="69">
        <f t="shared" si="9"/>
        <v>0</v>
      </c>
      <c r="P52" s="27"/>
      <c r="Q52" s="27"/>
      <c r="R52" s="27">
        <f t="shared" si="5"/>
        <v>0</v>
      </c>
      <c r="S52" s="58">
        <f t="shared" si="6"/>
        <v>0</v>
      </c>
      <c r="T52" s="18"/>
      <c r="U52" s="18"/>
      <c r="V52" s="27"/>
      <c r="W52" s="52" t="str">
        <f>IFERROR(_xlfn.XLOOKUP(D52,CP_SAP2Tx[SAPAccount],CP_SAP2Tx[New]),"")</f>
        <v/>
      </c>
      <c r="X52" s="52">
        <f>IFERROR(_xlfn.XLOOKUP(D52,PP_SAP2Tx[SAPAccount],PP_SAP2Tx[Removed]),"")</f>
        <v>0</v>
      </c>
      <c r="Y52" s="27"/>
      <c r="Z52" s="27"/>
    </row>
    <row r="53" spans="4:26" ht="14.4">
      <c r="D53" s="27"/>
      <c r="E53" s="27"/>
      <c r="F53" s="51">
        <f>SUMIF(TB[Source Account],D53,TB[Group Amount - Beginning])</f>
        <v>0</v>
      </c>
      <c r="G53" s="51">
        <f t="shared" si="1"/>
        <v>0</v>
      </c>
      <c r="H53" s="51">
        <f t="shared" si="10"/>
        <v>0</v>
      </c>
      <c r="I53" s="51">
        <f t="shared" si="11"/>
        <v>0</v>
      </c>
      <c r="J53" s="51">
        <f>SUMIF('BS Reclassifications'!$D$14:$D$1003,D53,'BS Reclassifications'!$S$14:$S$1003)</f>
        <v>0</v>
      </c>
      <c r="K53" s="51">
        <f t="shared" si="7"/>
        <v>0</v>
      </c>
      <c r="L53" s="58">
        <f t="shared" si="8"/>
        <v>0</v>
      </c>
      <c r="M53" s="51">
        <f>SUMIF(TB[Source Account],D53,TB[Group Amount - Ending])</f>
        <v>0</v>
      </c>
      <c r="N53" s="51" t="str">
        <f t="shared" si="12"/>
        <v/>
      </c>
      <c r="O53" s="69">
        <f t="shared" si="9"/>
        <v>0</v>
      </c>
      <c r="P53" s="27"/>
      <c r="Q53" s="27"/>
      <c r="R53" s="27">
        <f t="shared" si="5"/>
        <v>0</v>
      </c>
      <c r="S53" s="58">
        <f t="shared" si="6"/>
        <v>0</v>
      </c>
      <c r="T53" s="18"/>
      <c r="U53" s="18"/>
      <c r="V53" s="27"/>
      <c r="W53" s="52" t="str">
        <f>IFERROR(_xlfn.XLOOKUP(D53,CP_SAP2Tx[SAPAccount],CP_SAP2Tx[New]),"")</f>
        <v/>
      </c>
      <c r="X53" s="52">
        <f>IFERROR(_xlfn.XLOOKUP(D53,PP_SAP2Tx[SAPAccount],PP_SAP2Tx[Removed]),"")</f>
        <v>0</v>
      </c>
      <c r="Y53" s="27"/>
      <c r="Z53" s="27"/>
    </row>
    <row r="54" spans="4:26" ht="14.4">
      <c r="D54" s="27"/>
      <c r="E54" s="27"/>
      <c r="F54" s="51">
        <f>SUMIF(TB[Source Account],D54,TB[Group Amount - Beginning])</f>
        <v>0</v>
      </c>
      <c r="G54" s="51">
        <f t="shared" si="1"/>
        <v>0</v>
      </c>
      <c r="H54" s="51">
        <f t="shared" si="10"/>
        <v>0</v>
      </c>
      <c r="I54" s="51">
        <f t="shared" si="11"/>
        <v>0</v>
      </c>
      <c r="J54" s="51">
        <f>SUMIF('BS Reclassifications'!$D$14:$D$1003,D54,'BS Reclassifications'!$S$14:$S$1003)</f>
        <v>0</v>
      </c>
      <c r="K54" s="51">
        <f t="shared" si="7"/>
        <v>0</v>
      </c>
      <c r="L54" s="58">
        <f t="shared" si="8"/>
        <v>0</v>
      </c>
      <c r="M54" s="51">
        <f>SUMIF(TB[Source Account],D54,TB[Group Amount - Ending])</f>
        <v>0</v>
      </c>
      <c r="N54" s="51" t="str">
        <f t="shared" si="12"/>
        <v/>
      </c>
      <c r="O54" s="69">
        <f t="shared" si="9"/>
        <v>0</v>
      </c>
      <c r="P54" s="27"/>
      <c r="Q54" s="27"/>
      <c r="R54" s="27">
        <f t="shared" si="5"/>
        <v>0</v>
      </c>
      <c r="S54" s="58">
        <f t="shared" si="6"/>
        <v>0</v>
      </c>
      <c r="T54" s="18"/>
      <c r="U54" s="18"/>
      <c r="V54" s="27"/>
      <c r="W54" s="52" t="str">
        <f>IFERROR(_xlfn.XLOOKUP(D54,CP_SAP2Tx[SAPAccount],CP_SAP2Tx[New]),"")</f>
        <v/>
      </c>
      <c r="X54" s="52">
        <f>IFERROR(_xlfn.XLOOKUP(D54,PP_SAP2Tx[SAPAccount],PP_SAP2Tx[Removed]),"")</f>
        <v>0</v>
      </c>
      <c r="Y54" s="27"/>
      <c r="Z54" s="27"/>
    </row>
    <row r="55" spans="4:26" ht="14.4">
      <c r="D55" s="27"/>
      <c r="E55" s="27"/>
      <c r="F55" s="51">
        <f>SUMIF(TB[Source Account],D55,TB[Group Amount - Beginning])</f>
        <v>0</v>
      </c>
      <c r="G55" s="51">
        <f t="shared" si="1"/>
        <v>0</v>
      </c>
      <c r="H55" s="51">
        <f t="shared" si="10"/>
        <v>0</v>
      </c>
      <c r="I55" s="51">
        <f t="shared" si="11"/>
        <v>0</v>
      </c>
      <c r="J55" s="51">
        <f>SUMIF('BS Reclassifications'!$D$14:$D$1003,D55,'BS Reclassifications'!$S$14:$S$1003)</f>
        <v>0</v>
      </c>
      <c r="K55" s="51">
        <f t="shared" si="7"/>
        <v>0</v>
      </c>
      <c r="L55" s="58">
        <f t="shared" si="8"/>
        <v>0</v>
      </c>
      <c r="M55" s="51">
        <f>SUMIF(TB[Source Account],D55,TB[Group Amount - Ending])</f>
        <v>0</v>
      </c>
      <c r="N55" s="51" t="str">
        <f t="shared" si="12"/>
        <v/>
      </c>
      <c r="O55" s="69">
        <f t="shared" si="9"/>
        <v>0</v>
      </c>
      <c r="P55" s="27"/>
      <c r="Q55" s="27"/>
      <c r="R55" s="27">
        <f t="shared" si="5"/>
        <v>0</v>
      </c>
      <c r="S55" s="58">
        <f t="shared" si="6"/>
        <v>0</v>
      </c>
      <c r="T55" s="18"/>
      <c r="U55" s="18"/>
      <c r="V55" s="27"/>
      <c r="W55" s="52" t="str">
        <f>IFERROR(_xlfn.XLOOKUP(D55,CP_SAP2Tx[SAPAccount],CP_SAP2Tx[New]),"")</f>
        <v/>
      </c>
      <c r="X55" s="52">
        <f>IFERROR(_xlfn.XLOOKUP(D55,PP_SAP2Tx[SAPAccount],PP_SAP2Tx[Removed]),"")</f>
        <v>0</v>
      </c>
      <c r="Y55" s="27"/>
      <c r="Z55" s="27"/>
    </row>
    <row r="56" spans="4:26" ht="14.4">
      <c r="D56" s="27"/>
      <c r="E56" s="27"/>
      <c r="F56" s="51">
        <f>SUMIF(TB[Source Account],D56,TB[Group Amount - Beginning])</f>
        <v>0</v>
      </c>
      <c r="G56" s="51">
        <f t="shared" si="1"/>
        <v>0</v>
      </c>
      <c r="H56" s="51">
        <f t="shared" si="10"/>
        <v>0</v>
      </c>
      <c r="I56" s="51">
        <f t="shared" si="11"/>
        <v>0</v>
      </c>
      <c r="J56" s="51">
        <f>SUMIF('BS Reclassifications'!$D$14:$D$1003,D56,'BS Reclassifications'!$S$14:$S$1003)</f>
        <v>0</v>
      </c>
      <c r="K56" s="51">
        <f t="shared" si="7"/>
        <v>0</v>
      </c>
      <c r="L56" s="58">
        <f t="shared" si="8"/>
        <v>0</v>
      </c>
      <c r="M56" s="51">
        <f>SUMIF(TB[Source Account],D56,TB[Group Amount - Ending])</f>
        <v>0</v>
      </c>
      <c r="N56" s="51" t="str">
        <f t="shared" si="12"/>
        <v/>
      </c>
      <c r="O56" s="69">
        <f t="shared" si="9"/>
        <v>0</v>
      </c>
      <c r="P56" s="27"/>
      <c r="Q56" s="27"/>
      <c r="R56" s="27">
        <f t="shared" si="5"/>
        <v>0</v>
      </c>
      <c r="S56" s="58">
        <f t="shared" si="6"/>
        <v>0</v>
      </c>
      <c r="T56" s="18"/>
      <c r="U56" s="18"/>
      <c r="V56" s="27"/>
      <c r="W56" s="52" t="str">
        <f>IFERROR(_xlfn.XLOOKUP(D56,CP_SAP2Tx[SAPAccount],CP_SAP2Tx[New]),"")</f>
        <v/>
      </c>
      <c r="X56" s="52">
        <f>IFERROR(_xlfn.XLOOKUP(D56,PP_SAP2Tx[SAPAccount],PP_SAP2Tx[Removed]),"")</f>
        <v>0</v>
      </c>
      <c r="Y56" s="27"/>
      <c r="Z56" s="27"/>
    </row>
    <row r="57" spans="4:26" ht="14.4">
      <c r="D57" s="27"/>
      <c r="E57" s="27"/>
      <c r="F57" s="51">
        <f>SUMIF(TB[Source Account],D57,TB[Group Amount - Beginning])</f>
        <v>0</v>
      </c>
      <c r="G57" s="51">
        <f t="shared" si="1"/>
        <v>0</v>
      </c>
      <c r="H57" s="51">
        <f t="shared" si="10"/>
        <v>0</v>
      </c>
      <c r="I57" s="51">
        <f t="shared" si="11"/>
        <v>0</v>
      </c>
      <c r="J57" s="51">
        <f>SUMIF('BS Reclassifications'!$D$14:$D$1003,D57,'BS Reclassifications'!$S$14:$S$1003)</f>
        <v>0</v>
      </c>
      <c r="K57" s="51">
        <f t="shared" si="7"/>
        <v>0</v>
      </c>
      <c r="L57" s="58">
        <f t="shared" si="8"/>
        <v>0</v>
      </c>
      <c r="M57" s="51">
        <f>SUMIF(TB[Source Account],D57,TB[Group Amount - Ending])</f>
        <v>0</v>
      </c>
      <c r="N57" s="51" t="str">
        <f t="shared" si="12"/>
        <v/>
      </c>
      <c r="O57" s="69">
        <f t="shared" si="9"/>
        <v>0</v>
      </c>
      <c r="P57" s="27"/>
      <c r="Q57" s="27"/>
      <c r="R57" s="27">
        <f t="shared" si="5"/>
        <v>0</v>
      </c>
      <c r="S57" s="58">
        <f t="shared" si="6"/>
        <v>0</v>
      </c>
      <c r="T57" s="18"/>
      <c r="U57" s="18"/>
      <c r="V57" s="27"/>
      <c r="W57" s="52" t="str">
        <f>IFERROR(_xlfn.XLOOKUP(D57,CP_SAP2Tx[SAPAccount],CP_SAP2Tx[New]),"")</f>
        <v/>
      </c>
      <c r="X57" s="52">
        <f>IFERROR(_xlfn.XLOOKUP(D57,PP_SAP2Tx[SAPAccount],PP_SAP2Tx[Removed]),"")</f>
        <v>0</v>
      </c>
      <c r="Y57" s="27"/>
      <c r="Z57" s="27"/>
    </row>
    <row r="58" spans="4:26" ht="14.4">
      <c r="D58" s="27"/>
      <c r="E58" s="27"/>
      <c r="F58" s="51">
        <f>SUMIF(TB[Source Account],D58,TB[Group Amount - Beginning])</f>
        <v>0</v>
      </c>
      <c r="G58" s="51">
        <f t="shared" si="1"/>
        <v>0</v>
      </c>
      <c r="H58" s="51">
        <f t="shared" si="10"/>
        <v>0</v>
      </c>
      <c r="I58" s="51">
        <f t="shared" si="11"/>
        <v>0</v>
      </c>
      <c r="J58" s="51">
        <f>SUMIF('BS Reclassifications'!$D$14:$D$1003,D58,'BS Reclassifications'!$S$14:$S$1003)</f>
        <v>0</v>
      </c>
      <c r="K58" s="51">
        <f t="shared" si="7"/>
        <v>0</v>
      </c>
      <c r="L58" s="58">
        <f t="shared" si="8"/>
        <v>0</v>
      </c>
      <c r="M58" s="51">
        <f>SUMIF(TB[Source Account],D58,TB[Group Amount - Ending])</f>
        <v>0</v>
      </c>
      <c r="N58" s="27"/>
      <c r="O58" s="69">
        <f t="shared" si="9"/>
        <v>0</v>
      </c>
      <c r="P58" s="27"/>
      <c r="Q58" s="27"/>
      <c r="R58" s="27">
        <f t="shared" si="5"/>
        <v>0</v>
      </c>
      <c r="S58" s="58">
        <f t="shared" si="6"/>
        <v>0</v>
      </c>
      <c r="T58" s="18"/>
      <c r="U58" s="18"/>
      <c r="V58" s="27"/>
      <c r="W58" s="52" t="str">
        <f>IFERROR(_xlfn.XLOOKUP(D58,CP_SAP2Tx[SAPAccount],CP_SAP2Tx[New]),"")</f>
        <v/>
      </c>
      <c r="X58" s="52">
        <f>IFERROR(_xlfn.XLOOKUP(D58,PP_SAP2Tx[SAPAccount],PP_SAP2Tx[Removed]),"")</f>
        <v>0</v>
      </c>
      <c r="Y58" s="27"/>
      <c r="Z58" s="27"/>
    </row>
    <row r="59" spans="4:26" ht="14.4">
      <c r="D59" s="30"/>
      <c r="E59" s="99" t="s">
        <v>122</v>
      </c>
      <c r="F59" s="51">
        <f>F89</f>
        <v>0</v>
      </c>
      <c r="G59" s="77"/>
      <c r="H59" s="51">
        <f>G89</f>
        <v>0</v>
      </c>
      <c r="I59" s="51">
        <f>H89</f>
        <v>0</v>
      </c>
      <c r="J59" s="77"/>
      <c r="K59" s="51">
        <f>I89</f>
        <v>0</v>
      </c>
      <c r="L59" s="77"/>
      <c r="M59" s="77"/>
      <c r="N59" s="77"/>
      <c r="O59" s="27"/>
      <c r="P59" s="27"/>
      <c r="Q59" s="27"/>
      <c r="R59" s="27"/>
      <c r="S59" s="27"/>
      <c r="T59" s="27"/>
      <c r="U59" s="27"/>
      <c r="V59" s="58"/>
      <c r="W59" s="58"/>
      <c r="X59" s="58"/>
      <c r="Y59" s="27"/>
      <c r="Z59" s="27"/>
    </row>
    <row r="60" spans="4:26" ht="14.4"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30"/>
      <c r="P60" s="30"/>
      <c r="Q60" s="30"/>
      <c r="R60" s="30"/>
      <c r="S60" s="30"/>
      <c r="T60" s="30"/>
      <c r="U60" s="30"/>
      <c r="V60" s="30"/>
      <c r="W60" s="30"/>
      <c r="X60" s="27"/>
      <c r="Y60" s="30"/>
      <c r="Z60" s="30"/>
    </row>
    <row r="61" spans="4:26" ht="14.4"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27"/>
      <c r="Y61" s="30"/>
      <c r="Z61" s="30"/>
    </row>
    <row r="62" spans="4:26" ht="15.6">
      <c r="D62" s="99" t="s">
        <v>123</v>
      </c>
      <c r="E62" s="30"/>
      <c r="F62" s="99" t="s">
        <v>1224</v>
      </c>
      <c r="G62" s="40" t="s">
        <v>57</v>
      </c>
      <c r="H62" s="30"/>
      <c r="I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27"/>
      <c r="Y62" s="30"/>
      <c r="Z62" s="30"/>
    </row>
    <row r="63" spans="4:26" ht="14.4">
      <c r="D63" s="49" t="s">
        <v>113</v>
      </c>
      <c r="E63" s="49" t="s">
        <v>124</v>
      </c>
      <c r="F63" s="49" t="s">
        <v>125</v>
      </c>
      <c r="G63" s="252" t="s">
        <v>0</v>
      </c>
      <c r="H63" s="253"/>
      <c r="I63" s="49" t="s">
        <v>126</v>
      </c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27"/>
      <c r="Y63" s="30"/>
      <c r="Z63" s="30"/>
    </row>
    <row r="64" spans="4:9" ht="14.4">
      <c r="D64" s="18"/>
      <c r="E64" s="27" t="str">
        <f>IFERROR(VLOOKUP(D64,$D$9:$E$58,2,FALSE),"")</f>
        <v/>
      </c>
      <c r="F64" s="57"/>
      <c r="G64" s="254"/>
      <c r="H64" s="254"/>
      <c r="I64" s="69">
        <f t="shared" si="13" ref="I64:I67">IF(AND(F64&lt;&gt;0,D64=""),1,0)</f>
        <v>0</v>
      </c>
    </row>
    <row r="65" spans="4:9" ht="14.4">
      <c r="D65" s="18"/>
      <c r="E65" s="27" t="str">
        <f t="shared" si="14" ref="E65:E67">IFERROR(VLOOKUP(D65,$D$9:$E$58,2,FALSE),"")</f>
        <v/>
      </c>
      <c r="F65" s="57"/>
      <c r="G65" s="254"/>
      <c r="H65" s="254"/>
      <c r="I65" s="69">
        <f t="shared" si="13"/>
        <v>0</v>
      </c>
    </row>
    <row r="66" spans="4:9" ht="14.4">
      <c r="D66" s="18"/>
      <c r="E66" s="27" t="str">
        <f t="shared" si="14"/>
        <v/>
      </c>
      <c r="F66" s="57"/>
      <c r="G66" s="254"/>
      <c r="H66" s="254"/>
      <c r="I66" s="69">
        <f t="shared" si="13"/>
        <v>0</v>
      </c>
    </row>
    <row r="67" spans="4:9" ht="14.4">
      <c r="D67" s="18"/>
      <c r="E67" s="27" t="str">
        <f t="shared" si="14"/>
        <v/>
      </c>
      <c r="F67" s="57"/>
      <c r="G67" s="254"/>
      <c r="H67" s="254"/>
      <c r="I67" s="69">
        <f t="shared" si="13"/>
        <v>0</v>
      </c>
    </row>
    <row r="68" spans="4:9" ht="14.4">
      <c r="D68" s="30"/>
      <c r="E68" s="30"/>
      <c r="F68" s="30"/>
      <c r="G68" s="30"/>
      <c r="H68" s="30"/>
      <c r="I68" s="30"/>
    </row>
    <row r="69" spans="4:9" ht="15.6">
      <c r="D69" s="99" t="s">
        <v>1219</v>
      </c>
      <c r="E69" s="30"/>
      <c r="F69" s="99" t="s">
        <v>1224</v>
      </c>
      <c r="G69" s="40" t="s">
        <v>57</v>
      </c>
      <c r="H69" s="30"/>
      <c r="I69" s="30"/>
    </row>
    <row r="70" spans="1:9" ht="27.6">
      <c r="A70" s="48" t="s">
        <v>5096</v>
      </c>
      <c r="B70" s="31" t="str">
        <f>IF(F5="Expected CR Balance","CR","DR")</f>
        <v>CR</v>
      </c>
      <c r="C70" s="48" t="s">
        <v>5095</v>
      </c>
      <c r="D70" s="49" t="s">
        <v>113</v>
      </c>
      <c r="E70" s="49" t="s">
        <v>124</v>
      </c>
      <c r="F70" s="48" t="s">
        <v>193</v>
      </c>
      <c r="G70" s="252" t="s">
        <v>0</v>
      </c>
      <c r="H70" s="253"/>
      <c r="I70" s="49" t="s">
        <v>126</v>
      </c>
    </row>
    <row r="71" spans="1:10" ht="14.4">
      <c r="A71" s="30"/>
      <c r="B71" s="31" t="str">
        <f>IF(F71&gt;0,"DR",IF(F71&lt;0,"CR",""))</f>
        <v/>
      </c>
      <c r="C71" s="31" t="str">
        <f>IF(D71="","",IFERROR(IF(MATCH(B71,$B$70,0)=1,"Increase"),"Decrease"))</f>
        <v/>
      </c>
      <c r="D71" s="18"/>
      <c r="E71" s="27" t="str">
        <f>IFERROR(VLOOKUP(D71,$D$9:$E$58,2,FALSE),"")</f>
        <v/>
      </c>
      <c r="F71" s="57"/>
      <c r="G71" s="254"/>
      <c r="H71" s="254"/>
      <c r="I71" s="69">
        <f t="shared" si="15" ref="I71:I74">IF(F71="",0,IF(D71&lt;&gt;"",0,1))</f>
        <v>0</v>
      </c>
    </row>
    <row r="72" spans="1:10" ht="14.4">
      <c r="A72" s="30"/>
      <c r="B72" s="31" t="str">
        <f>IF(F72&gt;0,"DR",IF(F72&lt;0,"CR",""))</f>
        <v/>
      </c>
      <c r="C72" s="31" t="str">
        <f>IF(D72="","",IFERROR(IF(MATCH(B72,$B$70,0)=1,"Increase"),"Decrease"))</f>
        <v/>
      </c>
      <c r="D72" s="18"/>
      <c r="E72" s="27" t="str">
        <f>IFERROR(VLOOKUP(D72,$D$9:$E$58,2,FALSE),"")</f>
        <v/>
      </c>
      <c r="F72" s="57"/>
      <c r="G72" s="254"/>
      <c r="H72" s="254"/>
      <c r="I72" s="69">
        <f t="shared" si="15"/>
        <v>0</v>
      </c>
    </row>
    <row r="73" spans="1:10" ht="14.4">
      <c r="A73" s="30"/>
      <c r="B73" s="31" t="str">
        <f t="shared" si="16" ref="B73:B74">IF(F73&gt;0,"DR",IF(F73&lt;0,"CR",""))</f>
        <v/>
      </c>
      <c r="C73" s="31" t="str">
        <f>IF(D73="","",IFERROR(IF(MATCH(B73,$B$70,0)=1,"Increase"),"Decrease"))</f>
        <v/>
      </c>
      <c r="D73" s="18"/>
      <c r="E73" s="27" t="str">
        <f t="shared" si="17" ref="E73:E74">IFERROR(VLOOKUP(D73,$D$9:$E$58,2,FALSE),"")</f>
        <v/>
      </c>
      <c r="F73" s="57"/>
      <c r="G73" s="254"/>
      <c r="H73" s="254"/>
      <c r="I73" s="69">
        <f t="shared" si="15"/>
        <v>0</v>
      </c>
    </row>
    <row r="74" spans="1:10" ht="14.4">
      <c r="A74" s="30"/>
      <c r="B74" s="31" t="str">
        <f t="shared" si="16"/>
        <v/>
      </c>
      <c r="C74" s="31" t="str">
        <f>IF(D74="","",IFERROR(IF(MATCH(B74,$B$70,0)=1,"Increase"),"Decrease"))</f>
        <v/>
      </c>
      <c r="D74" s="18"/>
      <c r="E74" s="27" t="str">
        <f t="shared" si="17"/>
        <v/>
      </c>
      <c r="F74" s="57"/>
      <c r="G74" s="254"/>
      <c r="H74" s="254"/>
      <c r="I74" s="69">
        <f t="shared" si="15"/>
        <v>0</v>
      </c>
    </row>
    <row r="75" spans="4:9" ht="14.4">
      <c r="D75" s="27"/>
      <c r="E75" s="27"/>
      <c r="F75" s="27"/>
      <c r="H75" s="27"/>
      <c r="I75" s="30"/>
    </row>
    <row r="76" spans="4:7" ht="15.6">
      <c r="D76" s="99" t="s">
        <v>127</v>
      </c>
      <c r="E76" s="27"/>
      <c r="F76" s="99" t="s">
        <v>1224</v>
      </c>
      <c r="G76" s="40" t="s">
        <v>57</v>
      </c>
    </row>
    <row r="77" spans="4:7" ht="14.4">
      <c r="D77" s="49" t="s">
        <v>113</v>
      </c>
      <c r="E77" s="49" t="s">
        <v>124</v>
      </c>
      <c r="F77" s="252" t="s">
        <v>128</v>
      </c>
      <c r="G77" s="253"/>
    </row>
    <row r="78" spans="4:7" ht="14.4">
      <c r="D78" s="18"/>
      <c r="E78" s="27" t="str">
        <f>IFERROR(VLOOKUP(D78,$D$9:$E$58,2,FALSE),"")</f>
        <v/>
      </c>
      <c r="F78" s="254"/>
      <c r="G78" s="254"/>
    </row>
    <row r="79" spans="4:7" ht="14.4">
      <c r="D79" s="18"/>
      <c r="E79" s="27" t="str">
        <f t="shared" si="18" ref="E79:E81">IFERROR(VLOOKUP(D79,$D$9:$E$58,2,FALSE),"")</f>
        <v/>
      </c>
      <c r="F79" s="254"/>
      <c r="G79" s="254"/>
    </row>
    <row r="80" spans="4:7" ht="14.4">
      <c r="D80" s="18"/>
      <c r="E80" s="27" t="str">
        <f t="shared" si="18"/>
        <v/>
      </c>
      <c r="F80" s="254"/>
      <c r="G80" s="254"/>
    </row>
    <row r="81" spans="4:7" ht="14.4">
      <c r="D81" s="18"/>
      <c r="E81" s="27" t="str">
        <f t="shared" si="18"/>
        <v/>
      </c>
      <c r="F81" s="254"/>
      <c r="G81" s="254"/>
    </row>
    <row r="82" spans="4:7" ht="14.4">
      <c r="D82" s="30"/>
      <c r="E82" s="30"/>
      <c r="F82" s="30"/>
      <c r="G82" s="30"/>
    </row>
    <row r="83" spans="4:7" ht="15.6">
      <c r="D83" s="30"/>
      <c r="E83" s="30"/>
      <c r="F83" s="99" t="s">
        <v>1224</v>
      </c>
      <c r="G83" s="40" t="s">
        <v>57</v>
      </c>
    </row>
    <row r="84" spans="4:9" ht="14.4">
      <c r="D84" s="99" t="s">
        <v>129</v>
      </c>
      <c r="E84" s="49" t="s">
        <v>0</v>
      </c>
      <c r="F84" s="48" t="s">
        <v>82</v>
      </c>
      <c r="G84" s="48" t="s">
        <v>1222</v>
      </c>
      <c r="H84" s="48" t="s">
        <v>1223</v>
      </c>
      <c r="I84" s="48" t="s">
        <v>83</v>
      </c>
    </row>
    <row r="85" spans="4:9" ht="14.4">
      <c r="D85" s="30"/>
      <c r="E85" s="18"/>
      <c r="F85" s="57"/>
      <c r="G85" s="57"/>
      <c r="H85" s="57"/>
      <c r="I85" s="51">
        <f>SUM(F85:H85)</f>
        <v>0</v>
      </c>
    </row>
    <row r="86" spans="4:9" ht="14.4">
      <c r="D86" s="30"/>
      <c r="E86" s="18"/>
      <c r="F86" s="57"/>
      <c r="G86" s="57"/>
      <c r="H86" s="57"/>
      <c r="I86" s="51">
        <f t="shared" si="19" ref="I86:I88">SUM(F86:H86)</f>
        <v>0</v>
      </c>
    </row>
    <row r="87" spans="4:9" ht="14.4">
      <c r="D87" s="30"/>
      <c r="E87" s="18"/>
      <c r="F87" s="57"/>
      <c r="G87" s="57"/>
      <c r="H87" s="57"/>
      <c r="I87" s="51">
        <f t="shared" si="19"/>
        <v>0</v>
      </c>
    </row>
    <row r="88" spans="4:9" ht="14.4">
      <c r="D88" s="30"/>
      <c r="E88" s="18"/>
      <c r="F88" s="57"/>
      <c r="G88" s="57"/>
      <c r="H88" s="57"/>
      <c r="I88" s="51">
        <f t="shared" si="19"/>
        <v>0</v>
      </c>
    </row>
    <row r="89" spans="4:9" ht="14.4">
      <c r="D89" s="30"/>
      <c r="E89" s="106" t="s">
        <v>130</v>
      </c>
      <c r="F89" s="104">
        <f>SUM(F85:F88)</f>
        <v>0</v>
      </c>
      <c r="G89" s="104">
        <f>SUM(G85:G88)</f>
        <v>0</v>
      </c>
      <c r="H89" s="104">
        <f>SUM(H85:H88)</f>
        <v>0</v>
      </c>
      <c r="I89" s="104">
        <f>SUM(I85:I88)</f>
        <v>0</v>
      </c>
    </row>
  </sheetData>
  <sheetProtection selectLockedCells="1" sort="0" autoFilter="0" pivotTables="0"/>
  <mergeCells count="15">
    <mergeCell ref="F80:G80"/>
    <mergeCell ref="F81:G81"/>
    <mergeCell ref="F77:G77"/>
    <mergeCell ref="F78:G78"/>
    <mergeCell ref="F79:G79"/>
    <mergeCell ref="G63:H63"/>
    <mergeCell ref="G64:H64"/>
    <mergeCell ref="G65:H65"/>
    <mergeCell ref="G66:H66"/>
    <mergeCell ref="G67:H67"/>
    <mergeCell ref="G70:H70"/>
    <mergeCell ref="G71:H71"/>
    <mergeCell ref="G72:H72"/>
    <mergeCell ref="G73:H73"/>
    <mergeCell ref="G74:H74"/>
  </mergeCells>
  <conditionalFormatting sqref="D9:E58">
    <cfRule type="expression" priority="11" dxfId="452">
      <formula>IF($X9="Removed",TRUE,FALSE)</formula>
    </cfRule>
    <cfRule type="expression" priority="12" dxfId="451">
      <formula>IF($W9="New",TRUE,FALSE)</formula>
    </cfRule>
  </conditionalFormatting>
  <conditionalFormatting sqref="E64:E67">
    <cfRule type="expression" priority="29" dxfId="452">
      <formula>IF($X64="-",FALSE,$X64&gt;0)</formula>
    </cfRule>
    <cfRule type="expression" priority="30" dxfId="451">
      <formula>IF($W64="New",TRUE,FALSE)</formula>
    </cfRule>
  </conditionalFormatting>
  <conditionalFormatting sqref="E71:E74">
    <cfRule type="expression" priority="23" dxfId="452">
      <formula>IF($X71="-",FALSE,$X71&gt;0)</formula>
    </cfRule>
    <cfRule type="expression" priority="24" dxfId="451">
      <formula>IF($W71="New",TRUE,FALSE)</formula>
    </cfRule>
  </conditionalFormatting>
  <conditionalFormatting sqref="E78:E81">
    <cfRule type="expression" priority="17" dxfId="452">
      <formula>IF($X78="-",FALSE,$X78&gt;0)</formula>
    </cfRule>
    <cfRule type="expression" priority="18" dxfId="451">
      <formula>IF($W78="New",TRUE,FALSE)</formula>
    </cfRule>
  </conditionalFormatting>
  <conditionalFormatting sqref="E85:E88">
    <cfRule type="expression" priority="15" dxfId="452">
      <formula>IF($X85="Removed",TRUE,FALSE)</formula>
    </cfRule>
    <cfRule type="expression" priority="16" dxfId="451">
      <formula>IF($W85="New",TRUE,FALSE)</formula>
    </cfRule>
  </conditionalFormatting>
  <conditionalFormatting sqref="I64:I67">
    <cfRule type="iconSet" priority="27">
      <iconSet iconSet="3Symbols" showValue="0" reverse="1">
        <cfvo type="percent" val="0"/>
        <cfvo gte="0" type="num" val="0"/>
        <cfvo type="num" val="1"/>
      </iconSet>
    </cfRule>
    <cfRule type="iconSet" priority="28">
      <iconSet iconSet="3Symbols" showValue="0" reverse="1">
        <cfvo type="percent" val="0"/>
        <cfvo gte="0" type="num" val="0"/>
        <cfvo type="num" val="1"/>
      </iconSet>
    </cfRule>
  </conditionalFormatting>
  <conditionalFormatting sqref="I71:I74">
    <cfRule type="iconSet" priority="1">
      <iconSet iconSet="3Symbols" showValue="0" reverse="1">
        <cfvo type="percent" val="0"/>
        <cfvo gte="0" type="num" val="0"/>
        <cfvo type="num" val="1"/>
      </iconSet>
    </cfRule>
    <cfRule type="iconSet" priority="2">
      <iconSet iconSet="3Symbols" showValue="0" reverse="1">
        <cfvo type="percent" val="0"/>
        <cfvo gte="0" type="num" val="0"/>
        <cfvo type="num" val="1"/>
      </iconSet>
    </cfRule>
    <cfRule type="iconSet" priority="3">
      <iconSet iconSet="3Symbols" showValue="0" reverse="1">
        <cfvo type="percent" val="0"/>
        <cfvo gte="0" type="num" val="0"/>
        <cfvo type="num" val="1"/>
      </iconSet>
    </cfRule>
    <cfRule type="iconSet" priority="4">
      <iconSet iconSet="3Symbols" showValue="0" reverse="1">
        <cfvo type="percent" val="0"/>
        <cfvo gte="0" type="num" val="0"/>
        <cfvo type="num" val="1"/>
      </iconSet>
    </cfRule>
  </conditionalFormatting>
  <conditionalFormatting sqref="O9:O57">
    <cfRule type="iconSet" priority="33">
      <iconSet iconSet="3Symbols" showValue="0" reverse="1">
        <cfvo type="percent" val="0"/>
        <cfvo gte="0" type="num" val="0"/>
        <cfvo type="num" val="1"/>
      </iconSet>
    </cfRule>
    <cfRule type="iconSet" priority="34">
      <iconSet iconSet="3Symbols" showValue="0" reverse="1">
        <cfvo type="percent" val="0"/>
        <cfvo gte="0" type="num" val="0"/>
        <cfvo type="num" val="1"/>
      </iconSet>
    </cfRule>
  </conditionalFormatting>
  <conditionalFormatting sqref="O58">
    <cfRule type="iconSet" priority="13">
      <iconSet iconSet="3Symbols" showValue="0" reverse="1">
        <cfvo type="percent" val="0"/>
        <cfvo gte="0" type="num" val="0"/>
        <cfvo type="num" val="1"/>
      </iconSet>
    </cfRule>
    <cfRule type="iconSet" priority="14">
      <iconSet iconSet="3Symbols" showValue="0" reverse="1">
        <cfvo type="percent" val="0"/>
        <cfvo gte="0" type="num" val="0"/>
        <cfvo type="num" val="1"/>
      </iconSet>
    </cfRule>
  </conditionalFormatting>
  <dataValidations count="8">
    <dataValidation allowBlank="1" showInputMessage="1" showErrorMessage="1" promptTitle="For Rollover" prompt="These columns are used for Rollover purposes." sqref="R5:U5"/>
    <dataValidation allowBlank="1" showInputMessage="1" showErrorMessage="1" promptTitle="SAP Account-Removed" prompt="Represents a SAP Account that existed in the prior period tax account but no longer does in the current period." sqref="X5"/>
    <dataValidation allowBlank="1" showInputMessage="1" showErrorMessage="1" promptTitle="SAP Account-New" prompt="Represents a new SAP account that did not exist in the prior period." sqref="W5"/>
    <dataValidation allowBlank="1" showInputMessage="1" showErrorMessage="1" promptTitle="Diagnostic:" prompt="If an variance exists, an explantation MUST be provided below." sqref="O9:O58"/>
    <dataValidation type="list" allowBlank="1" showInputMessage="1" showErrorMessage="1" sqref="D64:D67 D71:D74 D78:D81">
      <formula1>$D$9:$D$58</formula1>
    </dataValidation>
    <dataValidation allowBlank="1" showInputMessage="1" showErrorMessage="1" promptTitle="Diagnostic:" prompt="If an amount exists, must include an corresponding SAP account to record within." sqref="I64:I67 I71:I74"/>
    <dataValidation type="whole" operator="lessThan" allowBlank="1" showInputMessage="1" showErrorMessage="1" sqref="H85:H88">
      <formula1>0</formula1>
    </dataValidation>
    <dataValidation allowBlank="1" showInputMessage="1" showErrorMessage="1" promptTitle="NOTE:" prompt="Enter In debit/(credit) format" sqref="F71:F74"/>
  </dataValidations>
  <hyperlinks>
    <hyperlink ref="J5" location="'BS Reclassifications'!A1" display="BS Reclassifications"/>
    <hyperlink ref="N4" location="Index!A1" display="&lt;&lt; Back to Index"/>
    <hyperlink ref="N5" location="'GL Navigation Schedule'!A1" display="&lt;&lt; Back to GL Navigation Schedule"/>
    <hyperlink ref="G6" location="_204120_BOYAdj_HL" display="Adj. Beginning of Year_x000a_See below"/>
    <hyperlink ref="N6" location="_204120_VarExplain_HL" display="Explanation for Variance from GL_x000a_See below"/>
    <hyperlink ref="E59" location="_204120_ManAdj_HL" display="Manual Adjustments (See below):"/>
    <hyperlink ref="H6" location="_204120_CYAct_HL" display="Increase_x000a_See below"/>
    <hyperlink ref="I6" location="_204120_CYAct_HL" display="Decrease_x000a_See below"/>
  </hyperlink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6C502335-C435-4AE1-A23E-0B588284C6F8}">
  <sheetPr codeName="Sheet21"/>
  <dimension ref="A1:Z89"/>
  <sheetViews>
    <sheetView workbookViewId="0" topLeftCell="A1">
      <selection pane="topLeft" activeCell="T9" sqref="T9"/>
    </sheetView>
  </sheetViews>
  <sheetFormatPr defaultRowHeight="14.4"/>
  <cols>
    <col min="4" max="4" width="20.7142857142857" customWidth="1"/>
    <col min="5" max="5" width="45.7142857142857" customWidth="1"/>
    <col min="6" max="13" width="20.7142857142857" customWidth="1"/>
    <col min="14" max="14" width="35.7142857142857" customWidth="1"/>
    <col min="15" max="15" width="3.42857142857143" bestFit="1" customWidth="1"/>
    <col min="18" max="18" width="11.4285714285714" customWidth="1"/>
    <col min="19" max="21" width="10.2857142857143" customWidth="1"/>
  </cols>
  <sheetData>
    <row r="1" spans="1:26" ht="15.6">
      <c r="A1" s="175" t="s">
        <v>1235</v>
      </c>
      <c r="B1" s="176"/>
      <c r="C1" s="176"/>
      <c r="D1" s="33" t="str">
        <f>"CoBA Description:  "&amp;EntityName</f>
        <v>CoBA Description:  Laurel &amp; Hardy</v>
      </c>
      <c r="E1" s="33"/>
      <c r="F1" s="30"/>
      <c r="G1" s="82" t="s">
        <v>5097</v>
      </c>
      <c r="H1" s="83" t="e">
        <f>VALUE(A7)</f>
        <v>#NAME?</v>
      </c>
      <c r="I1" s="33"/>
      <c r="J1" s="30"/>
      <c r="K1" s="49" t="s">
        <v>97</v>
      </c>
      <c r="L1" s="49" t="s">
        <v>98</v>
      </c>
      <c r="M1" s="49" t="s">
        <v>99</v>
      </c>
      <c r="N1" s="51"/>
      <c r="O1" s="30"/>
      <c r="P1" s="30"/>
      <c r="Q1" s="30"/>
      <c r="R1" s="53" t="s">
        <v>100</v>
      </c>
      <c r="S1" s="53" t="s">
        <v>100</v>
      </c>
      <c r="T1" s="53" t="s">
        <v>100</v>
      </c>
      <c r="U1" s="53" t="s">
        <v>100</v>
      </c>
      <c r="V1" s="30"/>
      <c r="W1" s="53" t="s">
        <v>100</v>
      </c>
      <c r="X1" s="53" t="s">
        <v>100</v>
      </c>
      <c r="Y1" s="30"/>
      <c r="Z1" s="30"/>
    </row>
    <row r="2" spans="1:26" ht="15.6">
      <c r="A2" s="30"/>
      <c r="B2" s="30"/>
      <c r="C2" s="30"/>
      <c r="D2" s="33" t="str">
        <f>"CoBA:  "&amp;EntityID</f>
        <v>CoBA:  0001</v>
      </c>
      <c r="E2" s="33"/>
      <c r="F2" s="30"/>
      <c r="G2" s="82" t="s">
        <v>101</v>
      </c>
      <c r="H2" s="83" t="str">
        <f>IFERROR(VLOOKUP(A7,'GL Navigation Schedule'!$F$11:$H$76,3,FALSE),"")</f>
        <v/>
      </c>
      <c r="I2" s="33"/>
      <c r="J2" s="30"/>
      <c r="K2" s="103" t="s">
        <v>1154</v>
      </c>
      <c r="L2" s="88" t="e">
        <f>H1</f>
        <v>#NAME?</v>
      </c>
      <c r="M2" s="87">
        <f>K8-F8</f>
        <v>0</v>
      </c>
      <c r="N2" s="51"/>
      <c r="O2" s="30"/>
      <c r="P2" s="30"/>
      <c r="Q2" s="30"/>
      <c r="R2" s="118" t="s">
        <v>1232</v>
      </c>
      <c r="S2" s="118" t="s">
        <v>26</v>
      </c>
      <c r="T2" s="118" t="s">
        <v>1233</v>
      </c>
      <c r="U2" s="30"/>
      <c r="V2" s="30"/>
      <c r="W2" s="30"/>
      <c r="X2" s="30"/>
      <c r="Y2" s="30"/>
      <c r="Z2" s="30"/>
    </row>
    <row r="3" spans="1:26" ht="14.4">
      <c r="A3" s="17" t="s">
        <v>1236</v>
      </c>
      <c r="B3" s="180">
        <f>SUM(O9:O58,I64:I67,I71:I74,)</f>
        <v>0</v>
      </c>
      <c r="C3" s="30"/>
      <c r="D3" s="33" t="str">
        <f>"Fiscal Year:  "&amp;FY&amp;","&amp;" "&amp;Year</f>
        <v>Fiscal Year:  September 30, 2023</v>
      </c>
      <c r="E3" s="33"/>
      <c r="F3" s="30"/>
      <c r="G3" s="30"/>
      <c r="H3" s="30"/>
      <c r="I3" s="33"/>
      <c r="J3" s="30"/>
      <c r="K3" s="33"/>
      <c r="L3" s="30"/>
      <c r="M3" s="33"/>
      <c r="N3" s="30"/>
      <c r="O3" s="30"/>
      <c r="P3" s="30"/>
      <c r="Q3" s="30"/>
      <c r="R3" s="140">
        <f>COLUMN()</f>
        <v>18</v>
      </c>
      <c r="S3" s="27" t="b">
        <v>1</v>
      </c>
      <c r="T3" s="27" t="e" cm="1">
        <f t="array" ref="T3">_xll.DCHideCol(A7,R3,S3,7)</f>
        <v>#NAME?</v>
      </c>
      <c r="U3" s="30"/>
      <c r="V3" s="30"/>
      <c r="W3" s="30"/>
      <c r="X3" s="30"/>
      <c r="Y3" s="30"/>
      <c r="Z3" s="30"/>
    </row>
    <row r="4" spans="1:26" ht="14.4">
      <c r="A4" s="17" t="s">
        <v>5090</v>
      </c>
      <c r="B4" s="180" t="b">
        <f>IF(ABS(F8)+ABS(G8)+ABS(H8)+ABS(I8)+ABS(J8)+ABS(K8)+ABS(L8)+ABS(M8)&lt;&gt;0,FALSE,TRUE)</f>
        <v>1</v>
      </c>
      <c r="C4" s="30"/>
      <c r="D4" s="33"/>
      <c r="E4" s="33"/>
      <c r="F4" s="30"/>
      <c r="H4" s="30"/>
      <c r="I4" s="33"/>
      <c r="J4" s="33"/>
      <c r="K4" s="33"/>
      <c r="L4" s="30"/>
      <c r="M4" s="33"/>
      <c r="N4" s="72" t="s">
        <v>21</v>
      </c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26" ht="14.4">
      <c r="A5" s="30"/>
      <c r="B5" s="30"/>
      <c r="C5" s="30"/>
      <c r="D5" s="60" t="s">
        <v>102</v>
      </c>
      <c r="E5" s="74" t="s">
        <v>103</v>
      </c>
      <c r="F5" s="52" t="s">
        <v>139</v>
      </c>
      <c r="H5" s="30"/>
      <c r="I5" s="30"/>
      <c r="J5" s="73" t="s">
        <v>104</v>
      </c>
      <c r="K5" s="30"/>
      <c r="L5" s="30"/>
      <c r="M5" s="52" t="s">
        <v>139</v>
      </c>
      <c r="N5" s="72" t="s">
        <v>105</v>
      </c>
      <c r="O5" s="30"/>
      <c r="P5" s="30"/>
      <c r="Q5" s="30"/>
      <c r="R5" s="55" t="s">
        <v>24</v>
      </c>
      <c r="S5" s="56"/>
      <c r="T5" s="56"/>
      <c r="U5" s="56"/>
      <c r="V5" s="30"/>
      <c r="W5" s="47" t="s">
        <v>24</v>
      </c>
      <c r="X5" s="47" t="s">
        <v>24</v>
      </c>
      <c r="Y5" s="30"/>
      <c r="Z5" s="30"/>
    </row>
    <row r="6" spans="1:26" ht="27.6">
      <c r="A6" s="30"/>
      <c r="B6" s="30"/>
      <c r="C6" s="30"/>
      <c r="D6" s="49" t="s">
        <v>106</v>
      </c>
      <c r="E6" s="49" t="s">
        <v>107</v>
      </c>
      <c r="F6" s="48" t="s">
        <v>82</v>
      </c>
      <c r="G6" s="48" t="s">
        <v>108</v>
      </c>
      <c r="H6" s="49" t="s">
        <v>1220</v>
      </c>
      <c r="I6" s="49" t="s">
        <v>1221</v>
      </c>
      <c r="J6" s="49" t="s">
        <v>109</v>
      </c>
      <c r="K6" s="48" t="s">
        <v>83</v>
      </c>
      <c r="L6" s="49" t="s">
        <v>110</v>
      </c>
      <c r="M6" s="49" t="s">
        <v>111</v>
      </c>
      <c r="N6" s="48" t="s">
        <v>112</v>
      </c>
      <c r="O6" s="27"/>
      <c r="P6" s="27"/>
      <c r="Q6" s="27"/>
      <c r="R6" s="48" t="s">
        <v>113</v>
      </c>
      <c r="S6" s="48" t="s">
        <v>83</v>
      </c>
      <c r="T6" s="48" t="s">
        <v>113</v>
      </c>
      <c r="U6" s="48" t="s">
        <v>82</v>
      </c>
      <c r="V6" s="27"/>
      <c r="W6" s="49" t="s">
        <v>114</v>
      </c>
      <c r="X6" s="49" t="s">
        <v>115</v>
      </c>
      <c r="Y6" s="27"/>
      <c r="Z6" s="27"/>
    </row>
    <row r="7" spans="1:26" ht="14.4">
      <c r="A7" s="27" t="e" cm="1">
        <f t="array" ref="A7">_xll.DCRefersToSheetName(A1)</f>
        <v>#NAME?</v>
      </c>
      <c r="B7" s="30"/>
      <c r="C7" s="30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26" ht="14.4">
      <c r="A8" s="118" t="s">
        <v>1101</v>
      </c>
      <c r="B8" s="118" t="s">
        <v>26</v>
      </c>
      <c r="C8" s="118" t="s">
        <v>1102</v>
      </c>
      <c r="D8" s="27"/>
      <c r="E8" s="54" t="e">
        <f>"Total "&amp;H1&amp;"-"&amp;H2</f>
        <v>#NAME?</v>
      </c>
      <c r="F8" s="61">
        <f t="shared" si="0" ref="F8:M8">SUM(F9:F59)</f>
        <v>0</v>
      </c>
      <c r="G8" s="61">
        <f t="shared" si="0"/>
        <v>0</v>
      </c>
      <c r="H8" s="61">
        <f t="shared" si="0"/>
        <v>0</v>
      </c>
      <c r="I8" s="61">
        <f t="shared" si="0"/>
        <v>0</v>
      </c>
      <c r="J8" s="61">
        <f t="shared" si="0"/>
        <v>0</v>
      </c>
      <c r="K8" s="61">
        <f t="shared" si="0"/>
        <v>0</v>
      </c>
      <c r="L8" s="61">
        <f t="shared" si="0"/>
        <v>0</v>
      </c>
      <c r="M8" s="61">
        <f t="shared" si="0"/>
        <v>0</v>
      </c>
      <c r="N8" s="27"/>
      <c r="O8" s="30"/>
      <c r="P8" s="30"/>
      <c r="Q8" s="30"/>
      <c r="R8" s="30"/>
      <c r="S8" s="30"/>
      <c r="T8" s="30"/>
      <c r="U8" s="30"/>
      <c r="V8" s="30"/>
      <c r="W8" s="52" t="str">
        <f>IFERROR(_xlfn.XLOOKUP(D8,CP_SAP2Tx[SAPAccount],CP_SAP2Tx[New]),"")</f>
        <v/>
      </c>
      <c r="X8" s="52">
        <f>IFERROR(_xlfn.XLOOKUP(D8,PP_SAP2Tx[SAPAccount],PP_SAP2Tx[Removed]),"")</f>
        <v>0</v>
      </c>
      <c r="Y8" s="30"/>
      <c r="Z8" s="30"/>
    </row>
    <row r="9" spans="1:26" ht="14.4">
      <c r="A9" s="140">
        <f>ROW()+COUNTA(D9:D58)</f>
        <v>10</v>
      </c>
      <c r="B9" s="27" t="b">
        <v>1</v>
      </c>
      <c r="C9" s="27" t="e" cm="1">
        <f t="array" ref="C9">_xll.DCHideRow($A$7,A9,B9,A10)</f>
        <v>#NAME?</v>
      </c>
      <c r="D9" s="27" t="str" cm="1">
        <f t="array" ref="D9">IFERROR(_xlfn.UNIQUE(_xlfn.VSTACK(_xlfn._xlws.FILTER(CP_SAP2Tx[[SAPAccount]:[SAPAccountDescription]],CP_SAP2Tx[ComplianceAccount]=H1),_xlfn._xlws.FILTER(PP_SAP2Tx[[SAPAccount]:[SAPAccountDescription]],PP_SAP2Tx[ComplianceAccount]=H1))),"")</f>
        <v/>
      </c>
      <c r="E9" s="27"/>
      <c r="F9" s="51">
        <f>SUMIF(TB[Source Account],D9,TB[Group Amount - Beginning])</f>
        <v>0</v>
      </c>
      <c r="G9" s="51">
        <f t="shared" si="1" ref="G9:G58">SUMIF($D$64:$D$67,D9,$F$64:$F$67)</f>
        <v>0</v>
      </c>
      <c r="H9" s="51">
        <f t="shared" si="2" ref="H9:H40">SUMIFS($F$71:$F$74,$D$71:$D$74,D9,$C$71:$C$74,"Increase")</f>
        <v>0</v>
      </c>
      <c r="I9" s="51">
        <f t="shared" si="3" ref="I9:I40">SUMIFS($F$71:$F$74,$D$71:$D$74,D9,$C$71:$C$74,"Decrease")</f>
        <v>0</v>
      </c>
      <c r="J9" s="51">
        <f>SUMIF('BS Reclassifications'!$D$14:$D$1003,D9,'BS Reclassifications'!$S$14:$S$1003)</f>
        <v>0</v>
      </c>
      <c r="K9" s="51">
        <f>SUM(F9:J9)</f>
        <v>0</v>
      </c>
      <c r="L9" s="58">
        <f>ROUND(M9-K9,0)</f>
        <v>0</v>
      </c>
      <c r="M9" s="51">
        <f>SUMIF(TB[Source Account],D9,TB[Group Amount - Ending])</f>
        <v>0</v>
      </c>
      <c r="N9" s="51" t="str">
        <f t="shared" si="4" ref="N9:N40">IFERROR(INDEX($F$78:$F$81,MATCH(D9,$D$78:$D$81,0)),"")</f>
        <v/>
      </c>
      <c r="O9" s="69">
        <f>IF(AND(L9&lt;&gt;0,N9=""),1,0)</f>
        <v>0</v>
      </c>
      <c r="P9" s="27"/>
      <c r="Q9" s="27"/>
      <c r="R9" s="27" t="str">
        <f t="shared" si="5" ref="R9:R58">D9</f>
        <v/>
      </c>
      <c r="S9" s="58">
        <f t="shared" si="6" ref="S9:S58">K9</f>
        <v>0</v>
      </c>
      <c r="T9" s="18" t="s">
        <v>116</v>
      </c>
      <c r="U9" s="18">
        <v>-1000</v>
      </c>
      <c r="V9" s="27"/>
      <c r="W9" s="52" t="str">
        <f>IFERROR(_xlfn.XLOOKUP(D9,CP_SAP2Tx[SAPAccount],CP_SAP2Tx[New]),"")</f>
        <v/>
      </c>
      <c r="X9" s="52" t="str">
        <f>IFERROR(_xlfn.XLOOKUP(D9,PP_SAP2Tx[SAPAccount],PP_SAP2Tx[Removed]),"")</f>
        <v/>
      </c>
      <c r="Y9" s="27"/>
      <c r="Z9" s="27"/>
    </row>
    <row r="10" spans="1:26" ht="14.4">
      <c r="A10" s="140">
        <f>COUNTIF(D9:D58,"")</f>
        <v>50</v>
      </c>
      <c r="B10" s="30"/>
      <c r="C10" s="30"/>
      <c r="D10" s="27"/>
      <c r="E10" s="27"/>
      <c r="F10" s="51">
        <f>SUMIF(TB[Source Account],D10,TB[Group Amount - Beginning])</f>
        <v>0</v>
      </c>
      <c r="G10" s="51">
        <f t="shared" si="1"/>
        <v>0</v>
      </c>
      <c r="H10" s="51">
        <f t="shared" si="2"/>
        <v>0</v>
      </c>
      <c r="I10" s="51">
        <f t="shared" si="3"/>
        <v>0</v>
      </c>
      <c r="J10" s="51">
        <f>SUMIF('BS Reclassifications'!$D$14:$D$1003,D10,'BS Reclassifications'!$S$14:$S$1003)</f>
        <v>0</v>
      </c>
      <c r="K10" s="51">
        <f t="shared" si="7" ref="K10:K58">SUM(F10:J10)</f>
        <v>0</v>
      </c>
      <c r="L10" s="58">
        <f t="shared" si="8" ref="L10:L58">ROUND(M10-K10,0)</f>
        <v>0</v>
      </c>
      <c r="M10" s="51">
        <f>SUMIF(TB[Source Account],D10,TB[Group Amount - Ending])</f>
        <v>0</v>
      </c>
      <c r="N10" s="51" t="str">
        <f t="shared" si="4"/>
        <v/>
      </c>
      <c r="O10" s="69">
        <f t="shared" si="9" ref="O10:O58">IF(AND(L10&lt;&gt;0,N10=""),1,0)</f>
        <v>0</v>
      </c>
      <c r="P10" s="27"/>
      <c r="Q10" s="27"/>
      <c r="R10" s="27">
        <f t="shared" si="5"/>
        <v>0</v>
      </c>
      <c r="S10" s="58">
        <f t="shared" si="6"/>
        <v>0</v>
      </c>
      <c r="T10" s="18" t="s">
        <v>117</v>
      </c>
      <c r="U10" s="18">
        <v>-2000</v>
      </c>
      <c r="V10" s="27"/>
      <c r="W10" s="52" t="str">
        <f>IFERROR(_xlfn.XLOOKUP(D10,CP_SAP2Tx[SAPAccount],CP_SAP2Tx[New]),"")</f>
        <v/>
      </c>
      <c r="X10" s="52">
        <f>IFERROR(_xlfn.XLOOKUP(D10,PP_SAP2Tx[SAPAccount],PP_SAP2Tx[Removed]),"")</f>
        <v>0</v>
      </c>
      <c r="Y10" s="27"/>
      <c r="Z10" s="27"/>
    </row>
    <row r="11" spans="1:26" ht="14.4">
      <c r="A11" s="30"/>
      <c r="B11" s="30"/>
      <c r="C11" s="30"/>
      <c r="D11" s="27"/>
      <c r="E11" s="27"/>
      <c r="F11" s="51">
        <f>SUMIF(TB[Source Account],D11,TB[Group Amount - Beginning])</f>
        <v>0</v>
      </c>
      <c r="G11" s="51">
        <f t="shared" si="1"/>
        <v>0</v>
      </c>
      <c r="H11" s="51">
        <f t="shared" si="2"/>
        <v>0</v>
      </c>
      <c r="I11" s="51">
        <f t="shared" si="3"/>
        <v>0</v>
      </c>
      <c r="J11" s="51">
        <f>SUMIF('BS Reclassifications'!$D$14:$D$1003,D11,'BS Reclassifications'!$S$14:$S$1003)</f>
        <v>0</v>
      </c>
      <c r="K11" s="51">
        <f t="shared" si="7"/>
        <v>0</v>
      </c>
      <c r="L11" s="58">
        <f t="shared" si="8"/>
        <v>0</v>
      </c>
      <c r="M11" s="51">
        <f>SUMIF(TB[Source Account],D11,TB[Group Amount - Ending])</f>
        <v>0</v>
      </c>
      <c r="N11" s="51" t="str">
        <f t="shared" si="4"/>
        <v/>
      </c>
      <c r="O11" s="69">
        <f t="shared" si="9"/>
        <v>0</v>
      </c>
      <c r="P11" s="27"/>
      <c r="Q11" s="27"/>
      <c r="R11" s="27">
        <f t="shared" si="5"/>
        <v>0</v>
      </c>
      <c r="S11" s="58">
        <f t="shared" si="6"/>
        <v>0</v>
      </c>
      <c r="T11" s="18" t="s">
        <v>118</v>
      </c>
      <c r="U11" s="18">
        <v>-3000</v>
      </c>
      <c r="V11" s="27"/>
      <c r="W11" s="52" t="str">
        <f>IFERROR(_xlfn.XLOOKUP(D11,CP_SAP2Tx[SAPAccount],CP_SAP2Tx[New]),"")</f>
        <v/>
      </c>
      <c r="X11" s="52">
        <f>IFERROR(_xlfn.XLOOKUP(D11,PP_SAP2Tx[SAPAccount],PP_SAP2Tx[Removed]),"")</f>
        <v>0</v>
      </c>
      <c r="Y11" s="27"/>
      <c r="Z11" s="27"/>
    </row>
    <row r="12" spans="4:26" ht="14.4">
      <c r="D12" s="27"/>
      <c r="E12" s="27"/>
      <c r="F12" s="51">
        <f>SUMIF(TB[Source Account],D12,TB[Group Amount - Beginning])</f>
        <v>0</v>
      </c>
      <c r="G12" s="51">
        <f t="shared" si="1"/>
        <v>0</v>
      </c>
      <c r="H12" s="51">
        <f t="shared" si="2"/>
        <v>0</v>
      </c>
      <c r="I12" s="51">
        <f t="shared" si="3"/>
        <v>0</v>
      </c>
      <c r="J12" s="51">
        <f>SUMIF('BS Reclassifications'!$D$14:$D$1003,D12,'BS Reclassifications'!$S$14:$S$1003)</f>
        <v>0</v>
      </c>
      <c r="K12" s="51">
        <f t="shared" si="7"/>
        <v>0</v>
      </c>
      <c r="L12" s="58">
        <f t="shared" si="8"/>
        <v>0</v>
      </c>
      <c r="M12" s="51">
        <f>SUMIF(TB[Source Account],D12,TB[Group Amount - Ending])</f>
        <v>0</v>
      </c>
      <c r="N12" s="51" t="str">
        <f t="shared" si="4"/>
        <v/>
      </c>
      <c r="O12" s="69">
        <f t="shared" si="9"/>
        <v>0</v>
      </c>
      <c r="P12" s="27"/>
      <c r="Q12" s="27"/>
      <c r="R12" s="27">
        <f t="shared" si="5"/>
        <v>0</v>
      </c>
      <c r="S12" s="58">
        <f t="shared" si="6"/>
        <v>0</v>
      </c>
      <c r="T12" s="18" t="s">
        <v>119</v>
      </c>
      <c r="U12" s="18">
        <v>-4000</v>
      </c>
      <c r="V12" s="27"/>
      <c r="W12" s="52" t="str">
        <f>IFERROR(_xlfn.XLOOKUP(D12,CP_SAP2Tx[SAPAccount],CP_SAP2Tx[New]),"")</f>
        <v/>
      </c>
      <c r="X12" s="52">
        <f>IFERROR(_xlfn.XLOOKUP(D12,PP_SAP2Tx[SAPAccount],PP_SAP2Tx[Removed]),"")</f>
        <v>0</v>
      </c>
      <c r="Y12" s="27"/>
      <c r="Z12" s="27"/>
    </row>
    <row r="13" spans="4:26" ht="14.4">
      <c r="D13" s="27"/>
      <c r="E13" s="27"/>
      <c r="F13" s="51">
        <f>SUMIF(TB[Source Account],D13,TB[Group Amount - Beginning])</f>
        <v>0</v>
      </c>
      <c r="G13" s="51">
        <f t="shared" si="1"/>
        <v>0</v>
      </c>
      <c r="H13" s="51">
        <f t="shared" si="2"/>
        <v>0</v>
      </c>
      <c r="I13" s="51">
        <f t="shared" si="3"/>
        <v>0</v>
      </c>
      <c r="J13" s="51">
        <f>SUMIF('BS Reclassifications'!$D$14:$D$1003,D13,'BS Reclassifications'!$S$14:$S$1003)</f>
        <v>0</v>
      </c>
      <c r="K13" s="51">
        <f t="shared" si="7"/>
        <v>0</v>
      </c>
      <c r="L13" s="58">
        <f t="shared" si="8"/>
        <v>0</v>
      </c>
      <c r="M13" s="51">
        <f>SUMIF(TB[Source Account],D13,TB[Group Amount - Ending])</f>
        <v>0</v>
      </c>
      <c r="N13" s="51" t="str">
        <f t="shared" si="4"/>
        <v/>
      </c>
      <c r="O13" s="69">
        <f t="shared" si="9"/>
        <v>0</v>
      </c>
      <c r="P13" s="27"/>
      <c r="Q13" s="27"/>
      <c r="R13" s="27">
        <f t="shared" si="5"/>
        <v>0</v>
      </c>
      <c r="S13" s="58">
        <f t="shared" si="6"/>
        <v>0</v>
      </c>
      <c r="T13" s="18" t="s">
        <v>120</v>
      </c>
      <c r="U13" s="18">
        <v>-5000</v>
      </c>
      <c r="V13" s="27"/>
      <c r="W13" s="52" t="str">
        <f>IFERROR(_xlfn.XLOOKUP(D13,CP_SAP2Tx[SAPAccount],CP_SAP2Tx[New]),"")</f>
        <v/>
      </c>
      <c r="X13" s="52">
        <f>IFERROR(_xlfn.XLOOKUP(D13,PP_SAP2Tx[SAPAccount],PP_SAP2Tx[Removed]),"")</f>
        <v>0</v>
      </c>
      <c r="Y13" s="27"/>
      <c r="Z13" s="27"/>
    </row>
    <row r="14" spans="4:26" ht="14.4">
      <c r="D14" s="27"/>
      <c r="E14" s="27"/>
      <c r="F14" s="51">
        <f>SUMIF(TB[Source Account],D14,TB[Group Amount - Beginning])</f>
        <v>0</v>
      </c>
      <c r="G14" s="51">
        <f t="shared" si="1"/>
        <v>0</v>
      </c>
      <c r="H14" s="51">
        <f t="shared" si="2"/>
        <v>0</v>
      </c>
      <c r="I14" s="51">
        <f t="shared" si="3"/>
        <v>0</v>
      </c>
      <c r="J14" s="51">
        <f>SUMIF('BS Reclassifications'!$D$14:$D$1003,D14,'BS Reclassifications'!$S$14:$S$1003)</f>
        <v>0</v>
      </c>
      <c r="K14" s="51">
        <f t="shared" si="7"/>
        <v>0</v>
      </c>
      <c r="L14" s="58">
        <f t="shared" si="8"/>
        <v>0</v>
      </c>
      <c r="M14" s="51">
        <f>SUMIF(TB[Source Account],D14,TB[Group Amount - Ending])</f>
        <v>0</v>
      </c>
      <c r="N14" s="51" t="str">
        <f t="shared" si="4"/>
        <v/>
      </c>
      <c r="O14" s="69">
        <f t="shared" si="9"/>
        <v>0</v>
      </c>
      <c r="P14" s="27"/>
      <c r="Q14" s="27"/>
      <c r="R14" s="27">
        <f t="shared" si="5"/>
        <v>0</v>
      </c>
      <c r="S14" s="58">
        <f t="shared" si="6"/>
        <v>0</v>
      </c>
      <c r="T14" s="18" t="s">
        <v>121</v>
      </c>
      <c r="U14" s="18">
        <v>-6000</v>
      </c>
      <c r="V14" s="27"/>
      <c r="W14" s="52" t="str">
        <f>IFERROR(_xlfn.XLOOKUP(D14,CP_SAP2Tx[SAPAccount],CP_SAP2Tx[New]),"")</f>
        <v/>
      </c>
      <c r="X14" s="52">
        <f>IFERROR(_xlfn.XLOOKUP(D14,PP_SAP2Tx[SAPAccount],PP_SAP2Tx[Removed]),"")</f>
        <v>0</v>
      </c>
      <c r="Y14" s="27"/>
      <c r="Z14" s="27"/>
    </row>
    <row r="15" spans="4:26" ht="14.4">
      <c r="D15" s="27"/>
      <c r="E15" s="27"/>
      <c r="F15" s="51">
        <f>SUMIF(TB[Source Account],D15,TB[Group Amount - Beginning])</f>
        <v>0</v>
      </c>
      <c r="G15" s="51">
        <f t="shared" si="1"/>
        <v>0</v>
      </c>
      <c r="H15" s="51">
        <f t="shared" si="2"/>
        <v>0</v>
      </c>
      <c r="I15" s="51">
        <f t="shared" si="3"/>
        <v>0</v>
      </c>
      <c r="J15" s="51">
        <f>SUMIF('BS Reclassifications'!$D$14:$D$1003,D15,'BS Reclassifications'!$S$14:$S$1003)</f>
        <v>0</v>
      </c>
      <c r="K15" s="51">
        <f t="shared" si="7"/>
        <v>0</v>
      </c>
      <c r="L15" s="58">
        <f t="shared" si="8"/>
        <v>0</v>
      </c>
      <c r="M15" s="51">
        <f>SUMIF(TB[Source Account],D15,TB[Group Amount - Ending])</f>
        <v>0</v>
      </c>
      <c r="N15" s="51" t="str">
        <f t="shared" si="4"/>
        <v/>
      </c>
      <c r="O15" s="69">
        <f t="shared" si="9"/>
        <v>0</v>
      </c>
      <c r="P15" s="27"/>
      <c r="Q15" s="27"/>
      <c r="R15" s="27">
        <f t="shared" si="5"/>
        <v>0</v>
      </c>
      <c r="S15" s="58">
        <f t="shared" si="6"/>
        <v>0</v>
      </c>
      <c r="T15" s="18"/>
      <c r="U15" s="18"/>
      <c r="V15" s="27"/>
      <c r="W15" s="52" t="str">
        <f>IFERROR(_xlfn.XLOOKUP(D15,CP_SAP2Tx[SAPAccount],CP_SAP2Tx[New]),"")</f>
        <v/>
      </c>
      <c r="X15" s="52">
        <f>IFERROR(_xlfn.XLOOKUP(D15,PP_SAP2Tx[SAPAccount],PP_SAP2Tx[Removed]),"")</f>
        <v>0</v>
      </c>
      <c r="Y15" s="27"/>
      <c r="Z15" s="27"/>
    </row>
    <row r="16" spans="4:26" ht="14.4">
      <c r="D16" s="27"/>
      <c r="E16" s="27"/>
      <c r="F16" s="51">
        <f>SUMIF(TB[Source Account],D16,TB[Group Amount - Beginning])</f>
        <v>0</v>
      </c>
      <c r="G16" s="51">
        <f t="shared" si="1"/>
        <v>0</v>
      </c>
      <c r="H16" s="51">
        <f t="shared" si="2"/>
        <v>0</v>
      </c>
      <c r="I16" s="51">
        <f t="shared" si="3"/>
        <v>0</v>
      </c>
      <c r="J16" s="51">
        <f>SUMIF('BS Reclassifications'!$D$14:$D$1003,D16,'BS Reclassifications'!$S$14:$S$1003)</f>
        <v>0</v>
      </c>
      <c r="K16" s="51">
        <f t="shared" si="7"/>
        <v>0</v>
      </c>
      <c r="L16" s="58">
        <f t="shared" si="8"/>
        <v>0</v>
      </c>
      <c r="M16" s="51">
        <f>SUMIF(TB[Source Account],D16,TB[Group Amount - Ending])</f>
        <v>0</v>
      </c>
      <c r="N16" s="51" t="str">
        <f t="shared" si="4"/>
        <v/>
      </c>
      <c r="O16" s="69">
        <f t="shared" si="9"/>
        <v>0</v>
      </c>
      <c r="P16" s="27"/>
      <c r="Q16" s="27"/>
      <c r="R16" s="27">
        <f t="shared" si="5"/>
        <v>0</v>
      </c>
      <c r="S16" s="58">
        <f t="shared" si="6"/>
        <v>0</v>
      </c>
      <c r="T16" s="18"/>
      <c r="U16" s="18"/>
      <c r="V16" s="27"/>
      <c r="W16" s="52" t="str">
        <f>IFERROR(_xlfn.XLOOKUP(D16,CP_SAP2Tx[SAPAccount],CP_SAP2Tx[New]),"")</f>
        <v/>
      </c>
      <c r="X16" s="52">
        <f>IFERROR(_xlfn.XLOOKUP(D16,PP_SAP2Tx[SAPAccount],PP_SAP2Tx[Removed]),"")</f>
        <v>0</v>
      </c>
      <c r="Y16" s="27"/>
      <c r="Z16" s="27"/>
    </row>
    <row r="17" spans="4:26" ht="14.4">
      <c r="D17" s="27"/>
      <c r="E17" s="27"/>
      <c r="F17" s="51">
        <f>SUMIF(TB[Source Account],D17,TB[Group Amount - Beginning])</f>
        <v>0</v>
      </c>
      <c r="G17" s="51">
        <f t="shared" si="1"/>
        <v>0</v>
      </c>
      <c r="H17" s="51">
        <f t="shared" si="2"/>
        <v>0</v>
      </c>
      <c r="I17" s="51">
        <f t="shared" si="3"/>
        <v>0</v>
      </c>
      <c r="J17" s="51">
        <f>SUMIF('BS Reclassifications'!$D$14:$D$1003,D17,'BS Reclassifications'!$S$14:$S$1003)</f>
        <v>0</v>
      </c>
      <c r="K17" s="51">
        <f t="shared" si="7"/>
        <v>0</v>
      </c>
      <c r="L17" s="58">
        <f t="shared" si="8"/>
        <v>0</v>
      </c>
      <c r="M17" s="51">
        <f>SUMIF(TB[Source Account],D17,TB[Group Amount - Ending])</f>
        <v>0</v>
      </c>
      <c r="N17" s="51" t="str">
        <f t="shared" si="4"/>
        <v/>
      </c>
      <c r="O17" s="69">
        <f t="shared" si="9"/>
        <v>0</v>
      </c>
      <c r="P17" s="27"/>
      <c r="Q17" s="27"/>
      <c r="R17" s="27">
        <f t="shared" si="5"/>
        <v>0</v>
      </c>
      <c r="S17" s="58">
        <f t="shared" si="6"/>
        <v>0</v>
      </c>
      <c r="T17" s="18"/>
      <c r="U17" s="18"/>
      <c r="V17" s="27"/>
      <c r="W17" s="52" t="str">
        <f>IFERROR(_xlfn.XLOOKUP(D17,CP_SAP2Tx[SAPAccount],CP_SAP2Tx[New]),"")</f>
        <v/>
      </c>
      <c r="X17" s="52">
        <f>IFERROR(_xlfn.XLOOKUP(D17,PP_SAP2Tx[SAPAccount],PP_SAP2Tx[Removed]),"")</f>
        <v>0</v>
      </c>
      <c r="Y17" s="27"/>
      <c r="Z17" s="27"/>
    </row>
    <row r="18" spans="4:26" ht="14.4">
      <c r="D18" s="27"/>
      <c r="E18" s="27"/>
      <c r="F18" s="51">
        <f>SUMIF(TB[Source Account],D18,TB[Group Amount - Beginning])</f>
        <v>0</v>
      </c>
      <c r="G18" s="51">
        <f t="shared" si="1"/>
        <v>0</v>
      </c>
      <c r="H18" s="51">
        <f t="shared" si="2"/>
        <v>0</v>
      </c>
      <c r="I18" s="51">
        <f t="shared" si="3"/>
        <v>0</v>
      </c>
      <c r="J18" s="51">
        <f>SUMIF('BS Reclassifications'!$D$14:$D$1003,D18,'BS Reclassifications'!$S$14:$S$1003)</f>
        <v>0</v>
      </c>
      <c r="K18" s="51">
        <f t="shared" si="7"/>
        <v>0</v>
      </c>
      <c r="L18" s="58">
        <f t="shared" si="8"/>
        <v>0</v>
      </c>
      <c r="M18" s="51">
        <f>SUMIF(TB[Source Account],D18,TB[Group Amount - Ending])</f>
        <v>0</v>
      </c>
      <c r="N18" s="51" t="str">
        <f t="shared" si="4"/>
        <v/>
      </c>
      <c r="O18" s="69">
        <f t="shared" si="9"/>
        <v>0</v>
      </c>
      <c r="P18" s="27"/>
      <c r="Q18" s="27"/>
      <c r="R18" s="27">
        <f t="shared" si="5"/>
        <v>0</v>
      </c>
      <c r="S18" s="58">
        <f t="shared" si="6"/>
        <v>0</v>
      </c>
      <c r="T18" s="18"/>
      <c r="U18" s="18"/>
      <c r="V18" s="27"/>
      <c r="W18" s="52" t="str">
        <f>IFERROR(_xlfn.XLOOKUP(D18,CP_SAP2Tx[SAPAccount],CP_SAP2Tx[New]),"")</f>
        <v/>
      </c>
      <c r="X18" s="52">
        <f>IFERROR(_xlfn.XLOOKUP(D18,PP_SAP2Tx[SAPAccount],PP_SAP2Tx[Removed]),"")</f>
        <v>0</v>
      </c>
      <c r="Y18" s="27"/>
      <c r="Z18" s="27"/>
    </row>
    <row r="19" spans="4:26" ht="14.4">
      <c r="D19" s="27"/>
      <c r="E19" s="27"/>
      <c r="F19" s="51">
        <f>SUMIF(TB[Source Account],D19,TB[Group Amount - Beginning])</f>
        <v>0</v>
      </c>
      <c r="G19" s="51">
        <f t="shared" si="1"/>
        <v>0</v>
      </c>
      <c r="H19" s="51">
        <f t="shared" si="2"/>
        <v>0</v>
      </c>
      <c r="I19" s="51">
        <f t="shared" si="3"/>
        <v>0</v>
      </c>
      <c r="J19" s="51">
        <f>SUMIF('BS Reclassifications'!$D$14:$D$1003,D19,'BS Reclassifications'!$S$14:$S$1003)</f>
        <v>0</v>
      </c>
      <c r="K19" s="51">
        <f t="shared" si="7"/>
        <v>0</v>
      </c>
      <c r="L19" s="58">
        <f t="shared" si="8"/>
        <v>0</v>
      </c>
      <c r="M19" s="51">
        <f>SUMIF(TB[Source Account],D19,TB[Group Amount - Ending])</f>
        <v>0</v>
      </c>
      <c r="N19" s="51" t="str">
        <f t="shared" si="4"/>
        <v/>
      </c>
      <c r="O19" s="69">
        <f t="shared" si="9"/>
        <v>0</v>
      </c>
      <c r="P19" s="27"/>
      <c r="Q19" s="27"/>
      <c r="R19" s="27">
        <f t="shared" si="5"/>
        <v>0</v>
      </c>
      <c r="S19" s="58">
        <f t="shared" si="6"/>
        <v>0</v>
      </c>
      <c r="T19" s="18"/>
      <c r="U19" s="18"/>
      <c r="V19" s="27"/>
      <c r="W19" s="52" t="str">
        <f>IFERROR(_xlfn.XLOOKUP(D19,CP_SAP2Tx[SAPAccount],CP_SAP2Tx[New]),"")</f>
        <v/>
      </c>
      <c r="X19" s="52">
        <f>IFERROR(_xlfn.XLOOKUP(D19,PP_SAP2Tx[SAPAccount],PP_SAP2Tx[Removed]),"")</f>
        <v>0</v>
      </c>
      <c r="Y19" s="27"/>
      <c r="Z19" s="27"/>
    </row>
    <row r="20" spans="4:26" ht="14.4">
      <c r="D20" s="27"/>
      <c r="E20" s="27"/>
      <c r="F20" s="51">
        <f>SUMIF(TB[Source Account],D20,TB[Group Amount - Beginning])</f>
        <v>0</v>
      </c>
      <c r="G20" s="51">
        <f t="shared" si="1"/>
        <v>0</v>
      </c>
      <c r="H20" s="51">
        <f t="shared" si="2"/>
        <v>0</v>
      </c>
      <c r="I20" s="51">
        <f t="shared" si="3"/>
        <v>0</v>
      </c>
      <c r="J20" s="51">
        <f>SUMIF('BS Reclassifications'!$D$14:$D$1003,D20,'BS Reclassifications'!$S$14:$S$1003)</f>
        <v>0</v>
      </c>
      <c r="K20" s="51">
        <f t="shared" si="7"/>
        <v>0</v>
      </c>
      <c r="L20" s="58">
        <f t="shared" si="8"/>
        <v>0</v>
      </c>
      <c r="M20" s="51">
        <f>SUMIF(TB[Source Account],D20,TB[Group Amount - Ending])</f>
        <v>0</v>
      </c>
      <c r="N20" s="51" t="str">
        <f t="shared" si="4"/>
        <v/>
      </c>
      <c r="O20" s="69">
        <f t="shared" si="9"/>
        <v>0</v>
      </c>
      <c r="P20" s="27"/>
      <c r="Q20" s="27"/>
      <c r="R20" s="27">
        <f t="shared" si="5"/>
        <v>0</v>
      </c>
      <c r="S20" s="58">
        <f t="shared" si="6"/>
        <v>0</v>
      </c>
      <c r="T20" s="18"/>
      <c r="U20" s="18"/>
      <c r="V20" s="27"/>
      <c r="W20" s="52" t="str">
        <f>IFERROR(_xlfn.XLOOKUP(D20,CP_SAP2Tx[SAPAccount],CP_SAP2Tx[New]),"")</f>
        <v/>
      </c>
      <c r="X20" s="52">
        <f>IFERROR(_xlfn.XLOOKUP(D20,PP_SAP2Tx[SAPAccount],PP_SAP2Tx[Removed]),"")</f>
        <v>0</v>
      </c>
      <c r="Y20" s="27"/>
      <c r="Z20" s="27"/>
    </row>
    <row r="21" spans="4:26" ht="14.4">
      <c r="D21" s="27"/>
      <c r="E21" s="27"/>
      <c r="F21" s="51">
        <f>SUMIF(TB[Source Account],D21,TB[Group Amount - Beginning])</f>
        <v>0</v>
      </c>
      <c r="G21" s="51">
        <f t="shared" si="1"/>
        <v>0</v>
      </c>
      <c r="H21" s="51">
        <f t="shared" si="2"/>
        <v>0</v>
      </c>
      <c r="I21" s="51">
        <f t="shared" si="3"/>
        <v>0</v>
      </c>
      <c r="J21" s="51">
        <f>SUMIF('BS Reclassifications'!$D$14:$D$1003,D21,'BS Reclassifications'!$S$14:$S$1003)</f>
        <v>0</v>
      </c>
      <c r="K21" s="51">
        <f t="shared" si="7"/>
        <v>0</v>
      </c>
      <c r="L21" s="58">
        <f t="shared" si="8"/>
        <v>0</v>
      </c>
      <c r="M21" s="51">
        <f>SUMIF(TB[Source Account],D21,TB[Group Amount - Ending])</f>
        <v>0</v>
      </c>
      <c r="N21" s="51" t="str">
        <f t="shared" si="4"/>
        <v/>
      </c>
      <c r="O21" s="69">
        <f t="shared" si="9"/>
        <v>0</v>
      </c>
      <c r="P21" s="27"/>
      <c r="Q21" s="27"/>
      <c r="R21" s="27">
        <f t="shared" si="5"/>
        <v>0</v>
      </c>
      <c r="S21" s="58">
        <f t="shared" si="6"/>
        <v>0</v>
      </c>
      <c r="T21" s="18"/>
      <c r="U21" s="18"/>
      <c r="V21" s="27"/>
      <c r="W21" s="52" t="str">
        <f>IFERROR(_xlfn.XLOOKUP(D21,CP_SAP2Tx[SAPAccount],CP_SAP2Tx[New]),"")</f>
        <v/>
      </c>
      <c r="X21" s="52">
        <f>IFERROR(_xlfn.XLOOKUP(D21,PP_SAP2Tx[SAPAccount],PP_SAP2Tx[Removed]),"")</f>
        <v>0</v>
      </c>
      <c r="Y21" s="27"/>
      <c r="Z21" s="27"/>
    </row>
    <row r="22" spans="4:26" ht="14.4">
      <c r="D22" s="27"/>
      <c r="E22" s="27"/>
      <c r="F22" s="51">
        <f>SUMIF(TB[Source Account],D22,TB[Group Amount - Beginning])</f>
        <v>0</v>
      </c>
      <c r="G22" s="51">
        <f t="shared" si="1"/>
        <v>0</v>
      </c>
      <c r="H22" s="51">
        <f t="shared" si="2"/>
        <v>0</v>
      </c>
      <c r="I22" s="51">
        <f t="shared" si="3"/>
        <v>0</v>
      </c>
      <c r="J22" s="51">
        <f>SUMIF('BS Reclassifications'!$D$14:$D$1003,D22,'BS Reclassifications'!$S$14:$S$1003)</f>
        <v>0</v>
      </c>
      <c r="K22" s="51">
        <f t="shared" si="7"/>
        <v>0</v>
      </c>
      <c r="L22" s="58">
        <f t="shared" si="8"/>
        <v>0</v>
      </c>
      <c r="M22" s="51">
        <f>SUMIF(TB[Source Account],D22,TB[Group Amount - Ending])</f>
        <v>0</v>
      </c>
      <c r="N22" s="51" t="str">
        <f t="shared" si="4"/>
        <v/>
      </c>
      <c r="O22" s="69">
        <f t="shared" si="9"/>
        <v>0</v>
      </c>
      <c r="P22" s="27"/>
      <c r="Q22" s="27"/>
      <c r="R22" s="27">
        <f t="shared" si="5"/>
        <v>0</v>
      </c>
      <c r="S22" s="58">
        <f t="shared" si="6"/>
        <v>0</v>
      </c>
      <c r="T22" s="18"/>
      <c r="U22" s="18"/>
      <c r="V22" s="27"/>
      <c r="W22" s="52" t="str">
        <f>IFERROR(_xlfn.XLOOKUP(D22,CP_SAP2Tx[SAPAccount],CP_SAP2Tx[New]),"")</f>
        <v/>
      </c>
      <c r="X22" s="52">
        <f>IFERROR(_xlfn.XLOOKUP(D22,PP_SAP2Tx[SAPAccount],PP_SAP2Tx[Removed]),"")</f>
        <v>0</v>
      </c>
      <c r="Y22" s="27"/>
      <c r="Z22" s="27"/>
    </row>
    <row r="23" spans="4:26" ht="14.4">
      <c r="D23" s="27"/>
      <c r="E23" s="27"/>
      <c r="F23" s="51">
        <f>SUMIF(TB[Source Account],D23,TB[Group Amount - Beginning])</f>
        <v>0</v>
      </c>
      <c r="G23" s="51">
        <f t="shared" si="1"/>
        <v>0</v>
      </c>
      <c r="H23" s="51">
        <f t="shared" si="2"/>
        <v>0</v>
      </c>
      <c r="I23" s="51">
        <f t="shared" si="3"/>
        <v>0</v>
      </c>
      <c r="J23" s="51">
        <f>SUMIF('BS Reclassifications'!$D$14:$D$1003,D23,'BS Reclassifications'!$S$14:$S$1003)</f>
        <v>0</v>
      </c>
      <c r="K23" s="51">
        <f t="shared" si="7"/>
        <v>0</v>
      </c>
      <c r="L23" s="58">
        <f t="shared" si="8"/>
        <v>0</v>
      </c>
      <c r="M23" s="51">
        <f>SUMIF(TB[Source Account],D23,TB[Group Amount - Ending])</f>
        <v>0</v>
      </c>
      <c r="N23" s="51" t="str">
        <f t="shared" si="4"/>
        <v/>
      </c>
      <c r="O23" s="69">
        <f t="shared" si="9"/>
        <v>0</v>
      </c>
      <c r="P23" s="27"/>
      <c r="Q23" s="27"/>
      <c r="R23" s="27">
        <f t="shared" si="5"/>
        <v>0</v>
      </c>
      <c r="S23" s="58">
        <f t="shared" si="6"/>
        <v>0</v>
      </c>
      <c r="T23" s="18"/>
      <c r="U23" s="18"/>
      <c r="V23" s="27"/>
      <c r="W23" s="52" t="str">
        <f>IFERROR(_xlfn.XLOOKUP(D23,CP_SAP2Tx[SAPAccount],CP_SAP2Tx[New]),"")</f>
        <v/>
      </c>
      <c r="X23" s="52">
        <f>IFERROR(_xlfn.XLOOKUP(D23,PP_SAP2Tx[SAPAccount],PP_SAP2Tx[Removed]),"")</f>
        <v>0</v>
      </c>
      <c r="Y23" s="27"/>
      <c r="Z23" s="27"/>
    </row>
    <row r="24" spans="4:26" ht="14.4">
      <c r="D24" s="27"/>
      <c r="E24" s="27"/>
      <c r="F24" s="51">
        <f>SUMIF(TB[Source Account],D24,TB[Group Amount - Beginning])</f>
        <v>0</v>
      </c>
      <c r="G24" s="51">
        <f t="shared" si="1"/>
        <v>0</v>
      </c>
      <c r="H24" s="51">
        <f t="shared" si="2"/>
        <v>0</v>
      </c>
      <c r="I24" s="51">
        <f t="shared" si="3"/>
        <v>0</v>
      </c>
      <c r="J24" s="51">
        <f>SUMIF('BS Reclassifications'!$D$14:$D$1003,D24,'BS Reclassifications'!$S$14:$S$1003)</f>
        <v>0</v>
      </c>
      <c r="K24" s="51">
        <f t="shared" si="7"/>
        <v>0</v>
      </c>
      <c r="L24" s="58">
        <f t="shared" si="8"/>
        <v>0</v>
      </c>
      <c r="M24" s="51">
        <f>SUMIF(TB[Source Account],D24,TB[Group Amount - Ending])</f>
        <v>0</v>
      </c>
      <c r="N24" s="51" t="str">
        <f t="shared" si="4"/>
        <v/>
      </c>
      <c r="O24" s="69">
        <f t="shared" si="9"/>
        <v>0</v>
      </c>
      <c r="P24" s="27"/>
      <c r="Q24" s="27"/>
      <c r="R24" s="27">
        <f t="shared" si="5"/>
        <v>0</v>
      </c>
      <c r="S24" s="58">
        <f t="shared" si="6"/>
        <v>0</v>
      </c>
      <c r="T24" s="18"/>
      <c r="U24" s="18"/>
      <c r="V24" s="27"/>
      <c r="W24" s="52" t="str">
        <f>IFERROR(_xlfn.XLOOKUP(D24,CP_SAP2Tx[SAPAccount],CP_SAP2Tx[New]),"")</f>
        <v/>
      </c>
      <c r="X24" s="52">
        <f>IFERROR(_xlfn.XLOOKUP(D24,PP_SAP2Tx[SAPAccount],PP_SAP2Tx[Removed]),"")</f>
        <v>0</v>
      </c>
      <c r="Y24" s="27"/>
      <c r="Z24" s="27"/>
    </row>
    <row r="25" spans="4:26" ht="14.4">
      <c r="D25" s="27"/>
      <c r="E25" s="27"/>
      <c r="F25" s="51">
        <f>SUMIF(TB[Source Account],D25,TB[Group Amount - Beginning])</f>
        <v>0</v>
      </c>
      <c r="G25" s="51">
        <f t="shared" si="1"/>
        <v>0</v>
      </c>
      <c r="H25" s="51">
        <f t="shared" si="2"/>
        <v>0</v>
      </c>
      <c r="I25" s="51">
        <f t="shared" si="3"/>
        <v>0</v>
      </c>
      <c r="J25" s="51">
        <f>SUMIF('BS Reclassifications'!$D$14:$D$1003,D25,'BS Reclassifications'!$S$14:$S$1003)</f>
        <v>0</v>
      </c>
      <c r="K25" s="51">
        <f t="shared" si="7"/>
        <v>0</v>
      </c>
      <c r="L25" s="58">
        <f t="shared" si="8"/>
        <v>0</v>
      </c>
      <c r="M25" s="51">
        <f>SUMIF(TB[Source Account],D25,TB[Group Amount - Ending])</f>
        <v>0</v>
      </c>
      <c r="N25" s="51" t="str">
        <f t="shared" si="4"/>
        <v/>
      </c>
      <c r="O25" s="69">
        <f t="shared" si="9"/>
        <v>0</v>
      </c>
      <c r="P25" s="27"/>
      <c r="Q25" s="27"/>
      <c r="R25" s="27">
        <f t="shared" si="5"/>
        <v>0</v>
      </c>
      <c r="S25" s="58">
        <f t="shared" si="6"/>
        <v>0</v>
      </c>
      <c r="T25" s="18"/>
      <c r="U25" s="18"/>
      <c r="V25" s="27"/>
      <c r="W25" s="52" t="str">
        <f>IFERROR(_xlfn.XLOOKUP(D25,CP_SAP2Tx[SAPAccount],CP_SAP2Tx[New]),"")</f>
        <v/>
      </c>
      <c r="X25" s="52">
        <f>IFERROR(_xlfn.XLOOKUP(D25,PP_SAP2Tx[SAPAccount],PP_SAP2Tx[Removed]),"")</f>
        <v>0</v>
      </c>
      <c r="Y25" s="27"/>
      <c r="Z25" s="27"/>
    </row>
    <row r="26" spans="4:26" ht="14.4">
      <c r="D26" s="27"/>
      <c r="E26" s="27"/>
      <c r="F26" s="51">
        <f>SUMIF(TB[Source Account],D26,TB[Group Amount - Beginning])</f>
        <v>0</v>
      </c>
      <c r="G26" s="51">
        <f t="shared" si="1"/>
        <v>0</v>
      </c>
      <c r="H26" s="51">
        <f t="shared" si="2"/>
        <v>0</v>
      </c>
      <c r="I26" s="51">
        <f t="shared" si="3"/>
        <v>0</v>
      </c>
      <c r="J26" s="51">
        <f>SUMIF('BS Reclassifications'!$D$14:$D$1003,D26,'BS Reclassifications'!$S$14:$S$1003)</f>
        <v>0</v>
      </c>
      <c r="K26" s="51">
        <f t="shared" si="7"/>
        <v>0</v>
      </c>
      <c r="L26" s="58">
        <f t="shared" si="8"/>
        <v>0</v>
      </c>
      <c r="M26" s="51">
        <f>SUMIF(TB[Source Account],D26,TB[Group Amount - Ending])</f>
        <v>0</v>
      </c>
      <c r="N26" s="51" t="str">
        <f t="shared" si="4"/>
        <v/>
      </c>
      <c r="O26" s="69">
        <f t="shared" si="9"/>
        <v>0</v>
      </c>
      <c r="P26" s="27"/>
      <c r="Q26" s="27"/>
      <c r="R26" s="27">
        <f t="shared" si="5"/>
        <v>0</v>
      </c>
      <c r="S26" s="58">
        <f t="shared" si="6"/>
        <v>0</v>
      </c>
      <c r="T26" s="18"/>
      <c r="U26" s="18"/>
      <c r="V26" s="27"/>
      <c r="W26" s="52" t="str">
        <f>IFERROR(_xlfn.XLOOKUP(D26,CP_SAP2Tx[SAPAccount],CP_SAP2Tx[New]),"")</f>
        <v/>
      </c>
      <c r="X26" s="52">
        <f>IFERROR(_xlfn.XLOOKUP(D26,PP_SAP2Tx[SAPAccount],PP_SAP2Tx[Removed]),"")</f>
        <v>0</v>
      </c>
      <c r="Y26" s="27"/>
      <c r="Z26" s="27"/>
    </row>
    <row r="27" spans="4:26" ht="14.4">
      <c r="D27" s="27"/>
      <c r="E27" s="27"/>
      <c r="F27" s="51">
        <f>SUMIF(TB[Source Account],D27,TB[Group Amount - Beginning])</f>
        <v>0</v>
      </c>
      <c r="G27" s="51">
        <f t="shared" si="1"/>
        <v>0</v>
      </c>
      <c r="H27" s="51">
        <f t="shared" si="2"/>
        <v>0</v>
      </c>
      <c r="I27" s="51">
        <f t="shared" si="3"/>
        <v>0</v>
      </c>
      <c r="J27" s="51">
        <f>SUMIF('BS Reclassifications'!$D$14:$D$1003,D27,'BS Reclassifications'!$S$14:$S$1003)</f>
        <v>0</v>
      </c>
      <c r="K27" s="51">
        <f t="shared" si="7"/>
        <v>0</v>
      </c>
      <c r="L27" s="58">
        <f t="shared" si="8"/>
        <v>0</v>
      </c>
      <c r="M27" s="51">
        <f>SUMIF(TB[Source Account],D27,TB[Group Amount - Ending])</f>
        <v>0</v>
      </c>
      <c r="N27" s="51" t="str">
        <f t="shared" si="4"/>
        <v/>
      </c>
      <c r="O27" s="69">
        <f t="shared" si="9"/>
        <v>0</v>
      </c>
      <c r="P27" s="27"/>
      <c r="Q27" s="27"/>
      <c r="R27" s="27">
        <f t="shared" si="5"/>
        <v>0</v>
      </c>
      <c r="S27" s="58">
        <f t="shared" si="6"/>
        <v>0</v>
      </c>
      <c r="T27" s="18"/>
      <c r="U27" s="18"/>
      <c r="V27" s="27"/>
      <c r="W27" s="52" t="str">
        <f>IFERROR(_xlfn.XLOOKUP(D27,CP_SAP2Tx[SAPAccount],CP_SAP2Tx[New]),"")</f>
        <v/>
      </c>
      <c r="X27" s="52">
        <f>IFERROR(_xlfn.XLOOKUP(D27,PP_SAP2Tx[SAPAccount],PP_SAP2Tx[Removed]),"")</f>
        <v>0</v>
      </c>
      <c r="Y27" s="27"/>
      <c r="Z27" s="27"/>
    </row>
    <row r="28" spans="4:26" ht="14.4">
      <c r="D28" s="27"/>
      <c r="E28" s="27"/>
      <c r="F28" s="51">
        <f>SUMIF(TB[Source Account],D28,TB[Group Amount - Beginning])</f>
        <v>0</v>
      </c>
      <c r="G28" s="51">
        <f t="shared" si="1"/>
        <v>0</v>
      </c>
      <c r="H28" s="51">
        <f t="shared" si="2"/>
        <v>0</v>
      </c>
      <c r="I28" s="51">
        <f t="shared" si="3"/>
        <v>0</v>
      </c>
      <c r="J28" s="51">
        <f>SUMIF('BS Reclassifications'!$D$14:$D$1003,D28,'BS Reclassifications'!$S$14:$S$1003)</f>
        <v>0</v>
      </c>
      <c r="K28" s="51">
        <f t="shared" si="7"/>
        <v>0</v>
      </c>
      <c r="L28" s="58">
        <f t="shared" si="8"/>
        <v>0</v>
      </c>
      <c r="M28" s="51">
        <f>SUMIF(TB[Source Account],D28,TB[Group Amount - Ending])</f>
        <v>0</v>
      </c>
      <c r="N28" s="51" t="str">
        <f t="shared" si="4"/>
        <v/>
      </c>
      <c r="O28" s="69">
        <f t="shared" si="9"/>
        <v>0</v>
      </c>
      <c r="P28" s="27"/>
      <c r="Q28" s="27"/>
      <c r="R28" s="27">
        <f t="shared" si="5"/>
        <v>0</v>
      </c>
      <c r="S28" s="58">
        <f t="shared" si="6"/>
        <v>0</v>
      </c>
      <c r="T28" s="18"/>
      <c r="U28" s="18"/>
      <c r="V28" s="27"/>
      <c r="W28" s="52" t="str">
        <f>IFERROR(_xlfn.XLOOKUP(D28,CP_SAP2Tx[SAPAccount],CP_SAP2Tx[New]),"")</f>
        <v/>
      </c>
      <c r="X28" s="52">
        <f>IFERROR(_xlfn.XLOOKUP(D28,PP_SAP2Tx[SAPAccount],PP_SAP2Tx[Removed]),"")</f>
        <v>0</v>
      </c>
      <c r="Y28" s="27"/>
      <c r="Z28" s="27"/>
    </row>
    <row r="29" spans="4:26" ht="14.4">
      <c r="D29" s="27"/>
      <c r="E29" s="27"/>
      <c r="F29" s="51">
        <f>SUMIF(TB[Source Account],D29,TB[Group Amount - Beginning])</f>
        <v>0</v>
      </c>
      <c r="G29" s="51">
        <f t="shared" si="1"/>
        <v>0</v>
      </c>
      <c r="H29" s="51">
        <f t="shared" si="2"/>
        <v>0</v>
      </c>
      <c r="I29" s="51">
        <f t="shared" si="3"/>
        <v>0</v>
      </c>
      <c r="J29" s="51">
        <f>SUMIF('BS Reclassifications'!$D$14:$D$1003,D29,'BS Reclassifications'!$S$14:$S$1003)</f>
        <v>0</v>
      </c>
      <c r="K29" s="51">
        <f t="shared" si="7"/>
        <v>0</v>
      </c>
      <c r="L29" s="58">
        <f t="shared" si="8"/>
        <v>0</v>
      </c>
      <c r="M29" s="51">
        <f>SUMIF(TB[Source Account],D29,TB[Group Amount - Ending])</f>
        <v>0</v>
      </c>
      <c r="N29" s="51" t="str">
        <f t="shared" si="4"/>
        <v/>
      </c>
      <c r="O29" s="69">
        <f t="shared" si="9"/>
        <v>0</v>
      </c>
      <c r="P29" s="27"/>
      <c r="Q29" s="27"/>
      <c r="R29" s="27">
        <f t="shared" si="5"/>
        <v>0</v>
      </c>
      <c r="S29" s="58">
        <f t="shared" si="6"/>
        <v>0</v>
      </c>
      <c r="T29" s="18"/>
      <c r="U29" s="18"/>
      <c r="V29" s="27"/>
      <c r="W29" s="52" t="str">
        <f>IFERROR(_xlfn.XLOOKUP(D29,CP_SAP2Tx[SAPAccount],CP_SAP2Tx[New]),"")</f>
        <v/>
      </c>
      <c r="X29" s="52">
        <f>IFERROR(_xlfn.XLOOKUP(D29,PP_SAP2Tx[SAPAccount],PP_SAP2Tx[Removed]),"")</f>
        <v>0</v>
      </c>
      <c r="Y29" s="27"/>
      <c r="Z29" s="27"/>
    </row>
    <row r="30" spans="4:26" ht="14.4">
      <c r="D30" s="27"/>
      <c r="E30" s="27"/>
      <c r="F30" s="51">
        <f>SUMIF(TB[Source Account],D30,TB[Group Amount - Beginning])</f>
        <v>0</v>
      </c>
      <c r="G30" s="51">
        <f t="shared" si="1"/>
        <v>0</v>
      </c>
      <c r="H30" s="51">
        <f t="shared" si="2"/>
        <v>0</v>
      </c>
      <c r="I30" s="51">
        <f t="shared" si="3"/>
        <v>0</v>
      </c>
      <c r="J30" s="51">
        <f>SUMIF('BS Reclassifications'!$D$14:$D$1003,D30,'BS Reclassifications'!$S$14:$S$1003)</f>
        <v>0</v>
      </c>
      <c r="K30" s="51">
        <f t="shared" si="7"/>
        <v>0</v>
      </c>
      <c r="L30" s="58">
        <f t="shared" si="8"/>
        <v>0</v>
      </c>
      <c r="M30" s="51">
        <f>SUMIF(TB[Source Account],D30,TB[Group Amount - Ending])</f>
        <v>0</v>
      </c>
      <c r="N30" s="51" t="str">
        <f t="shared" si="4"/>
        <v/>
      </c>
      <c r="O30" s="69">
        <f t="shared" si="9"/>
        <v>0</v>
      </c>
      <c r="P30" s="27"/>
      <c r="Q30" s="27"/>
      <c r="R30" s="27">
        <f t="shared" si="5"/>
        <v>0</v>
      </c>
      <c r="S30" s="58">
        <f t="shared" si="6"/>
        <v>0</v>
      </c>
      <c r="T30" s="18"/>
      <c r="U30" s="18"/>
      <c r="V30" s="27"/>
      <c r="W30" s="52" t="str">
        <f>IFERROR(_xlfn.XLOOKUP(D30,CP_SAP2Tx[SAPAccount],CP_SAP2Tx[New]),"")</f>
        <v/>
      </c>
      <c r="X30" s="52">
        <f>IFERROR(_xlfn.XLOOKUP(D30,PP_SAP2Tx[SAPAccount],PP_SAP2Tx[Removed]),"")</f>
        <v>0</v>
      </c>
      <c r="Y30" s="27"/>
      <c r="Z30" s="27"/>
    </row>
    <row r="31" spans="4:26" ht="14.4">
      <c r="D31" s="27"/>
      <c r="E31" s="27"/>
      <c r="F31" s="51">
        <f>SUMIF(TB[Source Account],D31,TB[Group Amount - Beginning])</f>
        <v>0</v>
      </c>
      <c r="G31" s="51">
        <f t="shared" si="1"/>
        <v>0</v>
      </c>
      <c r="H31" s="51">
        <f t="shared" si="2"/>
        <v>0</v>
      </c>
      <c r="I31" s="51">
        <f t="shared" si="3"/>
        <v>0</v>
      </c>
      <c r="J31" s="51">
        <f>SUMIF('BS Reclassifications'!$D$14:$D$1003,D31,'BS Reclassifications'!$S$14:$S$1003)</f>
        <v>0</v>
      </c>
      <c r="K31" s="51">
        <f t="shared" si="7"/>
        <v>0</v>
      </c>
      <c r="L31" s="58">
        <f t="shared" si="8"/>
        <v>0</v>
      </c>
      <c r="M31" s="51">
        <f>SUMIF(TB[Source Account],D31,TB[Group Amount - Ending])</f>
        <v>0</v>
      </c>
      <c r="N31" s="51" t="str">
        <f t="shared" si="4"/>
        <v/>
      </c>
      <c r="O31" s="69">
        <f t="shared" si="9"/>
        <v>0</v>
      </c>
      <c r="P31" s="27"/>
      <c r="Q31" s="27"/>
      <c r="R31" s="27">
        <f t="shared" si="5"/>
        <v>0</v>
      </c>
      <c r="S31" s="58">
        <f t="shared" si="6"/>
        <v>0</v>
      </c>
      <c r="T31" s="18"/>
      <c r="U31" s="18"/>
      <c r="V31" s="27"/>
      <c r="W31" s="52" t="str">
        <f>IFERROR(_xlfn.XLOOKUP(D31,CP_SAP2Tx[SAPAccount],CP_SAP2Tx[New]),"")</f>
        <v/>
      </c>
      <c r="X31" s="52">
        <f>IFERROR(_xlfn.XLOOKUP(D31,PP_SAP2Tx[SAPAccount],PP_SAP2Tx[Removed]),"")</f>
        <v>0</v>
      </c>
      <c r="Y31" s="27"/>
      <c r="Z31" s="27"/>
    </row>
    <row r="32" spans="4:26" ht="14.4">
      <c r="D32" s="27"/>
      <c r="E32" s="27"/>
      <c r="F32" s="51">
        <f>SUMIF(TB[Source Account],D32,TB[Group Amount - Beginning])</f>
        <v>0</v>
      </c>
      <c r="G32" s="51">
        <f t="shared" si="1"/>
        <v>0</v>
      </c>
      <c r="H32" s="51">
        <f t="shared" si="2"/>
        <v>0</v>
      </c>
      <c r="I32" s="51">
        <f t="shared" si="3"/>
        <v>0</v>
      </c>
      <c r="J32" s="51">
        <f>SUMIF('BS Reclassifications'!$D$14:$D$1003,D32,'BS Reclassifications'!$S$14:$S$1003)</f>
        <v>0</v>
      </c>
      <c r="K32" s="51">
        <f t="shared" si="7"/>
        <v>0</v>
      </c>
      <c r="L32" s="58">
        <f t="shared" si="8"/>
        <v>0</v>
      </c>
      <c r="M32" s="51">
        <f>SUMIF(TB[Source Account],D32,TB[Group Amount - Ending])</f>
        <v>0</v>
      </c>
      <c r="N32" s="51" t="str">
        <f t="shared" si="4"/>
        <v/>
      </c>
      <c r="O32" s="69">
        <f t="shared" si="9"/>
        <v>0</v>
      </c>
      <c r="P32" s="27"/>
      <c r="Q32" s="27"/>
      <c r="R32" s="27">
        <f t="shared" si="5"/>
        <v>0</v>
      </c>
      <c r="S32" s="58">
        <f t="shared" si="6"/>
        <v>0</v>
      </c>
      <c r="T32" s="18"/>
      <c r="U32" s="18"/>
      <c r="V32" s="27"/>
      <c r="W32" s="52" t="str">
        <f>IFERROR(_xlfn.XLOOKUP(D32,CP_SAP2Tx[SAPAccount],CP_SAP2Tx[New]),"")</f>
        <v/>
      </c>
      <c r="X32" s="52">
        <f>IFERROR(_xlfn.XLOOKUP(D32,PP_SAP2Tx[SAPAccount],PP_SAP2Tx[Removed]),"")</f>
        <v>0</v>
      </c>
      <c r="Y32" s="27"/>
      <c r="Z32" s="27"/>
    </row>
    <row r="33" spans="4:26" ht="14.4">
      <c r="D33" s="27"/>
      <c r="E33" s="27"/>
      <c r="F33" s="51">
        <f>SUMIF(TB[Source Account],D33,TB[Group Amount - Beginning])</f>
        <v>0</v>
      </c>
      <c r="G33" s="51">
        <f t="shared" si="1"/>
        <v>0</v>
      </c>
      <c r="H33" s="51">
        <f t="shared" si="2"/>
        <v>0</v>
      </c>
      <c r="I33" s="51">
        <f t="shared" si="3"/>
        <v>0</v>
      </c>
      <c r="J33" s="51">
        <f>SUMIF('BS Reclassifications'!$D$14:$D$1003,D33,'BS Reclassifications'!$S$14:$S$1003)</f>
        <v>0</v>
      </c>
      <c r="K33" s="51">
        <f t="shared" si="7"/>
        <v>0</v>
      </c>
      <c r="L33" s="58">
        <f t="shared" si="8"/>
        <v>0</v>
      </c>
      <c r="M33" s="51">
        <f>SUMIF(TB[Source Account],D33,TB[Group Amount - Ending])</f>
        <v>0</v>
      </c>
      <c r="N33" s="51" t="str">
        <f t="shared" si="4"/>
        <v/>
      </c>
      <c r="O33" s="69">
        <f t="shared" si="9"/>
        <v>0</v>
      </c>
      <c r="P33" s="27"/>
      <c r="Q33" s="27"/>
      <c r="R33" s="27">
        <f t="shared" si="5"/>
        <v>0</v>
      </c>
      <c r="S33" s="58">
        <f t="shared" si="6"/>
        <v>0</v>
      </c>
      <c r="T33" s="18"/>
      <c r="U33" s="18"/>
      <c r="V33" s="27"/>
      <c r="W33" s="52" t="str">
        <f>IFERROR(_xlfn.XLOOKUP(D33,CP_SAP2Tx[SAPAccount],CP_SAP2Tx[New]),"")</f>
        <v/>
      </c>
      <c r="X33" s="52">
        <f>IFERROR(_xlfn.XLOOKUP(D33,PP_SAP2Tx[SAPAccount],PP_SAP2Tx[Removed]),"")</f>
        <v>0</v>
      </c>
      <c r="Y33" s="27"/>
      <c r="Z33" s="27"/>
    </row>
    <row r="34" spans="4:26" ht="14.4">
      <c r="D34" s="27"/>
      <c r="E34" s="27"/>
      <c r="F34" s="51">
        <f>SUMIF(TB[Source Account],D34,TB[Group Amount - Beginning])</f>
        <v>0</v>
      </c>
      <c r="G34" s="51">
        <f t="shared" si="1"/>
        <v>0</v>
      </c>
      <c r="H34" s="51">
        <f t="shared" si="2"/>
        <v>0</v>
      </c>
      <c r="I34" s="51">
        <f t="shared" si="3"/>
        <v>0</v>
      </c>
      <c r="J34" s="51">
        <f>SUMIF('BS Reclassifications'!$D$14:$D$1003,D34,'BS Reclassifications'!$S$14:$S$1003)</f>
        <v>0</v>
      </c>
      <c r="K34" s="51">
        <f t="shared" si="7"/>
        <v>0</v>
      </c>
      <c r="L34" s="58">
        <f t="shared" si="8"/>
        <v>0</v>
      </c>
      <c r="M34" s="51">
        <f>SUMIF(TB[Source Account],D34,TB[Group Amount - Ending])</f>
        <v>0</v>
      </c>
      <c r="N34" s="51" t="str">
        <f t="shared" si="4"/>
        <v/>
      </c>
      <c r="O34" s="69">
        <f t="shared" si="9"/>
        <v>0</v>
      </c>
      <c r="P34" s="27"/>
      <c r="Q34" s="27"/>
      <c r="R34" s="27">
        <f t="shared" si="5"/>
        <v>0</v>
      </c>
      <c r="S34" s="58">
        <f t="shared" si="6"/>
        <v>0</v>
      </c>
      <c r="T34" s="18"/>
      <c r="U34" s="18"/>
      <c r="V34" s="27"/>
      <c r="W34" s="52" t="str">
        <f>IFERROR(_xlfn.XLOOKUP(D34,CP_SAP2Tx[SAPAccount],CP_SAP2Tx[New]),"")</f>
        <v/>
      </c>
      <c r="X34" s="52">
        <f>IFERROR(_xlfn.XLOOKUP(D34,PP_SAP2Tx[SAPAccount],PP_SAP2Tx[Removed]),"")</f>
        <v>0</v>
      </c>
      <c r="Y34" s="27"/>
      <c r="Z34" s="27"/>
    </row>
    <row r="35" spans="4:26" ht="14.4">
      <c r="D35" s="27"/>
      <c r="E35" s="27"/>
      <c r="F35" s="51">
        <f>SUMIF(TB[Source Account],D35,TB[Group Amount - Beginning])</f>
        <v>0</v>
      </c>
      <c r="G35" s="51">
        <f t="shared" si="1"/>
        <v>0</v>
      </c>
      <c r="H35" s="51">
        <f t="shared" si="2"/>
        <v>0</v>
      </c>
      <c r="I35" s="51">
        <f t="shared" si="3"/>
        <v>0</v>
      </c>
      <c r="J35" s="51">
        <f>SUMIF('BS Reclassifications'!$D$14:$D$1003,D35,'BS Reclassifications'!$S$14:$S$1003)</f>
        <v>0</v>
      </c>
      <c r="K35" s="51">
        <f t="shared" si="7"/>
        <v>0</v>
      </c>
      <c r="L35" s="58">
        <f t="shared" si="8"/>
        <v>0</v>
      </c>
      <c r="M35" s="51">
        <f>SUMIF(TB[Source Account],D35,TB[Group Amount - Ending])</f>
        <v>0</v>
      </c>
      <c r="N35" s="51" t="str">
        <f t="shared" si="4"/>
        <v/>
      </c>
      <c r="O35" s="69">
        <f t="shared" si="9"/>
        <v>0</v>
      </c>
      <c r="P35" s="27"/>
      <c r="Q35" s="27"/>
      <c r="R35" s="27">
        <f t="shared" si="5"/>
        <v>0</v>
      </c>
      <c r="S35" s="58">
        <f t="shared" si="6"/>
        <v>0</v>
      </c>
      <c r="T35" s="18"/>
      <c r="U35" s="18"/>
      <c r="V35" s="27"/>
      <c r="W35" s="52" t="str">
        <f>IFERROR(_xlfn.XLOOKUP(D35,CP_SAP2Tx[SAPAccount],CP_SAP2Tx[New]),"")</f>
        <v/>
      </c>
      <c r="X35" s="52">
        <f>IFERROR(_xlfn.XLOOKUP(D35,PP_SAP2Tx[SAPAccount],PP_SAP2Tx[Removed]),"")</f>
        <v>0</v>
      </c>
      <c r="Y35" s="27"/>
      <c r="Z35" s="27"/>
    </row>
    <row r="36" spans="4:26" ht="14.4">
      <c r="D36" s="27"/>
      <c r="E36" s="27"/>
      <c r="F36" s="51">
        <f>SUMIF(TB[Source Account],D36,TB[Group Amount - Beginning])</f>
        <v>0</v>
      </c>
      <c r="G36" s="51">
        <f t="shared" si="1"/>
        <v>0</v>
      </c>
      <c r="H36" s="51">
        <f t="shared" si="2"/>
        <v>0</v>
      </c>
      <c r="I36" s="51">
        <f t="shared" si="3"/>
        <v>0</v>
      </c>
      <c r="J36" s="51">
        <f>SUMIF('BS Reclassifications'!$D$14:$D$1003,D36,'BS Reclassifications'!$S$14:$S$1003)</f>
        <v>0</v>
      </c>
      <c r="K36" s="51">
        <f t="shared" si="7"/>
        <v>0</v>
      </c>
      <c r="L36" s="58">
        <f t="shared" si="8"/>
        <v>0</v>
      </c>
      <c r="M36" s="51">
        <f>SUMIF(TB[Source Account],D36,TB[Group Amount - Ending])</f>
        <v>0</v>
      </c>
      <c r="N36" s="51" t="str">
        <f t="shared" si="4"/>
        <v/>
      </c>
      <c r="O36" s="69">
        <f t="shared" si="9"/>
        <v>0</v>
      </c>
      <c r="P36" s="27"/>
      <c r="Q36" s="27"/>
      <c r="R36" s="27">
        <f t="shared" si="5"/>
        <v>0</v>
      </c>
      <c r="S36" s="58">
        <f t="shared" si="6"/>
        <v>0</v>
      </c>
      <c r="T36" s="18"/>
      <c r="U36" s="18"/>
      <c r="V36" s="27"/>
      <c r="W36" s="52" t="str">
        <f>IFERROR(_xlfn.XLOOKUP(D36,CP_SAP2Tx[SAPAccount],CP_SAP2Tx[New]),"")</f>
        <v/>
      </c>
      <c r="X36" s="52">
        <f>IFERROR(_xlfn.XLOOKUP(D36,PP_SAP2Tx[SAPAccount],PP_SAP2Tx[Removed]),"")</f>
        <v>0</v>
      </c>
      <c r="Y36" s="27"/>
      <c r="Z36" s="27"/>
    </row>
    <row r="37" spans="4:26" ht="14.4">
      <c r="D37" s="27"/>
      <c r="E37" s="27"/>
      <c r="F37" s="51">
        <f>SUMIF(TB[Source Account],D37,TB[Group Amount - Beginning])</f>
        <v>0</v>
      </c>
      <c r="G37" s="51">
        <f t="shared" si="1"/>
        <v>0</v>
      </c>
      <c r="H37" s="51">
        <f t="shared" si="2"/>
        <v>0</v>
      </c>
      <c r="I37" s="51">
        <f t="shared" si="3"/>
        <v>0</v>
      </c>
      <c r="J37" s="51">
        <f>SUMIF('BS Reclassifications'!$D$14:$D$1003,D37,'BS Reclassifications'!$S$14:$S$1003)</f>
        <v>0</v>
      </c>
      <c r="K37" s="51">
        <f t="shared" si="7"/>
        <v>0</v>
      </c>
      <c r="L37" s="58">
        <f t="shared" si="8"/>
        <v>0</v>
      </c>
      <c r="M37" s="51">
        <f>SUMIF(TB[Source Account],D37,TB[Group Amount - Ending])</f>
        <v>0</v>
      </c>
      <c r="N37" s="51" t="str">
        <f t="shared" si="4"/>
        <v/>
      </c>
      <c r="O37" s="69">
        <f t="shared" si="9"/>
        <v>0</v>
      </c>
      <c r="P37" s="27"/>
      <c r="Q37" s="27"/>
      <c r="R37" s="27">
        <f t="shared" si="5"/>
        <v>0</v>
      </c>
      <c r="S37" s="58">
        <f t="shared" si="6"/>
        <v>0</v>
      </c>
      <c r="T37" s="18"/>
      <c r="U37" s="18"/>
      <c r="V37" s="27"/>
      <c r="W37" s="52" t="str">
        <f>IFERROR(_xlfn.XLOOKUP(D37,CP_SAP2Tx[SAPAccount],CP_SAP2Tx[New]),"")</f>
        <v/>
      </c>
      <c r="X37" s="52">
        <f>IFERROR(_xlfn.XLOOKUP(D37,PP_SAP2Tx[SAPAccount],PP_SAP2Tx[Removed]),"")</f>
        <v>0</v>
      </c>
      <c r="Y37" s="27"/>
      <c r="Z37" s="27"/>
    </row>
    <row r="38" spans="4:26" ht="14.4">
      <c r="D38" s="27"/>
      <c r="E38" s="27"/>
      <c r="F38" s="51">
        <f>SUMIF(TB[Source Account],D38,TB[Group Amount - Beginning])</f>
        <v>0</v>
      </c>
      <c r="G38" s="51">
        <f t="shared" si="1"/>
        <v>0</v>
      </c>
      <c r="H38" s="51">
        <f t="shared" si="2"/>
        <v>0</v>
      </c>
      <c r="I38" s="51">
        <f t="shared" si="3"/>
        <v>0</v>
      </c>
      <c r="J38" s="51">
        <f>SUMIF('BS Reclassifications'!$D$14:$D$1003,D38,'BS Reclassifications'!$S$14:$S$1003)</f>
        <v>0</v>
      </c>
      <c r="K38" s="51">
        <f t="shared" si="7"/>
        <v>0</v>
      </c>
      <c r="L38" s="58">
        <f t="shared" si="8"/>
        <v>0</v>
      </c>
      <c r="M38" s="51">
        <f>SUMIF(TB[Source Account],D38,TB[Group Amount - Ending])</f>
        <v>0</v>
      </c>
      <c r="N38" s="51" t="str">
        <f t="shared" si="4"/>
        <v/>
      </c>
      <c r="O38" s="69">
        <f t="shared" si="9"/>
        <v>0</v>
      </c>
      <c r="P38" s="27"/>
      <c r="Q38" s="27"/>
      <c r="R38" s="27">
        <f t="shared" si="5"/>
        <v>0</v>
      </c>
      <c r="S38" s="58">
        <f t="shared" si="6"/>
        <v>0</v>
      </c>
      <c r="T38" s="18"/>
      <c r="U38" s="18"/>
      <c r="V38" s="27"/>
      <c r="W38" s="52" t="str">
        <f>IFERROR(_xlfn.XLOOKUP(D38,CP_SAP2Tx[SAPAccount],CP_SAP2Tx[New]),"")</f>
        <v/>
      </c>
      <c r="X38" s="52">
        <f>IFERROR(_xlfn.XLOOKUP(D38,PP_SAP2Tx[SAPAccount],PP_SAP2Tx[Removed]),"")</f>
        <v>0</v>
      </c>
      <c r="Y38" s="27"/>
      <c r="Z38" s="27"/>
    </row>
    <row r="39" spans="4:26" ht="14.4">
      <c r="D39" s="27"/>
      <c r="E39" s="27"/>
      <c r="F39" s="51">
        <f>SUMIF(TB[Source Account],D39,TB[Group Amount - Beginning])</f>
        <v>0</v>
      </c>
      <c r="G39" s="51">
        <f t="shared" si="1"/>
        <v>0</v>
      </c>
      <c r="H39" s="51">
        <f t="shared" si="2"/>
        <v>0</v>
      </c>
      <c r="I39" s="51">
        <f t="shared" si="3"/>
        <v>0</v>
      </c>
      <c r="J39" s="51">
        <f>SUMIF('BS Reclassifications'!$D$14:$D$1003,D39,'BS Reclassifications'!$S$14:$S$1003)</f>
        <v>0</v>
      </c>
      <c r="K39" s="51">
        <f t="shared" si="7"/>
        <v>0</v>
      </c>
      <c r="L39" s="58">
        <f t="shared" si="8"/>
        <v>0</v>
      </c>
      <c r="M39" s="51">
        <f>SUMIF(TB[Source Account],D39,TB[Group Amount - Ending])</f>
        <v>0</v>
      </c>
      <c r="N39" s="51" t="str">
        <f t="shared" si="4"/>
        <v/>
      </c>
      <c r="O39" s="69">
        <f t="shared" si="9"/>
        <v>0</v>
      </c>
      <c r="P39" s="27"/>
      <c r="Q39" s="27"/>
      <c r="R39" s="27">
        <f t="shared" si="5"/>
        <v>0</v>
      </c>
      <c r="S39" s="58">
        <f t="shared" si="6"/>
        <v>0</v>
      </c>
      <c r="T39" s="18"/>
      <c r="U39" s="18"/>
      <c r="V39" s="27"/>
      <c r="W39" s="52" t="str">
        <f>IFERROR(_xlfn.XLOOKUP(D39,CP_SAP2Tx[SAPAccount],CP_SAP2Tx[New]),"")</f>
        <v/>
      </c>
      <c r="X39" s="52">
        <f>IFERROR(_xlfn.XLOOKUP(D39,PP_SAP2Tx[SAPAccount],PP_SAP2Tx[Removed]),"")</f>
        <v>0</v>
      </c>
      <c r="Y39" s="27"/>
      <c r="Z39" s="27"/>
    </row>
    <row r="40" spans="4:26" ht="14.4">
      <c r="D40" s="27"/>
      <c r="E40" s="27"/>
      <c r="F40" s="51">
        <f>SUMIF(TB[Source Account],D40,TB[Group Amount - Beginning])</f>
        <v>0</v>
      </c>
      <c r="G40" s="51">
        <f t="shared" si="1"/>
        <v>0</v>
      </c>
      <c r="H40" s="51">
        <f t="shared" si="2"/>
        <v>0</v>
      </c>
      <c r="I40" s="51">
        <f t="shared" si="3"/>
        <v>0</v>
      </c>
      <c r="J40" s="51">
        <f>SUMIF('BS Reclassifications'!$D$14:$D$1003,D40,'BS Reclassifications'!$S$14:$S$1003)</f>
        <v>0</v>
      </c>
      <c r="K40" s="51">
        <f t="shared" si="7"/>
        <v>0</v>
      </c>
      <c r="L40" s="58">
        <f t="shared" si="8"/>
        <v>0</v>
      </c>
      <c r="M40" s="51">
        <f>SUMIF(TB[Source Account],D40,TB[Group Amount - Ending])</f>
        <v>0</v>
      </c>
      <c r="N40" s="51" t="str">
        <f t="shared" si="4"/>
        <v/>
      </c>
      <c r="O40" s="69">
        <f t="shared" si="9"/>
        <v>0</v>
      </c>
      <c r="P40" s="27"/>
      <c r="Q40" s="27"/>
      <c r="R40" s="27">
        <f t="shared" si="5"/>
        <v>0</v>
      </c>
      <c r="S40" s="58">
        <f t="shared" si="6"/>
        <v>0</v>
      </c>
      <c r="T40" s="18"/>
      <c r="U40" s="18"/>
      <c r="V40" s="27"/>
      <c r="W40" s="52" t="str">
        <f>IFERROR(_xlfn.XLOOKUP(D40,CP_SAP2Tx[SAPAccount],CP_SAP2Tx[New]),"")</f>
        <v/>
      </c>
      <c r="X40" s="52">
        <f>IFERROR(_xlfn.XLOOKUP(D40,PP_SAP2Tx[SAPAccount],PP_SAP2Tx[Removed]),"")</f>
        <v>0</v>
      </c>
      <c r="Y40" s="27"/>
      <c r="Z40" s="27"/>
    </row>
    <row r="41" spans="4:26" ht="14.4">
      <c r="D41" s="27"/>
      <c r="E41" s="27"/>
      <c r="F41" s="51">
        <f>SUMIF(TB[Source Account],D41,TB[Group Amount - Beginning])</f>
        <v>0</v>
      </c>
      <c r="G41" s="51">
        <f t="shared" si="1"/>
        <v>0</v>
      </c>
      <c r="H41" s="51">
        <f t="shared" si="10" ref="H41:H58">SUMIFS($F$71:$F$74,$D$71:$D$74,D41,$C$71:$C$74,"Increase")</f>
        <v>0</v>
      </c>
      <c r="I41" s="51">
        <f t="shared" si="11" ref="I41:I58">SUMIFS($F$71:$F$74,$D$71:$D$74,D41,$C$71:$C$74,"Decrease")</f>
        <v>0</v>
      </c>
      <c r="J41" s="51">
        <f>SUMIF('BS Reclassifications'!$D$14:$D$1003,D41,'BS Reclassifications'!$S$14:$S$1003)</f>
        <v>0</v>
      </c>
      <c r="K41" s="51">
        <f t="shared" si="7"/>
        <v>0</v>
      </c>
      <c r="L41" s="58">
        <f t="shared" si="8"/>
        <v>0</v>
      </c>
      <c r="M41" s="51">
        <f>SUMIF(TB[Source Account],D41,TB[Group Amount - Ending])</f>
        <v>0</v>
      </c>
      <c r="N41" s="51" t="str">
        <f t="shared" si="12" ref="N41:N57">IFERROR(INDEX($F$78:$F$81,MATCH(D41,$D$78:$D$81,0)),"")</f>
        <v/>
      </c>
      <c r="O41" s="69">
        <f t="shared" si="9"/>
        <v>0</v>
      </c>
      <c r="P41" s="27"/>
      <c r="Q41" s="27"/>
      <c r="R41" s="27">
        <f t="shared" si="5"/>
        <v>0</v>
      </c>
      <c r="S41" s="58">
        <f t="shared" si="6"/>
        <v>0</v>
      </c>
      <c r="T41" s="18"/>
      <c r="U41" s="18"/>
      <c r="V41" s="27"/>
      <c r="W41" s="52" t="str">
        <f>IFERROR(_xlfn.XLOOKUP(D41,CP_SAP2Tx[SAPAccount],CP_SAP2Tx[New]),"")</f>
        <v/>
      </c>
      <c r="X41" s="52">
        <f>IFERROR(_xlfn.XLOOKUP(D41,PP_SAP2Tx[SAPAccount],PP_SAP2Tx[Removed]),"")</f>
        <v>0</v>
      </c>
      <c r="Y41" s="27"/>
      <c r="Z41" s="27"/>
    </row>
    <row r="42" spans="4:26" ht="14.4">
      <c r="D42" s="27"/>
      <c r="E42" s="27"/>
      <c r="F42" s="51">
        <f>SUMIF(TB[Source Account],D42,TB[Group Amount - Beginning])</f>
        <v>0</v>
      </c>
      <c r="G42" s="51">
        <f t="shared" si="1"/>
        <v>0</v>
      </c>
      <c r="H42" s="51">
        <f t="shared" si="10"/>
        <v>0</v>
      </c>
      <c r="I42" s="51">
        <f t="shared" si="11"/>
        <v>0</v>
      </c>
      <c r="J42" s="51">
        <f>SUMIF('BS Reclassifications'!$D$14:$D$1003,D42,'BS Reclassifications'!$S$14:$S$1003)</f>
        <v>0</v>
      </c>
      <c r="K42" s="51">
        <f t="shared" si="7"/>
        <v>0</v>
      </c>
      <c r="L42" s="58">
        <f t="shared" si="8"/>
        <v>0</v>
      </c>
      <c r="M42" s="51">
        <f>SUMIF(TB[Source Account],D42,TB[Group Amount - Ending])</f>
        <v>0</v>
      </c>
      <c r="N42" s="51" t="str">
        <f t="shared" si="12"/>
        <v/>
      </c>
      <c r="O42" s="69">
        <f t="shared" si="9"/>
        <v>0</v>
      </c>
      <c r="P42" s="27"/>
      <c r="Q42" s="27"/>
      <c r="R42" s="27">
        <f t="shared" si="5"/>
        <v>0</v>
      </c>
      <c r="S42" s="58">
        <f t="shared" si="6"/>
        <v>0</v>
      </c>
      <c r="T42" s="18"/>
      <c r="U42" s="18"/>
      <c r="V42" s="27"/>
      <c r="W42" s="52" t="str">
        <f>IFERROR(_xlfn.XLOOKUP(D42,CP_SAP2Tx[SAPAccount],CP_SAP2Tx[New]),"")</f>
        <v/>
      </c>
      <c r="X42" s="52">
        <f>IFERROR(_xlfn.XLOOKUP(D42,PP_SAP2Tx[SAPAccount],PP_SAP2Tx[Removed]),"")</f>
        <v>0</v>
      </c>
      <c r="Y42" s="27"/>
      <c r="Z42" s="27"/>
    </row>
    <row r="43" spans="4:26" ht="14.4">
      <c r="D43" s="27"/>
      <c r="E43" s="27"/>
      <c r="F43" s="51">
        <f>SUMIF(TB[Source Account],D43,TB[Group Amount - Beginning])</f>
        <v>0</v>
      </c>
      <c r="G43" s="51">
        <f t="shared" si="1"/>
        <v>0</v>
      </c>
      <c r="H43" s="51">
        <f t="shared" si="10"/>
        <v>0</v>
      </c>
      <c r="I43" s="51">
        <f t="shared" si="11"/>
        <v>0</v>
      </c>
      <c r="J43" s="51">
        <f>SUMIF('BS Reclassifications'!$D$14:$D$1003,D43,'BS Reclassifications'!$S$14:$S$1003)</f>
        <v>0</v>
      </c>
      <c r="K43" s="51">
        <f t="shared" si="7"/>
        <v>0</v>
      </c>
      <c r="L43" s="58">
        <f t="shared" si="8"/>
        <v>0</v>
      </c>
      <c r="M43" s="51">
        <f>SUMIF(TB[Source Account],D43,TB[Group Amount - Ending])</f>
        <v>0</v>
      </c>
      <c r="N43" s="51" t="str">
        <f t="shared" si="12"/>
        <v/>
      </c>
      <c r="O43" s="69">
        <f t="shared" si="9"/>
        <v>0</v>
      </c>
      <c r="P43" s="27"/>
      <c r="Q43" s="27"/>
      <c r="R43" s="27">
        <f t="shared" si="5"/>
        <v>0</v>
      </c>
      <c r="S43" s="58">
        <f t="shared" si="6"/>
        <v>0</v>
      </c>
      <c r="T43" s="18"/>
      <c r="U43" s="18"/>
      <c r="V43" s="27"/>
      <c r="W43" s="52" t="str">
        <f>IFERROR(_xlfn.XLOOKUP(D43,CP_SAP2Tx[SAPAccount],CP_SAP2Tx[New]),"")</f>
        <v/>
      </c>
      <c r="X43" s="52">
        <f>IFERROR(_xlfn.XLOOKUP(D43,PP_SAP2Tx[SAPAccount],PP_SAP2Tx[Removed]),"")</f>
        <v>0</v>
      </c>
      <c r="Y43" s="27"/>
      <c r="Z43" s="27"/>
    </row>
    <row r="44" spans="4:26" ht="14.4">
      <c r="D44" s="27"/>
      <c r="E44" s="27"/>
      <c r="F44" s="51">
        <f>SUMIF(TB[Source Account],D44,TB[Group Amount - Beginning])</f>
        <v>0</v>
      </c>
      <c r="G44" s="51">
        <f t="shared" si="1"/>
        <v>0</v>
      </c>
      <c r="H44" s="51">
        <f t="shared" si="10"/>
        <v>0</v>
      </c>
      <c r="I44" s="51">
        <f t="shared" si="11"/>
        <v>0</v>
      </c>
      <c r="J44" s="51">
        <f>SUMIF('BS Reclassifications'!$D$14:$D$1003,D44,'BS Reclassifications'!$S$14:$S$1003)</f>
        <v>0</v>
      </c>
      <c r="K44" s="51">
        <f t="shared" si="7"/>
        <v>0</v>
      </c>
      <c r="L44" s="58">
        <f t="shared" si="8"/>
        <v>0</v>
      </c>
      <c r="M44" s="51">
        <f>SUMIF(TB[Source Account],D44,TB[Group Amount - Ending])</f>
        <v>0</v>
      </c>
      <c r="N44" s="51" t="str">
        <f t="shared" si="12"/>
        <v/>
      </c>
      <c r="O44" s="69">
        <f t="shared" si="9"/>
        <v>0</v>
      </c>
      <c r="P44" s="27"/>
      <c r="Q44" s="27"/>
      <c r="R44" s="27">
        <f t="shared" si="5"/>
        <v>0</v>
      </c>
      <c r="S44" s="58">
        <f t="shared" si="6"/>
        <v>0</v>
      </c>
      <c r="T44" s="18"/>
      <c r="U44" s="18"/>
      <c r="V44" s="27"/>
      <c r="W44" s="52" t="str">
        <f>IFERROR(_xlfn.XLOOKUP(D44,CP_SAP2Tx[SAPAccount],CP_SAP2Tx[New]),"")</f>
        <v/>
      </c>
      <c r="X44" s="52">
        <f>IFERROR(_xlfn.XLOOKUP(D44,PP_SAP2Tx[SAPAccount],PP_SAP2Tx[Removed]),"")</f>
        <v>0</v>
      </c>
      <c r="Y44" s="27"/>
      <c r="Z44" s="27"/>
    </row>
    <row r="45" spans="4:26" ht="14.4">
      <c r="D45" s="27"/>
      <c r="E45" s="27"/>
      <c r="F45" s="51">
        <f>SUMIF(TB[Source Account],D45,TB[Group Amount - Beginning])</f>
        <v>0</v>
      </c>
      <c r="G45" s="51">
        <f t="shared" si="1"/>
        <v>0</v>
      </c>
      <c r="H45" s="51">
        <f t="shared" si="10"/>
        <v>0</v>
      </c>
      <c r="I45" s="51">
        <f t="shared" si="11"/>
        <v>0</v>
      </c>
      <c r="J45" s="51">
        <f>SUMIF('BS Reclassifications'!$D$14:$D$1003,D45,'BS Reclassifications'!$S$14:$S$1003)</f>
        <v>0</v>
      </c>
      <c r="K45" s="51">
        <f t="shared" si="7"/>
        <v>0</v>
      </c>
      <c r="L45" s="58">
        <f t="shared" si="8"/>
        <v>0</v>
      </c>
      <c r="M45" s="51">
        <f>SUMIF(TB[Source Account],D45,TB[Group Amount - Ending])</f>
        <v>0</v>
      </c>
      <c r="N45" s="51" t="str">
        <f t="shared" si="12"/>
        <v/>
      </c>
      <c r="O45" s="69">
        <f t="shared" si="9"/>
        <v>0</v>
      </c>
      <c r="P45" s="27"/>
      <c r="Q45" s="27"/>
      <c r="R45" s="27">
        <f t="shared" si="5"/>
        <v>0</v>
      </c>
      <c r="S45" s="58">
        <f t="shared" si="6"/>
        <v>0</v>
      </c>
      <c r="T45" s="18"/>
      <c r="U45" s="18"/>
      <c r="V45" s="27"/>
      <c r="W45" s="52" t="str">
        <f>IFERROR(_xlfn.XLOOKUP(D45,CP_SAP2Tx[SAPAccount],CP_SAP2Tx[New]),"")</f>
        <v/>
      </c>
      <c r="X45" s="52">
        <f>IFERROR(_xlfn.XLOOKUP(D45,PP_SAP2Tx[SAPAccount],PP_SAP2Tx[Removed]),"")</f>
        <v>0</v>
      </c>
      <c r="Y45" s="27"/>
      <c r="Z45" s="27"/>
    </row>
    <row r="46" spans="4:26" ht="14.4">
      <c r="D46" s="27"/>
      <c r="E46" s="27"/>
      <c r="F46" s="51">
        <f>SUMIF(TB[Source Account],D46,TB[Group Amount - Beginning])</f>
        <v>0</v>
      </c>
      <c r="G46" s="51">
        <f t="shared" si="1"/>
        <v>0</v>
      </c>
      <c r="H46" s="51">
        <f t="shared" si="10"/>
        <v>0</v>
      </c>
      <c r="I46" s="51">
        <f t="shared" si="11"/>
        <v>0</v>
      </c>
      <c r="J46" s="51">
        <f>SUMIF('BS Reclassifications'!$D$14:$D$1003,D46,'BS Reclassifications'!$S$14:$S$1003)</f>
        <v>0</v>
      </c>
      <c r="K46" s="51">
        <f t="shared" si="7"/>
        <v>0</v>
      </c>
      <c r="L46" s="58">
        <f t="shared" si="8"/>
        <v>0</v>
      </c>
      <c r="M46" s="51">
        <f>SUMIF(TB[Source Account],D46,TB[Group Amount - Ending])</f>
        <v>0</v>
      </c>
      <c r="N46" s="51" t="str">
        <f t="shared" si="12"/>
        <v/>
      </c>
      <c r="O46" s="69">
        <f t="shared" si="9"/>
        <v>0</v>
      </c>
      <c r="P46" s="27"/>
      <c r="Q46" s="27"/>
      <c r="R46" s="27">
        <f t="shared" si="5"/>
        <v>0</v>
      </c>
      <c r="S46" s="58">
        <f t="shared" si="6"/>
        <v>0</v>
      </c>
      <c r="T46" s="18"/>
      <c r="U46" s="18"/>
      <c r="V46" s="27"/>
      <c r="W46" s="52" t="str">
        <f>IFERROR(_xlfn.XLOOKUP(D46,CP_SAP2Tx[SAPAccount],CP_SAP2Tx[New]),"")</f>
        <v/>
      </c>
      <c r="X46" s="52">
        <f>IFERROR(_xlfn.XLOOKUP(D46,PP_SAP2Tx[SAPAccount],PP_SAP2Tx[Removed]),"")</f>
        <v>0</v>
      </c>
      <c r="Y46" s="27"/>
      <c r="Z46" s="27"/>
    </row>
    <row r="47" spans="4:26" ht="14.4">
      <c r="D47" s="27"/>
      <c r="E47" s="27"/>
      <c r="F47" s="51">
        <f>SUMIF(TB[Source Account],D47,TB[Group Amount - Beginning])</f>
        <v>0</v>
      </c>
      <c r="G47" s="51">
        <f t="shared" si="1"/>
        <v>0</v>
      </c>
      <c r="H47" s="51">
        <f t="shared" si="10"/>
        <v>0</v>
      </c>
      <c r="I47" s="51">
        <f t="shared" si="11"/>
        <v>0</v>
      </c>
      <c r="J47" s="51">
        <f>SUMIF('BS Reclassifications'!$D$14:$D$1003,D47,'BS Reclassifications'!$S$14:$S$1003)</f>
        <v>0</v>
      </c>
      <c r="K47" s="51">
        <f t="shared" si="7"/>
        <v>0</v>
      </c>
      <c r="L47" s="58">
        <f t="shared" si="8"/>
        <v>0</v>
      </c>
      <c r="M47" s="51">
        <f>SUMIF(TB[Source Account],D47,TB[Group Amount - Ending])</f>
        <v>0</v>
      </c>
      <c r="N47" s="51" t="str">
        <f t="shared" si="12"/>
        <v/>
      </c>
      <c r="O47" s="69">
        <f t="shared" si="9"/>
        <v>0</v>
      </c>
      <c r="P47" s="27"/>
      <c r="Q47" s="27"/>
      <c r="R47" s="27">
        <f t="shared" si="5"/>
        <v>0</v>
      </c>
      <c r="S47" s="58">
        <f t="shared" si="6"/>
        <v>0</v>
      </c>
      <c r="T47" s="18"/>
      <c r="U47" s="18"/>
      <c r="V47" s="27"/>
      <c r="W47" s="52" t="str">
        <f>IFERROR(_xlfn.XLOOKUP(D47,CP_SAP2Tx[SAPAccount],CP_SAP2Tx[New]),"")</f>
        <v/>
      </c>
      <c r="X47" s="52">
        <f>IFERROR(_xlfn.XLOOKUP(D47,PP_SAP2Tx[SAPAccount],PP_SAP2Tx[Removed]),"")</f>
        <v>0</v>
      </c>
      <c r="Y47" s="27"/>
      <c r="Z47" s="27"/>
    </row>
    <row r="48" spans="4:26" ht="14.4">
      <c r="D48" s="27"/>
      <c r="E48" s="27"/>
      <c r="F48" s="51">
        <f>SUMIF(TB[Source Account],D48,TB[Group Amount - Beginning])</f>
        <v>0</v>
      </c>
      <c r="G48" s="51">
        <f t="shared" si="1"/>
        <v>0</v>
      </c>
      <c r="H48" s="51">
        <f t="shared" si="10"/>
        <v>0</v>
      </c>
      <c r="I48" s="51">
        <f t="shared" si="11"/>
        <v>0</v>
      </c>
      <c r="J48" s="51">
        <f>SUMIF('BS Reclassifications'!$D$14:$D$1003,D48,'BS Reclassifications'!$S$14:$S$1003)</f>
        <v>0</v>
      </c>
      <c r="K48" s="51">
        <f t="shared" si="7"/>
        <v>0</v>
      </c>
      <c r="L48" s="58">
        <f t="shared" si="8"/>
        <v>0</v>
      </c>
      <c r="M48" s="51">
        <f>SUMIF(TB[Source Account],D48,TB[Group Amount - Ending])</f>
        <v>0</v>
      </c>
      <c r="N48" s="51" t="str">
        <f t="shared" si="12"/>
        <v/>
      </c>
      <c r="O48" s="69">
        <f t="shared" si="9"/>
        <v>0</v>
      </c>
      <c r="P48" s="27"/>
      <c r="Q48" s="27"/>
      <c r="R48" s="27">
        <f t="shared" si="5"/>
        <v>0</v>
      </c>
      <c r="S48" s="58">
        <f t="shared" si="6"/>
        <v>0</v>
      </c>
      <c r="T48" s="18"/>
      <c r="U48" s="18"/>
      <c r="V48" s="27"/>
      <c r="W48" s="52" t="str">
        <f>IFERROR(_xlfn.XLOOKUP(D48,CP_SAP2Tx[SAPAccount],CP_SAP2Tx[New]),"")</f>
        <v/>
      </c>
      <c r="X48" s="52">
        <f>IFERROR(_xlfn.XLOOKUP(D48,PP_SAP2Tx[SAPAccount],PP_SAP2Tx[Removed]),"")</f>
        <v>0</v>
      </c>
      <c r="Y48" s="27"/>
      <c r="Z48" s="27"/>
    </row>
    <row r="49" spans="4:26" ht="14.4">
      <c r="D49" s="27"/>
      <c r="E49" s="27"/>
      <c r="F49" s="51">
        <f>SUMIF(TB[Source Account],D49,TB[Group Amount - Beginning])</f>
        <v>0</v>
      </c>
      <c r="G49" s="51">
        <f t="shared" si="1"/>
        <v>0</v>
      </c>
      <c r="H49" s="51">
        <f t="shared" si="10"/>
        <v>0</v>
      </c>
      <c r="I49" s="51">
        <f t="shared" si="11"/>
        <v>0</v>
      </c>
      <c r="J49" s="51">
        <f>SUMIF('BS Reclassifications'!$D$14:$D$1003,D49,'BS Reclassifications'!$S$14:$S$1003)</f>
        <v>0</v>
      </c>
      <c r="K49" s="51">
        <f t="shared" si="7"/>
        <v>0</v>
      </c>
      <c r="L49" s="58">
        <f t="shared" si="8"/>
        <v>0</v>
      </c>
      <c r="M49" s="51">
        <f>SUMIF(TB[Source Account],D49,TB[Group Amount - Ending])</f>
        <v>0</v>
      </c>
      <c r="N49" s="51" t="str">
        <f t="shared" si="12"/>
        <v/>
      </c>
      <c r="O49" s="69">
        <f t="shared" si="9"/>
        <v>0</v>
      </c>
      <c r="P49" s="27"/>
      <c r="Q49" s="27"/>
      <c r="R49" s="27">
        <f t="shared" si="5"/>
        <v>0</v>
      </c>
      <c r="S49" s="58">
        <f t="shared" si="6"/>
        <v>0</v>
      </c>
      <c r="T49" s="18"/>
      <c r="U49" s="18"/>
      <c r="V49" s="27"/>
      <c r="W49" s="52" t="str">
        <f>IFERROR(_xlfn.XLOOKUP(D49,CP_SAP2Tx[SAPAccount],CP_SAP2Tx[New]),"")</f>
        <v/>
      </c>
      <c r="X49" s="52">
        <f>IFERROR(_xlfn.XLOOKUP(D49,PP_SAP2Tx[SAPAccount],PP_SAP2Tx[Removed]),"")</f>
        <v>0</v>
      </c>
      <c r="Y49" s="27"/>
      <c r="Z49" s="27"/>
    </row>
    <row r="50" spans="4:26" ht="14.4">
      <c r="D50" s="27"/>
      <c r="E50" s="27"/>
      <c r="F50" s="51">
        <f>SUMIF(TB[Source Account],D50,TB[Group Amount - Beginning])</f>
        <v>0</v>
      </c>
      <c r="G50" s="51">
        <f t="shared" si="1"/>
        <v>0</v>
      </c>
      <c r="H50" s="51">
        <f t="shared" si="10"/>
        <v>0</v>
      </c>
      <c r="I50" s="51">
        <f t="shared" si="11"/>
        <v>0</v>
      </c>
      <c r="J50" s="51">
        <f>SUMIF('BS Reclassifications'!$D$14:$D$1003,D50,'BS Reclassifications'!$S$14:$S$1003)</f>
        <v>0</v>
      </c>
      <c r="K50" s="51">
        <f t="shared" si="7"/>
        <v>0</v>
      </c>
      <c r="L50" s="58">
        <f t="shared" si="8"/>
        <v>0</v>
      </c>
      <c r="M50" s="51">
        <f>SUMIF(TB[Source Account],D50,TB[Group Amount - Ending])</f>
        <v>0</v>
      </c>
      <c r="N50" s="51" t="str">
        <f t="shared" si="12"/>
        <v/>
      </c>
      <c r="O50" s="69">
        <f t="shared" si="9"/>
        <v>0</v>
      </c>
      <c r="P50" s="27"/>
      <c r="Q50" s="27"/>
      <c r="R50" s="27">
        <f t="shared" si="5"/>
        <v>0</v>
      </c>
      <c r="S50" s="58">
        <f t="shared" si="6"/>
        <v>0</v>
      </c>
      <c r="T50" s="18"/>
      <c r="U50" s="18"/>
      <c r="V50" s="27"/>
      <c r="W50" s="52" t="str">
        <f>IFERROR(_xlfn.XLOOKUP(D50,CP_SAP2Tx[SAPAccount],CP_SAP2Tx[New]),"")</f>
        <v/>
      </c>
      <c r="X50" s="52">
        <f>IFERROR(_xlfn.XLOOKUP(D50,PP_SAP2Tx[SAPAccount],PP_SAP2Tx[Removed]),"")</f>
        <v>0</v>
      </c>
      <c r="Y50" s="27"/>
      <c r="Z50" s="27"/>
    </row>
    <row r="51" spans="4:26" ht="14.4">
      <c r="D51" s="27"/>
      <c r="E51" s="27"/>
      <c r="F51" s="51">
        <f>SUMIF(TB[Source Account],D51,TB[Group Amount - Beginning])</f>
        <v>0</v>
      </c>
      <c r="G51" s="51">
        <f t="shared" si="1"/>
        <v>0</v>
      </c>
      <c r="H51" s="51">
        <f t="shared" si="10"/>
        <v>0</v>
      </c>
      <c r="I51" s="51">
        <f t="shared" si="11"/>
        <v>0</v>
      </c>
      <c r="J51" s="51">
        <f>SUMIF('BS Reclassifications'!$D$14:$D$1003,D51,'BS Reclassifications'!$S$14:$S$1003)</f>
        <v>0</v>
      </c>
      <c r="K51" s="51">
        <f t="shared" si="7"/>
        <v>0</v>
      </c>
      <c r="L51" s="58">
        <f t="shared" si="8"/>
        <v>0</v>
      </c>
      <c r="M51" s="51">
        <f>SUMIF(TB[Source Account],D51,TB[Group Amount - Ending])</f>
        <v>0</v>
      </c>
      <c r="N51" s="51" t="str">
        <f t="shared" si="12"/>
        <v/>
      </c>
      <c r="O51" s="69">
        <f t="shared" si="9"/>
        <v>0</v>
      </c>
      <c r="P51" s="27"/>
      <c r="Q51" s="27"/>
      <c r="R51" s="27">
        <f t="shared" si="5"/>
        <v>0</v>
      </c>
      <c r="S51" s="58">
        <f t="shared" si="6"/>
        <v>0</v>
      </c>
      <c r="T51" s="18"/>
      <c r="U51" s="18"/>
      <c r="V51" s="27"/>
      <c r="W51" s="52" t="str">
        <f>IFERROR(_xlfn.XLOOKUP(D51,CP_SAP2Tx[SAPAccount],CP_SAP2Tx[New]),"")</f>
        <v/>
      </c>
      <c r="X51" s="52">
        <f>IFERROR(_xlfn.XLOOKUP(D51,PP_SAP2Tx[SAPAccount],PP_SAP2Tx[Removed]),"")</f>
        <v>0</v>
      </c>
      <c r="Y51" s="27"/>
      <c r="Z51" s="27"/>
    </row>
    <row r="52" spans="4:26" ht="14.4">
      <c r="D52" s="27"/>
      <c r="E52" s="27"/>
      <c r="F52" s="51">
        <f>SUMIF(TB[Source Account],D52,TB[Group Amount - Beginning])</f>
        <v>0</v>
      </c>
      <c r="G52" s="51">
        <f t="shared" si="1"/>
        <v>0</v>
      </c>
      <c r="H52" s="51">
        <f t="shared" si="10"/>
        <v>0</v>
      </c>
      <c r="I52" s="51">
        <f t="shared" si="11"/>
        <v>0</v>
      </c>
      <c r="J52" s="51">
        <f>SUMIF('BS Reclassifications'!$D$14:$D$1003,D52,'BS Reclassifications'!$S$14:$S$1003)</f>
        <v>0</v>
      </c>
      <c r="K52" s="51">
        <f t="shared" si="7"/>
        <v>0</v>
      </c>
      <c r="L52" s="58">
        <f t="shared" si="8"/>
        <v>0</v>
      </c>
      <c r="M52" s="51">
        <f>SUMIF(TB[Source Account],D52,TB[Group Amount - Ending])</f>
        <v>0</v>
      </c>
      <c r="N52" s="51" t="str">
        <f t="shared" si="12"/>
        <v/>
      </c>
      <c r="O52" s="69">
        <f t="shared" si="9"/>
        <v>0</v>
      </c>
      <c r="P52" s="27"/>
      <c r="Q52" s="27"/>
      <c r="R52" s="27">
        <f t="shared" si="5"/>
        <v>0</v>
      </c>
      <c r="S52" s="58">
        <f t="shared" si="6"/>
        <v>0</v>
      </c>
      <c r="T52" s="18"/>
      <c r="U52" s="18"/>
      <c r="V52" s="27"/>
      <c r="W52" s="52" t="str">
        <f>IFERROR(_xlfn.XLOOKUP(D52,CP_SAP2Tx[SAPAccount],CP_SAP2Tx[New]),"")</f>
        <v/>
      </c>
      <c r="X52" s="52">
        <f>IFERROR(_xlfn.XLOOKUP(D52,PP_SAP2Tx[SAPAccount],PP_SAP2Tx[Removed]),"")</f>
        <v>0</v>
      </c>
      <c r="Y52" s="27"/>
      <c r="Z52" s="27"/>
    </row>
    <row r="53" spans="4:26" ht="14.4">
      <c r="D53" s="27"/>
      <c r="E53" s="27"/>
      <c r="F53" s="51">
        <f>SUMIF(TB[Source Account],D53,TB[Group Amount - Beginning])</f>
        <v>0</v>
      </c>
      <c r="G53" s="51">
        <f t="shared" si="1"/>
        <v>0</v>
      </c>
      <c r="H53" s="51">
        <f t="shared" si="10"/>
        <v>0</v>
      </c>
      <c r="I53" s="51">
        <f t="shared" si="11"/>
        <v>0</v>
      </c>
      <c r="J53" s="51">
        <f>SUMIF('BS Reclassifications'!$D$14:$D$1003,D53,'BS Reclassifications'!$S$14:$S$1003)</f>
        <v>0</v>
      </c>
      <c r="K53" s="51">
        <f t="shared" si="7"/>
        <v>0</v>
      </c>
      <c r="L53" s="58">
        <f t="shared" si="8"/>
        <v>0</v>
      </c>
      <c r="M53" s="51">
        <f>SUMIF(TB[Source Account],D53,TB[Group Amount - Ending])</f>
        <v>0</v>
      </c>
      <c r="N53" s="51" t="str">
        <f t="shared" si="12"/>
        <v/>
      </c>
      <c r="O53" s="69">
        <f t="shared" si="9"/>
        <v>0</v>
      </c>
      <c r="P53" s="27"/>
      <c r="Q53" s="27"/>
      <c r="R53" s="27">
        <f t="shared" si="5"/>
        <v>0</v>
      </c>
      <c r="S53" s="58">
        <f t="shared" si="6"/>
        <v>0</v>
      </c>
      <c r="T53" s="18"/>
      <c r="U53" s="18"/>
      <c r="V53" s="27"/>
      <c r="W53" s="52" t="str">
        <f>IFERROR(_xlfn.XLOOKUP(D53,CP_SAP2Tx[SAPAccount],CP_SAP2Tx[New]),"")</f>
        <v/>
      </c>
      <c r="X53" s="52">
        <f>IFERROR(_xlfn.XLOOKUP(D53,PP_SAP2Tx[SAPAccount],PP_SAP2Tx[Removed]),"")</f>
        <v>0</v>
      </c>
      <c r="Y53" s="27"/>
      <c r="Z53" s="27"/>
    </row>
    <row r="54" spans="4:26" ht="14.4">
      <c r="D54" s="27"/>
      <c r="E54" s="27"/>
      <c r="F54" s="51">
        <f>SUMIF(TB[Source Account],D54,TB[Group Amount - Beginning])</f>
        <v>0</v>
      </c>
      <c r="G54" s="51">
        <f t="shared" si="1"/>
        <v>0</v>
      </c>
      <c r="H54" s="51">
        <f t="shared" si="10"/>
        <v>0</v>
      </c>
      <c r="I54" s="51">
        <f t="shared" si="11"/>
        <v>0</v>
      </c>
      <c r="J54" s="51">
        <f>SUMIF('BS Reclassifications'!$D$14:$D$1003,D54,'BS Reclassifications'!$S$14:$S$1003)</f>
        <v>0</v>
      </c>
      <c r="K54" s="51">
        <f t="shared" si="7"/>
        <v>0</v>
      </c>
      <c r="L54" s="58">
        <f t="shared" si="8"/>
        <v>0</v>
      </c>
      <c r="M54" s="51">
        <f>SUMIF(TB[Source Account],D54,TB[Group Amount - Ending])</f>
        <v>0</v>
      </c>
      <c r="N54" s="51" t="str">
        <f t="shared" si="12"/>
        <v/>
      </c>
      <c r="O54" s="69">
        <f t="shared" si="9"/>
        <v>0</v>
      </c>
      <c r="P54" s="27"/>
      <c r="Q54" s="27"/>
      <c r="R54" s="27">
        <f t="shared" si="5"/>
        <v>0</v>
      </c>
      <c r="S54" s="58">
        <f t="shared" si="6"/>
        <v>0</v>
      </c>
      <c r="T54" s="18"/>
      <c r="U54" s="18"/>
      <c r="V54" s="27"/>
      <c r="W54" s="52" t="str">
        <f>IFERROR(_xlfn.XLOOKUP(D54,CP_SAP2Tx[SAPAccount],CP_SAP2Tx[New]),"")</f>
        <v/>
      </c>
      <c r="X54" s="52">
        <f>IFERROR(_xlfn.XLOOKUP(D54,PP_SAP2Tx[SAPAccount],PP_SAP2Tx[Removed]),"")</f>
        <v>0</v>
      </c>
      <c r="Y54" s="27"/>
      <c r="Z54" s="27"/>
    </row>
    <row r="55" spans="4:26" ht="14.4">
      <c r="D55" s="27"/>
      <c r="E55" s="27"/>
      <c r="F55" s="51">
        <f>SUMIF(TB[Source Account],D55,TB[Group Amount - Beginning])</f>
        <v>0</v>
      </c>
      <c r="G55" s="51">
        <f t="shared" si="1"/>
        <v>0</v>
      </c>
      <c r="H55" s="51">
        <f t="shared" si="10"/>
        <v>0</v>
      </c>
      <c r="I55" s="51">
        <f t="shared" si="11"/>
        <v>0</v>
      </c>
      <c r="J55" s="51">
        <f>SUMIF('BS Reclassifications'!$D$14:$D$1003,D55,'BS Reclassifications'!$S$14:$S$1003)</f>
        <v>0</v>
      </c>
      <c r="K55" s="51">
        <f t="shared" si="7"/>
        <v>0</v>
      </c>
      <c r="L55" s="58">
        <f t="shared" si="8"/>
        <v>0</v>
      </c>
      <c r="M55" s="51">
        <f>SUMIF(TB[Source Account],D55,TB[Group Amount - Ending])</f>
        <v>0</v>
      </c>
      <c r="N55" s="51" t="str">
        <f t="shared" si="12"/>
        <v/>
      </c>
      <c r="O55" s="69">
        <f t="shared" si="9"/>
        <v>0</v>
      </c>
      <c r="P55" s="27"/>
      <c r="Q55" s="27"/>
      <c r="R55" s="27">
        <f t="shared" si="5"/>
        <v>0</v>
      </c>
      <c r="S55" s="58">
        <f t="shared" si="6"/>
        <v>0</v>
      </c>
      <c r="T55" s="18"/>
      <c r="U55" s="18"/>
      <c r="V55" s="27"/>
      <c r="W55" s="52" t="str">
        <f>IFERROR(_xlfn.XLOOKUP(D55,CP_SAP2Tx[SAPAccount],CP_SAP2Tx[New]),"")</f>
        <v/>
      </c>
      <c r="X55" s="52">
        <f>IFERROR(_xlfn.XLOOKUP(D55,PP_SAP2Tx[SAPAccount],PP_SAP2Tx[Removed]),"")</f>
        <v>0</v>
      </c>
      <c r="Y55" s="27"/>
      <c r="Z55" s="27"/>
    </row>
    <row r="56" spans="4:26" ht="14.4">
      <c r="D56" s="27"/>
      <c r="E56" s="27"/>
      <c r="F56" s="51">
        <f>SUMIF(TB[Source Account],D56,TB[Group Amount - Beginning])</f>
        <v>0</v>
      </c>
      <c r="G56" s="51">
        <f t="shared" si="1"/>
        <v>0</v>
      </c>
      <c r="H56" s="51">
        <f t="shared" si="10"/>
        <v>0</v>
      </c>
      <c r="I56" s="51">
        <f t="shared" si="11"/>
        <v>0</v>
      </c>
      <c r="J56" s="51">
        <f>SUMIF('BS Reclassifications'!$D$14:$D$1003,D56,'BS Reclassifications'!$S$14:$S$1003)</f>
        <v>0</v>
      </c>
      <c r="K56" s="51">
        <f t="shared" si="7"/>
        <v>0</v>
      </c>
      <c r="L56" s="58">
        <f t="shared" si="8"/>
        <v>0</v>
      </c>
      <c r="M56" s="51">
        <f>SUMIF(TB[Source Account],D56,TB[Group Amount - Ending])</f>
        <v>0</v>
      </c>
      <c r="N56" s="51" t="str">
        <f t="shared" si="12"/>
        <v/>
      </c>
      <c r="O56" s="69">
        <f t="shared" si="9"/>
        <v>0</v>
      </c>
      <c r="P56" s="27"/>
      <c r="Q56" s="27"/>
      <c r="R56" s="27">
        <f t="shared" si="5"/>
        <v>0</v>
      </c>
      <c r="S56" s="58">
        <f t="shared" si="6"/>
        <v>0</v>
      </c>
      <c r="T56" s="18"/>
      <c r="U56" s="18"/>
      <c r="V56" s="27"/>
      <c r="W56" s="52" t="str">
        <f>IFERROR(_xlfn.XLOOKUP(D56,CP_SAP2Tx[SAPAccount],CP_SAP2Tx[New]),"")</f>
        <v/>
      </c>
      <c r="X56" s="52">
        <f>IFERROR(_xlfn.XLOOKUP(D56,PP_SAP2Tx[SAPAccount],PP_SAP2Tx[Removed]),"")</f>
        <v>0</v>
      </c>
      <c r="Y56" s="27"/>
      <c r="Z56" s="27"/>
    </row>
    <row r="57" spans="4:26" ht="14.4">
      <c r="D57" s="27"/>
      <c r="E57" s="27"/>
      <c r="F57" s="51">
        <f>SUMIF(TB[Source Account],D57,TB[Group Amount - Beginning])</f>
        <v>0</v>
      </c>
      <c r="G57" s="51">
        <f t="shared" si="1"/>
        <v>0</v>
      </c>
      <c r="H57" s="51">
        <f t="shared" si="10"/>
        <v>0</v>
      </c>
      <c r="I57" s="51">
        <f t="shared" si="11"/>
        <v>0</v>
      </c>
      <c r="J57" s="51">
        <f>SUMIF('BS Reclassifications'!$D$14:$D$1003,D57,'BS Reclassifications'!$S$14:$S$1003)</f>
        <v>0</v>
      </c>
      <c r="K57" s="51">
        <f t="shared" si="7"/>
        <v>0</v>
      </c>
      <c r="L57" s="58">
        <f t="shared" si="8"/>
        <v>0</v>
      </c>
      <c r="M57" s="51">
        <f>SUMIF(TB[Source Account],D57,TB[Group Amount - Ending])</f>
        <v>0</v>
      </c>
      <c r="N57" s="51" t="str">
        <f t="shared" si="12"/>
        <v/>
      </c>
      <c r="O57" s="69">
        <f t="shared" si="9"/>
        <v>0</v>
      </c>
      <c r="P57" s="27"/>
      <c r="Q57" s="27"/>
      <c r="R57" s="27">
        <f t="shared" si="5"/>
        <v>0</v>
      </c>
      <c r="S57" s="58">
        <f t="shared" si="6"/>
        <v>0</v>
      </c>
      <c r="T57" s="18"/>
      <c r="U57" s="18"/>
      <c r="V57" s="27"/>
      <c r="W57" s="52" t="str">
        <f>IFERROR(_xlfn.XLOOKUP(D57,CP_SAP2Tx[SAPAccount],CP_SAP2Tx[New]),"")</f>
        <v/>
      </c>
      <c r="X57" s="52">
        <f>IFERROR(_xlfn.XLOOKUP(D57,PP_SAP2Tx[SAPAccount],PP_SAP2Tx[Removed]),"")</f>
        <v>0</v>
      </c>
      <c r="Y57" s="27"/>
      <c r="Z57" s="27"/>
    </row>
    <row r="58" spans="4:26" ht="14.4">
      <c r="D58" s="27"/>
      <c r="E58" s="27"/>
      <c r="F58" s="51">
        <f>SUMIF(TB[Source Account],D58,TB[Group Amount - Beginning])</f>
        <v>0</v>
      </c>
      <c r="G58" s="51">
        <f t="shared" si="1"/>
        <v>0</v>
      </c>
      <c r="H58" s="51">
        <f t="shared" si="10"/>
        <v>0</v>
      </c>
      <c r="I58" s="51">
        <f t="shared" si="11"/>
        <v>0</v>
      </c>
      <c r="J58" s="51">
        <f>SUMIF('BS Reclassifications'!$D$14:$D$1003,D58,'BS Reclassifications'!$S$14:$S$1003)</f>
        <v>0</v>
      </c>
      <c r="K58" s="51">
        <f t="shared" si="7"/>
        <v>0</v>
      </c>
      <c r="L58" s="58">
        <f t="shared" si="8"/>
        <v>0</v>
      </c>
      <c r="M58" s="51">
        <f>SUMIF(TB[Source Account],D58,TB[Group Amount - Ending])</f>
        <v>0</v>
      </c>
      <c r="N58" s="27"/>
      <c r="O58" s="69">
        <f t="shared" si="9"/>
        <v>0</v>
      </c>
      <c r="P58" s="27"/>
      <c r="Q58" s="27"/>
      <c r="R58" s="27">
        <f t="shared" si="5"/>
        <v>0</v>
      </c>
      <c r="S58" s="58">
        <f t="shared" si="6"/>
        <v>0</v>
      </c>
      <c r="T58" s="18"/>
      <c r="U58" s="18"/>
      <c r="V58" s="27"/>
      <c r="W58" s="52" t="str">
        <f>IFERROR(_xlfn.XLOOKUP(D58,CP_SAP2Tx[SAPAccount],CP_SAP2Tx[New]),"")</f>
        <v/>
      </c>
      <c r="X58" s="52">
        <f>IFERROR(_xlfn.XLOOKUP(D58,PP_SAP2Tx[SAPAccount],PP_SAP2Tx[Removed]),"")</f>
        <v>0</v>
      </c>
      <c r="Y58" s="27"/>
      <c r="Z58" s="27"/>
    </row>
    <row r="59" spans="4:26" ht="14.4">
      <c r="D59" s="30"/>
      <c r="E59" s="99" t="s">
        <v>122</v>
      </c>
      <c r="F59" s="51">
        <f>F89</f>
        <v>0</v>
      </c>
      <c r="G59" s="77"/>
      <c r="H59" s="51">
        <f>G89</f>
        <v>0</v>
      </c>
      <c r="I59" s="51">
        <f>H89</f>
        <v>0</v>
      </c>
      <c r="J59" s="77"/>
      <c r="K59" s="51">
        <f>I89</f>
        <v>0</v>
      </c>
      <c r="L59" s="77"/>
      <c r="M59" s="77"/>
      <c r="N59" s="77"/>
      <c r="O59" s="27"/>
      <c r="P59" s="27"/>
      <c r="Q59" s="27"/>
      <c r="R59" s="27"/>
      <c r="S59" s="27"/>
      <c r="T59" s="27"/>
      <c r="U59" s="27"/>
      <c r="V59" s="58"/>
      <c r="W59" s="58"/>
      <c r="X59" s="58"/>
      <c r="Y59" s="27"/>
      <c r="Z59" s="27"/>
    </row>
    <row r="60" spans="4:26" ht="14.4"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30"/>
      <c r="P60" s="30"/>
      <c r="Q60" s="30"/>
      <c r="R60" s="30"/>
      <c r="S60" s="30"/>
      <c r="T60" s="30"/>
      <c r="U60" s="30"/>
      <c r="V60" s="30"/>
      <c r="W60" s="30"/>
      <c r="X60" s="27"/>
      <c r="Y60" s="30"/>
      <c r="Z60" s="30"/>
    </row>
    <row r="61" spans="4:26" ht="14.4"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27"/>
      <c r="Y61" s="30"/>
      <c r="Z61" s="30"/>
    </row>
    <row r="62" spans="4:26" ht="15.6">
      <c r="D62" s="99" t="s">
        <v>123</v>
      </c>
      <c r="E62" s="30"/>
      <c r="F62" s="99" t="s">
        <v>1224</v>
      </c>
      <c r="G62" s="40" t="s">
        <v>57</v>
      </c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27"/>
      <c r="Y62" s="30"/>
      <c r="Z62" s="30"/>
    </row>
    <row r="63" spans="4:26" ht="14.4">
      <c r="D63" s="49" t="s">
        <v>113</v>
      </c>
      <c r="E63" s="49" t="s">
        <v>124</v>
      </c>
      <c r="F63" s="49" t="s">
        <v>125</v>
      </c>
      <c r="G63" s="252" t="s">
        <v>0</v>
      </c>
      <c r="H63" s="253"/>
      <c r="I63" s="49" t="s">
        <v>126</v>
      </c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27"/>
      <c r="Y63" s="30"/>
      <c r="Z63" s="30"/>
    </row>
    <row r="64" spans="4:9" ht="14.4">
      <c r="D64" s="18"/>
      <c r="E64" s="27" t="str">
        <f>IFERROR(VLOOKUP(D64,$D$9:$E$58,2,FALSE),"")</f>
        <v/>
      </c>
      <c r="F64" s="57"/>
      <c r="G64" s="254"/>
      <c r="H64" s="254"/>
      <c r="I64" s="69">
        <f t="shared" si="13" ref="I64:I67">IF(AND(F64&lt;&gt;0,D64=""),1,0)</f>
        <v>0</v>
      </c>
    </row>
    <row r="65" spans="4:9" ht="14.4">
      <c r="D65" s="18"/>
      <c r="E65" s="27" t="str">
        <f t="shared" si="14" ref="E65:E67">IFERROR(VLOOKUP(D65,$D$9:$E$58,2,FALSE),"")</f>
        <v/>
      </c>
      <c r="F65" s="57"/>
      <c r="G65" s="254"/>
      <c r="H65" s="254"/>
      <c r="I65" s="69">
        <f t="shared" si="13"/>
        <v>0</v>
      </c>
    </row>
    <row r="66" spans="4:9" ht="14.4">
      <c r="D66" s="18"/>
      <c r="E66" s="27" t="str">
        <f t="shared" si="14"/>
        <v/>
      </c>
      <c r="F66" s="57"/>
      <c r="G66" s="254"/>
      <c r="H66" s="254"/>
      <c r="I66" s="69">
        <f t="shared" si="13"/>
        <v>0</v>
      </c>
    </row>
    <row r="67" spans="4:9" ht="14.4">
      <c r="D67" s="18"/>
      <c r="E67" s="27" t="str">
        <f t="shared" si="14"/>
        <v/>
      </c>
      <c r="F67" s="57"/>
      <c r="G67" s="254"/>
      <c r="H67" s="254"/>
      <c r="I67" s="69">
        <f t="shared" si="13"/>
        <v>0</v>
      </c>
    </row>
    <row r="68" spans="4:9" ht="14.4">
      <c r="D68" s="30"/>
      <c r="E68" s="30"/>
      <c r="F68" s="30"/>
      <c r="G68" s="30"/>
      <c r="H68" s="30"/>
      <c r="I68" s="30"/>
    </row>
    <row r="69" spans="4:9" ht="15.6">
      <c r="D69" s="99" t="s">
        <v>1219</v>
      </c>
      <c r="E69" s="30"/>
      <c r="F69" s="99" t="s">
        <v>1224</v>
      </c>
      <c r="G69" s="40" t="s">
        <v>57</v>
      </c>
      <c r="H69" s="30"/>
      <c r="I69" s="30"/>
    </row>
    <row r="70" spans="1:9" ht="27.6">
      <c r="A70" s="48" t="s">
        <v>5096</v>
      </c>
      <c r="B70" s="31" t="str">
        <f>IF(F5="Expected CR Balance","CR","DR")</f>
        <v>CR</v>
      </c>
      <c r="C70" s="48" t="s">
        <v>5095</v>
      </c>
      <c r="D70" s="49" t="s">
        <v>113</v>
      </c>
      <c r="E70" s="49" t="s">
        <v>124</v>
      </c>
      <c r="F70" s="48" t="s">
        <v>193</v>
      </c>
      <c r="G70" s="252" t="s">
        <v>0</v>
      </c>
      <c r="H70" s="253"/>
      <c r="I70" s="49" t="s">
        <v>126</v>
      </c>
    </row>
    <row r="71" spans="1:9" ht="14.4">
      <c r="A71" s="30"/>
      <c r="B71" s="31" t="str">
        <f>IF(F71&gt;0,"DR",IF(F71&lt;0,"CR",""))</f>
        <v/>
      </c>
      <c r="C71" s="31" t="str">
        <f>IF(D71="","",IFERROR(IF(MATCH(B71,$B$70,0)=1,"Increase"),"Decrease"))</f>
        <v/>
      </c>
      <c r="D71" s="18"/>
      <c r="E71" s="27" t="str">
        <f>IFERROR(VLOOKUP(D71,$D$9:$E$58,2,FALSE),"")</f>
        <v/>
      </c>
      <c r="F71" s="57"/>
      <c r="G71" s="254"/>
      <c r="H71" s="254"/>
      <c r="I71" s="69">
        <f t="shared" si="15" ref="I71:I74">IF(F71="",0,IF(D71&lt;&gt;"",0,1))</f>
        <v>0</v>
      </c>
    </row>
    <row r="72" spans="1:9" ht="14.4">
      <c r="A72" s="30"/>
      <c r="B72" s="31" t="str">
        <f>IF(F72&gt;0,"DR",IF(F72&lt;0,"CR",""))</f>
        <v/>
      </c>
      <c r="C72" s="31" t="str">
        <f>IF(D72="","",IFERROR(IF(MATCH(B72,$B$70,0)=1,"Increase"),"Decrease"))</f>
        <v/>
      </c>
      <c r="D72" s="18"/>
      <c r="E72" s="27" t="str">
        <f t="shared" si="16" ref="E72:E74">IFERROR(VLOOKUP(D72,$D$9:$E$58,2,FALSE),"")</f>
        <v/>
      </c>
      <c r="F72" s="57"/>
      <c r="G72" s="254"/>
      <c r="H72" s="254"/>
      <c r="I72" s="69">
        <f t="shared" si="15"/>
        <v>0</v>
      </c>
    </row>
    <row r="73" spans="1:9" ht="14.4">
      <c r="A73" s="30"/>
      <c r="B73" s="31" t="str">
        <f t="shared" si="17" ref="B73:B74">IF(F73&gt;0,"DR",IF(F73&lt;0,"CR",""))</f>
        <v/>
      </c>
      <c r="C73" s="31" t="str">
        <f>IF(D73="","",IFERROR(IF(MATCH(B73,$B$70,0)=1,"Increase"),"Decrease"))</f>
        <v/>
      </c>
      <c r="D73" s="18"/>
      <c r="E73" s="27" t="str">
        <f t="shared" si="16"/>
        <v/>
      </c>
      <c r="F73" s="57"/>
      <c r="G73" s="254"/>
      <c r="H73" s="254"/>
      <c r="I73" s="69">
        <f t="shared" si="15"/>
        <v>0</v>
      </c>
    </row>
    <row r="74" spans="1:9" ht="14.4">
      <c r="A74" s="30"/>
      <c r="B74" s="31" t="str">
        <f t="shared" si="17"/>
        <v/>
      </c>
      <c r="C74" s="31" t="str">
        <f>IF(D74="","",IFERROR(IF(MATCH(B74,$B$70,0)=1,"Increase"),"Decrease"))</f>
        <v/>
      </c>
      <c r="D74" s="18"/>
      <c r="E74" s="27" t="str">
        <f t="shared" si="16"/>
        <v/>
      </c>
      <c r="F74" s="57"/>
      <c r="G74" s="254"/>
      <c r="H74" s="254"/>
      <c r="I74" s="69">
        <f t="shared" si="15"/>
        <v>0</v>
      </c>
    </row>
    <row r="75" spans="4:9" ht="14.4">
      <c r="D75" s="27"/>
      <c r="E75" s="27"/>
      <c r="F75" s="27"/>
      <c r="G75" s="27"/>
      <c r="H75" s="27"/>
      <c r="I75" s="30"/>
    </row>
    <row r="76" spans="4:7" ht="15.6">
      <c r="D76" s="99" t="s">
        <v>127</v>
      </c>
      <c r="E76" s="27"/>
      <c r="F76" s="99" t="s">
        <v>1224</v>
      </c>
      <c r="G76" s="40" t="s">
        <v>57</v>
      </c>
    </row>
    <row r="77" spans="4:7" ht="14.4">
      <c r="D77" s="49" t="s">
        <v>113</v>
      </c>
      <c r="E77" s="49" t="s">
        <v>124</v>
      </c>
      <c r="F77" s="252" t="s">
        <v>128</v>
      </c>
      <c r="G77" s="253"/>
    </row>
    <row r="78" spans="4:7" ht="14.4">
      <c r="D78" s="18"/>
      <c r="E78" s="27" t="str">
        <f>IFERROR(VLOOKUP(D78,$D$9:$E$58,2,FALSE),"")</f>
        <v/>
      </c>
      <c r="F78" s="254"/>
      <c r="G78" s="254"/>
    </row>
    <row r="79" spans="4:7" ht="14.4">
      <c r="D79" s="18"/>
      <c r="E79" s="27" t="str">
        <f t="shared" si="18" ref="E79:E81">IFERROR(VLOOKUP(D79,$D$9:$E$58,2,FALSE),"")</f>
        <v/>
      </c>
      <c r="F79" s="254"/>
      <c r="G79" s="254"/>
    </row>
    <row r="80" spans="4:7" ht="14.4">
      <c r="D80" s="18"/>
      <c r="E80" s="27" t="str">
        <f t="shared" si="18"/>
        <v/>
      </c>
      <c r="F80" s="254"/>
      <c r="G80" s="254"/>
    </row>
    <row r="81" spans="4:7" ht="14.4">
      <c r="D81" s="18"/>
      <c r="E81" s="27" t="str">
        <f t="shared" si="18"/>
        <v/>
      </c>
      <c r="F81" s="254"/>
      <c r="G81" s="254"/>
    </row>
    <row r="82" spans="4:7" ht="14.4">
      <c r="D82" s="30"/>
      <c r="E82" s="30"/>
      <c r="F82" s="30"/>
      <c r="G82" s="30"/>
    </row>
    <row r="83" spans="4:7" ht="15.6">
      <c r="D83" s="30"/>
      <c r="E83" s="30"/>
      <c r="F83" s="99" t="s">
        <v>1224</v>
      </c>
      <c r="G83" s="40" t="s">
        <v>57</v>
      </c>
    </row>
    <row r="84" spans="4:9" ht="14.4">
      <c r="D84" s="99" t="s">
        <v>129</v>
      </c>
      <c r="E84" s="49" t="s">
        <v>0</v>
      </c>
      <c r="F84" s="48" t="s">
        <v>82</v>
      </c>
      <c r="G84" s="48" t="s">
        <v>1222</v>
      </c>
      <c r="H84" s="48" t="s">
        <v>1223</v>
      </c>
      <c r="I84" s="48" t="s">
        <v>83</v>
      </c>
    </row>
    <row r="85" spans="4:9" ht="14.4">
      <c r="D85" s="30"/>
      <c r="E85" s="18"/>
      <c r="F85" s="57"/>
      <c r="G85" s="57"/>
      <c r="H85" s="57"/>
      <c r="I85" s="51">
        <f>SUM(F85:H85)</f>
        <v>0</v>
      </c>
    </row>
    <row r="86" spans="4:9" ht="14.4">
      <c r="D86" s="30"/>
      <c r="E86" s="18"/>
      <c r="F86" s="57"/>
      <c r="G86" s="57"/>
      <c r="H86" s="57"/>
      <c r="I86" s="51">
        <f t="shared" si="19" ref="I86:I88">SUM(F86:H86)</f>
        <v>0</v>
      </c>
    </row>
    <row r="87" spans="4:9" ht="14.4">
      <c r="D87" s="30"/>
      <c r="E87" s="18"/>
      <c r="F87" s="57"/>
      <c r="G87" s="57"/>
      <c r="H87" s="57"/>
      <c r="I87" s="51">
        <f t="shared" si="19"/>
        <v>0</v>
      </c>
    </row>
    <row r="88" spans="4:9" ht="14.4">
      <c r="D88" s="30"/>
      <c r="E88" s="18"/>
      <c r="F88" s="57"/>
      <c r="G88" s="57"/>
      <c r="H88" s="57"/>
      <c r="I88" s="51">
        <f t="shared" si="19"/>
        <v>0</v>
      </c>
    </row>
    <row r="89" spans="4:9" ht="14.4">
      <c r="D89" s="30"/>
      <c r="E89" s="106" t="s">
        <v>130</v>
      </c>
      <c r="F89" s="104">
        <f>SUM(F85:F88)</f>
        <v>0</v>
      </c>
      <c r="G89" s="104">
        <f>SUM(G85:G88)</f>
        <v>0</v>
      </c>
      <c r="H89" s="104">
        <f>SUM(H85:H88)</f>
        <v>0</v>
      </c>
      <c r="I89" s="104">
        <f>SUM(I85:I88)</f>
        <v>0</v>
      </c>
    </row>
  </sheetData>
  <sheetProtection selectLockedCells="1" sort="0" autoFilter="0" pivotTables="0"/>
  <mergeCells count="15">
    <mergeCell ref="F80:G80"/>
    <mergeCell ref="F81:G81"/>
    <mergeCell ref="F77:G77"/>
    <mergeCell ref="F78:G78"/>
    <mergeCell ref="F79:G79"/>
    <mergeCell ref="G63:H63"/>
    <mergeCell ref="G64:H64"/>
    <mergeCell ref="G65:H65"/>
    <mergeCell ref="G66:H66"/>
    <mergeCell ref="G67:H67"/>
    <mergeCell ref="G70:H70"/>
    <mergeCell ref="G71:H71"/>
    <mergeCell ref="G72:H72"/>
    <mergeCell ref="G73:H73"/>
    <mergeCell ref="G74:H74"/>
  </mergeCells>
  <conditionalFormatting sqref="D9:E58">
    <cfRule type="expression" priority="7" dxfId="452">
      <formula>IF($X9="Removed",TRUE,FALSE)</formula>
    </cfRule>
    <cfRule type="expression" priority="8" dxfId="451">
      <formula>IF($W9="New",TRUE,FALSE)</formula>
    </cfRule>
  </conditionalFormatting>
  <conditionalFormatting sqref="E64:E67">
    <cfRule type="expression" priority="25" dxfId="452">
      <formula>IF($X64="-",FALSE,$X64&gt;0)</formula>
    </cfRule>
    <cfRule type="expression" priority="26" dxfId="451">
      <formula>IF($W64="New",TRUE,FALSE)</formula>
    </cfRule>
  </conditionalFormatting>
  <conditionalFormatting sqref="E71:E74">
    <cfRule type="expression" priority="19" dxfId="452">
      <formula>IF($X71="-",FALSE,$X71&gt;0)</formula>
    </cfRule>
    <cfRule type="expression" priority="20" dxfId="451">
      <formula>IF($W71="New",TRUE,FALSE)</formula>
    </cfRule>
  </conditionalFormatting>
  <conditionalFormatting sqref="E78:E81">
    <cfRule type="expression" priority="13" dxfId="452">
      <formula>IF($X78="-",FALSE,$X78&gt;0)</formula>
    </cfRule>
    <cfRule type="expression" priority="14" dxfId="451">
      <formula>IF($W78="New",TRUE,FALSE)</formula>
    </cfRule>
  </conditionalFormatting>
  <conditionalFormatting sqref="E85:E88">
    <cfRule type="expression" priority="11" dxfId="452">
      <formula>IF($X85="Removed",TRUE,FALSE)</formula>
    </cfRule>
    <cfRule type="expression" priority="12" dxfId="451">
      <formula>IF($W85="New",TRUE,FALSE)</formula>
    </cfRule>
  </conditionalFormatting>
  <conditionalFormatting sqref="I64:I67">
    <cfRule type="iconSet" priority="23">
      <iconSet iconSet="3Symbols" showValue="0" reverse="1">
        <cfvo type="percent" val="0"/>
        <cfvo gte="0" type="num" val="0"/>
        <cfvo type="num" val="1"/>
      </iconSet>
    </cfRule>
    <cfRule type="iconSet" priority="24">
      <iconSet iconSet="3Symbols" showValue="0" reverse="1">
        <cfvo type="percent" val="0"/>
        <cfvo gte="0" type="num" val="0"/>
        <cfvo type="num" val="1"/>
      </iconSet>
    </cfRule>
  </conditionalFormatting>
  <conditionalFormatting sqref="I71:I74">
    <cfRule type="iconSet" priority="1">
      <iconSet iconSet="3Symbols" showValue="0" reverse="1">
        <cfvo type="percent" val="0"/>
        <cfvo gte="0" type="num" val="0"/>
        <cfvo type="num" val="1"/>
      </iconSet>
    </cfRule>
    <cfRule type="iconSet" priority="2">
      <iconSet iconSet="3Symbols" showValue="0" reverse="1">
        <cfvo type="percent" val="0"/>
        <cfvo gte="0" type="num" val="0"/>
        <cfvo type="num" val="1"/>
      </iconSet>
    </cfRule>
    <cfRule type="iconSet" priority="3">
      <iconSet iconSet="3Symbols" showValue="0" reverse="1">
        <cfvo type="percent" val="0"/>
        <cfvo gte="0" type="num" val="0"/>
        <cfvo type="num" val="1"/>
      </iconSet>
    </cfRule>
    <cfRule type="iconSet" priority="4">
      <iconSet iconSet="3Symbols" showValue="0" reverse="1">
        <cfvo type="percent" val="0"/>
        <cfvo gte="0" type="num" val="0"/>
        <cfvo type="num" val="1"/>
      </iconSet>
    </cfRule>
  </conditionalFormatting>
  <conditionalFormatting sqref="O9:O57">
    <cfRule type="iconSet" priority="29">
      <iconSet iconSet="3Symbols" showValue="0" reverse="1">
        <cfvo type="percent" val="0"/>
        <cfvo gte="0" type="num" val="0"/>
        <cfvo type="num" val="1"/>
      </iconSet>
    </cfRule>
    <cfRule type="iconSet" priority="30">
      <iconSet iconSet="3Symbols" showValue="0" reverse="1">
        <cfvo type="percent" val="0"/>
        <cfvo gte="0" type="num" val="0"/>
        <cfvo type="num" val="1"/>
      </iconSet>
    </cfRule>
  </conditionalFormatting>
  <conditionalFormatting sqref="O58">
    <cfRule type="iconSet" priority="9">
      <iconSet iconSet="3Symbols" showValue="0" reverse="1">
        <cfvo type="percent" val="0"/>
        <cfvo gte="0" type="num" val="0"/>
        <cfvo type="num" val="1"/>
      </iconSet>
    </cfRule>
    <cfRule type="iconSet" priority="10">
      <iconSet iconSet="3Symbols" showValue="0" reverse="1">
        <cfvo type="percent" val="0"/>
        <cfvo gte="0" type="num" val="0"/>
        <cfvo type="num" val="1"/>
      </iconSet>
    </cfRule>
  </conditionalFormatting>
  <dataValidations count="8">
    <dataValidation allowBlank="1" showInputMessage="1" showErrorMessage="1" promptTitle="For Rollover" prompt="These columns are used for Rollover purposes." sqref="R5:U5"/>
    <dataValidation allowBlank="1" showInputMessage="1" showErrorMessage="1" promptTitle="SAP Account-Removed" prompt="Represents a SAP Account that existed in the prior period tax account but no longer does in the current period." sqref="X5"/>
    <dataValidation allowBlank="1" showInputMessage="1" showErrorMessage="1" promptTitle="SAP Account-New" prompt="Represents a new SAP account that did not exist in the prior period." sqref="W5"/>
    <dataValidation allowBlank="1" showInputMessage="1" showErrorMessage="1" promptTitle="Diagnostic:" prompt="If an variance exists, an explantation MUST be provided below." sqref="O9:O58"/>
    <dataValidation type="list" allowBlank="1" showInputMessage="1" showErrorMessage="1" sqref="D64:D67 D71:D74 D78:D81">
      <formula1>$D$9:$D$58</formula1>
    </dataValidation>
    <dataValidation allowBlank="1" showInputMessage="1" showErrorMessage="1" promptTitle="Diagnostic:" prompt="If an amount exists, must include an corresponding SAP account to record within." sqref="I64:I67 I71:I74"/>
    <dataValidation type="whole" operator="lessThan" allowBlank="1" showInputMessage="1" showErrorMessage="1" sqref="H85:H88">
      <formula1>0</formula1>
    </dataValidation>
    <dataValidation allowBlank="1" showInputMessage="1" showErrorMessage="1" promptTitle="NOTE:" prompt="Enter In debit/(credit) format" sqref="F71:F74"/>
  </dataValidations>
  <hyperlinks>
    <hyperlink ref="J5" location="'BS Reclassifications'!A1" display="BS Reclassifications"/>
    <hyperlink ref="N4" location="Index!A1" display="&lt;&lt; Back to Index"/>
    <hyperlink ref="N5" location="'GL Navigation Schedule'!A1" display="&lt;&lt; Back to GL Navigation Schedule"/>
    <hyperlink ref="G6" location="_204250_BOYAdj_HL" display="Adj. Beginning of Year_x000a_See below"/>
    <hyperlink ref="N6" location="_204250_VarExplain_HL" display="Explanation for Variance from GL_x000a_See below"/>
    <hyperlink ref="E59" location="_204250_ManAdj_HL" display="Manual Adjustments (See below):"/>
    <hyperlink ref="H6" location="_204250_CYAct_HL" display="Increase_x000a_See below"/>
    <hyperlink ref="I6" location="_204250_CYAct_HL" display="Decrease_x000a_See below"/>
  </hyperlink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30D6CAEA-DD31-471C-A45A-3EAA00BF2E26}">
  <sheetPr codeName="Sheet22">
    <tabColor rgb="FFFFC7CE"/>
  </sheetPr>
  <dimension ref="A1:R84"/>
  <sheetViews>
    <sheetView workbookViewId="0" topLeftCell="R1">
      <selection pane="topLeft" activeCell="C16" sqref="C16"/>
    </sheetView>
  </sheetViews>
  <sheetFormatPr defaultColWidth="9.33428571428571" defaultRowHeight="14.4"/>
  <cols>
    <col min="1" max="1" width="5.28571428571429" style="30" bestFit="1" customWidth="1"/>
    <col min="2" max="2" width="20.7142857142857" style="30" customWidth="1"/>
    <col min="3" max="3" width="45.7142857142857" style="30" customWidth="1"/>
    <col min="4" max="8" width="20.7142857142857" style="30" customWidth="1"/>
    <col min="9" max="10" width="2.71428571428571" style="30" customWidth="1"/>
    <col min="11" max="12" width="9.28571428571429" style="30" customWidth="1"/>
    <col min="13" max="16384" width="9.28571428571429" style="30"/>
  </cols>
  <sheetData>
    <row r="1" spans="2:14" ht="15.6">
      <c r="B1" s="33" t="str">
        <f>"CoBA Description:  "&amp;EntityName</f>
        <v>CoBA Description:  Laurel &amp; Hardy</v>
      </c>
      <c r="E1" s="82" t="s">
        <v>5097</v>
      </c>
      <c r="F1" s="83" t="e" cm="1">
        <f t="array" ref="F1">VALUE(_xll.DCRefersToSheetName(B1))</f>
        <v>#NAME?</v>
      </c>
      <c r="M1" s="53" t="s">
        <v>100</v>
      </c>
      <c r="N1" s="53" t="s">
        <v>100</v>
      </c>
    </row>
    <row r="2" spans="2:16" ht="15.6">
      <c r="B2" s="33" t="str">
        <f>"CoBA:  "&amp;EntityID</f>
        <v>CoBA:  0001</v>
      </c>
      <c r="E2" s="82" t="s">
        <v>101</v>
      </c>
      <c r="F2" s="83" t="str">
        <f>IFERROR(VLOOKUP(F1,'GL Navigation Schedule'!$F$11:$H$76,3,FALSE),"")</f>
        <v/>
      </c>
      <c r="P2" s="70" t="s">
        <v>1193</v>
      </c>
    </row>
    <row r="3" spans="2:16" ht="14.4">
      <c r="B3" s="33" t="str">
        <f>"Fiscal Year:  "&amp;FY&amp;","&amp;" "&amp;Year</f>
        <v>Fiscal Year:  September 30, 2023</v>
      </c>
      <c r="P3" s="70" t="s">
        <v>1194</v>
      </c>
    </row>
    <row r="4" spans="16:16" ht="14.4">
      <c r="P4" s="70" t="s">
        <v>1195</v>
      </c>
    </row>
    <row r="5" spans="2:14" ht="14.4">
      <c r="B5" s="60" t="s">
        <v>102</v>
      </c>
      <c r="C5" s="74" t="s">
        <v>103</v>
      </c>
      <c r="E5" s="52" t="s">
        <v>138</v>
      </c>
      <c r="F5" s="52" t="s">
        <v>139</v>
      </c>
      <c r="G5"/>
      <c r="M5" s="47" t="s">
        <v>24</v>
      </c>
      <c r="N5" s="47" t="s">
        <v>24</v>
      </c>
    </row>
    <row r="6" spans="2:14" ht="41.4">
      <c r="B6" s="49" t="s">
        <v>106</v>
      </c>
      <c r="C6" s="49" t="s">
        <v>107</v>
      </c>
      <c r="D6" s="48" t="s">
        <v>140</v>
      </c>
      <c r="E6" s="48" t="s">
        <v>1226</v>
      </c>
      <c r="F6" s="48" t="s">
        <v>142</v>
      </c>
      <c r="G6" s="49" t="s">
        <v>111</v>
      </c>
      <c r="H6" s="48" t="s">
        <v>110</v>
      </c>
      <c r="M6" s="49" t="s">
        <v>114</v>
      </c>
      <c r="N6" s="49" t="s">
        <v>115</v>
      </c>
    </row>
    <row r="7" spans="2:3" ht="14.4">
      <c r="B7" s="27"/>
      <c r="C7" s="27"/>
    </row>
    <row r="8" spans="2:14" ht="14.4">
      <c r="B8" s="27"/>
      <c r="C8" s="54" t="e">
        <f>"Total "&amp;F1&amp;"-"&amp;F2</f>
        <v>#NAME?</v>
      </c>
      <c r="D8" s="61">
        <f>SUM(D9:D59)</f>
        <v>0</v>
      </c>
      <c r="E8" s="61">
        <f>SUM(E9:E59)</f>
        <v>0</v>
      </c>
      <c r="F8" s="61">
        <f>SUM(F9:F59)</f>
        <v>0</v>
      </c>
      <c r="G8" s="61">
        <f>SUM(G9:G59)</f>
        <v>0</v>
      </c>
      <c r="H8" s="61">
        <f>SUM(H9:H59)</f>
        <v>0</v>
      </c>
      <c r="M8" s="52" t="str">
        <f>IFERROR(_xlfn.XLOOKUP(#REF!,CP_SAP2Tx[SAPAccount],CP_SAP2Tx[New]),"")</f>
        <v/>
      </c>
      <c r="N8" s="52" t="str">
        <f>IFERROR(_xlfn.XLOOKUP(#REF!,PP_SAP2Tx[SAPAccount],PP_SAP2Tx[Removed]),"")</f>
        <v/>
      </c>
    </row>
    <row r="9" spans="2:14" ht="14.4">
      <c r="B9" s="27" t="str" cm="1">
        <f t="array" ref="B9">IFERROR(_xlfn.UNIQUE(_xlfn.VSTACK(_xlfn._xlws.FILTER(CP_SAP2Tx[[SAPAccount]:[SAPAccountDescription]],CP_SAP2Tx[ComplianceAccount]=F1),_xlfn._xlws.FILTER(PP_SAP2Tx[[SAPAccount]:[SAPAccountDescription]],PP_SAP2Tx[ComplianceAccount]=F1))),"")</f>
        <v/>
      </c>
      <c r="C9" s="27"/>
      <c r="D9" s="51">
        <f>SUMIF(TB[Source Account],B9,TB[Group Amount - Beginning])</f>
        <v>0</v>
      </c>
      <c r="E9" s="51">
        <f t="shared" si="0" ref="E9:E40">SUMIF($B$63:$B$122,$B9,$E$63:$E$122)</f>
        <v>0</v>
      </c>
      <c r="F9" s="51">
        <f t="shared" si="1" ref="F9:F40">SUMIF($B$63:$B$122,$B9,$F$63:$F$122)</f>
        <v>0</v>
      </c>
      <c r="G9" s="51">
        <f>SUMIF(TB[Source Account],B9,TB[Group Amount - Ending])</f>
        <v>0</v>
      </c>
      <c r="H9" s="51">
        <f>ROUND(G9-D9-F9-E9,-1)</f>
        <v>0</v>
      </c>
      <c r="I9" s="107">
        <f>IF(H9&lt;&gt;0,1,0)</f>
        <v>0</v>
      </c>
      <c r="J9" s="107"/>
      <c r="M9" s="52" t="str">
        <f>IFERROR(_xlfn.XLOOKUP(B9,CP_SAP2Tx[SAPAccount],CP_SAP2Tx[New]),"")</f>
        <v/>
      </c>
      <c r="N9" s="52" t="str">
        <f>IFERROR(_xlfn.XLOOKUP(B9,PP_SAP2Tx[SAPAccount],PP_SAP2Tx[Removed]),"")</f>
        <v/>
      </c>
    </row>
    <row r="10" spans="2:14" ht="14.4">
      <c r="B10" s="27"/>
      <c r="C10" s="27"/>
      <c r="D10" s="51">
        <f>SUMIF(TB[Source Account],B10,TB[Group Amount - Beginning])</f>
        <v>0</v>
      </c>
      <c r="E10" s="51">
        <f t="shared" si="0"/>
        <v>0</v>
      </c>
      <c r="F10" s="51">
        <f t="shared" si="1"/>
        <v>0</v>
      </c>
      <c r="G10" s="51">
        <f>SUMIF(TB[Source Account],B10,TB[Group Amount - Ending])</f>
        <v>0</v>
      </c>
      <c r="H10" s="51">
        <f t="shared" si="2" ref="H10:H58">ROUND(G10-D10-F10-E10,-1)</f>
        <v>0</v>
      </c>
      <c r="I10" s="107">
        <f t="shared" si="3" ref="I10:I58">IF(H10&lt;&gt;0,1,0)</f>
        <v>0</v>
      </c>
      <c r="M10" s="52" t="str">
        <f>IFERROR(_xlfn.XLOOKUP(B10,CP_SAP2Tx[SAPAccount],CP_SAP2Tx[New]),"")</f>
        <v/>
      </c>
      <c r="N10" s="52">
        <f>IFERROR(_xlfn.XLOOKUP(B10,PP_SAP2Tx[SAPAccount],PP_SAP2Tx[Removed]),"")</f>
        <v>0</v>
      </c>
    </row>
    <row r="11" spans="2:14" ht="14.4">
      <c r="B11" s="27"/>
      <c r="C11" s="27"/>
      <c r="D11" s="51">
        <f>SUMIF(TB[Source Account],B11,TB[Group Amount - Beginning])</f>
        <v>0</v>
      </c>
      <c r="E11" s="51">
        <f t="shared" si="0"/>
        <v>0</v>
      </c>
      <c r="F11" s="51">
        <f t="shared" si="1"/>
        <v>0</v>
      </c>
      <c r="G11" s="51">
        <f>SUMIF(TB[Source Account],B11,TB[Group Amount - Ending])</f>
        <v>0</v>
      </c>
      <c r="H11" s="51">
        <f t="shared" si="2"/>
        <v>0</v>
      </c>
      <c r="I11" s="107">
        <f t="shared" si="3"/>
        <v>0</v>
      </c>
      <c r="M11" s="52" t="str">
        <f>IFERROR(_xlfn.XLOOKUP(B11,CP_SAP2Tx[SAPAccount],CP_SAP2Tx[New]),"")</f>
        <v/>
      </c>
      <c r="N11" s="52">
        <f>IFERROR(_xlfn.XLOOKUP(B11,PP_SAP2Tx[SAPAccount],PP_SAP2Tx[Removed]),"")</f>
        <v>0</v>
      </c>
    </row>
    <row r="12" spans="2:14" ht="14.4">
      <c r="B12" s="27"/>
      <c r="C12" s="27"/>
      <c r="D12" s="51">
        <f>SUMIF(TB[Source Account],B12,TB[Group Amount - Beginning])</f>
        <v>0</v>
      </c>
      <c r="E12" s="51">
        <f t="shared" si="0"/>
        <v>0</v>
      </c>
      <c r="F12" s="51">
        <f t="shared" si="1"/>
        <v>0</v>
      </c>
      <c r="G12" s="51">
        <f>SUMIF(TB[Source Account],B12,TB[Group Amount - Ending])</f>
        <v>0</v>
      </c>
      <c r="H12" s="51">
        <f t="shared" si="2"/>
        <v>0</v>
      </c>
      <c r="I12" s="107">
        <f t="shared" si="3"/>
        <v>0</v>
      </c>
      <c r="M12" s="52" t="str">
        <f>IFERROR(_xlfn.XLOOKUP(B12,CP_SAP2Tx[SAPAccount],CP_SAP2Tx[New]),"")</f>
        <v/>
      </c>
      <c r="N12" s="52">
        <f>IFERROR(_xlfn.XLOOKUP(B12,PP_SAP2Tx[SAPAccount],PP_SAP2Tx[Removed]),"")</f>
        <v>0</v>
      </c>
    </row>
    <row r="13" spans="2:14" ht="14.4">
      <c r="B13" s="27"/>
      <c r="C13" s="27"/>
      <c r="D13" s="51">
        <f>SUMIF(TB[Source Account],B13,TB[Group Amount - Beginning])</f>
        <v>0</v>
      </c>
      <c r="E13" s="51">
        <f t="shared" si="0"/>
        <v>0</v>
      </c>
      <c r="F13" s="51">
        <f t="shared" si="1"/>
        <v>0</v>
      </c>
      <c r="G13" s="51">
        <f>SUMIF(TB[Source Account],B13,TB[Group Amount - Ending])</f>
        <v>0</v>
      </c>
      <c r="H13" s="51">
        <f t="shared" si="2"/>
        <v>0</v>
      </c>
      <c r="I13" s="107">
        <f t="shared" si="3"/>
        <v>0</v>
      </c>
      <c r="M13" s="52" t="str">
        <f>IFERROR(_xlfn.XLOOKUP(B13,CP_SAP2Tx[SAPAccount],CP_SAP2Tx[New]),"")</f>
        <v/>
      </c>
      <c r="N13" s="52">
        <f>IFERROR(_xlfn.XLOOKUP(B13,PP_SAP2Tx[SAPAccount],PP_SAP2Tx[Removed]),"")</f>
        <v>0</v>
      </c>
    </row>
    <row r="14" spans="2:14" ht="14.4">
      <c r="B14" s="27"/>
      <c r="C14" s="27"/>
      <c r="D14" s="51">
        <f>SUMIF(TB[Source Account],B14,TB[Group Amount - Beginning])</f>
        <v>0</v>
      </c>
      <c r="E14" s="51">
        <f t="shared" si="0"/>
        <v>0</v>
      </c>
      <c r="F14" s="51">
        <f t="shared" si="1"/>
        <v>0</v>
      </c>
      <c r="G14" s="51">
        <f>SUMIF(TB[Source Account],B14,TB[Group Amount - Ending])</f>
        <v>0</v>
      </c>
      <c r="H14" s="51">
        <f t="shared" si="2"/>
        <v>0</v>
      </c>
      <c r="I14" s="107">
        <f t="shared" si="3"/>
        <v>0</v>
      </c>
      <c r="M14" s="52" t="str">
        <f>IFERROR(_xlfn.XLOOKUP(B14,CP_SAP2Tx[SAPAccount],CP_SAP2Tx[New]),"")</f>
        <v/>
      </c>
      <c r="N14" s="52">
        <f>IFERROR(_xlfn.XLOOKUP(B14,PP_SAP2Tx[SAPAccount],PP_SAP2Tx[Removed]),"")</f>
        <v>0</v>
      </c>
    </row>
    <row r="15" spans="2:14" ht="14.4">
      <c r="B15" s="27"/>
      <c r="C15" s="27"/>
      <c r="D15" s="51">
        <f>SUMIF(TB[Source Account],B15,TB[Group Amount - Beginning])</f>
        <v>0</v>
      </c>
      <c r="E15" s="51">
        <f t="shared" si="0"/>
        <v>0</v>
      </c>
      <c r="F15" s="51">
        <f t="shared" si="1"/>
        <v>0</v>
      </c>
      <c r="G15" s="51">
        <f>SUMIF(TB[Source Account],B15,TB[Group Amount - Ending])</f>
        <v>0</v>
      </c>
      <c r="H15" s="51">
        <f t="shared" si="2"/>
        <v>0</v>
      </c>
      <c r="I15" s="107">
        <f t="shared" si="3"/>
        <v>0</v>
      </c>
      <c r="M15" s="52" t="str">
        <f>IFERROR(_xlfn.XLOOKUP(B15,CP_SAP2Tx[SAPAccount],CP_SAP2Tx[New]),"")</f>
        <v/>
      </c>
      <c r="N15" s="52">
        <f>IFERROR(_xlfn.XLOOKUP(B15,PP_SAP2Tx[SAPAccount],PP_SAP2Tx[Removed]),"")</f>
        <v>0</v>
      </c>
    </row>
    <row r="16" spans="2:14" ht="14.4">
      <c r="B16" s="27"/>
      <c r="C16" s="27"/>
      <c r="D16" s="51">
        <f>SUMIF(TB[Source Account],B16,TB[Group Amount - Beginning])</f>
        <v>0</v>
      </c>
      <c r="E16" s="51">
        <f t="shared" si="0"/>
        <v>0</v>
      </c>
      <c r="F16" s="51">
        <f t="shared" si="1"/>
        <v>0</v>
      </c>
      <c r="G16" s="51">
        <f>SUMIF(TB[Source Account],B16,TB[Group Amount - Ending])</f>
        <v>0</v>
      </c>
      <c r="H16" s="51">
        <f t="shared" si="2"/>
        <v>0</v>
      </c>
      <c r="I16" s="107">
        <f t="shared" si="3"/>
        <v>0</v>
      </c>
      <c r="M16" s="52" t="str">
        <f>IFERROR(_xlfn.XLOOKUP(B16,CP_SAP2Tx[SAPAccount],CP_SAP2Tx[New]),"")</f>
        <v/>
      </c>
      <c r="N16" s="52">
        <f>IFERROR(_xlfn.XLOOKUP(B16,PP_SAP2Tx[SAPAccount],PP_SAP2Tx[Removed]),"")</f>
        <v>0</v>
      </c>
    </row>
    <row r="17" spans="2:14" ht="14.4">
      <c r="B17" s="27"/>
      <c r="C17" s="27"/>
      <c r="D17" s="51">
        <f>SUMIF(TB[Source Account],B17,TB[Group Amount - Beginning])</f>
        <v>0</v>
      </c>
      <c r="E17" s="51">
        <f t="shared" si="0"/>
        <v>0</v>
      </c>
      <c r="F17" s="51">
        <f t="shared" si="1"/>
        <v>0</v>
      </c>
      <c r="G17" s="51">
        <f>SUMIF(TB[Source Account],B17,TB[Group Amount - Ending])</f>
        <v>0</v>
      </c>
      <c r="H17" s="51">
        <f t="shared" si="2"/>
        <v>0</v>
      </c>
      <c r="I17" s="107">
        <f t="shared" si="3"/>
        <v>0</v>
      </c>
      <c r="M17" s="52" t="str">
        <f>IFERROR(_xlfn.XLOOKUP(B17,CP_SAP2Tx[SAPAccount],CP_SAP2Tx[New]),"")</f>
        <v/>
      </c>
      <c r="N17" s="52">
        <f>IFERROR(_xlfn.XLOOKUP(B17,PP_SAP2Tx[SAPAccount],PP_SAP2Tx[Removed]),"")</f>
        <v>0</v>
      </c>
    </row>
    <row r="18" spans="2:14" ht="14.4">
      <c r="B18" s="27"/>
      <c r="C18" s="27"/>
      <c r="D18" s="51">
        <f>SUMIF(TB[Source Account],B18,TB[Group Amount - Beginning])</f>
        <v>0</v>
      </c>
      <c r="E18" s="51">
        <f t="shared" si="0"/>
        <v>0</v>
      </c>
      <c r="F18" s="51">
        <f t="shared" si="1"/>
        <v>0</v>
      </c>
      <c r="G18" s="51">
        <f>SUMIF(TB[Source Account],B18,TB[Group Amount - Ending])</f>
        <v>0</v>
      </c>
      <c r="H18" s="51">
        <f t="shared" si="2"/>
        <v>0</v>
      </c>
      <c r="I18" s="107">
        <f t="shared" si="3"/>
        <v>0</v>
      </c>
      <c r="M18" s="52" t="str">
        <f>IFERROR(_xlfn.XLOOKUP(B18,CP_SAP2Tx[SAPAccount],CP_SAP2Tx[New]),"")</f>
        <v/>
      </c>
      <c r="N18" s="52">
        <f>IFERROR(_xlfn.XLOOKUP(B18,PP_SAP2Tx[SAPAccount],PP_SAP2Tx[Removed]),"")</f>
        <v>0</v>
      </c>
    </row>
    <row r="19" spans="2:14" ht="14.4">
      <c r="B19" s="27"/>
      <c r="C19" s="27"/>
      <c r="D19" s="51">
        <f>SUMIF(TB[Source Account],B19,TB[Group Amount - Beginning])</f>
        <v>0</v>
      </c>
      <c r="E19" s="51">
        <f t="shared" si="0"/>
        <v>0</v>
      </c>
      <c r="F19" s="51">
        <f t="shared" si="1"/>
        <v>0</v>
      </c>
      <c r="G19" s="51">
        <f>SUMIF(TB[Source Account],B19,TB[Group Amount - Ending])</f>
        <v>0</v>
      </c>
      <c r="H19" s="51">
        <f t="shared" si="2"/>
        <v>0</v>
      </c>
      <c r="I19" s="107">
        <f t="shared" si="3"/>
        <v>0</v>
      </c>
      <c r="M19" s="52" t="str">
        <f>IFERROR(_xlfn.XLOOKUP(B19,CP_SAP2Tx[SAPAccount],CP_SAP2Tx[New]),"")</f>
        <v/>
      </c>
      <c r="N19" s="52">
        <f>IFERROR(_xlfn.XLOOKUP(B19,PP_SAP2Tx[SAPAccount],PP_SAP2Tx[Removed]),"")</f>
        <v>0</v>
      </c>
    </row>
    <row r="20" spans="2:14" ht="14.4">
      <c r="B20" s="27"/>
      <c r="C20" s="27"/>
      <c r="D20" s="51">
        <f>SUMIF(TB[Source Account],B20,TB[Group Amount - Beginning])</f>
        <v>0</v>
      </c>
      <c r="E20" s="51">
        <f t="shared" si="0"/>
        <v>0</v>
      </c>
      <c r="F20" s="51">
        <f t="shared" si="1"/>
        <v>0</v>
      </c>
      <c r="G20" s="51">
        <f>SUMIF(TB[Source Account],B20,TB[Group Amount - Ending])</f>
        <v>0</v>
      </c>
      <c r="H20" s="51">
        <f t="shared" si="2"/>
        <v>0</v>
      </c>
      <c r="I20" s="107">
        <f t="shared" si="3"/>
        <v>0</v>
      </c>
      <c r="M20" s="52" t="str">
        <f>IFERROR(_xlfn.XLOOKUP(B20,CP_SAP2Tx[SAPAccount],CP_SAP2Tx[New]),"")</f>
        <v/>
      </c>
      <c r="N20" s="52">
        <f>IFERROR(_xlfn.XLOOKUP(B20,PP_SAP2Tx[SAPAccount],PP_SAP2Tx[Removed]),"")</f>
        <v>0</v>
      </c>
    </row>
    <row r="21" spans="2:14" ht="14.4">
      <c r="B21" s="27"/>
      <c r="C21" s="27"/>
      <c r="D21" s="51">
        <f>SUMIF(TB[Source Account],B21,TB[Group Amount - Beginning])</f>
        <v>0</v>
      </c>
      <c r="E21" s="51">
        <f t="shared" si="0"/>
        <v>0</v>
      </c>
      <c r="F21" s="51">
        <f t="shared" si="1"/>
        <v>0</v>
      </c>
      <c r="G21" s="51">
        <f>SUMIF(TB[Source Account],B21,TB[Group Amount - Ending])</f>
        <v>0</v>
      </c>
      <c r="H21" s="51">
        <f t="shared" si="2"/>
        <v>0</v>
      </c>
      <c r="I21" s="107">
        <f t="shared" si="3"/>
        <v>0</v>
      </c>
      <c r="M21" s="52" t="str">
        <f>IFERROR(_xlfn.XLOOKUP(B21,CP_SAP2Tx[SAPAccount],CP_SAP2Tx[New]),"")</f>
        <v/>
      </c>
      <c r="N21" s="52">
        <f>IFERROR(_xlfn.XLOOKUP(B21,PP_SAP2Tx[SAPAccount],PP_SAP2Tx[Removed]),"")</f>
        <v>0</v>
      </c>
    </row>
    <row r="22" spans="2:14" ht="14.4">
      <c r="B22" s="27"/>
      <c r="C22" s="27"/>
      <c r="D22" s="51">
        <f>SUMIF(TB[Source Account],B22,TB[Group Amount - Beginning])</f>
        <v>0</v>
      </c>
      <c r="E22" s="51">
        <f t="shared" si="0"/>
        <v>0</v>
      </c>
      <c r="F22" s="51">
        <f t="shared" si="1"/>
        <v>0</v>
      </c>
      <c r="G22" s="51">
        <f>SUMIF(TB[Source Account],B22,TB[Group Amount - Ending])</f>
        <v>0</v>
      </c>
      <c r="H22" s="51">
        <f t="shared" si="2"/>
        <v>0</v>
      </c>
      <c r="I22" s="107">
        <f t="shared" si="3"/>
        <v>0</v>
      </c>
      <c r="M22" s="52" t="str">
        <f>IFERROR(_xlfn.XLOOKUP(B22,CP_SAP2Tx[SAPAccount],CP_SAP2Tx[New]),"")</f>
        <v/>
      </c>
      <c r="N22" s="52">
        <f>IFERROR(_xlfn.XLOOKUP(B22,PP_SAP2Tx[SAPAccount],PP_SAP2Tx[Removed]),"")</f>
        <v>0</v>
      </c>
    </row>
    <row r="23" spans="2:14" ht="14.4">
      <c r="B23" s="27"/>
      <c r="C23" s="27"/>
      <c r="D23" s="51">
        <f>SUMIF(TB[Source Account],B23,TB[Group Amount - Beginning])</f>
        <v>0</v>
      </c>
      <c r="E23" s="51">
        <f t="shared" si="0"/>
        <v>0</v>
      </c>
      <c r="F23" s="51">
        <f t="shared" si="1"/>
        <v>0</v>
      </c>
      <c r="G23" s="51">
        <f>SUMIF(TB[Source Account],B23,TB[Group Amount - Ending])</f>
        <v>0</v>
      </c>
      <c r="H23" s="51">
        <f t="shared" si="2"/>
        <v>0</v>
      </c>
      <c r="I23" s="107">
        <f t="shared" si="3"/>
        <v>0</v>
      </c>
      <c r="M23" s="52" t="str">
        <f>IFERROR(_xlfn.XLOOKUP(B23,CP_SAP2Tx[SAPAccount],CP_SAP2Tx[New]),"")</f>
        <v/>
      </c>
      <c r="N23" s="52">
        <f>IFERROR(_xlfn.XLOOKUP(B23,PP_SAP2Tx[SAPAccount],PP_SAP2Tx[Removed]),"")</f>
        <v>0</v>
      </c>
    </row>
    <row r="24" spans="2:14" ht="14.4">
      <c r="B24" s="27"/>
      <c r="C24" s="27"/>
      <c r="D24" s="51">
        <f>SUMIF(TB[Source Account],B24,TB[Group Amount - Beginning])</f>
        <v>0</v>
      </c>
      <c r="E24" s="51">
        <f t="shared" si="0"/>
        <v>0</v>
      </c>
      <c r="F24" s="51">
        <f t="shared" si="1"/>
        <v>0</v>
      </c>
      <c r="G24" s="51">
        <f>SUMIF(TB[Source Account],B24,TB[Group Amount - Ending])</f>
        <v>0</v>
      </c>
      <c r="H24" s="51">
        <f t="shared" si="2"/>
        <v>0</v>
      </c>
      <c r="I24" s="107">
        <f t="shared" si="3"/>
        <v>0</v>
      </c>
      <c r="M24" s="52" t="str">
        <f>IFERROR(_xlfn.XLOOKUP(B24,CP_SAP2Tx[SAPAccount],CP_SAP2Tx[New]),"")</f>
        <v/>
      </c>
      <c r="N24" s="52">
        <f>IFERROR(_xlfn.XLOOKUP(B24,PP_SAP2Tx[SAPAccount],PP_SAP2Tx[Removed]),"")</f>
        <v>0</v>
      </c>
    </row>
    <row r="25" spans="2:14" ht="14.4">
      <c r="B25" s="27"/>
      <c r="C25" s="27"/>
      <c r="D25" s="51">
        <f>SUMIF(TB[Source Account],B25,TB[Group Amount - Beginning])</f>
        <v>0</v>
      </c>
      <c r="E25" s="51">
        <f t="shared" si="0"/>
        <v>0</v>
      </c>
      <c r="F25" s="51">
        <f t="shared" si="1"/>
        <v>0</v>
      </c>
      <c r="G25" s="51">
        <f>SUMIF(TB[Source Account],B25,TB[Group Amount - Ending])</f>
        <v>0</v>
      </c>
      <c r="H25" s="51">
        <f t="shared" si="2"/>
        <v>0</v>
      </c>
      <c r="I25" s="107">
        <f t="shared" si="3"/>
        <v>0</v>
      </c>
      <c r="M25" s="52" t="str">
        <f>IFERROR(_xlfn.XLOOKUP(B25,CP_SAP2Tx[SAPAccount],CP_SAP2Tx[New]),"")</f>
        <v/>
      </c>
      <c r="N25" s="52">
        <f>IFERROR(_xlfn.XLOOKUP(B25,PP_SAP2Tx[SAPAccount],PP_SAP2Tx[Removed]),"")</f>
        <v>0</v>
      </c>
    </row>
    <row r="26" spans="2:14" ht="14.4">
      <c r="B26" s="27"/>
      <c r="C26" s="27"/>
      <c r="D26" s="51">
        <f>SUMIF(TB[Source Account],B26,TB[Group Amount - Beginning])</f>
        <v>0</v>
      </c>
      <c r="E26" s="51">
        <f t="shared" si="0"/>
        <v>0</v>
      </c>
      <c r="F26" s="51">
        <f t="shared" si="1"/>
        <v>0</v>
      </c>
      <c r="G26" s="51">
        <f>SUMIF(TB[Source Account],B26,TB[Group Amount - Ending])</f>
        <v>0</v>
      </c>
      <c r="H26" s="51">
        <f t="shared" si="2"/>
        <v>0</v>
      </c>
      <c r="I26" s="107">
        <f t="shared" si="3"/>
        <v>0</v>
      </c>
      <c r="M26" s="52" t="str">
        <f>IFERROR(_xlfn.XLOOKUP(B26,CP_SAP2Tx[SAPAccount],CP_SAP2Tx[New]),"")</f>
        <v/>
      </c>
      <c r="N26" s="52">
        <f>IFERROR(_xlfn.XLOOKUP(B26,PP_SAP2Tx[SAPAccount],PP_SAP2Tx[Removed]),"")</f>
        <v>0</v>
      </c>
    </row>
    <row r="27" spans="2:14" ht="14.4">
      <c r="B27" s="27"/>
      <c r="C27" s="27"/>
      <c r="D27" s="51">
        <f>SUMIF(TB[Source Account],B27,TB[Group Amount - Beginning])</f>
        <v>0</v>
      </c>
      <c r="E27" s="51">
        <f t="shared" si="0"/>
        <v>0</v>
      </c>
      <c r="F27" s="51">
        <f t="shared" si="1"/>
        <v>0</v>
      </c>
      <c r="G27" s="51">
        <f>SUMIF(TB[Source Account],B27,TB[Group Amount - Ending])</f>
        <v>0</v>
      </c>
      <c r="H27" s="51">
        <f t="shared" si="2"/>
        <v>0</v>
      </c>
      <c r="I27" s="107">
        <f t="shared" si="3"/>
        <v>0</v>
      </c>
      <c r="M27" s="52" t="str">
        <f>IFERROR(_xlfn.XLOOKUP(B27,CP_SAP2Tx[SAPAccount],CP_SAP2Tx[New]),"")</f>
        <v/>
      </c>
      <c r="N27" s="52">
        <f>IFERROR(_xlfn.XLOOKUP(B27,PP_SAP2Tx[SAPAccount],PP_SAP2Tx[Removed]),"")</f>
        <v>0</v>
      </c>
    </row>
    <row r="28" spans="2:14" ht="14.4">
      <c r="B28" s="27"/>
      <c r="C28" s="27"/>
      <c r="D28" s="51">
        <f>SUMIF(TB[Source Account],B28,TB[Group Amount - Beginning])</f>
        <v>0</v>
      </c>
      <c r="E28" s="51">
        <f t="shared" si="0"/>
        <v>0</v>
      </c>
      <c r="F28" s="51">
        <f t="shared" si="1"/>
        <v>0</v>
      </c>
      <c r="G28" s="51">
        <f>SUMIF(TB[Source Account],B28,TB[Group Amount - Ending])</f>
        <v>0</v>
      </c>
      <c r="H28" s="51">
        <f t="shared" si="2"/>
        <v>0</v>
      </c>
      <c r="I28" s="107">
        <f t="shared" si="3"/>
        <v>0</v>
      </c>
      <c r="M28" s="52" t="str">
        <f>IFERROR(_xlfn.XLOOKUP(B28,CP_SAP2Tx[SAPAccount],CP_SAP2Tx[New]),"")</f>
        <v/>
      </c>
      <c r="N28" s="52">
        <f>IFERROR(_xlfn.XLOOKUP(B28,PP_SAP2Tx[SAPAccount],PP_SAP2Tx[Removed]),"")</f>
        <v>0</v>
      </c>
    </row>
    <row r="29" spans="2:14" ht="14.4">
      <c r="B29" s="27"/>
      <c r="C29" s="27"/>
      <c r="D29" s="51">
        <f>SUMIF(TB[Source Account],B29,TB[Group Amount - Beginning])</f>
        <v>0</v>
      </c>
      <c r="E29" s="51">
        <f t="shared" si="0"/>
        <v>0</v>
      </c>
      <c r="F29" s="51">
        <f t="shared" si="1"/>
        <v>0</v>
      </c>
      <c r="G29" s="51">
        <f>SUMIF(TB[Source Account],B29,TB[Group Amount - Ending])</f>
        <v>0</v>
      </c>
      <c r="H29" s="51">
        <f t="shared" si="2"/>
        <v>0</v>
      </c>
      <c r="I29" s="107">
        <f t="shared" si="3"/>
        <v>0</v>
      </c>
      <c r="M29" s="52" t="str">
        <f>IFERROR(_xlfn.XLOOKUP(B29,CP_SAP2Tx[SAPAccount],CP_SAP2Tx[New]),"")</f>
        <v/>
      </c>
      <c r="N29" s="52">
        <f>IFERROR(_xlfn.XLOOKUP(B29,PP_SAP2Tx[SAPAccount],PP_SAP2Tx[Removed]),"")</f>
        <v>0</v>
      </c>
    </row>
    <row r="30" spans="2:14" ht="14.4">
      <c r="B30" s="27"/>
      <c r="C30" s="27"/>
      <c r="D30" s="51">
        <f>SUMIF(TB[Source Account],B30,TB[Group Amount - Beginning])</f>
        <v>0</v>
      </c>
      <c r="E30" s="51">
        <f t="shared" si="0"/>
        <v>0</v>
      </c>
      <c r="F30" s="51">
        <f t="shared" si="1"/>
        <v>0</v>
      </c>
      <c r="G30" s="51">
        <f>SUMIF(TB[Source Account],B30,TB[Group Amount - Ending])</f>
        <v>0</v>
      </c>
      <c r="H30" s="51">
        <f t="shared" si="2"/>
        <v>0</v>
      </c>
      <c r="I30" s="107">
        <f t="shared" si="3"/>
        <v>0</v>
      </c>
      <c r="M30" s="52" t="str">
        <f>IFERROR(_xlfn.XLOOKUP(B30,CP_SAP2Tx[SAPAccount],CP_SAP2Tx[New]),"")</f>
        <v/>
      </c>
      <c r="N30" s="52">
        <f>IFERROR(_xlfn.XLOOKUP(B30,PP_SAP2Tx[SAPAccount],PP_SAP2Tx[Removed]),"")</f>
        <v>0</v>
      </c>
    </row>
    <row r="31" spans="2:14" ht="14.4">
      <c r="B31" s="27"/>
      <c r="C31" s="27"/>
      <c r="D31" s="51">
        <f>SUMIF(TB[Source Account],B31,TB[Group Amount - Beginning])</f>
        <v>0</v>
      </c>
      <c r="E31" s="51">
        <f t="shared" si="0"/>
        <v>0</v>
      </c>
      <c r="F31" s="51">
        <f t="shared" si="1"/>
        <v>0</v>
      </c>
      <c r="G31" s="51">
        <f>SUMIF(TB[Source Account],B31,TB[Group Amount - Ending])</f>
        <v>0</v>
      </c>
      <c r="H31" s="51">
        <f t="shared" si="2"/>
        <v>0</v>
      </c>
      <c r="I31" s="107">
        <f t="shared" si="3"/>
        <v>0</v>
      </c>
      <c r="M31" s="52" t="str">
        <f>IFERROR(_xlfn.XLOOKUP(B31,CP_SAP2Tx[SAPAccount],CP_SAP2Tx[New]),"")</f>
        <v/>
      </c>
      <c r="N31" s="52">
        <f>IFERROR(_xlfn.XLOOKUP(B31,PP_SAP2Tx[SAPAccount],PP_SAP2Tx[Removed]),"")</f>
        <v>0</v>
      </c>
    </row>
    <row r="32" spans="2:14" ht="14.4">
      <c r="B32" s="27"/>
      <c r="C32" s="27"/>
      <c r="D32" s="51">
        <f>SUMIF(TB[Source Account],B32,TB[Group Amount - Beginning])</f>
        <v>0</v>
      </c>
      <c r="E32" s="51">
        <f t="shared" si="0"/>
        <v>0</v>
      </c>
      <c r="F32" s="51">
        <f t="shared" si="1"/>
        <v>0</v>
      </c>
      <c r="G32" s="51">
        <f>SUMIF(TB[Source Account],B32,TB[Group Amount - Ending])</f>
        <v>0</v>
      </c>
      <c r="H32" s="51">
        <f t="shared" si="2"/>
        <v>0</v>
      </c>
      <c r="I32" s="107">
        <f t="shared" si="3"/>
        <v>0</v>
      </c>
      <c r="M32" s="52" t="str">
        <f>IFERROR(_xlfn.XLOOKUP(B32,CP_SAP2Tx[SAPAccount],CP_SAP2Tx[New]),"")</f>
        <v/>
      </c>
      <c r="N32" s="52">
        <f>IFERROR(_xlfn.XLOOKUP(B32,PP_SAP2Tx[SAPAccount],PP_SAP2Tx[Removed]),"")</f>
        <v>0</v>
      </c>
    </row>
    <row r="33" spans="2:14" ht="14.4">
      <c r="B33" s="27"/>
      <c r="C33" s="27"/>
      <c r="D33" s="51">
        <f>SUMIF(TB[Source Account],B33,TB[Group Amount - Beginning])</f>
        <v>0</v>
      </c>
      <c r="E33" s="51">
        <f t="shared" si="0"/>
        <v>0</v>
      </c>
      <c r="F33" s="51">
        <f t="shared" si="1"/>
        <v>0</v>
      </c>
      <c r="G33" s="51">
        <f>SUMIF(TB[Source Account],B33,TB[Group Amount - Ending])</f>
        <v>0</v>
      </c>
      <c r="H33" s="51">
        <f t="shared" si="2"/>
        <v>0</v>
      </c>
      <c r="I33" s="107">
        <f t="shared" si="3"/>
        <v>0</v>
      </c>
      <c r="M33" s="52" t="str">
        <f>IFERROR(_xlfn.XLOOKUP(B33,CP_SAP2Tx[SAPAccount],CP_SAP2Tx[New]),"")</f>
        <v/>
      </c>
      <c r="N33" s="52">
        <f>IFERROR(_xlfn.XLOOKUP(B33,PP_SAP2Tx[SAPAccount],PP_SAP2Tx[Removed]),"")</f>
        <v>0</v>
      </c>
    </row>
    <row r="34" spans="2:14" ht="14.4">
      <c r="B34" s="27"/>
      <c r="C34" s="27"/>
      <c r="D34" s="51">
        <f>SUMIF(TB[Source Account],B34,TB[Group Amount - Beginning])</f>
        <v>0</v>
      </c>
      <c r="E34" s="51">
        <f t="shared" si="0"/>
        <v>0</v>
      </c>
      <c r="F34" s="51">
        <f t="shared" si="1"/>
        <v>0</v>
      </c>
      <c r="G34" s="51">
        <f>SUMIF(TB[Source Account],B34,TB[Group Amount - Ending])</f>
        <v>0</v>
      </c>
      <c r="H34" s="51">
        <f t="shared" si="2"/>
        <v>0</v>
      </c>
      <c r="I34" s="107">
        <f t="shared" si="3"/>
        <v>0</v>
      </c>
      <c r="M34" s="52" t="str">
        <f>IFERROR(_xlfn.XLOOKUP(B34,CP_SAP2Tx[SAPAccount],CP_SAP2Tx[New]),"")</f>
        <v/>
      </c>
      <c r="N34" s="52">
        <f>IFERROR(_xlfn.XLOOKUP(B34,PP_SAP2Tx[SAPAccount],PP_SAP2Tx[Removed]),"")</f>
        <v>0</v>
      </c>
    </row>
    <row r="35" spans="2:14" ht="14.4">
      <c r="B35" s="27"/>
      <c r="C35" s="27"/>
      <c r="D35" s="51">
        <f>SUMIF(TB[Source Account],B35,TB[Group Amount - Beginning])</f>
        <v>0</v>
      </c>
      <c r="E35" s="51">
        <f t="shared" si="0"/>
        <v>0</v>
      </c>
      <c r="F35" s="51">
        <f t="shared" si="1"/>
        <v>0</v>
      </c>
      <c r="G35" s="51">
        <f>SUMIF(TB[Source Account],B35,TB[Group Amount - Ending])</f>
        <v>0</v>
      </c>
      <c r="H35" s="51">
        <f t="shared" si="2"/>
        <v>0</v>
      </c>
      <c r="I35" s="107">
        <f t="shared" si="3"/>
        <v>0</v>
      </c>
      <c r="M35" s="52" t="str">
        <f>IFERROR(_xlfn.XLOOKUP(B35,CP_SAP2Tx[SAPAccount],CP_SAP2Tx[New]),"")</f>
        <v/>
      </c>
      <c r="N35" s="52">
        <f>IFERROR(_xlfn.XLOOKUP(B35,PP_SAP2Tx[SAPAccount],PP_SAP2Tx[Removed]),"")</f>
        <v>0</v>
      </c>
    </row>
    <row r="36" spans="2:14" ht="14.4">
      <c r="B36" s="27"/>
      <c r="C36" s="27"/>
      <c r="D36" s="51">
        <f>SUMIF(TB[Source Account],B36,TB[Group Amount - Beginning])</f>
        <v>0</v>
      </c>
      <c r="E36" s="51">
        <f t="shared" si="0"/>
        <v>0</v>
      </c>
      <c r="F36" s="51">
        <f t="shared" si="1"/>
        <v>0</v>
      </c>
      <c r="G36" s="51">
        <f>SUMIF(TB[Source Account],B36,TB[Group Amount - Ending])</f>
        <v>0</v>
      </c>
      <c r="H36" s="51">
        <f t="shared" si="2"/>
        <v>0</v>
      </c>
      <c r="I36" s="107">
        <f t="shared" si="3"/>
        <v>0</v>
      </c>
      <c r="M36" s="52" t="str">
        <f>IFERROR(_xlfn.XLOOKUP(B36,CP_SAP2Tx[SAPAccount],CP_SAP2Tx[New]),"")</f>
        <v/>
      </c>
      <c r="N36" s="52">
        <f>IFERROR(_xlfn.XLOOKUP(B36,PP_SAP2Tx[SAPAccount],PP_SAP2Tx[Removed]),"")</f>
        <v>0</v>
      </c>
    </row>
    <row r="37" spans="2:14" ht="14.4">
      <c r="B37" s="27"/>
      <c r="C37" s="27"/>
      <c r="D37" s="51">
        <f>SUMIF(TB[Source Account],B37,TB[Group Amount - Beginning])</f>
        <v>0</v>
      </c>
      <c r="E37" s="51">
        <f t="shared" si="0"/>
        <v>0</v>
      </c>
      <c r="F37" s="51">
        <f t="shared" si="1"/>
        <v>0</v>
      </c>
      <c r="G37" s="51">
        <f>SUMIF(TB[Source Account],B37,TB[Group Amount - Ending])</f>
        <v>0</v>
      </c>
      <c r="H37" s="51">
        <f t="shared" si="2"/>
        <v>0</v>
      </c>
      <c r="I37" s="107">
        <f t="shared" si="3"/>
        <v>0</v>
      </c>
      <c r="M37" s="52" t="str">
        <f>IFERROR(_xlfn.XLOOKUP(B37,CP_SAP2Tx[SAPAccount],CP_SAP2Tx[New]),"")</f>
        <v/>
      </c>
      <c r="N37" s="52">
        <f>IFERROR(_xlfn.XLOOKUP(B37,PP_SAP2Tx[SAPAccount],PP_SAP2Tx[Removed]),"")</f>
        <v>0</v>
      </c>
    </row>
    <row r="38" spans="2:14" ht="14.4">
      <c r="B38" s="27"/>
      <c r="C38" s="27"/>
      <c r="D38" s="51">
        <f>SUMIF(TB[Source Account],B38,TB[Group Amount - Beginning])</f>
        <v>0</v>
      </c>
      <c r="E38" s="51">
        <f t="shared" si="0"/>
        <v>0</v>
      </c>
      <c r="F38" s="51">
        <f t="shared" si="1"/>
        <v>0</v>
      </c>
      <c r="G38" s="51">
        <f>SUMIF(TB[Source Account],B38,TB[Group Amount - Ending])</f>
        <v>0</v>
      </c>
      <c r="H38" s="51">
        <f t="shared" si="2"/>
        <v>0</v>
      </c>
      <c r="I38" s="107">
        <f t="shared" si="3"/>
        <v>0</v>
      </c>
      <c r="M38" s="52" t="str">
        <f>IFERROR(_xlfn.XLOOKUP(B38,CP_SAP2Tx[SAPAccount],CP_SAP2Tx[New]),"")</f>
        <v/>
      </c>
      <c r="N38" s="52">
        <f>IFERROR(_xlfn.XLOOKUP(B38,PP_SAP2Tx[SAPAccount],PP_SAP2Tx[Removed]),"")</f>
        <v>0</v>
      </c>
    </row>
    <row r="39" spans="2:14" ht="14.4">
      <c r="B39" s="27"/>
      <c r="C39" s="27"/>
      <c r="D39" s="51">
        <f>SUMIF(TB[Source Account],B39,TB[Group Amount - Beginning])</f>
        <v>0</v>
      </c>
      <c r="E39" s="51">
        <f t="shared" si="0"/>
        <v>0</v>
      </c>
      <c r="F39" s="51">
        <f t="shared" si="1"/>
        <v>0</v>
      </c>
      <c r="G39" s="51">
        <f>SUMIF(TB[Source Account],B39,TB[Group Amount - Ending])</f>
        <v>0</v>
      </c>
      <c r="H39" s="51">
        <f t="shared" si="2"/>
        <v>0</v>
      </c>
      <c r="I39" s="107">
        <f t="shared" si="3"/>
        <v>0</v>
      </c>
      <c r="M39" s="52" t="str">
        <f>IFERROR(_xlfn.XLOOKUP(B39,CP_SAP2Tx[SAPAccount],CP_SAP2Tx[New]),"")</f>
        <v/>
      </c>
      <c r="N39" s="52">
        <f>IFERROR(_xlfn.XLOOKUP(B39,PP_SAP2Tx[SAPAccount],PP_SAP2Tx[Removed]),"")</f>
        <v>0</v>
      </c>
    </row>
    <row r="40" spans="2:14" ht="14.4">
      <c r="B40" s="27"/>
      <c r="C40" s="27"/>
      <c r="D40" s="51">
        <f>SUMIF(TB[Source Account],B40,TB[Group Amount - Beginning])</f>
        <v>0</v>
      </c>
      <c r="E40" s="51">
        <f t="shared" si="0"/>
        <v>0</v>
      </c>
      <c r="F40" s="51">
        <f t="shared" si="1"/>
        <v>0</v>
      </c>
      <c r="G40" s="51">
        <f>SUMIF(TB[Source Account],B40,TB[Group Amount - Ending])</f>
        <v>0</v>
      </c>
      <c r="H40" s="51">
        <f t="shared" si="2"/>
        <v>0</v>
      </c>
      <c r="I40" s="107">
        <f t="shared" si="3"/>
        <v>0</v>
      </c>
      <c r="M40" s="52" t="str">
        <f>IFERROR(_xlfn.XLOOKUP(B40,CP_SAP2Tx[SAPAccount],CP_SAP2Tx[New]),"")</f>
        <v/>
      </c>
      <c r="N40" s="52">
        <f>IFERROR(_xlfn.XLOOKUP(B40,PP_SAP2Tx[SAPAccount],PP_SAP2Tx[Removed]),"")</f>
        <v>0</v>
      </c>
    </row>
    <row r="41" spans="2:14" ht="14.4">
      <c r="B41" s="27"/>
      <c r="C41" s="27"/>
      <c r="D41" s="51">
        <f>SUMIF(TB[Source Account],B41,TB[Group Amount - Beginning])</f>
        <v>0</v>
      </c>
      <c r="E41" s="51">
        <f t="shared" si="4" ref="E41:E58">SUMIF($B$63:$B$122,$B41,$E$63:$E$122)</f>
        <v>0</v>
      </c>
      <c r="F41" s="51">
        <f t="shared" si="5" ref="F41:F58">SUMIF($B$63:$B$122,$B41,$F$63:$F$122)</f>
        <v>0</v>
      </c>
      <c r="G41" s="51">
        <f>SUMIF(TB[Source Account],B41,TB[Group Amount - Ending])</f>
        <v>0</v>
      </c>
      <c r="H41" s="51">
        <f t="shared" si="2"/>
        <v>0</v>
      </c>
      <c r="I41" s="107">
        <f t="shared" si="3"/>
        <v>0</v>
      </c>
      <c r="M41" s="52" t="str">
        <f>IFERROR(_xlfn.XLOOKUP(B41,CP_SAP2Tx[SAPAccount],CP_SAP2Tx[New]),"")</f>
        <v/>
      </c>
      <c r="N41" s="52">
        <f>IFERROR(_xlfn.XLOOKUP(B41,PP_SAP2Tx[SAPAccount],PP_SAP2Tx[Removed]),"")</f>
        <v>0</v>
      </c>
    </row>
    <row r="42" spans="2:14" ht="14.4">
      <c r="B42" s="27"/>
      <c r="C42" s="27"/>
      <c r="D42" s="51">
        <f>SUMIF(TB[Source Account],B42,TB[Group Amount - Beginning])</f>
        <v>0</v>
      </c>
      <c r="E42" s="51">
        <f t="shared" si="4"/>
        <v>0</v>
      </c>
      <c r="F42" s="51">
        <f t="shared" si="5"/>
        <v>0</v>
      </c>
      <c r="G42" s="51">
        <f>SUMIF(TB[Source Account],B42,TB[Group Amount - Ending])</f>
        <v>0</v>
      </c>
      <c r="H42" s="51">
        <f t="shared" si="2"/>
        <v>0</v>
      </c>
      <c r="I42" s="107">
        <f t="shared" si="3"/>
        <v>0</v>
      </c>
      <c r="M42" s="52" t="str">
        <f>IFERROR(_xlfn.XLOOKUP(B42,CP_SAP2Tx[SAPAccount],CP_SAP2Tx[New]),"")</f>
        <v/>
      </c>
      <c r="N42" s="52">
        <f>IFERROR(_xlfn.XLOOKUP(B42,PP_SAP2Tx[SAPAccount],PP_SAP2Tx[Removed]),"")</f>
        <v>0</v>
      </c>
    </row>
    <row r="43" spans="2:14" ht="14.4">
      <c r="B43" s="27"/>
      <c r="C43" s="27"/>
      <c r="D43" s="51">
        <f>SUMIF(TB[Source Account],B43,TB[Group Amount - Beginning])</f>
        <v>0</v>
      </c>
      <c r="E43" s="51">
        <f t="shared" si="4"/>
        <v>0</v>
      </c>
      <c r="F43" s="51">
        <f t="shared" si="5"/>
        <v>0</v>
      </c>
      <c r="G43" s="51">
        <f>SUMIF(TB[Source Account],B43,TB[Group Amount - Ending])</f>
        <v>0</v>
      </c>
      <c r="H43" s="51">
        <f t="shared" si="2"/>
        <v>0</v>
      </c>
      <c r="I43" s="107">
        <f t="shared" si="3"/>
        <v>0</v>
      </c>
      <c r="M43" s="52" t="str">
        <f>IFERROR(_xlfn.XLOOKUP(B43,CP_SAP2Tx[SAPAccount],CP_SAP2Tx[New]),"")</f>
        <v/>
      </c>
      <c r="N43" s="52">
        <f>IFERROR(_xlfn.XLOOKUP(B43,PP_SAP2Tx[SAPAccount],PP_SAP2Tx[Removed]),"")</f>
        <v>0</v>
      </c>
    </row>
    <row r="44" spans="2:14" ht="14.4">
      <c r="B44" s="27"/>
      <c r="C44" s="27"/>
      <c r="D44" s="51">
        <f>SUMIF(TB[Source Account],B44,TB[Group Amount - Beginning])</f>
        <v>0</v>
      </c>
      <c r="E44" s="51">
        <f t="shared" si="4"/>
        <v>0</v>
      </c>
      <c r="F44" s="51">
        <f t="shared" si="5"/>
        <v>0</v>
      </c>
      <c r="G44" s="51">
        <f>SUMIF(TB[Source Account],B44,TB[Group Amount - Ending])</f>
        <v>0</v>
      </c>
      <c r="H44" s="51">
        <f t="shared" si="2"/>
        <v>0</v>
      </c>
      <c r="I44" s="107">
        <f t="shared" si="3"/>
        <v>0</v>
      </c>
      <c r="M44" s="52" t="str">
        <f>IFERROR(_xlfn.XLOOKUP(B44,CP_SAP2Tx[SAPAccount],CP_SAP2Tx[New]),"")</f>
        <v/>
      </c>
      <c r="N44" s="52">
        <f>IFERROR(_xlfn.XLOOKUP(B44,PP_SAP2Tx[SAPAccount],PP_SAP2Tx[Removed]),"")</f>
        <v>0</v>
      </c>
    </row>
    <row r="45" spans="2:14" ht="14.4">
      <c r="B45" s="27"/>
      <c r="C45" s="27"/>
      <c r="D45" s="51">
        <f>SUMIF(TB[Source Account],B45,TB[Group Amount - Beginning])</f>
        <v>0</v>
      </c>
      <c r="E45" s="51">
        <f t="shared" si="4"/>
        <v>0</v>
      </c>
      <c r="F45" s="51">
        <f t="shared" si="5"/>
        <v>0</v>
      </c>
      <c r="G45" s="51">
        <f>SUMIF(TB[Source Account],B45,TB[Group Amount - Ending])</f>
        <v>0</v>
      </c>
      <c r="H45" s="51">
        <f t="shared" si="2"/>
        <v>0</v>
      </c>
      <c r="I45" s="107">
        <f t="shared" si="3"/>
        <v>0</v>
      </c>
      <c r="M45" s="52" t="str">
        <f>IFERROR(_xlfn.XLOOKUP(B45,CP_SAP2Tx[SAPAccount],CP_SAP2Tx[New]),"")</f>
        <v/>
      </c>
      <c r="N45" s="52">
        <f>IFERROR(_xlfn.XLOOKUP(B45,PP_SAP2Tx[SAPAccount],PP_SAP2Tx[Removed]),"")</f>
        <v>0</v>
      </c>
    </row>
    <row r="46" spans="2:14" ht="14.4">
      <c r="B46" s="27"/>
      <c r="C46" s="27"/>
      <c r="D46" s="51">
        <f>SUMIF(TB[Source Account],B46,TB[Group Amount - Beginning])</f>
        <v>0</v>
      </c>
      <c r="E46" s="51">
        <f t="shared" si="4"/>
        <v>0</v>
      </c>
      <c r="F46" s="51">
        <f t="shared" si="5"/>
        <v>0</v>
      </c>
      <c r="G46" s="51">
        <f>SUMIF(TB[Source Account],B46,TB[Group Amount - Ending])</f>
        <v>0</v>
      </c>
      <c r="H46" s="51">
        <f t="shared" si="2"/>
        <v>0</v>
      </c>
      <c r="I46" s="107">
        <f t="shared" si="3"/>
        <v>0</v>
      </c>
      <c r="M46" s="52" t="str">
        <f>IFERROR(_xlfn.XLOOKUP(B46,CP_SAP2Tx[SAPAccount],CP_SAP2Tx[New]),"")</f>
        <v/>
      </c>
      <c r="N46" s="52">
        <f>IFERROR(_xlfn.XLOOKUP(B46,PP_SAP2Tx[SAPAccount],PP_SAP2Tx[Removed]),"")</f>
        <v>0</v>
      </c>
    </row>
    <row r="47" spans="2:14" ht="14.4">
      <c r="B47" s="27"/>
      <c r="C47" s="27"/>
      <c r="D47" s="51">
        <f>SUMIF(TB[Source Account],B47,TB[Group Amount - Beginning])</f>
        <v>0</v>
      </c>
      <c r="E47" s="51">
        <f t="shared" si="4"/>
        <v>0</v>
      </c>
      <c r="F47" s="51">
        <f t="shared" si="5"/>
        <v>0</v>
      </c>
      <c r="G47" s="51">
        <f>SUMIF(TB[Source Account],B47,TB[Group Amount - Ending])</f>
        <v>0</v>
      </c>
      <c r="H47" s="51">
        <f t="shared" si="2"/>
        <v>0</v>
      </c>
      <c r="I47" s="107">
        <f t="shared" si="3"/>
        <v>0</v>
      </c>
      <c r="M47" s="52" t="str">
        <f>IFERROR(_xlfn.XLOOKUP(B47,CP_SAP2Tx[SAPAccount],CP_SAP2Tx[New]),"")</f>
        <v/>
      </c>
      <c r="N47" s="52">
        <f>IFERROR(_xlfn.XLOOKUP(B47,PP_SAP2Tx[SAPAccount],PP_SAP2Tx[Removed]),"")</f>
        <v>0</v>
      </c>
    </row>
    <row r="48" spans="2:14" ht="14.4">
      <c r="B48" s="27"/>
      <c r="C48" s="27"/>
      <c r="D48" s="51">
        <f>SUMIF(TB[Source Account],B48,TB[Group Amount - Beginning])</f>
        <v>0</v>
      </c>
      <c r="E48" s="51">
        <f t="shared" si="4"/>
        <v>0</v>
      </c>
      <c r="F48" s="51">
        <f t="shared" si="5"/>
        <v>0</v>
      </c>
      <c r="G48" s="51">
        <f>SUMIF(TB[Source Account],B48,TB[Group Amount - Ending])</f>
        <v>0</v>
      </c>
      <c r="H48" s="51">
        <f t="shared" si="2"/>
        <v>0</v>
      </c>
      <c r="I48" s="107">
        <f t="shared" si="3"/>
        <v>0</v>
      </c>
      <c r="M48" s="52" t="str">
        <f>IFERROR(_xlfn.XLOOKUP(B48,CP_SAP2Tx[SAPAccount],CP_SAP2Tx[New]),"")</f>
        <v/>
      </c>
      <c r="N48" s="52">
        <f>IFERROR(_xlfn.XLOOKUP(B48,PP_SAP2Tx[SAPAccount],PP_SAP2Tx[Removed]),"")</f>
        <v>0</v>
      </c>
    </row>
    <row r="49" spans="2:14" ht="14.4">
      <c r="B49" s="27"/>
      <c r="C49" s="27"/>
      <c r="D49" s="51">
        <f>SUMIF(TB[Source Account],B49,TB[Group Amount - Beginning])</f>
        <v>0</v>
      </c>
      <c r="E49" s="51">
        <f t="shared" si="4"/>
        <v>0</v>
      </c>
      <c r="F49" s="51">
        <f t="shared" si="5"/>
        <v>0</v>
      </c>
      <c r="G49" s="51">
        <f>SUMIF(TB[Source Account],B49,TB[Group Amount - Ending])</f>
        <v>0</v>
      </c>
      <c r="H49" s="51">
        <f t="shared" si="2"/>
        <v>0</v>
      </c>
      <c r="I49" s="107">
        <f t="shared" si="3"/>
        <v>0</v>
      </c>
      <c r="M49" s="52" t="str">
        <f>IFERROR(_xlfn.XLOOKUP(B49,CP_SAP2Tx[SAPAccount],CP_SAP2Tx[New]),"")</f>
        <v/>
      </c>
      <c r="N49" s="52">
        <f>IFERROR(_xlfn.XLOOKUP(B49,PP_SAP2Tx[SAPAccount],PP_SAP2Tx[Removed]),"")</f>
        <v>0</v>
      </c>
    </row>
    <row r="50" spans="2:14" ht="14.4">
      <c r="B50" s="27"/>
      <c r="C50" s="27"/>
      <c r="D50" s="51">
        <f>SUMIF(TB[Source Account],B50,TB[Group Amount - Beginning])</f>
        <v>0</v>
      </c>
      <c r="E50" s="51">
        <f t="shared" si="4"/>
        <v>0</v>
      </c>
      <c r="F50" s="51">
        <f t="shared" si="5"/>
        <v>0</v>
      </c>
      <c r="G50" s="51">
        <f>SUMIF(TB[Source Account],B50,TB[Group Amount - Ending])</f>
        <v>0</v>
      </c>
      <c r="H50" s="51">
        <f t="shared" si="2"/>
        <v>0</v>
      </c>
      <c r="I50" s="107">
        <f t="shared" si="3"/>
        <v>0</v>
      </c>
      <c r="M50" s="52" t="str">
        <f>IFERROR(_xlfn.XLOOKUP(B50,CP_SAP2Tx[SAPAccount],CP_SAP2Tx[New]),"")</f>
        <v/>
      </c>
      <c r="N50" s="52">
        <f>IFERROR(_xlfn.XLOOKUP(B50,PP_SAP2Tx[SAPAccount],PP_SAP2Tx[Removed]),"")</f>
        <v>0</v>
      </c>
    </row>
    <row r="51" spans="2:14" ht="14.4">
      <c r="B51" s="27"/>
      <c r="C51" s="27"/>
      <c r="D51" s="51">
        <f>SUMIF(TB[Source Account],B51,TB[Group Amount - Beginning])</f>
        <v>0</v>
      </c>
      <c r="E51" s="51">
        <f t="shared" si="4"/>
        <v>0</v>
      </c>
      <c r="F51" s="51">
        <f t="shared" si="5"/>
        <v>0</v>
      </c>
      <c r="G51" s="51">
        <f>SUMIF(TB[Source Account],B51,TB[Group Amount - Ending])</f>
        <v>0</v>
      </c>
      <c r="H51" s="51">
        <f t="shared" si="2"/>
        <v>0</v>
      </c>
      <c r="I51" s="107">
        <f t="shared" si="3"/>
        <v>0</v>
      </c>
      <c r="M51" s="52" t="str">
        <f>IFERROR(_xlfn.XLOOKUP(B51,CP_SAP2Tx[SAPAccount],CP_SAP2Tx[New]),"")</f>
        <v/>
      </c>
      <c r="N51" s="52">
        <f>IFERROR(_xlfn.XLOOKUP(B51,PP_SAP2Tx[SAPAccount],PP_SAP2Tx[Removed]),"")</f>
        <v>0</v>
      </c>
    </row>
    <row r="52" spans="2:14" ht="14.4">
      <c r="B52" s="27"/>
      <c r="C52" s="27"/>
      <c r="D52" s="51">
        <f>SUMIF(TB[Source Account],B52,TB[Group Amount - Beginning])</f>
        <v>0</v>
      </c>
      <c r="E52" s="51">
        <f t="shared" si="4"/>
        <v>0</v>
      </c>
      <c r="F52" s="51">
        <f t="shared" si="5"/>
        <v>0</v>
      </c>
      <c r="G52" s="51">
        <f>SUMIF(TB[Source Account],B52,TB[Group Amount - Ending])</f>
        <v>0</v>
      </c>
      <c r="H52" s="51">
        <f t="shared" si="2"/>
        <v>0</v>
      </c>
      <c r="I52" s="107">
        <f t="shared" si="3"/>
        <v>0</v>
      </c>
      <c r="M52" s="52" t="str">
        <f>IFERROR(_xlfn.XLOOKUP(B52,CP_SAP2Tx[SAPAccount],CP_SAP2Tx[New]),"")</f>
        <v/>
      </c>
      <c r="N52" s="52">
        <f>IFERROR(_xlfn.XLOOKUP(B52,PP_SAP2Tx[SAPAccount],PP_SAP2Tx[Removed]),"")</f>
        <v>0</v>
      </c>
    </row>
    <row r="53" spans="2:14" ht="14.4">
      <c r="B53" s="27"/>
      <c r="C53" s="27"/>
      <c r="D53" s="51">
        <f>SUMIF(TB[Source Account],B53,TB[Group Amount - Beginning])</f>
        <v>0</v>
      </c>
      <c r="E53" s="51">
        <f t="shared" si="4"/>
        <v>0</v>
      </c>
      <c r="F53" s="51">
        <f t="shared" si="5"/>
        <v>0</v>
      </c>
      <c r="G53" s="51">
        <f>SUMIF(TB[Source Account],B53,TB[Group Amount - Ending])</f>
        <v>0</v>
      </c>
      <c r="H53" s="51">
        <f t="shared" si="2"/>
        <v>0</v>
      </c>
      <c r="I53" s="107">
        <f t="shared" si="3"/>
        <v>0</v>
      </c>
      <c r="M53" s="52" t="str">
        <f>IFERROR(_xlfn.XLOOKUP(B53,CP_SAP2Tx[SAPAccount],CP_SAP2Tx[New]),"")</f>
        <v/>
      </c>
      <c r="N53" s="52">
        <f>IFERROR(_xlfn.XLOOKUP(B53,PP_SAP2Tx[SAPAccount],PP_SAP2Tx[Removed]),"")</f>
        <v>0</v>
      </c>
    </row>
    <row r="54" spans="2:14" ht="14.4">
      <c r="B54" s="27"/>
      <c r="C54" s="27"/>
      <c r="D54" s="51">
        <f>SUMIF(TB[Source Account],B54,TB[Group Amount - Beginning])</f>
        <v>0</v>
      </c>
      <c r="E54" s="51">
        <f t="shared" si="4"/>
        <v>0</v>
      </c>
      <c r="F54" s="51">
        <f t="shared" si="5"/>
        <v>0</v>
      </c>
      <c r="G54" s="51">
        <f>SUMIF(TB[Source Account],B54,TB[Group Amount - Ending])</f>
        <v>0</v>
      </c>
      <c r="H54" s="51">
        <f t="shared" si="2"/>
        <v>0</v>
      </c>
      <c r="I54" s="107">
        <f t="shared" si="3"/>
        <v>0</v>
      </c>
      <c r="M54" s="52" t="str">
        <f>IFERROR(_xlfn.XLOOKUP(B54,CP_SAP2Tx[SAPAccount],CP_SAP2Tx[New]),"")</f>
        <v/>
      </c>
      <c r="N54" s="52">
        <f>IFERROR(_xlfn.XLOOKUP(B54,PP_SAP2Tx[SAPAccount],PP_SAP2Tx[Removed]),"")</f>
        <v>0</v>
      </c>
    </row>
    <row r="55" spans="2:14" ht="14.4">
      <c r="B55" s="27"/>
      <c r="C55" s="27"/>
      <c r="D55" s="51">
        <f>SUMIF(TB[Source Account],B55,TB[Group Amount - Beginning])</f>
        <v>0</v>
      </c>
      <c r="E55" s="51">
        <f t="shared" si="4"/>
        <v>0</v>
      </c>
      <c r="F55" s="51">
        <f t="shared" si="5"/>
        <v>0</v>
      </c>
      <c r="G55" s="51">
        <f>SUMIF(TB[Source Account],B55,TB[Group Amount - Ending])</f>
        <v>0</v>
      </c>
      <c r="H55" s="51">
        <f t="shared" si="2"/>
        <v>0</v>
      </c>
      <c r="I55" s="107">
        <f t="shared" si="3"/>
        <v>0</v>
      </c>
      <c r="M55" s="52" t="str">
        <f>IFERROR(_xlfn.XLOOKUP(B55,CP_SAP2Tx[SAPAccount],CP_SAP2Tx[New]),"")</f>
        <v/>
      </c>
      <c r="N55" s="52">
        <f>IFERROR(_xlfn.XLOOKUP(B55,PP_SAP2Tx[SAPAccount],PP_SAP2Tx[Removed]),"")</f>
        <v>0</v>
      </c>
    </row>
    <row r="56" spans="2:14" ht="14.4">
      <c r="B56" s="27"/>
      <c r="C56" s="27"/>
      <c r="D56" s="51">
        <f>SUMIF(TB[Source Account],B56,TB[Group Amount - Beginning])</f>
        <v>0</v>
      </c>
      <c r="E56" s="51">
        <f t="shared" si="4"/>
        <v>0</v>
      </c>
      <c r="F56" s="51">
        <f t="shared" si="5"/>
        <v>0</v>
      </c>
      <c r="G56" s="51">
        <f>SUMIF(TB[Source Account],B56,TB[Group Amount - Ending])</f>
        <v>0</v>
      </c>
      <c r="H56" s="51">
        <f t="shared" si="2"/>
        <v>0</v>
      </c>
      <c r="I56" s="107">
        <f t="shared" si="3"/>
        <v>0</v>
      </c>
      <c r="M56" s="52" t="str">
        <f>IFERROR(_xlfn.XLOOKUP(B56,CP_SAP2Tx[SAPAccount],CP_SAP2Tx[New]),"")</f>
        <v/>
      </c>
      <c r="N56" s="52">
        <f>IFERROR(_xlfn.XLOOKUP(B56,PP_SAP2Tx[SAPAccount],PP_SAP2Tx[Removed]),"")</f>
        <v>0</v>
      </c>
    </row>
    <row r="57" spans="2:14" ht="14.4">
      <c r="B57" s="27"/>
      <c r="C57" s="27"/>
      <c r="D57" s="51">
        <f>SUMIF(TB[Source Account],B57,TB[Group Amount - Beginning])</f>
        <v>0</v>
      </c>
      <c r="E57" s="51">
        <f t="shared" si="4"/>
        <v>0</v>
      </c>
      <c r="F57" s="51">
        <f t="shared" si="5"/>
        <v>0</v>
      </c>
      <c r="G57" s="51">
        <f>SUMIF(TB[Source Account],B57,TB[Group Amount - Ending])</f>
        <v>0</v>
      </c>
      <c r="H57" s="51">
        <f t="shared" si="2"/>
        <v>0</v>
      </c>
      <c r="I57" s="107">
        <f t="shared" si="3"/>
        <v>0</v>
      </c>
      <c r="M57" s="52" t="str">
        <f>IFERROR(_xlfn.XLOOKUP(B57,CP_SAP2Tx[SAPAccount],CP_SAP2Tx[New]),"")</f>
        <v/>
      </c>
      <c r="N57" s="52">
        <f>IFERROR(_xlfn.XLOOKUP(B57,PP_SAP2Tx[SAPAccount],PP_SAP2Tx[Removed]),"")</f>
        <v>0</v>
      </c>
    </row>
    <row r="58" spans="2:9" ht="14.4">
      <c r="B58" s="27"/>
      <c r="C58" s="27"/>
      <c r="D58" s="51">
        <f>SUMIF(TB[Source Account],B58,TB[Group Amount - Beginning])</f>
        <v>0</v>
      </c>
      <c r="E58" s="51">
        <f t="shared" si="4"/>
        <v>0</v>
      </c>
      <c r="F58" s="51">
        <f t="shared" si="5"/>
        <v>0</v>
      </c>
      <c r="G58" s="51">
        <f>SUMIF(TB[Source Account],B58,TB[Group Amount - Ending])</f>
        <v>0</v>
      </c>
      <c r="H58" s="51">
        <f t="shared" si="2"/>
        <v>0</v>
      </c>
      <c r="I58" s="107">
        <f t="shared" si="3"/>
        <v>0</v>
      </c>
    </row>
    <row r="59" spans="2:16" ht="14.4">
      <c r="B59" s="85"/>
      <c r="C59" s="85"/>
      <c r="D59" s="85"/>
      <c r="E59" s="85"/>
      <c r="F59" s="85"/>
      <c r="G59" s="85"/>
      <c r="H59" s="85"/>
      <c r="I59" s="85"/>
      <c r="J59" s="85"/>
      <c r="P59" s="56"/>
    </row>
    <row r="61" spans="2:18" ht="17.4">
      <c r="B61" s="99" t="s">
        <v>143</v>
      </c>
      <c r="C61" s="113" t="s">
        <v>57</v>
      </c>
      <c r="E61" s="52" t="s">
        <v>138</v>
      </c>
      <c r="F61" s="52" t="s">
        <v>139</v>
      </c>
      <c r="M61" s="55" t="s">
        <v>24</v>
      </c>
      <c r="N61" s="55"/>
      <c r="O61" s="56"/>
      <c r="P61" s="56"/>
      <c r="Q61" s="56"/>
      <c r="R61" s="56"/>
    </row>
    <row r="62" spans="2:18" ht="41.4">
      <c r="B62" s="49" t="s">
        <v>106</v>
      </c>
      <c r="C62" s="49" t="s">
        <v>144</v>
      </c>
      <c r="D62" s="49" t="s">
        <v>140</v>
      </c>
      <c r="E62" s="49" t="s">
        <v>141</v>
      </c>
      <c r="F62" s="49" t="s">
        <v>142</v>
      </c>
      <c r="G62" s="48" t="s">
        <v>145</v>
      </c>
      <c r="H62" s="48" t="s">
        <v>110</v>
      </c>
      <c r="M62" s="48" t="s">
        <v>113</v>
      </c>
      <c r="N62" s="49" t="s">
        <v>144</v>
      </c>
      <c r="O62" s="48" t="s">
        <v>83</v>
      </c>
      <c r="P62" s="48" t="s">
        <v>113</v>
      </c>
      <c r="Q62" s="49" t="s">
        <v>144</v>
      </c>
      <c r="R62" s="48" t="s">
        <v>82</v>
      </c>
    </row>
    <row r="63" spans="1:18" ht="14.4">
      <c r="A63" s="51">
        <v>1</v>
      </c>
      <c r="B63" s="18"/>
      <c r="C63" s="18"/>
      <c r="D63" s="51">
        <f>SUMIF('214034 Contract Input'!$A$7:$A$87,$A63,'214034 Contract Input'!$F$7:$F$87)</f>
        <v>0</v>
      </c>
      <c r="E63" s="51">
        <f>SUMIF('214034 Contract Input'!$A$7:$A$87,$A63,'214034 Contract Input'!$G$7:$G$87)</f>
        <v>0</v>
      </c>
      <c r="F63" s="51">
        <f>SUMIF('214034 Contract Input'!$A$7:$A$87,$A63,'214034 Contract Input'!$H$7:$H$87)</f>
        <v>0</v>
      </c>
      <c r="G63" s="51">
        <f>SUM(D63:F63)</f>
        <v>0</v>
      </c>
      <c r="H63" s="51">
        <f>ROUND(G63-D63-F63-E63,-1)</f>
        <v>0</v>
      </c>
      <c r="I63" s="107">
        <f>IF(H63&lt;&gt;0,1,0)</f>
        <v>0</v>
      </c>
      <c r="M63" s="27">
        <f>B63</f>
        <v>0</v>
      </c>
      <c r="N63" s="27">
        <f>C63</f>
        <v>0</v>
      </c>
      <c r="O63" s="51">
        <f>G63</f>
        <v>0</v>
      </c>
      <c r="P63" s="18"/>
      <c r="Q63" s="18"/>
      <c r="R63" s="18"/>
    </row>
    <row r="64" spans="1:18" ht="14.4">
      <c r="A64" s="51">
        <f>+A63+1</f>
        <v>2</v>
      </c>
      <c r="B64" s="18"/>
      <c r="C64" s="18"/>
      <c r="D64" s="51">
        <f>SUMIF('214034 Contract Input'!$A$7:$A$87,$A64,'214034 Contract Input'!$F$7:$F$87)</f>
        <v>0</v>
      </c>
      <c r="E64" s="51">
        <f>SUMIF('214034 Contract Input'!$A$7:$A$87,$A64,'214034 Contract Input'!$G$7:$G$87)</f>
        <v>0</v>
      </c>
      <c r="F64" s="51">
        <f>SUMIF('214034 Contract Input'!$A$7:$A$87,$A64,'214034 Contract Input'!$H$7:$H$87)</f>
        <v>0</v>
      </c>
      <c r="G64" s="51">
        <f t="shared" si="6" ref="G64:G71">SUM(D64:F64)</f>
        <v>0</v>
      </c>
      <c r="H64" s="51">
        <f t="shared" si="7" ref="H64:H71">ROUND(G64-D64-F64-E64,-1)</f>
        <v>0</v>
      </c>
      <c r="I64" s="107">
        <f t="shared" si="8" ref="I64:I71">IF(H64&lt;&gt;0,1,0)</f>
        <v>0</v>
      </c>
      <c r="M64" s="27">
        <f t="shared" si="9" ref="M64:M82">B64</f>
        <v>0</v>
      </c>
      <c r="N64" s="27">
        <f t="shared" si="10" ref="N64:N82">C64</f>
        <v>0</v>
      </c>
      <c r="O64" s="51">
        <f t="shared" si="11" ref="O64:O82">G64</f>
        <v>0</v>
      </c>
      <c r="P64" s="18"/>
      <c r="Q64" s="18"/>
      <c r="R64" s="18"/>
    </row>
    <row r="65" spans="1:18" ht="14.4">
      <c r="A65" s="51">
        <f>+A64+1</f>
        <v>3</v>
      </c>
      <c r="B65" s="18"/>
      <c r="C65" s="18"/>
      <c r="D65" s="51">
        <f>SUMIF('214034 Contract Input'!$A$7:$A$87,$A65,'214034 Contract Input'!$F$7:$F$87)</f>
        <v>0</v>
      </c>
      <c r="E65" s="51">
        <f>SUMIF('214034 Contract Input'!$A$7:$A$87,$A65,'214034 Contract Input'!$G$7:$G$87)</f>
        <v>0</v>
      </c>
      <c r="F65" s="51">
        <f>SUMIF('214034 Contract Input'!$A$7:$A$87,$A65,'214034 Contract Input'!$H$7:$H$87)</f>
        <v>0</v>
      </c>
      <c r="G65" s="51">
        <f t="shared" si="6"/>
        <v>0</v>
      </c>
      <c r="H65" s="51">
        <f t="shared" si="7"/>
        <v>0</v>
      </c>
      <c r="I65" s="107">
        <f t="shared" si="8"/>
        <v>0</v>
      </c>
      <c r="M65" s="27">
        <f t="shared" si="9"/>
        <v>0</v>
      </c>
      <c r="N65" s="27">
        <f t="shared" si="10"/>
        <v>0</v>
      </c>
      <c r="O65" s="51">
        <f t="shared" si="11"/>
        <v>0</v>
      </c>
      <c r="P65" s="18"/>
      <c r="Q65" s="18"/>
      <c r="R65" s="18"/>
    </row>
    <row r="66" spans="1:18" ht="14.4">
      <c r="A66" s="51">
        <f t="shared" si="12" ref="A66:A82">+A65+1</f>
        <v>4</v>
      </c>
      <c r="B66" s="18"/>
      <c r="C66" s="18"/>
      <c r="D66" s="51">
        <f>SUMIF('214034 Contract Input'!$A$7:$A$87,$A66,'214034 Contract Input'!$F$7:$F$87)</f>
        <v>0</v>
      </c>
      <c r="E66" s="51">
        <f>SUMIF('214034 Contract Input'!$A$7:$A$87,$A66,'214034 Contract Input'!$G$7:$G$87)</f>
        <v>0</v>
      </c>
      <c r="F66" s="51">
        <f>SUMIF('214034 Contract Input'!$A$7:$A$87,$A66,'214034 Contract Input'!$H$7:$H$87)</f>
        <v>0</v>
      </c>
      <c r="G66" s="51">
        <f t="shared" si="6"/>
        <v>0</v>
      </c>
      <c r="H66" s="51">
        <f t="shared" si="7"/>
        <v>0</v>
      </c>
      <c r="I66" s="107">
        <f t="shared" si="8"/>
        <v>0</v>
      </c>
      <c r="M66" s="27">
        <f t="shared" si="9"/>
        <v>0</v>
      </c>
      <c r="N66" s="27">
        <f t="shared" si="10"/>
        <v>0</v>
      </c>
      <c r="O66" s="51">
        <f t="shared" si="11"/>
        <v>0</v>
      </c>
      <c r="P66" s="18"/>
      <c r="Q66" s="18"/>
      <c r="R66" s="18"/>
    </row>
    <row r="67" spans="1:18" ht="14.4">
      <c r="A67" s="51">
        <f t="shared" si="12"/>
        <v>5</v>
      </c>
      <c r="B67" s="18"/>
      <c r="C67" s="18"/>
      <c r="D67" s="51">
        <f>SUMIF('214034 Contract Input'!$A$7:$A$87,$A67,'214034 Contract Input'!$F$7:$F$87)</f>
        <v>0</v>
      </c>
      <c r="E67" s="51">
        <f>SUMIF('214034 Contract Input'!$A$7:$A$87,$A67,'214034 Contract Input'!$G$7:$G$87)</f>
        <v>0</v>
      </c>
      <c r="F67" s="51">
        <f>SUMIF('214034 Contract Input'!$A$7:$A$87,$A67,'214034 Contract Input'!$H$7:$H$87)</f>
        <v>0</v>
      </c>
      <c r="G67" s="51">
        <f t="shared" si="6"/>
        <v>0</v>
      </c>
      <c r="H67" s="51">
        <f t="shared" si="7"/>
        <v>0</v>
      </c>
      <c r="I67" s="107">
        <f t="shared" si="8"/>
        <v>0</v>
      </c>
      <c r="M67" s="27">
        <f t="shared" si="9"/>
        <v>0</v>
      </c>
      <c r="N67" s="27">
        <f t="shared" si="10"/>
        <v>0</v>
      </c>
      <c r="O67" s="51">
        <f t="shared" si="11"/>
        <v>0</v>
      </c>
      <c r="P67" s="18"/>
      <c r="Q67" s="18"/>
      <c r="R67" s="18"/>
    </row>
    <row r="68" spans="1:18" ht="14.4">
      <c r="A68" s="51">
        <f t="shared" si="12"/>
        <v>6</v>
      </c>
      <c r="B68" s="18"/>
      <c r="C68" s="18"/>
      <c r="D68" s="51">
        <f>SUMIF('214034 Contract Input'!$A$7:$A$87,$A68,'214034 Contract Input'!$F$7:$F$87)</f>
        <v>0</v>
      </c>
      <c r="E68" s="51">
        <f>SUMIF('214034 Contract Input'!$A$7:$A$87,$A68,'214034 Contract Input'!$G$7:$G$87)</f>
        <v>0</v>
      </c>
      <c r="F68" s="51">
        <f>SUMIF('214034 Contract Input'!$A$7:$A$87,$A68,'214034 Contract Input'!$H$7:$H$87)</f>
        <v>0</v>
      </c>
      <c r="G68" s="51">
        <f t="shared" si="6"/>
        <v>0</v>
      </c>
      <c r="H68" s="51">
        <f t="shared" si="7"/>
        <v>0</v>
      </c>
      <c r="I68" s="107">
        <f t="shared" si="8"/>
        <v>0</v>
      </c>
      <c r="M68" s="27">
        <f t="shared" si="9"/>
        <v>0</v>
      </c>
      <c r="N68" s="27">
        <f t="shared" si="10"/>
        <v>0</v>
      </c>
      <c r="O68" s="51">
        <f t="shared" si="11"/>
        <v>0</v>
      </c>
      <c r="P68" s="18"/>
      <c r="Q68" s="18"/>
      <c r="R68" s="18"/>
    </row>
    <row r="69" spans="1:18" ht="14.4">
      <c r="A69" s="51">
        <f t="shared" si="12"/>
        <v>7</v>
      </c>
      <c r="B69" s="18"/>
      <c r="C69" s="18"/>
      <c r="D69" s="51">
        <f>SUMIF('214034 Contract Input'!$A$7:$A$87,$A69,'214034 Contract Input'!$F$7:$F$87)</f>
        <v>0</v>
      </c>
      <c r="E69" s="51">
        <f>SUMIF('214034 Contract Input'!$A$7:$A$87,$A69,'214034 Contract Input'!$G$7:$G$87)</f>
        <v>0</v>
      </c>
      <c r="F69" s="51">
        <f>SUMIF('214034 Contract Input'!$A$7:$A$87,$A69,'214034 Contract Input'!$H$7:$H$87)</f>
        <v>0</v>
      </c>
      <c r="G69" s="51">
        <f t="shared" si="6"/>
        <v>0</v>
      </c>
      <c r="H69" s="51">
        <f t="shared" si="7"/>
        <v>0</v>
      </c>
      <c r="I69" s="107">
        <f t="shared" si="8"/>
        <v>0</v>
      </c>
      <c r="M69" s="27">
        <f t="shared" si="9"/>
        <v>0</v>
      </c>
      <c r="N69" s="27">
        <f t="shared" si="10"/>
        <v>0</v>
      </c>
      <c r="O69" s="51">
        <f t="shared" si="11"/>
        <v>0</v>
      </c>
      <c r="P69" s="18"/>
      <c r="Q69" s="18"/>
      <c r="R69" s="18"/>
    </row>
    <row r="70" spans="1:18" ht="14.4">
      <c r="A70" s="51">
        <f t="shared" si="12"/>
        <v>8</v>
      </c>
      <c r="B70" s="18"/>
      <c r="C70" s="18"/>
      <c r="D70" s="51">
        <f>SUMIF('214034 Contract Input'!$A$7:$A$87,$A70,'214034 Contract Input'!$F$7:$F$87)</f>
        <v>0</v>
      </c>
      <c r="E70" s="51">
        <f>SUMIF('214034 Contract Input'!$A$7:$A$87,$A70,'214034 Contract Input'!$G$7:$G$87)</f>
        <v>0</v>
      </c>
      <c r="F70" s="51">
        <f>SUMIF('214034 Contract Input'!$A$7:$A$87,$A70,'214034 Contract Input'!$H$7:$H$87)</f>
        <v>0</v>
      </c>
      <c r="G70" s="51">
        <f t="shared" si="6"/>
        <v>0</v>
      </c>
      <c r="H70" s="51">
        <f t="shared" si="7"/>
        <v>0</v>
      </c>
      <c r="I70" s="107">
        <f t="shared" si="8"/>
        <v>0</v>
      </c>
      <c r="M70" s="27">
        <f t="shared" si="9"/>
        <v>0</v>
      </c>
      <c r="N70" s="27">
        <f t="shared" si="10"/>
        <v>0</v>
      </c>
      <c r="O70" s="51">
        <f t="shared" si="11"/>
        <v>0</v>
      </c>
      <c r="P70" s="18"/>
      <c r="Q70" s="18"/>
      <c r="R70" s="18"/>
    </row>
    <row r="71" spans="1:18" ht="14.4">
      <c r="A71" s="51">
        <f t="shared" si="12"/>
        <v>9</v>
      </c>
      <c r="B71" s="18"/>
      <c r="C71" s="18"/>
      <c r="D71" s="51">
        <f>SUMIF('214034 Contract Input'!$A$7:$A$87,$A71,'214034 Contract Input'!$F$7:$F$87)</f>
        <v>0</v>
      </c>
      <c r="E71" s="51">
        <f>SUMIF('214034 Contract Input'!$A$7:$A$87,$A71,'214034 Contract Input'!$G$7:$G$87)</f>
        <v>0</v>
      </c>
      <c r="F71" s="51">
        <f>SUMIF('214034 Contract Input'!$A$7:$A$87,$A71,'214034 Contract Input'!$H$7:$H$87)</f>
        <v>0</v>
      </c>
      <c r="G71" s="51">
        <f t="shared" si="6"/>
        <v>0</v>
      </c>
      <c r="H71" s="51">
        <f t="shared" si="7"/>
        <v>0</v>
      </c>
      <c r="I71" s="107">
        <f t="shared" si="8"/>
        <v>0</v>
      </c>
      <c r="M71" s="27">
        <f t="shared" si="9"/>
        <v>0</v>
      </c>
      <c r="N71" s="27">
        <f t="shared" si="10"/>
        <v>0</v>
      </c>
      <c r="O71" s="51">
        <f t="shared" si="11"/>
        <v>0</v>
      </c>
      <c r="P71" s="18"/>
      <c r="Q71" s="18"/>
      <c r="R71" s="18"/>
    </row>
    <row r="72" spans="1:18" ht="14.4">
      <c r="A72" s="51">
        <f t="shared" si="12"/>
        <v>10</v>
      </c>
      <c r="B72" s="18"/>
      <c r="C72" s="18"/>
      <c r="D72" s="51">
        <f>SUMIF('214034 Contract Input'!$A$7:$A$87,$A72,'214034 Contract Input'!$F$7:$F$87)</f>
        <v>0</v>
      </c>
      <c r="E72" s="51">
        <f>SUMIF('214034 Contract Input'!$A$7:$A$87,$A72,'214034 Contract Input'!$G$7:$G$87)</f>
        <v>0</v>
      </c>
      <c r="F72" s="51">
        <f>SUMIF('214034 Contract Input'!$A$7:$A$87,$A72,'214034 Contract Input'!$H$7:$H$87)</f>
        <v>0</v>
      </c>
      <c r="G72" s="51">
        <f t="shared" si="13" ref="G72:G81">SUM(D72:F72)</f>
        <v>0</v>
      </c>
      <c r="H72" s="51">
        <f t="shared" si="14" ref="H72:H81">ROUND(G72-D72-F72-E72,-1)</f>
        <v>0</v>
      </c>
      <c r="I72" s="107">
        <f t="shared" si="15" ref="I72:I81">IF(H72&lt;&gt;0,1,0)</f>
        <v>0</v>
      </c>
      <c r="M72" s="27">
        <f t="shared" si="9"/>
        <v>0</v>
      </c>
      <c r="N72" s="27">
        <f t="shared" si="10"/>
        <v>0</v>
      </c>
      <c r="O72" s="51">
        <f t="shared" si="11"/>
        <v>0</v>
      </c>
      <c r="P72" s="18"/>
      <c r="Q72" s="18"/>
      <c r="R72" s="18"/>
    </row>
    <row r="73" spans="1:18" ht="14.4">
      <c r="A73" s="51">
        <f t="shared" si="12"/>
        <v>11</v>
      </c>
      <c r="B73" s="18"/>
      <c r="C73" s="18"/>
      <c r="D73" s="51">
        <f>SUMIF('214034 Contract Input'!$A$7:$A$87,$A73,'214034 Contract Input'!$F$7:$F$87)</f>
        <v>0</v>
      </c>
      <c r="E73" s="51">
        <f>SUMIF('214034 Contract Input'!$A$7:$A$87,$A73,'214034 Contract Input'!$G$7:$G$87)</f>
        <v>0</v>
      </c>
      <c r="F73" s="51">
        <f>SUMIF('214034 Contract Input'!$A$7:$A$87,$A73,'214034 Contract Input'!$H$7:$H$87)</f>
        <v>0</v>
      </c>
      <c r="G73" s="51">
        <f t="shared" si="13"/>
        <v>0</v>
      </c>
      <c r="H73" s="51">
        <f t="shared" si="14"/>
        <v>0</v>
      </c>
      <c r="I73" s="107">
        <f t="shared" si="15"/>
        <v>0</v>
      </c>
      <c r="M73" s="27">
        <f t="shared" si="9"/>
        <v>0</v>
      </c>
      <c r="N73" s="27">
        <f t="shared" si="10"/>
        <v>0</v>
      </c>
      <c r="O73" s="51">
        <f t="shared" si="11"/>
        <v>0</v>
      </c>
      <c r="P73" s="18"/>
      <c r="Q73" s="18"/>
      <c r="R73" s="18"/>
    </row>
    <row r="74" spans="1:18" ht="14.4">
      <c r="A74" s="51">
        <f t="shared" si="12"/>
        <v>12</v>
      </c>
      <c r="B74" s="18"/>
      <c r="C74" s="18"/>
      <c r="D74" s="51">
        <f>SUMIF('214034 Contract Input'!$A$7:$A$87,$A74,'214034 Contract Input'!$F$7:$F$87)</f>
        <v>0</v>
      </c>
      <c r="E74" s="51">
        <f>SUMIF('214034 Contract Input'!$A$7:$A$87,$A74,'214034 Contract Input'!$G$7:$G$87)</f>
        <v>0</v>
      </c>
      <c r="F74" s="51">
        <f>SUMIF('214034 Contract Input'!$A$7:$A$87,$A74,'214034 Contract Input'!$H$7:$H$87)</f>
        <v>0</v>
      </c>
      <c r="G74" s="51">
        <f t="shared" si="13"/>
        <v>0</v>
      </c>
      <c r="H74" s="51">
        <f t="shared" si="14"/>
        <v>0</v>
      </c>
      <c r="I74" s="107">
        <f t="shared" si="15"/>
        <v>0</v>
      </c>
      <c r="M74" s="27">
        <f t="shared" si="9"/>
        <v>0</v>
      </c>
      <c r="N74" s="27">
        <f t="shared" si="10"/>
        <v>0</v>
      </c>
      <c r="O74" s="51">
        <f t="shared" si="11"/>
        <v>0</v>
      </c>
      <c r="P74" s="18"/>
      <c r="Q74" s="18"/>
      <c r="R74" s="18"/>
    </row>
    <row r="75" spans="1:18" ht="14.4">
      <c r="A75" s="51">
        <f t="shared" si="12"/>
        <v>13</v>
      </c>
      <c r="B75" s="18"/>
      <c r="C75" s="18"/>
      <c r="D75" s="51">
        <f>SUMIF('214034 Contract Input'!$A$7:$A$87,$A75,'214034 Contract Input'!$F$7:$F$87)</f>
        <v>0</v>
      </c>
      <c r="E75" s="51">
        <f>SUMIF('214034 Contract Input'!$A$7:$A$87,$A75,'214034 Contract Input'!$G$7:$G$87)</f>
        <v>0</v>
      </c>
      <c r="F75" s="51">
        <f>SUMIF('214034 Contract Input'!$A$7:$A$87,$A75,'214034 Contract Input'!$H$7:$H$87)</f>
        <v>0</v>
      </c>
      <c r="G75" s="51">
        <f t="shared" si="13"/>
        <v>0</v>
      </c>
      <c r="H75" s="51">
        <f t="shared" si="14"/>
        <v>0</v>
      </c>
      <c r="I75" s="107">
        <f t="shared" si="15"/>
        <v>0</v>
      </c>
      <c r="M75" s="27">
        <f t="shared" si="9"/>
        <v>0</v>
      </c>
      <c r="N75" s="27">
        <f t="shared" si="10"/>
        <v>0</v>
      </c>
      <c r="O75" s="51">
        <f t="shared" si="11"/>
        <v>0</v>
      </c>
      <c r="P75" s="18"/>
      <c r="Q75" s="18"/>
      <c r="R75" s="18"/>
    </row>
    <row r="76" spans="1:18" ht="14.4">
      <c r="A76" s="51">
        <f t="shared" si="12"/>
        <v>14</v>
      </c>
      <c r="B76" s="18"/>
      <c r="C76" s="18"/>
      <c r="D76" s="51">
        <f>SUMIF('214034 Contract Input'!$A$7:$A$87,$A76,'214034 Contract Input'!$F$7:$F$87)</f>
        <v>0</v>
      </c>
      <c r="E76" s="51">
        <f>SUMIF('214034 Contract Input'!$A$7:$A$87,$A76,'214034 Contract Input'!$G$7:$G$87)</f>
        <v>0</v>
      </c>
      <c r="F76" s="51">
        <f>SUMIF('214034 Contract Input'!$A$7:$A$87,$A76,'214034 Contract Input'!$H$7:$H$87)</f>
        <v>0</v>
      </c>
      <c r="G76" s="51">
        <f t="shared" si="13"/>
        <v>0</v>
      </c>
      <c r="H76" s="51">
        <f t="shared" si="14"/>
        <v>0</v>
      </c>
      <c r="I76" s="107">
        <f t="shared" si="15"/>
        <v>0</v>
      </c>
      <c r="M76" s="27">
        <f t="shared" si="9"/>
        <v>0</v>
      </c>
      <c r="N76" s="27">
        <f t="shared" si="10"/>
        <v>0</v>
      </c>
      <c r="O76" s="51">
        <f t="shared" si="11"/>
        <v>0</v>
      </c>
      <c r="P76" s="18"/>
      <c r="Q76" s="18"/>
      <c r="R76" s="18"/>
    </row>
    <row r="77" spans="1:18" ht="14.4">
      <c r="A77" s="51">
        <f t="shared" si="12"/>
        <v>15</v>
      </c>
      <c r="B77" s="18"/>
      <c r="C77" s="18"/>
      <c r="D77" s="51">
        <f>SUMIF('214034 Contract Input'!$A$7:$A$87,$A77,'214034 Contract Input'!$F$7:$F$87)</f>
        <v>0</v>
      </c>
      <c r="E77" s="51">
        <f>SUMIF('214034 Contract Input'!$A$7:$A$87,$A77,'214034 Contract Input'!$G$7:$G$87)</f>
        <v>0</v>
      </c>
      <c r="F77" s="51">
        <f>SUMIF('214034 Contract Input'!$A$7:$A$87,$A77,'214034 Contract Input'!$H$7:$H$87)</f>
        <v>0</v>
      </c>
      <c r="G77" s="51">
        <f t="shared" si="13"/>
        <v>0</v>
      </c>
      <c r="H77" s="51">
        <f t="shared" si="14"/>
        <v>0</v>
      </c>
      <c r="I77" s="107">
        <f t="shared" si="15"/>
        <v>0</v>
      </c>
      <c r="M77" s="27">
        <f t="shared" si="9"/>
        <v>0</v>
      </c>
      <c r="N77" s="27">
        <f t="shared" si="10"/>
        <v>0</v>
      </c>
      <c r="O77" s="51">
        <f t="shared" si="11"/>
        <v>0</v>
      </c>
      <c r="P77" s="18"/>
      <c r="Q77" s="18"/>
      <c r="R77" s="18"/>
    </row>
    <row r="78" spans="1:18" ht="14.4">
      <c r="A78" s="51">
        <f t="shared" si="12"/>
        <v>16</v>
      </c>
      <c r="B78" s="18"/>
      <c r="C78" s="18"/>
      <c r="D78" s="51">
        <f>SUMIF('214034 Contract Input'!$A$7:$A$87,$A78,'214034 Contract Input'!$F$7:$F$87)</f>
        <v>0</v>
      </c>
      <c r="E78" s="51">
        <f>SUMIF('214034 Contract Input'!$A$7:$A$87,$A78,'214034 Contract Input'!$G$7:$G$87)</f>
        <v>0</v>
      </c>
      <c r="F78" s="51">
        <f>SUMIF('214034 Contract Input'!$A$7:$A$87,$A78,'214034 Contract Input'!$H$7:$H$87)</f>
        <v>0</v>
      </c>
      <c r="G78" s="51">
        <f t="shared" si="13"/>
        <v>0</v>
      </c>
      <c r="H78" s="51">
        <f t="shared" si="14"/>
        <v>0</v>
      </c>
      <c r="I78" s="107">
        <f t="shared" si="15"/>
        <v>0</v>
      </c>
      <c r="M78" s="27">
        <f t="shared" si="9"/>
        <v>0</v>
      </c>
      <c r="N78" s="27">
        <f t="shared" si="10"/>
        <v>0</v>
      </c>
      <c r="O78" s="51">
        <f t="shared" si="11"/>
        <v>0</v>
      </c>
      <c r="P78" s="18"/>
      <c r="Q78" s="18"/>
      <c r="R78" s="18"/>
    </row>
    <row r="79" spans="1:18" ht="14.4">
      <c r="A79" s="51">
        <f t="shared" si="12"/>
        <v>17</v>
      </c>
      <c r="B79" s="18"/>
      <c r="C79" s="18"/>
      <c r="D79" s="51">
        <f>SUMIF('214034 Contract Input'!$A$7:$A$87,$A79,'214034 Contract Input'!$F$7:$F$87)</f>
        <v>0</v>
      </c>
      <c r="E79" s="51">
        <f>SUMIF('214034 Contract Input'!$A$7:$A$87,$A79,'214034 Contract Input'!$G$7:$G$87)</f>
        <v>0</v>
      </c>
      <c r="F79" s="51">
        <f>SUMIF('214034 Contract Input'!$A$7:$A$87,$A79,'214034 Contract Input'!$H$7:$H$87)</f>
        <v>0</v>
      </c>
      <c r="G79" s="51">
        <f t="shared" si="13"/>
        <v>0</v>
      </c>
      <c r="H79" s="51">
        <f t="shared" si="14"/>
        <v>0</v>
      </c>
      <c r="I79" s="107">
        <f t="shared" si="15"/>
        <v>0</v>
      </c>
      <c r="M79" s="27">
        <f t="shared" si="9"/>
        <v>0</v>
      </c>
      <c r="N79" s="27">
        <f t="shared" si="10"/>
        <v>0</v>
      </c>
      <c r="O79" s="51">
        <f t="shared" si="11"/>
        <v>0</v>
      </c>
      <c r="P79" s="18"/>
      <c r="Q79" s="18"/>
      <c r="R79" s="18"/>
    </row>
    <row r="80" spans="1:18" ht="14.4">
      <c r="A80" s="51">
        <f t="shared" si="12"/>
        <v>18</v>
      </c>
      <c r="B80" s="18"/>
      <c r="C80" s="18"/>
      <c r="D80" s="51">
        <f>SUMIF('214034 Contract Input'!$A$7:$A$87,$A80,'214034 Contract Input'!$F$7:$F$87)</f>
        <v>0</v>
      </c>
      <c r="E80" s="51">
        <f>SUMIF('214034 Contract Input'!$A$7:$A$87,$A80,'214034 Contract Input'!$G$7:$G$87)</f>
        <v>0</v>
      </c>
      <c r="F80" s="51">
        <f>SUMIF('214034 Contract Input'!$A$7:$A$87,$A80,'214034 Contract Input'!$H$7:$H$87)</f>
        <v>0</v>
      </c>
      <c r="G80" s="51">
        <f t="shared" si="13"/>
        <v>0</v>
      </c>
      <c r="H80" s="51">
        <f t="shared" si="14"/>
        <v>0</v>
      </c>
      <c r="I80" s="107">
        <f t="shared" si="15"/>
        <v>0</v>
      </c>
      <c r="M80" s="27">
        <f t="shared" si="9"/>
        <v>0</v>
      </c>
      <c r="N80" s="27">
        <f t="shared" si="10"/>
        <v>0</v>
      </c>
      <c r="O80" s="51">
        <f t="shared" si="11"/>
        <v>0</v>
      </c>
      <c r="P80" s="18"/>
      <c r="Q80" s="18"/>
      <c r="R80" s="18"/>
    </row>
    <row r="81" spans="1:18" ht="14.4">
      <c r="A81" s="51">
        <f t="shared" si="12"/>
        <v>19</v>
      </c>
      <c r="B81" s="18"/>
      <c r="C81" s="18"/>
      <c r="D81" s="51">
        <f>SUMIF('214034 Contract Input'!$A$7:$A$87,$A81,'214034 Contract Input'!$F$7:$F$87)</f>
        <v>0</v>
      </c>
      <c r="E81" s="51">
        <f>SUMIF('214034 Contract Input'!$A$7:$A$87,$A81,'214034 Contract Input'!$G$7:$G$87)</f>
        <v>0</v>
      </c>
      <c r="F81" s="51">
        <f>SUMIF('214034 Contract Input'!$A$7:$A$87,$A81,'214034 Contract Input'!$H$7:$H$87)</f>
        <v>0</v>
      </c>
      <c r="G81" s="51">
        <f t="shared" si="13"/>
        <v>0</v>
      </c>
      <c r="H81" s="51">
        <f t="shared" si="14"/>
        <v>0</v>
      </c>
      <c r="I81" s="107">
        <f t="shared" si="15"/>
        <v>0</v>
      </c>
      <c r="M81" s="27">
        <f t="shared" si="9"/>
        <v>0</v>
      </c>
      <c r="N81" s="27">
        <f t="shared" si="10"/>
        <v>0</v>
      </c>
      <c r="O81" s="51">
        <f t="shared" si="11"/>
        <v>0</v>
      </c>
      <c r="P81" s="18"/>
      <c r="Q81" s="18"/>
      <c r="R81" s="18"/>
    </row>
    <row r="82" spans="1:18" ht="14.4">
      <c r="A82" s="51">
        <f t="shared" si="12"/>
        <v>20</v>
      </c>
      <c r="B82" s="18"/>
      <c r="C82" s="18"/>
      <c r="D82" s="51">
        <f>SUMIF('214034 Contract Input'!$A$7:$A$87,$A82,'214034 Contract Input'!$F$7:$F$87)</f>
        <v>0</v>
      </c>
      <c r="E82" s="51">
        <f>SUMIF('214034 Contract Input'!$A$7:$A$87,$A82,'214034 Contract Input'!$G$7:$G$87)</f>
        <v>0</v>
      </c>
      <c r="F82" s="51">
        <f>SUMIF('214034 Contract Input'!$A$7:$A$87,$A82,'214034 Contract Input'!$H$7:$H$87)</f>
        <v>0</v>
      </c>
      <c r="G82" s="51">
        <f t="shared" si="16" ref="G82">SUM(D82:F82)</f>
        <v>0</v>
      </c>
      <c r="H82" s="51">
        <f t="shared" si="17" ref="H82">ROUND(G82-D82-F82-E82,-1)</f>
        <v>0</v>
      </c>
      <c r="I82" s="107">
        <f t="shared" si="18" ref="I82">IF(H82&lt;&gt;0,1,0)</f>
        <v>0</v>
      </c>
      <c r="M82" s="27">
        <f t="shared" si="9"/>
        <v>0</v>
      </c>
      <c r="N82" s="27">
        <f t="shared" si="10"/>
        <v>0</v>
      </c>
      <c r="O82" s="51">
        <f t="shared" si="11"/>
        <v>0</v>
      </c>
      <c r="P82" s="18"/>
      <c r="Q82" s="18"/>
      <c r="R82" s="18"/>
    </row>
    <row r="84" spans="2:10" ht="14.4">
      <c r="B84" s="85"/>
      <c r="C84" s="85"/>
      <c r="D84" s="85"/>
      <c r="E84" s="85"/>
      <c r="F84" s="85"/>
      <c r="G84" s="85"/>
      <c r="H84" s="85"/>
      <c r="I84" s="85"/>
      <c r="J84" s="85"/>
    </row>
  </sheetData>
  <sheetProtection selectLockedCells="1" sort="0" autoFilter="0" pivotTables="0"/>
  <conditionalFormatting sqref="B9:C58">
    <cfRule type="expression" priority="83" dxfId="452">
      <formula>IF($N9="Removed",TRUE,FALSE)</formula>
    </cfRule>
    <cfRule type="expression" priority="84" dxfId="451">
      <formula>IF($M9="New",TRUE,FALSE)</formula>
    </cfRule>
  </conditionalFormatting>
  <conditionalFormatting sqref="C63:C82">
    <cfRule type="expression" priority="79" dxfId="452">
      <formula>IF($R63="Removed",TRUE,FALSE)</formula>
    </cfRule>
    <cfRule type="expression" priority="80" dxfId="451">
      <formula>IF($Q63="New",TRUE,FALSE)</formula>
    </cfRule>
  </conditionalFormatting>
  <conditionalFormatting sqref="I10:I30">
    <cfRule type="iconSet" priority="5">
      <iconSet iconSet="3Symbols" showValue="0" reverse="1">
        <cfvo type="percent" val="0"/>
        <cfvo gte="0" type="num" val="0"/>
        <cfvo type="num" val="1"/>
      </iconSet>
    </cfRule>
    <cfRule type="iconSet" priority="6">
      <iconSet iconSet="3Symbols" showValue="0" reverse="1">
        <cfvo type="percent" val="0"/>
        <cfvo gte="0" type="num" val="0"/>
        <cfvo type="num" val="1"/>
      </iconSet>
    </cfRule>
  </conditionalFormatting>
  <conditionalFormatting sqref="I31:I50">
    <cfRule type="iconSet" priority="3">
      <iconSet iconSet="3Symbols" showValue="0" reverse="1">
        <cfvo type="percent" val="0"/>
        <cfvo gte="0" type="num" val="0"/>
        <cfvo type="num" val="1"/>
      </iconSet>
    </cfRule>
    <cfRule type="iconSet" priority="4">
      <iconSet iconSet="3Symbols" showValue="0" reverse="1">
        <cfvo type="percent" val="0"/>
        <cfvo gte="0" type="num" val="0"/>
        <cfvo type="num" val="1"/>
      </iconSet>
    </cfRule>
  </conditionalFormatting>
  <conditionalFormatting sqref="I51:I58">
    <cfRule type="iconSet" priority="1">
      <iconSet iconSet="3Symbols" showValue="0" reverse="1">
        <cfvo type="percent" val="0"/>
        <cfvo gte="0" type="num" val="0"/>
        <cfvo type="num" val="1"/>
      </iconSet>
    </cfRule>
    <cfRule type="iconSet" priority="2">
      <iconSet iconSet="3Symbols" showValue="0" reverse="1">
        <cfvo type="percent" val="0"/>
        <cfvo gte="0" type="num" val="0"/>
        <cfvo type="num" val="1"/>
      </iconSet>
    </cfRule>
  </conditionalFormatting>
  <conditionalFormatting sqref="I63:I82">
    <cfRule type="iconSet" priority="923">
      <iconSet iconSet="3Symbols" showValue="0" reverse="1">
        <cfvo type="percent" val="0"/>
        <cfvo gte="0" type="num" val="0"/>
        <cfvo type="num" val="1"/>
      </iconSet>
    </cfRule>
    <cfRule type="iconSet" priority="924">
      <iconSet iconSet="3Symbols" showValue="0" reverse="1">
        <cfvo type="percent" val="0"/>
        <cfvo gte="0" type="num" val="0"/>
        <cfvo type="num" val="1"/>
      </iconSet>
    </cfRule>
  </conditionalFormatting>
  <conditionalFormatting sqref="I9:J9">
    <cfRule type="iconSet" priority="87">
      <iconSet iconSet="3Symbols" showValue="0" reverse="1">
        <cfvo type="percent" val="0"/>
        <cfvo gte="0" type="num" val="0"/>
        <cfvo type="num" val="1"/>
      </iconSet>
    </cfRule>
    <cfRule type="iconSet" priority="88">
      <iconSet iconSet="3Symbols" showValue="0" reverse="1">
        <cfvo type="percent" val="0"/>
        <cfvo gte="0" type="num" val="0"/>
        <cfvo type="num" val="1"/>
      </iconSet>
    </cfRule>
  </conditionalFormatting>
  <dataValidations count="6">
    <dataValidation allowBlank="1" showInputMessage="1" showErrorMessage="1" promptTitle="Variance:" prompt="Ending - Beginning - Income Received - Gain Recognized" sqref="H6 H62"/>
    <dataValidation allowBlank="1" showInputMessage="1" showErrorMessage="1" promptTitle="Diagnostic:" prompt="This Variance MUST EQUAL zero.  Please review details provided." sqref="I9:J9 I10:I58 I63:I82"/>
    <dataValidation allowBlank="1" showInputMessage="1" showErrorMessage="1" promptTitle="SAP Account-Removed" prompt="Represents a SAP Account that existed in the prior period tax account but no longer does in the current period." sqref="N5"/>
    <dataValidation allowBlank="1" showInputMessage="1" showErrorMessage="1" promptTitle="SAP Account-New" prompt="Represents a new SAP account that did not exist in the prior period." sqref="M5"/>
    <dataValidation type="list" allowBlank="1" showInputMessage="1" showErrorMessage="1" sqref="B63:B82">
      <formula1>$B$9:$B$58</formula1>
    </dataValidation>
    <dataValidation allowBlank="1" showInputMessage="1" showErrorMessage="1" promptTitle="For Rollover" prompt="These columns are used for Rollover purposes." sqref="P59 M61:R61"/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AE1991E-FFBE-4C1C-A36D-8DD89F567755}">
  <sheetPr codeName="Sheet23">
    <tabColor rgb="FFFFC7CE"/>
  </sheetPr>
  <dimension ref="A1:N87"/>
  <sheetViews>
    <sheetView workbookViewId="0" topLeftCell="A1">
      <selection pane="topLeft" activeCell="E7" sqref="E7"/>
    </sheetView>
  </sheetViews>
  <sheetFormatPr defaultColWidth="9.33428571428571" defaultRowHeight="13.8"/>
  <cols>
    <col min="1" max="1" width="5.28571428571429" style="27" bestFit="1" customWidth="1"/>
    <col min="2" max="2" width="20.7142857142857" style="27" customWidth="1"/>
    <col min="3" max="4" width="45.7142857142857" style="27" customWidth="1"/>
    <col min="5" max="10" width="20.7142857142857" style="27" customWidth="1"/>
    <col min="11" max="11" width="2.71428571428571" style="27" customWidth="1"/>
    <col min="12" max="12" width="45.7142857142857" style="27" customWidth="1"/>
    <col min="13" max="13" width="20.7142857142857" style="27" customWidth="1"/>
    <col min="14" max="16384" width="9.28571428571429" style="27"/>
  </cols>
  <sheetData>
    <row r="1" spans="2:5" ht="15.6">
      <c r="B1" s="33" t="str">
        <f>"CoBA Description:  "&amp;EntityName</f>
        <v>CoBA Description:  Laurel &amp; Hardy</v>
      </c>
      <c r="C1" s="33"/>
      <c r="D1" s="112" t="s">
        <v>5097</v>
      </c>
      <c r="E1" s="83" t="e">
        <f>'214034'!F1</f>
        <v>#NAME?</v>
      </c>
    </row>
    <row r="2" spans="2:5" ht="15.6">
      <c r="B2" s="33" t="str">
        <f>"CoBA:  "&amp;EntityID</f>
        <v>CoBA:  0001</v>
      </c>
      <c r="C2" s="33"/>
      <c r="D2" s="112" t="s">
        <v>101</v>
      </c>
      <c r="E2" s="83" t="str">
        <f>IFERROR(VLOOKUP(E1,'GL Navigation Schedule'!$F$11:$H$76,3,FALSE),"")</f>
        <v/>
      </c>
    </row>
    <row r="3" spans="2:6" ht="14.4">
      <c r="B3" s="33" t="str">
        <f>"Fiscal Year:  "&amp;FY&amp;","&amp;" "&amp;Year</f>
        <v>Fiscal Year:  September 30, 2023</v>
      </c>
      <c r="C3" s="33"/>
      <c r="D3" s="30"/>
      <c r="E3" s="30"/>
      <c r="F3" s="30"/>
    </row>
    <row r="4" spans="4:4" ht="14.4">
      <c r="D4" s="30"/>
    </row>
    <row r="5" spans="1:13" ht="14.4">
      <c r="A5" s="30"/>
      <c r="B5" s="99" t="s">
        <v>146</v>
      </c>
      <c r="C5" s="99"/>
      <c r="D5" s="30"/>
      <c r="E5" s="30"/>
      <c r="F5" s="30"/>
      <c r="G5" s="52" t="s">
        <v>138</v>
      </c>
      <c r="H5" s="52" t="s">
        <v>139</v>
      </c>
      <c r="I5" s="30"/>
      <c r="J5" s="30"/>
      <c r="K5" s="30"/>
      <c r="L5" s="30"/>
      <c r="M5" s="30"/>
    </row>
    <row r="6" spans="1:13" ht="41.4">
      <c r="A6" s="30"/>
      <c r="B6" s="49" t="s">
        <v>106</v>
      </c>
      <c r="C6" s="49" t="s">
        <v>107</v>
      </c>
      <c r="D6" s="49" t="s">
        <v>144</v>
      </c>
      <c r="E6" s="49" t="s">
        <v>147</v>
      </c>
      <c r="F6" s="49" t="s">
        <v>140</v>
      </c>
      <c r="G6" s="49" t="s">
        <v>1226</v>
      </c>
      <c r="H6" s="49" t="s">
        <v>142</v>
      </c>
      <c r="I6" s="48" t="s">
        <v>145</v>
      </c>
      <c r="J6" s="111" t="s">
        <v>110</v>
      </c>
      <c r="K6" s="30"/>
      <c r="L6" s="49" t="s">
        <v>148</v>
      </c>
      <c r="M6" s="110" t="s">
        <v>149</v>
      </c>
    </row>
    <row r="7" spans="1:14" ht="15" customHeight="1">
      <c r="A7" s="51">
        <v>1</v>
      </c>
      <c r="B7" s="50">
        <f>INDEX('214034'!$B$63:$B$82,MATCH($A7,'214034'!$A$63:$A$82,0))</f>
        <v>0</v>
      </c>
      <c r="C7" s="50" t="str">
        <f>IFERROR(VLOOKUP($B7,'214034'!$B$9:$C$58,2,FALSE),"")</f>
        <v/>
      </c>
      <c r="D7" s="50">
        <f>INDEX('214034'!$C$63:$C$82,MATCH($A7,'214034'!$A$63:$A$82,0))</f>
        <v>0</v>
      </c>
      <c r="E7" s="18"/>
      <c r="F7" s="51">
        <f>SUMIFS('214034'!$R$63:$R$82,'214034'!$P$63:$P$82,B7,'214034'!$Q$63:$Q$82,D7)</f>
        <v>0</v>
      </c>
      <c r="G7" s="154"/>
      <c r="H7" s="154"/>
      <c r="I7" s="51">
        <f>SUM(F7:H7)</f>
        <v>0</v>
      </c>
      <c r="J7" s="51">
        <f>ROUND(I7-F7-H7-G7,-1)</f>
        <v>0</v>
      </c>
      <c r="K7" s="107">
        <f>IF(J7&lt;&gt;0,1,0)</f>
        <v>0</v>
      </c>
      <c r="L7" s="18"/>
      <c r="M7" s="57"/>
      <c r="N7" s="113" t="s">
        <v>57</v>
      </c>
    </row>
    <row r="8" spans="1:13" ht="15" customHeight="1">
      <c r="A8" s="51">
        <f>A7</f>
        <v>1</v>
      </c>
      <c r="B8" s="50">
        <f>INDEX('214034'!$B$63:$B$82,MATCH($A8,'214034'!$A$63:$A$82,0))</f>
        <v>0</v>
      </c>
      <c r="C8" s="50" t="str">
        <f>IFERROR(VLOOKUP($B8,'214034'!$B$9:$C$58,2,FALSE),"")</f>
        <v/>
      </c>
      <c r="D8" s="50">
        <f>INDEX('214034'!$C$63:$C$82,MATCH($A8,'214034'!$A$63:$A$82,0))</f>
        <v>0</v>
      </c>
      <c r="E8" s="18"/>
      <c r="F8" s="154"/>
      <c r="G8" s="57"/>
      <c r="H8" s="57"/>
      <c r="I8" s="51">
        <f>SUM(F8:H8)</f>
        <v>0</v>
      </c>
      <c r="J8" s="51">
        <f>ROUND(I8-F8-H8-G8,-1)</f>
        <v>0</v>
      </c>
      <c r="K8" s="107">
        <f>IF(J8&lt;&gt;0,1,0)</f>
        <v>0</v>
      </c>
      <c r="L8" s="18"/>
      <c r="M8" s="57"/>
    </row>
    <row r="9" spans="1:13" ht="15" customHeight="1">
      <c r="A9" s="51">
        <f>A7</f>
        <v>1</v>
      </c>
      <c r="B9" s="50">
        <f>INDEX('214034'!$B$63:$B$82,MATCH($A9,'214034'!$A$63:$A$82,0))</f>
        <v>0</v>
      </c>
      <c r="C9" s="50" t="str">
        <f>IFERROR(VLOOKUP($B9,'214034'!$B$9:$C$58,2,FALSE),"")</f>
        <v/>
      </c>
      <c r="D9" s="50">
        <f>INDEX('214034'!$C$63:$C$82,MATCH($A9,'214034'!$A$63:$A$82,0))</f>
        <v>0</v>
      </c>
      <c r="E9" s="18"/>
      <c r="F9" s="154"/>
      <c r="G9" s="57"/>
      <c r="H9" s="57"/>
      <c r="I9" s="51">
        <f>SUM(F9:H9)</f>
        <v>0</v>
      </c>
      <c r="J9" s="51">
        <f>ROUND(I9-F9-H9-G9,-1)</f>
        <v>0</v>
      </c>
      <c r="K9" s="107">
        <f>IF(J9&lt;&gt;0,1,0)</f>
        <v>0</v>
      </c>
      <c r="L9" s="18"/>
      <c r="M9" s="57"/>
    </row>
    <row r="10" spans="1:13" ht="15" customHeight="1">
      <c r="A10" s="51">
        <f>A7</f>
        <v>1</v>
      </c>
      <c r="B10" s="50">
        <f>INDEX('214034'!$B$63:$B$82,MATCH($A10,'214034'!$A$63:$A$82,0))</f>
        <v>0</v>
      </c>
      <c r="C10" s="50" t="str">
        <f>IFERROR(VLOOKUP($B10,'214034'!$B$9:$C$58,2,FALSE),"")</f>
        <v/>
      </c>
      <c r="D10" s="50">
        <f>INDEX('214034'!$C$63:$C$82,MATCH($A10,'214034'!$A$63:$A$82,0))</f>
        <v>0</v>
      </c>
      <c r="E10" s="18"/>
      <c r="F10" s="154"/>
      <c r="G10" s="57"/>
      <c r="H10" s="57"/>
      <c r="I10" s="51">
        <f>SUM(F10:H10)</f>
        <v>0</v>
      </c>
      <c r="J10" s="51">
        <f>ROUND(I10-F10-H10-G10,-1)</f>
        <v>0</v>
      </c>
      <c r="K10" s="107">
        <f>IF(J10&lt;&gt;0,1,0)</f>
        <v>0</v>
      </c>
      <c r="L10" s="18"/>
      <c r="M10" s="57"/>
    </row>
    <row r="11" spans="1:13" ht="15" customHeight="1">
      <c r="A11" s="30"/>
      <c r="B11" s="109"/>
      <c r="C11" s="109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4" ht="15" customHeight="1">
      <c r="A12" s="51">
        <v>2</v>
      </c>
      <c r="B12" s="50">
        <f>INDEX('214034'!$B$63:$B$82,MATCH($A12,'214034'!$A$63:$A$82,0))</f>
        <v>0</v>
      </c>
      <c r="C12" s="50" t="str">
        <f>IFERROR(VLOOKUP($B12,'214034'!$B$9:$C$58,2,FALSE),"")</f>
        <v/>
      </c>
      <c r="D12" s="50">
        <f>INDEX('214034'!$C$63:$C$82,MATCH($A12,'214034'!$A$63:$A$82,0))</f>
        <v>0</v>
      </c>
      <c r="E12" s="18"/>
      <c r="F12" s="51">
        <f>SUMIFS('214034'!$R$63:$R$82,'214034'!$P$63:$P$82,B12,'214034'!$Q$63:$Q$82,D12)</f>
        <v>0</v>
      </c>
      <c r="G12" s="154"/>
      <c r="H12" s="154"/>
      <c r="I12" s="51">
        <f>SUM(F12:H12)</f>
        <v>0</v>
      </c>
      <c r="J12" s="51">
        <f>ROUND(I12-F12-H12-G12,-1)</f>
        <v>0</v>
      </c>
      <c r="K12" s="107">
        <f>IF(J12&lt;&gt;0,1,0)</f>
        <v>0</v>
      </c>
      <c r="L12" s="18"/>
      <c r="M12" s="57"/>
      <c r="N12" s="113" t="s">
        <v>57</v>
      </c>
    </row>
    <row r="13" spans="1:13" ht="15" customHeight="1">
      <c r="A13" s="51">
        <f>A12</f>
        <v>2</v>
      </c>
      <c r="B13" s="50">
        <f>INDEX('214034'!$B$63:$B$82,MATCH($A13,'214034'!$A$63:$A$82,0))</f>
        <v>0</v>
      </c>
      <c r="C13" s="50" t="str">
        <f>IFERROR(VLOOKUP($B13,'214034'!$B$9:$C$58,2,FALSE),"")</f>
        <v/>
      </c>
      <c r="D13" s="50">
        <f>INDEX('214034'!$C$63:$C$82,MATCH($A13,'214034'!$A$63:$A$82,0))</f>
        <v>0</v>
      </c>
      <c r="E13" s="18"/>
      <c r="F13" s="154"/>
      <c r="G13" s="57"/>
      <c r="H13" s="57"/>
      <c r="I13" s="51">
        <f>SUM(F13:H13)</f>
        <v>0</v>
      </c>
      <c r="J13" s="51">
        <f>ROUND(I13-F13-H13-G13,-1)</f>
        <v>0</v>
      </c>
      <c r="K13" s="107">
        <f>IF(J13&lt;&gt;0,1,0)</f>
        <v>0</v>
      </c>
      <c r="L13" s="18"/>
      <c r="M13" s="57"/>
    </row>
    <row r="14" spans="1:13" ht="15" customHeight="1">
      <c r="A14" s="51">
        <f>A12</f>
        <v>2</v>
      </c>
      <c r="B14" s="50">
        <f>INDEX('214034'!$B$63:$B$82,MATCH($A14,'214034'!$A$63:$A$82,0))</f>
        <v>0</v>
      </c>
      <c r="C14" s="50" t="str">
        <f>IFERROR(VLOOKUP($B14,'214034'!$B$9:$C$58,2,FALSE),"")</f>
        <v/>
      </c>
      <c r="D14" s="50">
        <f>INDEX('214034'!$C$63:$C$82,MATCH($A14,'214034'!$A$63:$A$82,0))</f>
        <v>0</v>
      </c>
      <c r="E14" s="18"/>
      <c r="F14" s="154"/>
      <c r="G14" s="57"/>
      <c r="H14" s="57"/>
      <c r="I14" s="51">
        <f>SUM(F14:H14)</f>
        <v>0</v>
      </c>
      <c r="J14" s="51">
        <f>ROUND(I14-F14-H14-G14,-1)</f>
        <v>0</v>
      </c>
      <c r="K14" s="107">
        <f>IF(J14&lt;&gt;0,1,0)</f>
        <v>0</v>
      </c>
      <c r="L14" s="18"/>
      <c r="M14" s="57"/>
    </row>
    <row r="15" spans="1:13" ht="15" customHeight="1">
      <c r="A15" s="51">
        <f>A12</f>
        <v>2</v>
      </c>
      <c r="B15" s="50">
        <f>INDEX('214034'!$B$63:$B$82,MATCH($A15,'214034'!$A$63:$A$82,0))</f>
        <v>0</v>
      </c>
      <c r="C15" s="50" t="str">
        <f>IFERROR(VLOOKUP($B15,'214034'!$B$9:$C$58,2,FALSE),"")</f>
        <v/>
      </c>
      <c r="D15" s="50">
        <f>INDEX('214034'!$C$63:$C$82,MATCH($A15,'214034'!$A$63:$A$82,0))</f>
        <v>0</v>
      </c>
      <c r="E15" s="18"/>
      <c r="F15" s="154"/>
      <c r="G15" s="57"/>
      <c r="H15" s="57"/>
      <c r="I15" s="51">
        <f>SUM(F15:H15)</f>
        <v>0</v>
      </c>
      <c r="J15" s="51">
        <f>ROUND(I15-F15-H15-G15,-1)</f>
        <v>0</v>
      </c>
      <c r="K15" s="107">
        <f>IF(J15&lt;&gt;0,1,0)</f>
        <v>0</v>
      </c>
      <c r="L15" s="18"/>
      <c r="M15" s="57"/>
    </row>
    <row r="16" spans="1:13" ht="15" customHeight="1">
      <c r="A16" s="30"/>
      <c r="B16" s="109"/>
      <c r="C16" s="109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4" ht="15" customHeight="1">
      <c r="A17" s="51">
        <v>3</v>
      </c>
      <c r="B17" s="50">
        <f>INDEX('214034'!$B$63:$B$82,MATCH($A17,'214034'!$A$63:$A$82,0))</f>
        <v>0</v>
      </c>
      <c r="C17" s="50" t="str">
        <f>IFERROR(VLOOKUP($B17,'214034'!$B$9:$C$58,2,FALSE),"")</f>
        <v/>
      </c>
      <c r="D17" s="50">
        <f>INDEX('214034'!$C$63:$C$82,MATCH($A17,'214034'!$A$63:$A$82,0))</f>
        <v>0</v>
      </c>
      <c r="E17" s="18"/>
      <c r="F17" s="51">
        <f>SUMIFS('214034'!$R$63:$R$82,'214034'!$P$63:$P$82,B17,'214034'!$Q$63:$Q$82,D17)</f>
        <v>0</v>
      </c>
      <c r="G17" s="154"/>
      <c r="H17" s="154"/>
      <c r="I17" s="51">
        <f>SUM(F17:H17)</f>
        <v>0</v>
      </c>
      <c r="J17" s="51">
        <f>ROUND(I17-F17-H17-G17,-1)</f>
        <v>0</v>
      </c>
      <c r="K17" s="107">
        <f>IF(J17&lt;&gt;0,1,0)</f>
        <v>0</v>
      </c>
      <c r="L17" s="18"/>
      <c r="M17" s="57"/>
      <c r="N17" s="113" t="s">
        <v>57</v>
      </c>
    </row>
    <row r="18" spans="1:13" ht="15" customHeight="1">
      <c r="A18" s="51">
        <f>A17</f>
        <v>3</v>
      </c>
      <c r="B18" s="50">
        <f>INDEX('214034'!$B$63:$B$82,MATCH($A18,'214034'!$A$63:$A$82,0))</f>
        <v>0</v>
      </c>
      <c r="C18" s="50" t="str">
        <f>IFERROR(VLOOKUP($B18,'214034'!$B$9:$C$58,2,FALSE),"")</f>
        <v/>
      </c>
      <c r="D18" s="50">
        <f>INDEX('214034'!$C$63:$C$82,MATCH($A18,'214034'!$A$63:$A$82,0))</f>
        <v>0</v>
      </c>
      <c r="E18" s="18"/>
      <c r="F18" s="154"/>
      <c r="G18" s="57"/>
      <c r="H18" s="57"/>
      <c r="I18" s="51">
        <f>SUM(F18:H18)</f>
        <v>0</v>
      </c>
      <c r="J18" s="51">
        <f>ROUND(I18-F18-H18-G18,-1)</f>
        <v>0</v>
      </c>
      <c r="K18" s="107">
        <f>IF(J18&lt;&gt;0,1,0)</f>
        <v>0</v>
      </c>
      <c r="L18" s="18"/>
      <c r="M18" s="57"/>
    </row>
    <row r="19" spans="1:13" ht="15" customHeight="1">
      <c r="A19" s="51">
        <f>A17</f>
        <v>3</v>
      </c>
      <c r="B19" s="50">
        <f>INDEX('214034'!$B$63:$B$82,MATCH($A19,'214034'!$A$63:$A$82,0))</f>
        <v>0</v>
      </c>
      <c r="C19" s="50" t="str">
        <f>IFERROR(VLOOKUP($B19,'214034'!$B$9:$C$58,2,FALSE),"")</f>
        <v/>
      </c>
      <c r="D19" s="50">
        <f>INDEX('214034'!$C$63:$C$82,MATCH($A19,'214034'!$A$63:$A$82,0))</f>
        <v>0</v>
      </c>
      <c r="E19" s="18"/>
      <c r="F19" s="154"/>
      <c r="G19" s="57"/>
      <c r="H19" s="57"/>
      <c r="I19" s="51">
        <f>SUM(F19:H19)</f>
        <v>0</v>
      </c>
      <c r="J19" s="51">
        <f>ROUND(I19-F19-H19-G19,-1)</f>
        <v>0</v>
      </c>
      <c r="K19" s="107">
        <f>IF(J19&lt;&gt;0,1,0)</f>
        <v>0</v>
      </c>
      <c r="L19" s="18"/>
      <c r="M19" s="57"/>
    </row>
    <row r="20" spans="1:13" ht="15" customHeight="1">
      <c r="A20" s="30"/>
      <c r="B20" s="109"/>
      <c r="C20" s="109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4" ht="15" customHeight="1">
      <c r="A21" s="51">
        <v>4</v>
      </c>
      <c r="B21" s="50">
        <f>INDEX('214034'!$B$63:$B$82,MATCH($A21,'214034'!$A$63:$A$82,0))</f>
        <v>0</v>
      </c>
      <c r="C21" s="50" t="str">
        <f>IFERROR(VLOOKUP($B21,'214034'!$B$9:$C$58,2,FALSE),"")</f>
        <v/>
      </c>
      <c r="D21" s="50">
        <f>INDEX('214034'!$C$63:$C$82,MATCH($A21,'214034'!$A$63:$A$82,0))</f>
        <v>0</v>
      </c>
      <c r="E21" s="18"/>
      <c r="F21" s="51">
        <f>SUMIFS('214034'!$R$63:$R$82,'214034'!$P$63:$P$82,B21,'214034'!$Q$63:$Q$82,D21)</f>
        <v>0</v>
      </c>
      <c r="G21" s="154"/>
      <c r="H21" s="154"/>
      <c r="I21" s="51">
        <f>SUM(F21:H21)</f>
        <v>0</v>
      </c>
      <c r="J21" s="51">
        <f>ROUND(I21-F21-H21-G21,-1)</f>
        <v>0</v>
      </c>
      <c r="K21" s="107">
        <f>IF(J21&lt;&gt;0,1,0)</f>
        <v>0</v>
      </c>
      <c r="L21" s="18"/>
      <c r="M21" s="57"/>
      <c r="N21" s="113" t="s">
        <v>57</v>
      </c>
    </row>
    <row r="22" spans="1:13" ht="15" customHeight="1">
      <c r="A22" s="51">
        <f>A21</f>
        <v>4</v>
      </c>
      <c r="B22" s="50">
        <f>INDEX('214034'!$B$63:$B$82,MATCH($A22,'214034'!$A$63:$A$82,0))</f>
        <v>0</v>
      </c>
      <c r="C22" s="50" t="str">
        <f>IFERROR(VLOOKUP($B22,'214034'!$B$9:$C$58,2,FALSE),"")</f>
        <v/>
      </c>
      <c r="D22" s="50">
        <f>INDEX('214034'!$C$63:$C$82,MATCH($A22,'214034'!$A$63:$A$82,0))</f>
        <v>0</v>
      </c>
      <c r="E22" s="18"/>
      <c r="F22" s="154"/>
      <c r="G22" s="57"/>
      <c r="H22" s="57"/>
      <c r="I22" s="51">
        <f>SUM(F22:H22)</f>
        <v>0</v>
      </c>
      <c r="J22" s="51">
        <f>ROUND(I22-F22-H22-G22,-1)</f>
        <v>0</v>
      </c>
      <c r="K22" s="107">
        <f>IF(J22&lt;&gt;0,1,0)</f>
        <v>0</v>
      </c>
      <c r="L22" s="18"/>
      <c r="M22" s="57"/>
    </row>
    <row r="23" spans="1:13" ht="15" customHeight="1">
      <c r="A23" s="51">
        <f>A21</f>
        <v>4</v>
      </c>
      <c r="B23" s="50">
        <f>INDEX('214034'!$B$63:$B$82,MATCH($A23,'214034'!$A$63:$A$82,0))</f>
        <v>0</v>
      </c>
      <c r="C23" s="50" t="str">
        <f>IFERROR(VLOOKUP($B23,'214034'!$B$9:$C$58,2,FALSE),"")</f>
        <v/>
      </c>
      <c r="D23" s="50">
        <f>INDEX('214034'!$C$63:$C$82,MATCH($A23,'214034'!$A$63:$A$82,0))</f>
        <v>0</v>
      </c>
      <c r="E23" s="18"/>
      <c r="F23" s="154"/>
      <c r="G23" s="57"/>
      <c r="H23" s="57"/>
      <c r="I23" s="51">
        <f>SUM(F23:H23)</f>
        <v>0</v>
      </c>
      <c r="J23" s="51">
        <f>ROUND(I23-F23-H23-G23,-1)</f>
        <v>0</v>
      </c>
      <c r="K23" s="107">
        <f>IF(J23&lt;&gt;0,1,0)</f>
        <v>0</v>
      </c>
      <c r="L23" s="18"/>
      <c r="M23" s="57"/>
    </row>
    <row r="24" spans="1:13" ht="15" customHeight="1">
      <c r="A24" s="30"/>
      <c r="B24" s="109"/>
      <c r="C24" s="109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4" ht="15" customHeight="1">
      <c r="A25" s="51">
        <v>5</v>
      </c>
      <c r="B25" s="50">
        <f>INDEX('214034'!$B$63:$B$82,MATCH($A25,'214034'!$A$63:$A$82,0))</f>
        <v>0</v>
      </c>
      <c r="C25" s="50" t="str">
        <f>IFERROR(VLOOKUP($B25,'214034'!$B$9:$C$58,2,FALSE),"")</f>
        <v/>
      </c>
      <c r="D25" s="50">
        <f>INDEX('214034'!$C$63:$C$82,MATCH($A25,'214034'!$A$63:$A$82,0))</f>
        <v>0</v>
      </c>
      <c r="E25" s="18"/>
      <c r="F25" s="51">
        <f>SUMIFS('214034'!$R$63:$R$82,'214034'!$P$63:$P$82,B25,'214034'!$Q$63:$Q$82,D25)</f>
        <v>0</v>
      </c>
      <c r="G25" s="154"/>
      <c r="H25" s="154"/>
      <c r="I25" s="51">
        <f>SUM(F25:H25)</f>
        <v>0</v>
      </c>
      <c r="J25" s="51">
        <f>ROUND(I25-F25-H25-G25,-1)</f>
        <v>0</v>
      </c>
      <c r="K25" s="107">
        <f>IF(J25&lt;&gt;0,1,0)</f>
        <v>0</v>
      </c>
      <c r="L25" s="18"/>
      <c r="M25" s="57"/>
      <c r="N25" s="113" t="s">
        <v>57</v>
      </c>
    </row>
    <row r="26" spans="1:13" ht="15" customHeight="1">
      <c r="A26" s="51">
        <f>A25</f>
        <v>5</v>
      </c>
      <c r="B26" s="50">
        <f>INDEX('214034'!$B$63:$B$82,MATCH($A26,'214034'!$A$63:$A$82,0))</f>
        <v>0</v>
      </c>
      <c r="C26" s="50" t="str">
        <f>IFERROR(VLOOKUP($B26,'214034'!$B$9:$C$58,2,FALSE),"")</f>
        <v/>
      </c>
      <c r="D26" s="50">
        <f>INDEX('214034'!$C$63:$C$82,MATCH($A26,'214034'!$A$63:$A$82,0))</f>
        <v>0</v>
      </c>
      <c r="E26" s="18"/>
      <c r="F26" s="154"/>
      <c r="G26" s="57"/>
      <c r="H26" s="57"/>
      <c r="I26" s="51">
        <f>SUM(F26:H26)</f>
        <v>0</v>
      </c>
      <c r="J26" s="51">
        <f>ROUND(I26-F26-H26-G26,-1)</f>
        <v>0</v>
      </c>
      <c r="K26" s="107">
        <f>IF(J26&lt;&gt;0,1,0)</f>
        <v>0</v>
      </c>
      <c r="L26" s="18"/>
      <c r="M26" s="57"/>
    </row>
    <row r="27" spans="1:13" ht="15" customHeight="1">
      <c r="A27" s="51">
        <f>A25</f>
        <v>5</v>
      </c>
      <c r="B27" s="50">
        <f>INDEX('214034'!$B$63:$B$82,MATCH($A27,'214034'!$A$63:$A$82,0))</f>
        <v>0</v>
      </c>
      <c r="C27" s="50" t="str">
        <f>IFERROR(VLOOKUP($B27,'214034'!$B$9:$C$58,2,FALSE),"")</f>
        <v/>
      </c>
      <c r="D27" s="50">
        <f>INDEX('214034'!$C$63:$C$82,MATCH($A27,'214034'!$A$63:$A$82,0))</f>
        <v>0</v>
      </c>
      <c r="E27" s="18"/>
      <c r="F27" s="154"/>
      <c r="G27" s="57"/>
      <c r="H27" s="57"/>
      <c r="I27" s="51">
        <f>SUM(F27:H27)</f>
        <v>0</v>
      </c>
      <c r="J27" s="51">
        <f>ROUND(I27-F27-H27-G27,-1)</f>
        <v>0</v>
      </c>
      <c r="K27" s="107">
        <f>IF(J27&lt;&gt;0,1,0)</f>
        <v>0</v>
      </c>
      <c r="L27" s="18"/>
      <c r="M27" s="57"/>
    </row>
    <row r="28" spans="1:13" ht="15" customHeight="1">
      <c r="A28" s="30"/>
      <c r="B28" s="109"/>
      <c r="C28" s="109"/>
      <c r="D28" s="30"/>
      <c r="E28" s="30"/>
      <c r="F28" s="30"/>
      <c r="G28" s="30"/>
      <c r="H28" s="30"/>
      <c r="I28" s="30"/>
      <c r="J28" s="30"/>
      <c r="K28" s="30"/>
      <c r="L28" s="30"/>
      <c r="M28" s="30"/>
    </row>
    <row r="29" spans="1:14" ht="15" customHeight="1">
      <c r="A29" s="51">
        <v>6</v>
      </c>
      <c r="B29" s="50">
        <f>INDEX('214034'!$B$63:$B$82,MATCH($A29,'214034'!$A$63:$A$82,0))</f>
        <v>0</v>
      </c>
      <c r="C29" s="50" t="str">
        <f>IFERROR(VLOOKUP($B29,'214034'!$B$9:$C$58,2,FALSE),"")</f>
        <v/>
      </c>
      <c r="D29" s="50">
        <f>INDEX('214034'!$C$63:$C$82,MATCH($A29,'214034'!$A$63:$A$82,0))</f>
        <v>0</v>
      </c>
      <c r="E29" s="18"/>
      <c r="F29" s="51">
        <f>SUMIFS('214034'!$R$63:$R$82,'214034'!$P$63:$P$82,B29,'214034'!$Q$63:$Q$82,D29)</f>
        <v>0</v>
      </c>
      <c r="G29" s="154"/>
      <c r="H29" s="154"/>
      <c r="I29" s="51">
        <f>SUM(F29:H29)</f>
        <v>0</v>
      </c>
      <c r="J29" s="51">
        <f>ROUND(I29-F29-H29-G29,-1)</f>
        <v>0</v>
      </c>
      <c r="K29" s="107">
        <f>IF(J29&lt;&gt;0,1,0)</f>
        <v>0</v>
      </c>
      <c r="L29" s="18"/>
      <c r="M29" s="57"/>
      <c r="N29" s="113" t="s">
        <v>57</v>
      </c>
    </row>
    <row r="30" spans="1:13" ht="15" customHeight="1">
      <c r="A30" s="51">
        <f>A29</f>
        <v>6</v>
      </c>
      <c r="B30" s="50">
        <f>INDEX('214034'!$B$63:$B$82,MATCH($A30,'214034'!$A$63:$A$82,0))</f>
        <v>0</v>
      </c>
      <c r="C30" s="50" t="str">
        <f>IFERROR(VLOOKUP($B30,'214034'!$B$9:$C$58,2,FALSE),"")</f>
        <v/>
      </c>
      <c r="D30" s="50">
        <f>INDEX('214034'!$C$63:$C$82,MATCH($A30,'214034'!$A$63:$A$82,0))</f>
        <v>0</v>
      </c>
      <c r="E30" s="18"/>
      <c r="F30" s="154"/>
      <c r="G30" s="57"/>
      <c r="H30" s="57"/>
      <c r="I30" s="51">
        <f>SUM(F30:H30)</f>
        <v>0</v>
      </c>
      <c r="J30" s="51">
        <f>ROUND(I30-F30-H30-G30,-1)</f>
        <v>0</v>
      </c>
      <c r="K30" s="107">
        <f>IF(J30&lt;&gt;0,1,0)</f>
        <v>0</v>
      </c>
      <c r="L30" s="18"/>
      <c r="M30" s="57"/>
    </row>
    <row r="31" spans="1:13" ht="15" customHeight="1">
      <c r="A31" s="51">
        <f>A29</f>
        <v>6</v>
      </c>
      <c r="B31" s="50">
        <f>INDEX('214034'!$B$63:$B$82,MATCH($A31,'214034'!$A$63:$A$82,0))</f>
        <v>0</v>
      </c>
      <c r="C31" s="50" t="str">
        <f>IFERROR(VLOOKUP($B31,'214034'!$B$9:$C$58,2,FALSE),"")</f>
        <v/>
      </c>
      <c r="D31" s="50">
        <f>INDEX('214034'!$C$63:$C$82,MATCH($A31,'214034'!$A$63:$A$82,0))</f>
        <v>0</v>
      </c>
      <c r="E31" s="18"/>
      <c r="F31" s="154"/>
      <c r="G31" s="57"/>
      <c r="H31" s="57"/>
      <c r="I31" s="51">
        <f>SUM(F31:H31)</f>
        <v>0</v>
      </c>
      <c r="J31" s="51">
        <f>ROUND(I31-F31-H31-G31,-1)</f>
        <v>0</v>
      </c>
      <c r="K31" s="107">
        <f>IF(J31&lt;&gt;0,1,0)</f>
        <v>0</v>
      </c>
      <c r="L31" s="18"/>
      <c r="M31" s="57"/>
    </row>
    <row r="32" spans="1:13" ht="15" customHeight="1">
      <c r="A32" s="30"/>
      <c r="B32" s="109"/>
      <c r="C32" s="109"/>
      <c r="D32" s="30"/>
      <c r="E32" s="30"/>
      <c r="F32" s="30"/>
      <c r="G32" s="30"/>
      <c r="H32" s="30"/>
      <c r="I32" s="30"/>
      <c r="J32" s="30"/>
      <c r="K32" s="30"/>
      <c r="L32" s="30"/>
      <c r="M32" s="30"/>
    </row>
    <row r="33" spans="1:14" ht="15" customHeight="1">
      <c r="A33" s="51">
        <v>7</v>
      </c>
      <c r="B33" s="50">
        <f>INDEX('214034'!$B$63:$B$82,MATCH($A33,'214034'!$A$63:$A$82,0))</f>
        <v>0</v>
      </c>
      <c r="C33" s="50" t="str">
        <f>IFERROR(VLOOKUP($B33,'214034'!$B$9:$C$58,2,FALSE),"")</f>
        <v/>
      </c>
      <c r="D33" s="50">
        <f>INDEX('214034'!$C$63:$C$82,MATCH($A33,'214034'!$A$63:$A$82,0))</f>
        <v>0</v>
      </c>
      <c r="E33" s="18"/>
      <c r="F33" s="51">
        <f>SUMIFS('214034'!$R$63:$R$82,'214034'!$P$63:$P$82,B33,'214034'!$Q$63:$Q$82,D33)</f>
        <v>0</v>
      </c>
      <c r="G33" s="154"/>
      <c r="H33" s="154"/>
      <c r="I33" s="51">
        <f>SUM(F33:H33)</f>
        <v>0</v>
      </c>
      <c r="J33" s="51">
        <f>ROUND(I33-F33-H33-G33,-1)</f>
        <v>0</v>
      </c>
      <c r="K33" s="107">
        <f>IF(J33&lt;&gt;0,1,0)</f>
        <v>0</v>
      </c>
      <c r="L33" s="18"/>
      <c r="M33" s="57"/>
      <c r="N33" s="113" t="s">
        <v>57</v>
      </c>
    </row>
    <row r="34" spans="1:13" ht="15" customHeight="1">
      <c r="A34" s="51">
        <f>A33</f>
        <v>7</v>
      </c>
      <c r="B34" s="50">
        <f>INDEX('214034'!$B$63:$B$82,MATCH($A34,'214034'!$A$63:$A$82,0))</f>
        <v>0</v>
      </c>
      <c r="C34" s="50" t="str">
        <f>IFERROR(VLOOKUP($B34,'214034'!$B$9:$C$58,2,FALSE),"")</f>
        <v/>
      </c>
      <c r="D34" s="50">
        <f>INDEX('214034'!$C$63:$C$82,MATCH($A34,'214034'!$A$63:$A$82,0))</f>
        <v>0</v>
      </c>
      <c r="E34" s="18"/>
      <c r="F34" s="154"/>
      <c r="G34" s="57"/>
      <c r="H34" s="57"/>
      <c r="I34" s="51">
        <f>SUM(F34:H34)</f>
        <v>0</v>
      </c>
      <c r="J34" s="51">
        <f>ROUND(I34-F34-H34-G34,-1)</f>
        <v>0</v>
      </c>
      <c r="K34" s="107">
        <f>IF(J34&lt;&gt;0,1,0)</f>
        <v>0</v>
      </c>
      <c r="L34" s="18"/>
      <c r="M34" s="57"/>
    </row>
    <row r="35" spans="1:13" ht="15" customHeight="1">
      <c r="A35" s="51">
        <f>A33</f>
        <v>7</v>
      </c>
      <c r="B35" s="50">
        <f>INDEX('214034'!$B$63:$B$82,MATCH($A35,'214034'!$A$63:$A$82,0))</f>
        <v>0</v>
      </c>
      <c r="C35" s="50" t="str">
        <f>IFERROR(VLOOKUP($B35,'214034'!$B$9:$C$58,2,FALSE),"")</f>
        <v/>
      </c>
      <c r="D35" s="50">
        <f>INDEX('214034'!$C$63:$C$82,MATCH($A35,'214034'!$A$63:$A$82,0))</f>
        <v>0</v>
      </c>
      <c r="E35" s="18"/>
      <c r="F35" s="154"/>
      <c r="G35" s="57"/>
      <c r="H35" s="57"/>
      <c r="I35" s="51">
        <f>SUM(F35:H35)</f>
        <v>0</v>
      </c>
      <c r="J35" s="51">
        <f>ROUND(I35-F35-H35-G35,-1)</f>
        <v>0</v>
      </c>
      <c r="K35" s="107">
        <f>IF(J35&lt;&gt;0,1,0)</f>
        <v>0</v>
      </c>
      <c r="L35" s="18"/>
      <c r="M35" s="57"/>
    </row>
    <row r="36" spans="1:13" ht="15" customHeight="1">
      <c r="A36" s="30"/>
      <c r="B36" s="109"/>
      <c r="C36" s="109"/>
      <c r="D36" s="30"/>
      <c r="E36" s="30"/>
      <c r="F36" s="30"/>
      <c r="G36" s="30"/>
      <c r="H36" s="30"/>
      <c r="I36" s="30"/>
      <c r="J36" s="30"/>
      <c r="K36" s="30"/>
      <c r="L36" s="30"/>
      <c r="M36" s="30"/>
    </row>
    <row r="37" spans="1:14" ht="15" customHeight="1">
      <c r="A37" s="51">
        <v>8</v>
      </c>
      <c r="B37" s="50">
        <f>INDEX('214034'!$B$63:$B$82,MATCH($A37,'214034'!$A$63:$A$82,0))</f>
        <v>0</v>
      </c>
      <c r="C37" s="50" t="str">
        <f>IFERROR(VLOOKUP($B37,'214034'!$B$9:$C$58,2,FALSE),"")</f>
        <v/>
      </c>
      <c r="D37" s="50">
        <f>INDEX('214034'!$C$63:$C$82,MATCH($A37,'214034'!$A$63:$A$82,0))</f>
        <v>0</v>
      </c>
      <c r="E37" s="18"/>
      <c r="F37" s="51">
        <f>SUMIFS('214034'!$R$63:$R$82,'214034'!$P$63:$P$82,B37,'214034'!$Q$63:$Q$82,D37)</f>
        <v>0</v>
      </c>
      <c r="G37" s="154"/>
      <c r="H37" s="154"/>
      <c r="I37" s="51">
        <f>SUM(F37:H37)</f>
        <v>0</v>
      </c>
      <c r="J37" s="51">
        <f>ROUND(I37-F37-H37-G37,-1)</f>
        <v>0</v>
      </c>
      <c r="K37" s="107">
        <f>IF(J37&lt;&gt;0,1,0)</f>
        <v>0</v>
      </c>
      <c r="L37" s="18"/>
      <c r="M37" s="57"/>
      <c r="N37" s="113" t="s">
        <v>57</v>
      </c>
    </row>
    <row r="38" spans="1:13" ht="15" customHeight="1">
      <c r="A38" s="51">
        <f>A37</f>
        <v>8</v>
      </c>
      <c r="B38" s="50">
        <f>INDEX('214034'!$B$63:$B$82,MATCH($A38,'214034'!$A$63:$A$82,0))</f>
        <v>0</v>
      </c>
      <c r="C38" s="50" t="str">
        <f>IFERROR(VLOOKUP($B38,'214034'!$B$9:$C$58,2,FALSE),"")</f>
        <v/>
      </c>
      <c r="D38" s="50">
        <f>INDEX('214034'!$C$63:$C$82,MATCH($A38,'214034'!$A$63:$A$82,0))</f>
        <v>0</v>
      </c>
      <c r="E38" s="18"/>
      <c r="F38" s="154"/>
      <c r="G38" s="57"/>
      <c r="H38" s="57"/>
      <c r="I38" s="51">
        <f>SUM(F38:H38)</f>
        <v>0</v>
      </c>
      <c r="J38" s="51">
        <f>ROUND(I38-F38-H38-G38,-1)</f>
        <v>0</v>
      </c>
      <c r="K38" s="107">
        <f>IF(J38&lt;&gt;0,1,0)</f>
        <v>0</v>
      </c>
      <c r="L38" s="18"/>
      <c r="M38" s="57"/>
    </row>
    <row r="39" spans="1:13" ht="15" customHeight="1">
      <c r="A39" s="51">
        <f>A37</f>
        <v>8</v>
      </c>
      <c r="B39" s="50">
        <f>INDEX('214034'!$B$63:$B$82,MATCH($A39,'214034'!$A$63:$A$82,0))</f>
        <v>0</v>
      </c>
      <c r="C39" s="50" t="str">
        <f>IFERROR(VLOOKUP($B39,'214034'!$B$9:$C$58,2,FALSE),"")</f>
        <v/>
      </c>
      <c r="D39" s="50">
        <f>INDEX('214034'!$C$63:$C$82,MATCH($A39,'214034'!$A$63:$A$82,0))</f>
        <v>0</v>
      </c>
      <c r="E39" s="18"/>
      <c r="F39" s="154"/>
      <c r="G39" s="57"/>
      <c r="H39" s="57"/>
      <c r="I39" s="51">
        <f>SUM(F39:H39)</f>
        <v>0</v>
      </c>
      <c r="J39" s="51">
        <f>ROUND(I39-F39-H39-G39,-1)</f>
        <v>0</v>
      </c>
      <c r="K39" s="107">
        <f>IF(J39&lt;&gt;0,1,0)</f>
        <v>0</v>
      </c>
      <c r="L39" s="18"/>
      <c r="M39" s="57"/>
    </row>
    <row r="40" spans="1:13" ht="15" customHeight="1">
      <c r="A40" s="30"/>
      <c r="B40" s="109"/>
      <c r="C40" s="109"/>
      <c r="D40" s="30"/>
      <c r="E40" s="30"/>
      <c r="F40" s="30"/>
      <c r="G40" s="30"/>
      <c r="H40" s="30"/>
      <c r="I40" s="30"/>
      <c r="J40" s="30"/>
      <c r="K40" s="30"/>
      <c r="L40" s="30"/>
      <c r="M40" s="30"/>
    </row>
    <row r="41" spans="1:14" ht="15" customHeight="1">
      <c r="A41" s="51">
        <v>9</v>
      </c>
      <c r="B41" s="50">
        <f>INDEX('214034'!$B$63:$B$82,MATCH($A41,'214034'!$A$63:$A$82,0))</f>
        <v>0</v>
      </c>
      <c r="C41" s="50" t="str">
        <f>IFERROR(VLOOKUP($B41,'214034'!$B$9:$C$58,2,FALSE),"")</f>
        <v/>
      </c>
      <c r="D41" s="50">
        <f>INDEX('214034'!$C$63:$C$82,MATCH($A41,'214034'!$A$63:$A$82,0))</f>
        <v>0</v>
      </c>
      <c r="E41" s="18"/>
      <c r="F41" s="51">
        <f>SUMIFS('214034'!$R$63:$R$82,'214034'!$P$63:$P$82,B41,'214034'!$Q$63:$Q$82,D41)</f>
        <v>0</v>
      </c>
      <c r="G41" s="154"/>
      <c r="H41" s="154"/>
      <c r="I41" s="51">
        <f>SUM(F41:H41)</f>
        <v>0</v>
      </c>
      <c r="J41" s="51">
        <f>ROUND(I41-F41-H41-G41,-1)</f>
        <v>0</v>
      </c>
      <c r="K41" s="107">
        <f>IF(J41&lt;&gt;0,1,0)</f>
        <v>0</v>
      </c>
      <c r="L41" s="18"/>
      <c r="M41" s="57"/>
      <c r="N41" s="113" t="s">
        <v>57</v>
      </c>
    </row>
    <row r="42" spans="1:13" ht="15" customHeight="1">
      <c r="A42" s="51">
        <f>A41</f>
        <v>9</v>
      </c>
      <c r="B42" s="50">
        <f>INDEX('214034'!$B$63:$B$82,MATCH($A42,'214034'!$A$63:$A$82,0))</f>
        <v>0</v>
      </c>
      <c r="C42" s="50" t="str">
        <f>IFERROR(VLOOKUP($B42,'214034'!$B$9:$C$58,2,FALSE),"")</f>
        <v/>
      </c>
      <c r="D42" s="50">
        <f>INDEX('214034'!$C$63:$C$82,MATCH($A42,'214034'!$A$63:$A$82,0))</f>
        <v>0</v>
      </c>
      <c r="E42" s="18"/>
      <c r="F42" s="154"/>
      <c r="G42" s="57"/>
      <c r="H42" s="57"/>
      <c r="I42" s="51">
        <f>SUM(F42:H42)</f>
        <v>0</v>
      </c>
      <c r="J42" s="51">
        <f>ROUND(I42-F42-H42-G42,-1)</f>
        <v>0</v>
      </c>
      <c r="K42" s="107">
        <f>IF(J42&lt;&gt;0,1,0)</f>
        <v>0</v>
      </c>
      <c r="L42" s="18"/>
      <c r="M42" s="57"/>
    </row>
    <row r="43" spans="1:13" ht="15" customHeight="1">
      <c r="A43" s="51">
        <f>A41</f>
        <v>9</v>
      </c>
      <c r="B43" s="50">
        <f>INDEX('214034'!$B$63:$B$82,MATCH($A43,'214034'!$A$63:$A$82,0))</f>
        <v>0</v>
      </c>
      <c r="C43" s="50" t="str">
        <f>IFERROR(VLOOKUP($B43,'214034'!$B$9:$C$58,2,FALSE),"")</f>
        <v/>
      </c>
      <c r="D43" s="50">
        <f>INDEX('214034'!$C$63:$C$82,MATCH($A43,'214034'!$A$63:$A$82,0))</f>
        <v>0</v>
      </c>
      <c r="E43" s="18"/>
      <c r="F43" s="154"/>
      <c r="G43" s="57"/>
      <c r="H43" s="57"/>
      <c r="I43" s="51">
        <f>SUM(F43:H43)</f>
        <v>0</v>
      </c>
      <c r="J43" s="51">
        <f>ROUND(I43-F43-H43-G43,-1)</f>
        <v>0</v>
      </c>
      <c r="K43" s="107">
        <f>IF(J43&lt;&gt;0,1,0)</f>
        <v>0</v>
      </c>
      <c r="L43" s="18"/>
      <c r="M43" s="57"/>
    </row>
    <row r="44" spans="1:13" ht="15" customHeight="1">
      <c r="A44" s="30"/>
      <c r="B44" s="109"/>
      <c r="C44" s="109"/>
      <c r="D44" s="30"/>
      <c r="E44" s="30"/>
      <c r="F44" s="30"/>
      <c r="G44" s="30"/>
      <c r="H44" s="30"/>
      <c r="I44" s="30"/>
      <c r="J44" s="30"/>
      <c r="K44" s="30"/>
      <c r="L44" s="30"/>
      <c r="M44" s="30"/>
    </row>
    <row r="45" spans="1:14" ht="15" customHeight="1">
      <c r="A45" s="51">
        <v>10</v>
      </c>
      <c r="B45" s="50">
        <f>INDEX('214034'!$B$63:$B$82,MATCH($A45,'214034'!$A$63:$A$82,0))</f>
        <v>0</v>
      </c>
      <c r="C45" s="50" t="str">
        <f>IFERROR(VLOOKUP($B45,'214034'!$B$9:$C$58,2,FALSE),"")</f>
        <v/>
      </c>
      <c r="D45" s="50">
        <f>INDEX('214034'!$C$63:$C$82,MATCH($A45,'214034'!$A$63:$A$82,0))</f>
        <v>0</v>
      </c>
      <c r="E45" s="18"/>
      <c r="F45" s="51">
        <f>SUMIFS('214034'!$R$63:$R$82,'214034'!$P$63:$P$82,B45,'214034'!$Q$63:$Q$82,D45)</f>
        <v>0</v>
      </c>
      <c r="G45" s="154"/>
      <c r="H45" s="154"/>
      <c r="I45" s="51">
        <f>SUM(F45:H45)</f>
        <v>0</v>
      </c>
      <c r="J45" s="51">
        <f>ROUND(I45-F45-H45-G45,-1)</f>
        <v>0</v>
      </c>
      <c r="K45" s="107">
        <f>IF(J45&lt;&gt;0,1,0)</f>
        <v>0</v>
      </c>
      <c r="L45" s="18"/>
      <c r="M45" s="57"/>
      <c r="N45" s="113" t="s">
        <v>57</v>
      </c>
    </row>
    <row r="46" spans="1:13" ht="15" customHeight="1">
      <c r="A46" s="51">
        <f>A45</f>
        <v>10</v>
      </c>
      <c r="B46" s="50">
        <f>INDEX('214034'!$B$63:$B$82,MATCH($A46,'214034'!$A$63:$A$82,0))</f>
        <v>0</v>
      </c>
      <c r="C46" s="50" t="str">
        <f>IFERROR(VLOOKUP($B46,'214034'!$B$9:$C$58,2,FALSE),"")</f>
        <v/>
      </c>
      <c r="D46" s="50">
        <f>INDEX('214034'!$C$63:$C$82,MATCH($A46,'214034'!$A$63:$A$82,0))</f>
        <v>0</v>
      </c>
      <c r="E46" s="18"/>
      <c r="F46" s="154"/>
      <c r="G46" s="57"/>
      <c r="H46" s="57"/>
      <c r="I46" s="51">
        <f>SUM(F46:H46)</f>
        <v>0</v>
      </c>
      <c r="J46" s="51">
        <f>ROUND(I46-F46-H46-G46,-1)</f>
        <v>0</v>
      </c>
      <c r="K46" s="107">
        <f>IF(J46&lt;&gt;0,1,0)</f>
        <v>0</v>
      </c>
      <c r="L46" s="18"/>
      <c r="M46" s="57"/>
    </row>
    <row r="47" spans="1:13" ht="15" customHeight="1">
      <c r="A47" s="51">
        <f>A45</f>
        <v>10</v>
      </c>
      <c r="B47" s="50">
        <f>INDEX('214034'!$B$63:$B$82,MATCH($A47,'214034'!$A$63:$A$82,0))</f>
        <v>0</v>
      </c>
      <c r="C47" s="50" t="str">
        <f>IFERROR(VLOOKUP($B47,'214034'!$B$9:$C$58,2,FALSE),"")</f>
        <v/>
      </c>
      <c r="D47" s="50">
        <f>INDEX('214034'!$C$63:$C$82,MATCH($A47,'214034'!$A$63:$A$82,0))</f>
        <v>0</v>
      </c>
      <c r="E47" s="18"/>
      <c r="F47" s="154"/>
      <c r="G47" s="57"/>
      <c r="H47" s="57"/>
      <c r="I47" s="51">
        <f>SUM(F47:H47)</f>
        <v>0</v>
      </c>
      <c r="J47" s="51">
        <f>ROUND(I47-F47-H47-G47,-1)</f>
        <v>0</v>
      </c>
      <c r="K47" s="107">
        <f>IF(J47&lt;&gt;0,1,0)</f>
        <v>0</v>
      </c>
      <c r="L47" s="18"/>
      <c r="M47" s="57"/>
    </row>
    <row r="48" spans="1:13" ht="15" customHeight="1">
      <c r="A48" s="30"/>
      <c r="B48" s="109"/>
      <c r="C48" s="109"/>
      <c r="D48" s="30"/>
      <c r="E48" s="30"/>
      <c r="F48" s="30"/>
      <c r="G48" s="30"/>
      <c r="H48" s="30"/>
      <c r="I48" s="30"/>
      <c r="J48" s="30"/>
      <c r="K48" s="30"/>
      <c r="L48" s="30"/>
      <c r="M48" s="30"/>
    </row>
    <row r="49" spans="1:14" ht="15.75" customHeight="1">
      <c r="A49" s="51">
        <v>11</v>
      </c>
      <c r="B49" s="50">
        <f>INDEX('214034'!$B$63:$B$82,MATCH($A49,'214034'!$A$63:$A$82,0))</f>
        <v>0</v>
      </c>
      <c r="C49" s="50" t="str">
        <f>IFERROR(VLOOKUP($B49,'214034'!$B$9:$C$58,2,FALSE),"")</f>
        <v/>
      </c>
      <c r="D49" s="50">
        <f>INDEX('214034'!$C$63:$C$82,MATCH($A49,'214034'!$A$63:$A$82,0))</f>
        <v>0</v>
      </c>
      <c r="E49" s="18"/>
      <c r="F49" s="51">
        <f>SUMIFS('214034'!$R$63:$R$82,'214034'!$P$63:$P$82,B49,'214034'!$Q$63:$Q$82,D49)</f>
        <v>0</v>
      </c>
      <c r="G49" s="154"/>
      <c r="H49" s="154"/>
      <c r="I49" s="51">
        <f>SUM(F49:H49)</f>
        <v>0</v>
      </c>
      <c r="J49" s="51">
        <f>ROUND(I49-F49-H49-G49,-1)</f>
        <v>0</v>
      </c>
      <c r="K49" s="107">
        <f>IF(J49&lt;&gt;0,1,0)</f>
        <v>0</v>
      </c>
      <c r="L49" s="18"/>
      <c r="M49" s="57"/>
      <c r="N49" s="113" t="s">
        <v>57</v>
      </c>
    </row>
    <row r="50" spans="1:13" ht="15" customHeight="1">
      <c r="A50" s="51">
        <f>A49</f>
        <v>11</v>
      </c>
      <c r="B50" s="50">
        <f>INDEX('214034'!$B$63:$B$82,MATCH($A50,'214034'!$A$63:$A$82,0))</f>
        <v>0</v>
      </c>
      <c r="C50" s="50" t="str">
        <f>IFERROR(VLOOKUP($B50,'214034'!$B$9:$C$58,2,FALSE),"")</f>
        <v/>
      </c>
      <c r="D50" s="50">
        <f>INDEX('214034'!$C$63:$C$82,MATCH($A50,'214034'!$A$63:$A$82,0))</f>
        <v>0</v>
      </c>
      <c r="E50" s="18"/>
      <c r="F50" s="154"/>
      <c r="G50" s="57"/>
      <c r="H50" s="57"/>
      <c r="I50" s="51">
        <f>SUM(F50:H50)</f>
        <v>0</v>
      </c>
      <c r="J50" s="51">
        <f>ROUND(I50-F50-H50-G50,-1)</f>
        <v>0</v>
      </c>
      <c r="K50" s="107">
        <f>IF(J50&lt;&gt;0,1,0)</f>
        <v>0</v>
      </c>
      <c r="L50" s="18"/>
      <c r="M50" s="57"/>
    </row>
    <row r="51" spans="1:13" ht="15" customHeight="1">
      <c r="A51" s="51">
        <f>A49</f>
        <v>11</v>
      </c>
      <c r="B51" s="50">
        <f>INDEX('214034'!$B$63:$B$82,MATCH($A51,'214034'!$A$63:$A$82,0))</f>
        <v>0</v>
      </c>
      <c r="C51" s="50" t="str">
        <f>IFERROR(VLOOKUP($B51,'214034'!$B$9:$C$58,2,FALSE),"")</f>
        <v/>
      </c>
      <c r="D51" s="50">
        <f>INDEX('214034'!$C$63:$C$82,MATCH($A51,'214034'!$A$63:$A$82,0))</f>
        <v>0</v>
      </c>
      <c r="E51" s="18"/>
      <c r="F51" s="154"/>
      <c r="G51" s="57"/>
      <c r="H51" s="57"/>
      <c r="I51" s="51">
        <f>SUM(F51:H51)</f>
        <v>0</v>
      </c>
      <c r="J51" s="51">
        <f>ROUND(I51-F51-H51-G51,-1)</f>
        <v>0</v>
      </c>
      <c r="K51" s="107">
        <f>IF(J51&lt;&gt;0,1,0)</f>
        <v>0</v>
      </c>
      <c r="L51" s="18"/>
      <c r="M51" s="57"/>
    </row>
    <row r="52" spans="1:13" ht="15" customHeight="1">
      <c r="A52" s="30"/>
      <c r="B52" s="109"/>
      <c r="C52" s="109"/>
      <c r="D52" s="30"/>
      <c r="E52" s="30"/>
      <c r="F52" s="30"/>
      <c r="G52" s="30"/>
      <c r="H52" s="30"/>
      <c r="I52" s="30"/>
      <c r="J52" s="30"/>
      <c r="K52" s="30"/>
      <c r="L52" s="30"/>
      <c r="M52" s="30"/>
    </row>
    <row r="53" spans="1:14" ht="15" customHeight="1">
      <c r="A53" s="51">
        <v>12</v>
      </c>
      <c r="B53" s="50">
        <f>INDEX('214034'!$B$63:$B$82,MATCH($A53,'214034'!$A$63:$A$82,0))</f>
        <v>0</v>
      </c>
      <c r="C53" s="50" t="str">
        <f>IFERROR(VLOOKUP($B53,'214034'!$B$9:$C$58,2,FALSE),"")</f>
        <v/>
      </c>
      <c r="D53" s="50">
        <f>INDEX('214034'!$C$63:$C$82,MATCH($A53,'214034'!$A$63:$A$82,0))</f>
        <v>0</v>
      </c>
      <c r="E53" s="18"/>
      <c r="F53" s="51">
        <f>SUMIFS('214034'!$R$63:$R$82,'214034'!$P$63:$P$82,B53,'214034'!$Q$63:$Q$82,D53)</f>
        <v>0</v>
      </c>
      <c r="G53" s="154"/>
      <c r="H53" s="154"/>
      <c r="I53" s="51">
        <f>SUM(F53:H53)</f>
        <v>0</v>
      </c>
      <c r="J53" s="51">
        <f>ROUND(I53-F53-H53-G53,-1)</f>
        <v>0</v>
      </c>
      <c r="K53" s="107">
        <f>IF(J53&lt;&gt;0,1,0)</f>
        <v>0</v>
      </c>
      <c r="L53" s="18"/>
      <c r="M53" s="57"/>
      <c r="N53" s="113" t="s">
        <v>57</v>
      </c>
    </row>
    <row r="54" spans="1:13" ht="15" customHeight="1">
      <c r="A54" s="51">
        <f>A53</f>
        <v>12</v>
      </c>
      <c r="B54" s="50">
        <f>INDEX('214034'!$B$63:$B$82,MATCH($A54,'214034'!$A$63:$A$82,0))</f>
        <v>0</v>
      </c>
      <c r="C54" s="50" t="str">
        <f>IFERROR(VLOOKUP($B54,'214034'!$B$9:$C$58,2,FALSE),"")</f>
        <v/>
      </c>
      <c r="D54" s="50">
        <f>INDEX('214034'!$C$63:$C$82,MATCH($A54,'214034'!$A$63:$A$82,0))</f>
        <v>0</v>
      </c>
      <c r="E54" s="18"/>
      <c r="F54" s="154"/>
      <c r="G54" s="57"/>
      <c r="H54" s="57"/>
      <c r="I54" s="51">
        <f>SUM(F54:H54)</f>
        <v>0</v>
      </c>
      <c r="J54" s="51">
        <f>ROUND(I54-F54-H54-G54,-1)</f>
        <v>0</v>
      </c>
      <c r="K54" s="107">
        <f>IF(J54&lt;&gt;0,1,0)</f>
        <v>0</v>
      </c>
      <c r="L54" s="18"/>
      <c r="M54" s="57"/>
    </row>
    <row r="55" spans="1:13" ht="15" customHeight="1">
      <c r="A55" s="51">
        <f>A53</f>
        <v>12</v>
      </c>
      <c r="B55" s="50">
        <f>INDEX('214034'!$B$63:$B$82,MATCH($A55,'214034'!$A$63:$A$82,0))</f>
        <v>0</v>
      </c>
      <c r="C55" s="50" t="str">
        <f>IFERROR(VLOOKUP($B55,'214034'!$B$9:$C$58,2,FALSE),"")</f>
        <v/>
      </c>
      <c r="D55" s="50">
        <f>INDEX('214034'!$C$63:$C$82,MATCH($A55,'214034'!$A$63:$A$82,0))</f>
        <v>0</v>
      </c>
      <c r="E55" s="18"/>
      <c r="F55" s="154"/>
      <c r="G55" s="57"/>
      <c r="H55" s="57"/>
      <c r="I55" s="51">
        <f>SUM(F55:H55)</f>
        <v>0</v>
      </c>
      <c r="J55" s="51">
        <f>ROUND(I55-F55-H55-G55,-1)</f>
        <v>0</v>
      </c>
      <c r="K55" s="107">
        <f>IF(J55&lt;&gt;0,1,0)</f>
        <v>0</v>
      </c>
      <c r="L55" s="18"/>
      <c r="M55" s="57"/>
    </row>
    <row r="56" spans="1:13" ht="15" customHeight="1">
      <c r="A56" s="30"/>
      <c r="B56" s="109"/>
      <c r="C56" s="109"/>
      <c r="D56" s="30"/>
      <c r="E56" s="30"/>
      <c r="F56" s="30"/>
      <c r="G56" s="30"/>
      <c r="H56" s="30"/>
      <c r="I56" s="30"/>
      <c r="J56" s="30"/>
      <c r="K56" s="30"/>
      <c r="L56" s="30"/>
      <c r="M56" s="30"/>
    </row>
    <row r="57" spans="1:14" ht="15" customHeight="1">
      <c r="A57" s="51">
        <v>13</v>
      </c>
      <c r="B57" s="50">
        <f>INDEX('214034'!$B$63:$B$82,MATCH($A57,'214034'!$A$63:$A$82,0))</f>
        <v>0</v>
      </c>
      <c r="C57" s="50" t="str">
        <f>IFERROR(VLOOKUP($B57,'214034'!$B$9:$C$58,2,FALSE),"")</f>
        <v/>
      </c>
      <c r="D57" s="50">
        <f>INDEX('214034'!$C$63:$C$82,MATCH($A57,'214034'!$A$63:$A$82,0))</f>
        <v>0</v>
      </c>
      <c r="E57" s="18"/>
      <c r="F57" s="51">
        <f>SUMIFS('214034'!$R$63:$R$82,'214034'!$P$63:$P$82,B57,'214034'!$Q$63:$Q$82,D57)</f>
        <v>0</v>
      </c>
      <c r="G57" s="154"/>
      <c r="H57" s="154"/>
      <c r="I57" s="51">
        <f>SUM(F57:H57)</f>
        <v>0</v>
      </c>
      <c r="J57" s="51">
        <f>ROUND(I57-F57-H57-G57,-1)</f>
        <v>0</v>
      </c>
      <c r="K57" s="107">
        <f>IF(J57&lt;&gt;0,1,0)</f>
        <v>0</v>
      </c>
      <c r="L57" s="18"/>
      <c r="M57" s="57"/>
      <c r="N57" s="113" t="s">
        <v>57</v>
      </c>
    </row>
    <row r="58" spans="1:13" ht="15" customHeight="1">
      <c r="A58" s="51">
        <f>A57</f>
        <v>13</v>
      </c>
      <c r="B58" s="50">
        <f>INDEX('214034'!$B$63:$B$82,MATCH($A58,'214034'!$A$63:$A$82,0))</f>
        <v>0</v>
      </c>
      <c r="C58" s="50" t="str">
        <f>IFERROR(VLOOKUP($B58,'214034'!$B$9:$C$58,2,FALSE),"")</f>
        <v/>
      </c>
      <c r="D58" s="50">
        <f>INDEX('214034'!$C$63:$C$82,MATCH($A58,'214034'!$A$63:$A$82,0))</f>
        <v>0</v>
      </c>
      <c r="E58" s="18"/>
      <c r="F58" s="154"/>
      <c r="G58" s="57"/>
      <c r="H58" s="57"/>
      <c r="I58" s="51">
        <f>SUM(F58:H58)</f>
        <v>0</v>
      </c>
      <c r="J58" s="51">
        <f>ROUND(I58-F58-H58-G58,-1)</f>
        <v>0</v>
      </c>
      <c r="K58" s="107">
        <f>IF(J58&lt;&gt;0,1,0)</f>
        <v>0</v>
      </c>
      <c r="L58" s="18"/>
      <c r="M58" s="57"/>
    </row>
    <row r="59" spans="1:13" ht="15" customHeight="1">
      <c r="A59" s="51">
        <f>A57</f>
        <v>13</v>
      </c>
      <c r="B59" s="50">
        <f>INDEX('214034'!$B$63:$B$82,MATCH($A59,'214034'!$A$63:$A$82,0))</f>
        <v>0</v>
      </c>
      <c r="C59" s="50" t="str">
        <f>IFERROR(VLOOKUP($B59,'214034'!$B$9:$C$58,2,FALSE),"")</f>
        <v/>
      </c>
      <c r="D59" s="50">
        <f>INDEX('214034'!$C$63:$C$82,MATCH($A59,'214034'!$A$63:$A$82,0))</f>
        <v>0</v>
      </c>
      <c r="E59" s="18"/>
      <c r="F59" s="154"/>
      <c r="G59" s="57"/>
      <c r="H59" s="57"/>
      <c r="I59" s="51">
        <f>SUM(F59:H59)</f>
        <v>0</v>
      </c>
      <c r="J59" s="51">
        <f>ROUND(I59-F59-H59-G59,-1)</f>
        <v>0</v>
      </c>
      <c r="K59" s="107">
        <f>IF(J59&lt;&gt;0,1,0)</f>
        <v>0</v>
      </c>
      <c r="L59" s="18"/>
      <c r="M59" s="57"/>
    </row>
    <row r="60" spans="1:13" ht="15" customHeight="1">
      <c r="A60" s="30"/>
      <c r="B60" s="109"/>
      <c r="C60" s="109"/>
      <c r="D60" s="30"/>
      <c r="E60" s="30"/>
      <c r="F60" s="30"/>
      <c r="G60" s="30"/>
      <c r="H60" s="30"/>
      <c r="I60" s="30"/>
      <c r="J60" s="30"/>
      <c r="K60" s="30"/>
      <c r="L60" s="30"/>
      <c r="M60" s="30"/>
    </row>
    <row r="61" spans="1:14" ht="15" customHeight="1">
      <c r="A61" s="51">
        <v>14</v>
      </c>
      <c r="B61" s="50">
        <f>INDEX('214034'!$B$63:$B$82,MATCH($A61,'214034'!$A$63:$A$82,0))</f>
        <v>0</v>
      </c>
      <c r="C61" s="50" t="str">
        <f>IFERROR(VLOOKUP($B61,'214034'!$B$9:$C$58,2,FALSE),"")</f>
        <v/>
      </c>
      <c r="D61" s="50">
        <f>INDEX('214034'!$C$63:$C$82,MATCH($A61,'214034'!$A$63:$A$82,0))</f>
        <v>0</v>
      </c>
      <c r="E61" s="18"/>
      <c r="F61" s="51">
        <f>SUMIFS('214034'!$R$63:$R$82,'214034'!$P$63:$P$82,B61,'214034'!$Q$63:$Q$82,D61)</f>
        <v>0</v>
      </c>
      <c r="G61" s="154"/>
      <c r="H61" s="154"/>
      <c r="I61" s="51">
        <f>SUM(F61:H61)</f>
        <v>0</v>
      </c>
      <c r="J61" s="51">
        <f>ROUND(I61-F61-H61-G61,-1)</f>
        <v>0</v>
      </c>
      <c r="K61" s="107">
        <f>IF(J61&lt;&gt;0,1,0)</f>
        <v>0</v>
      </c>
      <c r="L61" s="18"/>
      <c r="M61" s="57"/>
      <c r="N61" s="113" t="s">
        <v>57</v>
      </c>
    </row>
    <row r="62" spans="1:13" ht="15" customHeight="1">
      <c r="A62" s="51">
        <f>A61</f>
        <v>14</v>
      </c>
      <c r="B62" s="50">
        <f>INDEX('214034'!$B$63:$B$82,MATCH($A62,'214034'!$A$63:$A$82,0))</f>
        <v>0</v>
      </c>
      <c r="C62" s="50" t="str">
        <f>IFERROR(VLOOKUP($B62,'214034'!$B$9:$C$58,2,FALSE),"")</f>
        <v/>
      </c>
      <c r="D62" s="50">
        <f>INDEX('214034'!$C$63:$C$82,MATCH($A62,'214034'!$A$63:$A$82,0))</f>
        <v>0</v>
      </c>
      <c r="E62" s="18"/>
      <c r="F62" s="154"/>
      <c r="G62" s="57"/>
      <c r="H62" s="57"/>
      <c r="I62" s="51">
        <f>SUM(F62:H62)</f>
        <v>0</v>
      </c>
      <c r="J62" s="51">
        <f>ROUND(I62-F62-H62-G62,-1)</f>
        <v>0</v>
      </c>
      <c r="K62" s="107">
        <f>IF(J62&lt;&gt;0,1,0)</f>
        <v>0</v>
      </c>
      <c r="L62" s="18"/>
      <c r="M62" s="57"/>
    </row>
    <row r="63" spans="1:13" ht="15" customHeight="1">
      <c r="A63" s="51">
        <f>A61</f>
        <v>14</v>
      </c>
      <c r="B63" s="50">
        <f>INDEX('214034'!$B$63:$B$82,MATCH($A63,'214034'!$A$63:$A$82,0))</f>
        <v>0</v>
      </c>
      <c r="C63" s="50" t="str">
        <f>IFERROR(VLOOKUP($B63,'214034'!$B$9:$C$58,2,FALSE),"")</f>
        <v/>
      </c>
      <c r="D63" s="50">
        <f>INDEX('214034'!$C$63:$C$82,MATCH($A63,'214034'!$A$63:$A$82,0))</f>
        <v>0</v>
      </c>
      <c r="E63" s="18"/>
      <c r="F63" s="154"/>
      <c r="G63" s="57"/>
      <c r="H63" s="57"/>
      <c r="I63" s="51">
        <f>SUM(F63:H63)</f>
        <v>0</v>
      </c>
      <c r="J63" s="51">
        <f>ROUND(I63-F63-H63-G63,-1)</f>
        <v>0</v>
      </c>
      <c r="K63" s="107">
        <f>IF(J63&lt;&gt;0,1,0)</f>
        <v>0</v>
      </c>
      <c r="L63" s="18"/>
      <c r="M63" s="57"/>
    </row>
    <row r="64" spans="1:13" ht="15" customHeight="1">
      <c r="A64" s="30"/>
      <c r="B64" s="109"/>
      <c r="C64" s="109"/>
      <c r="D64" s="30"/>
      <c r="E64" s="30"/>
      <c r="F64" s="30"/>
      <c r="G64" s="30"/>
      <c r="H64" s="30"/>
      <c r="I64" s="30"/>
      <c r="J64" s="30"/>
      <c r="K64" s="30"/>
      <c r="L64" s="30"/>
      <c r="M64" s="30"/>
    </row>
    <row r="65" spans="1:14" ht="15" customHeight="1">
      <c r="A65" s="51">
        <v>15</v>
      </c>
      <c r="B65" s="50">
        <f>INDEX('214034'!$B$63:$B$82,MATCH($A65,'214034'!$A$63:$A$82,0))</f>
        <v>0</v>
      </c>
      <c r="C65" s="50" t="str">
        <f>IFERROR(VLOOKUP($B65,'214034'!$B$9:$C$58,2,FALSE),"")</f>
        <v/>
      </c>
      <c r="D65" s="50">
        <f>INDEX('214034'!$C$63:$C$82,MATCH($A65,'214034'!$A$63:$A$82,0))</f>
        <v>0</v>
      </c>
      <c r="E65" s="18"/>
      <c r="F65" s="51">
        <f>SUMIFS('214034'!$R$63:$R$82,'214034'!$P$63:$P$82,B65,'214034'!$Q$63:$Q$82,D65)</f>
        <v>0</v>
      </c>
      <c r="G65" s="154"/>
      <c r="H65" s="154"/>
      <c r="I65" s="51">
        <f>SUM(F65:H65)</f>
        <v>0</v>
      </c>
      <c r="J65" s="51">
        <f>ROUND(I65-F65-H65-G65,-1)</f>
        <v>0</v>
      </c>
      <c r="K65" s="107">
        <f>IF(J65&lt;&gt;0,1,0)</f>
        <v>0</v>
      </c>
      <c r="L65" s="18"/>
      <c r="M65" s="57"/>
      <c r="N65" s="113" t="s">
        <v>57</v>
      </c>
    </row>
    <row r="66" spans="1:13" ht="15" customHeight="1">
      <c r="A66" s="51">
        <f>A65</f>
        <v>15</v>
      </c>
      <c r="B66" s="50">
        <f>INDEX('214034'!$B$63:$B$82,MATCH($A66,'214034'!$A$63:$A$82,0))</f>
        <v>0</v>
      </c>
      <c r="C66" s="50" t="str">
        <f>IFERROR(VLOOKUP($B66,'214034'!$B$9:$C$58,2,FALSE),"")</f>
        <v/>
      </c>
      <c r="D66" s="50">
        <f>INDEX('214034'!$C$63:$C$82,MATCH($A66,'214034'!$A$63:$A$82,0))</f>
        <v>0</v>
      </c>
      <c r="E66" s="18"/>
      <c r="F66" s="154"/>
      <c r="G66" s="57"/>
      <c r="H66" s="57"/>
      <c r="I66" s="51">
        <f>SUM(F66:H66)</f>
        <v>0</v>
      </c>
      <c r="J66" s="51">
        <f>ROUND(I66-F66-H66-G66,-1)</f>
        <v>0</v>
      </c>
      <c r="K66" s="107">
        <f>IF(J66&lt;&gt;0,1,0)</f>
        <v>0</v>
      </c>
      <c r="L66" s="18"/>
      <c r="M66" s="57"/>
    </row>
    <row r="67" spans="1:13" ht="15" customHeight="1">
      <c r="A67" s="51">
        <f>A65</f>
        <v>15</v>
      </c>
      <c r="B67" s="50">
        <f>INDEX('214034'!$B$63:$B$82,MATCH($A67,'214034'!$A$63:$A$82,0))</f>
        <v>0</v>
      </c>
      <c r="C67" s="50" t="str">
        <f>IFERROR(VLOOKUP($B67,'214034'!$B$9:$C$58,2,FALSE),"")</f>
        <v/>
      </c>
      <c r="D67" s="50">
        <f>INDEX('214034'!$C$63:$C$82,MATCH($A67,'214034'!$A$63:$A$82,0))</f>
        <v>0</v>
      </c>
      <c r="E67" s="18"/>
      <c r="F67" s="154"/>
      <c r="G67" s="57"/>
      <c r="H67" s="57"/>
      <c r="I67" s="51">
        <f>SUM(F67:H67)</f>
        <v>0</v>
      </c>
      <c r="J67" s="51">
        <f>ROUND(I67-F67-H67-G67,-1)</f>
        <v>0</v>
      </c>
      <c r="K67" s="107">
        <f>IF(J67&lt;&gt;0,1,0)</f>
        <v>0</v>
      </c>
      <c r="L67" s="18"/>
      <c r="M67" s="57"/>
    </row>
    <row r="68" spans="1:13" ht="15" customHeight="1">
      <c r="A68" s="30"/>
      <c r="B68" s="109"/>
      <c r="C68" s="109"/>
      <c r="D68" s="30"/>
      <c r="E68" s="30"/>
      <c r="F68" s="30"/>
      <c r="G68" s="30"/>
      <c r="H68" s="30"/>
      <c r="I68" s="30"/>
      <c r="J68" s="30"/>
      <c r="K68" s="30"/>
      <c r="L68" s="30"/>
      <c r="M68" s="30"/>
    </row>
    <row r="69" spans="1:14" ht="15" customHeight="1">
      <c r="A69" s="51">
        <v>16</v>
      </c>
      <c r="B69" s="50">
        <f>INDEX('214034'!$B$63:$B$82,MATCH($A69,'214034'!$A$63:$A$82,0))</f>
        <v>0</v>
      </c>
      <c r="C69" s="50" t="str">
        <f>IFERROR(VLOOKUP($B69,'214034'!$B$9:$C$58,2,FALSE),"")</f>
        <v/>
      </c>
      <c r="D69" s="50">
        <f>INDEX('214034'!$C$63:$C$82,MATCH($A69,'214034'!$A$63:$A$82,0))</f>
        <v>0</v>
      </c>
      <c r="E69" s="18"/>
      <c r="F69" s="51">
        <f>SUMIFS('214034'!$R$63:$R$82,'214034'!$P$63:$P$82,B69,'214034'!$Q$63:$Q$82,D69)</f>
        <v>0</v>
      </c>
      <c r="G69" s="154"/>
      <c r="H69" s="154"/>
      <c r="I69" s="51">
        <f>SUM(F69:H69)</f>
        <v>0</v>
      </c>
      <c r="J69" s="51">
        <f>ROUND(I69-F69-H69-G69,-1)</f>
        <v>0</v>
      </c>
      <c r="K69" s="107">
        <f>IF(J69&lt;&gt;0,1,0)</f>
        <v>0</v>
      </c>
      <c r="L69" s="18"/>
      <c r="M69" s="57"/>
      <c r="N69" s="113" t="s">
        <v>57</v>
      </c>
    </row>
    <row r="70" spans="1:13" ht="15" customHeight="1">
      <c r="A70" s="51">
        <f>A69</f>
        <v>16</v>
      </c>
      <c r="B70" s="50">
        <f>INDEX('214034'!$B$63:$B$82,MATCH($A70,'214034'!$A$63:$A$82,0))</f>
        <v>0</v>
      </c>
      <c r="C70" s="50" t="str">
        <f>IFERROR(VLOOKUP($B70,'214034'!$B$9:$C$58,2,FALSE),"")</f>
        <v/>
      </c>
      <c r="D70" s="50">
        <f>INDEX('214034'!$C$63:$C$82,MATCH($A70,'214034'!$A$63:$A$82,0))</f>
        <v>0</v>
      </c>
      <c r="E70" s="18"/>
      <c r="F70" s="154"/>
      <c r="G70" s="57"/>
      <c r="H70" s="57"/>
      <c r="I70" s="51">
        <f>SUM(F70:H70)</f>
        <v>0</v>
      </c>
      <c r="J70" s="51">
        <f>ROUND(I70-F70-H70-G70,-1)</f>
        <v>0</v>
      </c>
      <c r="K70" s="107">
        <f>IF(J70&lt;&gt;0,1,0)</f>
        <v>0</v>
      </c>
      <c r="L70" s="18"/>
      <c r="M70" s="57"/>
    </row>
    <row r="71" spans="1:13" ht="15" customHeight="1">
      <c r="A71" s="51">
        <f>A69</f>
        <v>16</v>
      </c>
      <c r="B71" s="50">
        <f>INDEX('214034'!$B$63:$B$82,MATCH($A71,'214034'!$A$63:$A$82,0))</f>
        <v>0</v>
      </c>
      <c r="C71" s="50" t="str">
        <f>IFERROR(VLOOKUP($B71,'214034'!$B$9:$C$58,2,FALSE),"")</f>
        <v/>
      </c>
      <c r="D71" s="50">
        <f>INDEX('214034'!$C$63:$C$82,MATCH($A71,'214034'!$A$63:$A$82,0))</f>
        <v>0</v>
      </c>
      <c r="E71" s="18"/>
      <c r="F71" s="154"/>
      <c r="G71" s="57"/>
      <c r="H71" s="57"/>
      <c r="I71" s="51">
        <f>SUM(F71:H71)</f>
        <v>0</v>
      </c>
      <c r="J71" s="51">
        <f>ROUND(I71-F71-H71-G71,-1)</f>
        <v>0</v>
      </c>
      <c r="K71" s="107">
        <f>IF(J71&lt;&gt;0,1,0)</f>
        <v>0</v>
      </c>
      <c r="L71" s="18"/>
      <c r="M71" s="57"/>
    </row>
    <row r="72" spans="1:13" ht="15" customHeight="1">
      <c r="A72" s="30"/>
      <c r="B72" s="109"/>
      <c r="C72" s="109"/>
      <c r="D72" s="30"/>
      <c r="E72" s="30"/>
      <c r="F72" s="30"/>
      <c r="G72" s="30"/>
      <c r="H72" s="30"/>
      <c r="I72" s="30"/>
      <c r="J72" s="30"/>
      <c r="K72" s="30"/>
      <c r="L72" s="30"/>
      <c r="M72" s="30"/>
    </row>
    <row r="73" spans="1:14" ht="15" customHeight="1">
      <c r="A73" s="51">
        <v>17</v>
      </c>
      <c r="B73" s="50">
        <f>INDEX('214034'!$B$63:$B$82,MATCH($A73,'214034'!$A$63:$A$82,0))</f>
        <v>0</v>
      </c>
      <c r="C73" s="50" t="str">
        <f>IFERROR(VLOOKUP($B73,'214034'!$B$9:$C$58,2,FALSE),"")</f>
        <v/>
      </c>
      <c r="D73" s="50">
        <f>INDEX('214034'!$C$63:$C$82,MATCH($A73,'214034'!$A$63:$A$82,0))</f>
        <v>0</v>
      </c>
      <c r="E73" s="18"/>
      <c r="F73" s="51">
        <f>SUMIFS('214034'!$R$63:$R$82,'214034'!$P$63:$P$82,B73,'214034'!$Q$63:$Q$82,D73)</f>
        <v>0</v>
      </c>
      <c r="G73" s="154"/>
      <c r="H73" s="154"/>
      <c r="I73" s="51">
        <f>SUM(F73:H73)</f>
        <v>0</v>
      </c>
      <c r="J73" s="51">
        <f>ROUND(I73-F73-H73-G73,-1)</f>
        <v>0</v>
      </c>
      <c r="K73" s="107">
        <f>IF(J73&lt;&gt;0,1,0)</f>
        <v>0</v>
      </c>
      <c r="L73" s="18"/>
      <c r="M73" s="57"/>
      <c r="N73" s="113" t="s">
        <v>57</v>
      </c>
    </row>
    <row r="74" spans="1:13" ht="15" customHeight="1">
      <c r="A74" s="51">
        <f>A73</f>
        <v>17</v>
      </c>
      <c r="B74" s="50">
        <f>INDEX('214034'!$B$63:$B$82,MATCH($A74,'214034'!$A$63:$A$82,0))</f>
        <v>0</v>
      </c>
      <c r="C74" s="50" t="str">
        <f>IFERROR(VLOOKUP($B74,'214034'!$B$9:$C$58,2,FALSE),"")</f>
        <v/>
      </c>
      <c r="D74" s="50">
        <f>INDEX('214034'!$C$63:$C$82,MATCH($A74,'214034'!$A$63:$A$82,0))</f>
        <v>0</v>
      </c>
      <c r="E74" s="18"/>
      <c r="F74" s="154"/>
      <c r="G74" s="57"/>
      <c r="H74" s="57"/>
      <c r="I74" s="51">
        <f>SUM(F74:H74)</f>
        <v>0</v>
      </c>
      <c r="J74" s="51">
        <f>ROUND(I74-F74-H74-G74,-1)</f>
        <v>0</v>
      </c>
      <c r="K74" s="107">
        <f>IF(J74&lt;&gt;0,1,0)</f>
        <v>0</v>
      </c>
      <c r="L74" s="18"/>
      <c r="M74" s="57"/>
    </row>
    <row r="75" spans="1:13" ht="15" customHeight="1">
      <c r="A75" s="51">
        <f>A73</f>
        <v>17</v>
      </c>
      <c r="B75" s="50">
        <f>INDEX('214034'!$B$63:$B$82,MATCH($A75,'214034'!$A$63:$A$82,0))</f>
        <v>0</v>
      </c>
      <c r="C75" s="50" t="str">
        <f>IFERROR(VLOOKUP($B75,'214034'!$B$9:$C$58,2,FALSE),"")</f>
        <v/>
      </c>
      <c r="D75" s="50">
        <f>INDEX('214034'!$C$63:$C$82,MATCH($A75,'214034'!$A$63:$A$82,0))</f>
        <v>0</v>
      </c>
      <c r="E75" s="18"/>
      <c r="F75" s="154"/>
      <c r="G75" s="57"/>
      <c r="H75" s="57"/>
      <c r="I75" s="51">
        <f>SUM(F75:H75)</f>
        <v>0</v>
      </c>
      <c r="J75" s="51">
        <f>ROUND(I75-F75-H75-G75,-1)</f>
        <v>0</v>
      </c>
      <c r="K75" s="107">
        <f>IF(J75&lt;&gt;0,1,0)</f>
        <v>0</v>
      </c>
      <c r="L75" s="18"/>
      <c r="M75" s="57"/>
    </row>
    <row r="76" spans="1:13" ht="15" customHeight="1">
      <c r="A76" s="30"/>
      <c r="B76" s="109"/>
      <c r="C76" s="109"/>
      <c r="D76" s="30"/>
      <c r="E76" s="30"/>
      <c r="F76" s="30"/>
      <c r="G76" s="30"/>
      <c r="H76" s="30"/>
      <c r="I76" s="30"/>
      <c r="J76" s="30"/>
      <c r="K76" s="30"/>
      <c r="L76" s="30"/>
      <c r="M76" s="30"/>
    </row>
    <row r="77" spans="1:14" ht="15" customHeight="1">
      <c r="A77" s="51">
        <v>18</v>
      </c>
      <c r="B77" s="50">
        <f>INDEX('214034'!$B$63:$B$82,MATCH($A77,'214034'!$A$63:$A$82,0))</f>
        <v>0</v>
      </c>
      <c r="C77" s="50" t="str">
        <f>IFERROR(VLOOKUP($B77,'214034'!$B$9:$C$58,2,FALSE),"")</f>
        <v/>
      </c>
      <c r="D77" s="50">
        <f>INDEX('214034'!$C$63:$C$82,MATCH($A77,'214034'!$A$63:$A$82,0))</f>
        <v>0</v>
      </c>
      <c r="E77" s="18"/>
      <c r="F77" s="51">
        <f>SUMIFS('214034'!$R$63:$R$82,'214034'!$P$63:$P$82,B77,'214034'!$Q$63:$Q$82,D77)</f>
        <v>0</v>
      </c>
      <c r="G77" s="154"/>
      <c r="H77" s="154"/>
      <c r="I77" s="51">
        <f>SUM(F77:H77)</f>
        <v>0</v>
      </c>
      <c r="J77" s="51">
        <f>ROUND(I77-F77-H77-G77,-1)</f>
        <v>0</v>
      </c>
      <c r="K77" s="107">
        <f>IF(J77&lt;&gt;0,1,0)</f>
        <v>0</v>
      </c>
      <c r="L77" s="18"/>
      <c r="M77" s="57"/>
      <c r="N77" s="113" t="s">
        <v>57</v>
      </c>
    </row>
    <row r="78" spans="1:13" ht="15" customHeight="1">
      <c r="A78" s="51">
        <f>A77</f>
        <v>18</v>
      </c>
      <c r="B78" s="50">
        <f>INDEX('214034'!$B$63:$B$82,MATCH($A78,'214034'!$A$63:$A$82,0))</f>
        <v>0</v>
      </c>
      <c r="C78" s="50" t="str">
        <f>IFERROR(VLOOKUP($B78,'214034'!$B$9:$C$58,2,FALSE),"")</f>
        <v/>
      </c>
      <c r="D78" s="50">
        <f>INDEX('214034'!$C$63:$C$82,MATCH($A78,'214034'!$A$63:$A$82,0))</f>
        <v>0</v>
      </c>
      <c r="E78" s="18"/>
      <c r="F78" s="154"/>
      <c r="G78" s="57"/>
      <c r="H78" s="57"/>
      <c r="I78" s="51">
        <f>SUM(F78:H78)</f>
        <v>0</v>
      </c>
      <c r="J78" s="51">
        <f>ROUND(I78-F78-H78-G78,-1)</f>
        <v>0</v>
      </c>
      <c r="K78" s="107">
        <f>IF(J78&lt;&gt;0,1,0)</f>
        <v>0</v>
      </c>
      <c r="L78" s="18"/>
      <c r="M78" s="57"/>
    </row>
    <row r="79" spans="1:13" ht="15" customHeight="1">
      <c r="A79" s="51">
        <f>A77</f>
        <v>18</v>
      </c>
      <c r="B79" s="50">
        <f>INDEX('214034'!$B$63:$B$82,MATCH($A79,'214034'!$A$63:$A$82,0))</f>
        <v>0</v>
      </c>
      <c r="C79" s="50" t="str">
        <f>IFERROR(VLOOKUP($B79,'214034'!$B$9:$C$58,2,FALSE),"")</f>
        <v/>
      </c>
      <c r="D79" s="50">
        <f>INDEX('214034'!$C$63:$C$82,MATCH($A79,'214034'!$A$63:$A$82,0))</f>
        <v>0</v>
      </c>
      <c r="E79" s="18"/>
      <c r="F79" s="154"/>
      <c r="G79" s="57"/>
      <c r="H79" s="57"/>
      <c r="I79" s="51">
        <f>SUM(F79:H79)</f>
        <v>0</v>
      </c>
      <c r="J79" s="51">
        <f>ROUND(I79-F79-H79-G79,-1)</f>
        <v>0</v>
      </c>
      <c r="K79" s="107">
        <f>IF(J79&lt;&gt;0,1,0)</f>
        <v>0</v>
      </c>
      <c r="L79" s="18"/>
      <c r="M79" s="57"/>
    </row>
    <row r="80" spans="1:13" ht="15" customHeight="1">
      <c r="A80" s="30"/>
      <c r="B80" s="109"/>
      <c r="C80" s="109"/>
      <c r="D80" s="30"/>
      <c r="E80" s="30"/>
      <c r="F80" s="30"/>
      <c r="G80" s="30"/>
      <c r="H80" s="30"/>
      <c r="I80" s="30"/>
      <c r="J80" s="30"/>
      <c r="K80" s="30"/>
      <c r="L80" s="30"/>
      <c r="M80" s="30"/>
    </row>
    <row r="81" spans="1:14" ht="15" customHeight="1">
      <c r="A81" s="51">
        <v>19</v>
      </c>
      <c r="B81" s="50">
        <f>INDEX('214034'!$B$63:$B$82,MATCH($A81,'214034'!$A$63:$A$82,0))</f>
        <v>0</v>
      </c>
      <c r="C81" s="50" t="str">
        <f>IFERROR(VLOOKUP($B81,'214034'!$B$9:$C$58,2,FALSE),"")</f>
        <v/>
      </c>
      <c r="D81" s="50">
        <f>INDEX('214034'!$C$63:$C$82,MATCH($A81,'214034'!$A$63:$A$82,0))</f>
        <v>0</v>
      </c>
      <c r="E81" s="18"/>
      <c r="F81" s="51">
        <f>SUMIFS('214034'!$R$63:$R$82,'214034'!$P$63:$P$82,B81,'214034'!$Q$63:$Q$82,D81)</f>
        <v>0</v>
      </c>
      <c r="G81" s="154"/>
      <c r="H81" s="154"/>
      <c r="I81" s="51">
        <f>SUM(F81:H81)</f>
        <v>0</v>
      </c>
      <c r="J81" s="51">
        <f>ROUND(I81-F81-H81-G81,-1)</f>
        <v>0</v>
      </c>
      <c r="K81" s="107">
        <f>IF(J81&lt;&gt;0,1,0)</f>
        <v>0</v>
      </c>
      <c r="L81" s="18"/>
      <c r="M81" s="57"/>
      <c r="N81" s="113" t="s">
        <v>57</v>
      </c>
    </row>
    <row r="82" spans="1:13" ht="15" customHeight="1">
      <c r="A82" s="51">
        <f>A81</f>
        <v>19</v>
      </c>
      <c r="B82" s="50">
        <f>INDEX('214034'!$B$63:$B$82,MATCH($A82,'214034'!$A$63:$A$82,0))</f>
        <v>0</v>
      </c>
      <c r="C82" s="50" t="str">
        <f>IFERROR(VLOOKUP($B82,'214034'!$B$9:$C$58,2,FALSE),"")</f>
        <v/>
      </c>
      <c r="D82" s="50">
        <f>INDEX('214034'!$C$63:$C$82,MATCH($A82,'214034'!$A$63:$A$82,0))</f>
        <v>0</v>
      </c>
      <c r="E82" s="18"/>
      <c r="F82" s="154"/>
      <c r="G82" s="57"/>
      <c r="H82" s="57"/>
      <c r="I82" s="51">
        <f>SUM(F82:H82)</f>
        <v>0</v>
      </c>
      <c r="J82" s="51">
        <f>ROUND(I82-F82-H82-G82,-1)</f>
        <v>0</v>
      </c>
      <c r="K82" s="107">
        <f>IF(J82&lt;&gt;0,1,0)</f>
        <v>0</v>
      </c>
      <c r="L82" s="18"/>
      <c r="M82" s="57"/>
    </row>
    <row r="83" spans="1:13" ht="15" customHeight="1">
      <c r="A83" s="51">
        <f>A81</f>
        <v>19</v>
      </c>
      <c r="B83" s="50">
        <f>INDEX('214034'!$B$63:$B$82,MATCH($A83,'214034'!$A$63:$A$82,0))</f>
        <v>0</v>
      </c>
      <c r="C83" s="50" t="str">
        <f>IFERROR(VLOOKUP($B83,'214034'!$B$9:$C$58,2,FALSE),"")</f>
        <v/>
      </c>
      <c r="D83" s="50">
        <f>INDEX('214034'!$C$63:$C$82,MATCH($A83,'214034'!$A$63:$A$82,0))</f>
        <v>0</v>
      </c>
      <c r="E83" s="18"/>
      <c r="F83" s="154"/>
      <c r="G83" s="57"/>
      <c r="H83" s="57"/>
      <c r="I83" s="51">
        <f>SUM(F83:H83)</f>
        <v>0</v>
      </c>
      <c r="J83" s="51">
        <f>ROUND(I83-F83-H83-G83,-1)</f>
        <v>0</v>
      </c>
      <c r="K83" s="107">
        <f>IF(J83&lt;&gt;0,1,0)</f>
        <v>0</v>
      </c>
      <c r="L83" s="18"/>
      <c r="M83" s="57"/>
    </row>
    <row r="84" spans="1:13" ht="15" customHeight="1">
      <c r="A84" s="30"/>
      <c r="B84" s="109"/>
      <c r="C84" s="109"/>
      <c r="D84" s="30"/>
      <c r="E84" s="30"/>
      <c r="F84" s="30"/>
      <c r="G84" s="30"/>
      <c r="H84" s="30"/>
      <c r="I84" s="30"/>
      <c r="J84" s="30"/>
      <c r="K84" s="30"/>
      <c r="L84" s="30"/>
      <c r="M84" s="30"/>
    </row>
    <row r="85" spans="1:14" ht="15" customHeight="1">
      <c r="A85" s="51">
        <v>20</v>
      </c>
      <c r="B85" s="50">
        <f>INDEX('214034'!$B$63:$B$82,MATCH($A85,'214034'!$A$63:$A$82,0))</f>
        <v>0</v>
      </c>
      <c r="C85" s="50" t="str">
        <f>IFERROR(VLOOKUP($B85,'214034'!$B$9:$C$58,2,FALSE),"")</f>
        <v/>
      </c>
      <c r="D85" s="50">
        <f>INDEX('214034'!$C$63:$C$82,MATCH($A85,'214034'!$A$63:$A$82,0))</f>
        <v>0</v>
      </c>
      <c r="E85" s="18"/>
      <c r="F85" s="51">
        <f>SUMIFS('214034'!$R$63:$R$82,'214034'!$P$63:$P$82,B85,'214034'!$Q$63:$Q$82,D85)</f>
        <v>0</v>
      </c>
      <c r="G85" s="154"/>
      <c r="H85" s="154"/>
      <c r="I85" s="51">
        <f>SUM(F85:H85)</f>
        <v>0</v>
      </c>
      <c r="J85" s="51">
        <f>ROUND(I85-F85-H85-G85,-1)</f>
        <v>0</v>
      </c>
      <c r="K85" s="107">
        <f>IF(J85&lt;&gt;0,1,0)</f>
        <v>0</v>
      </c>
      <c r="L85" s="18"/>
      <c r="M85" s="57"/>
      <c r="N85" s="113" t="s">
        <v>57</v>
      </c>
    </row>
    <row r="86" spans="1:13" ht="15" customHeight="1">
      <c r="A86" s="51">
        <f>A85</f>
        <v>20</v>
      </c>
      <c r="B86" s="50">
        <f>INDEX('214034'!$B$63:$B$82,MATCH($A86,'214034'!$A$63:$A$82,0))</f>
        <v>0</v>
      </c>
      <c r="C86" s="50" t="str">
        <f>IFERROR(VLOOKUP($B86,'214034'!$B$9:$C$58,2,FALSE),"")</f>
        <v/>
      </c>
      <c r="D86" s="50">
        <f>INDEX('214034'!$C$63:$C$82,MATCH($A86,'214034'!$A$63:$A$82,0))</f>
        <v>0</v>
      </c>
      <c r="E86" s="18"/>
      <c r="F86" s="154"/>
      <c r="G86" s="57"/>
      <c r="H86" s="57"/>
      <c r="I86" s="51">
        <f>SUM(F86:H86)</f>
        <v>0</v>
      </c>
      <c r="J86" s="51">
        <f>ROUND(I86-F86-H86-G86,-1)</f>
        <v>0</v>
      </c>
      <c r="K86" s="107">
        <f>IF(J86&lt;&gt;0,1,0)</f>
        <v>0</v>
      </c>
      <c r="L86" s="18"/>
      <c r="M86" s="57"/>
    </row>
    <row r="87" spans="1:13" ht="15" customHeight="1">
      <c r="A87" s="51">
        <f>A85</f>
        <v>20</v>
      </c>
      <c r="B87" s="50">
        <f>INDEX('214034'!$B$63:$B$82,MATCH($A87,'214034'!$A$63:$A$82,0))</f>
        <v>0</v>
      </c>
      <c r="C87" s="50" t="str">
        <f>IFERROR(VLOOKUP($B87,'214034'!$B$9:$C$58,2,FALSE),"")</f>
        <v/>
      </c>
      <c r="D87" s="50">
        <f>INDEX('214034'!$C$63:$C$82,MATCH($A87,'214034'!$A$63:$A$82,0))</f>
        <v>0</v>
      </c>
      <c r="E87" s="18"/>
      <c r="F87" s="154"/>
      <c r="G87" s="57"/>
      <c r="H87" s="57"/>
      <c r="I87" s="51">
        <f>SUM(F87:H87)</f>
        <v>0</v>
      </c>
      <c r="J87" s="51">
        <f>ROUND(I87-F87-H87-G87,-1)</f>
        <v>0</v>
      </c>
      <c r="K87" s="107">
        <f>IF(J87&lt;&gt;0,1,0)</f>
        <v>0</v>
      </c>
      <c r="L87" s="18"/>
      <c r="M87" s="57"/>
    </row>
  </sheetData>
  <sheetProtection selectLockedCells="1" sort="0" autoFilter="0" pivotTables="0"/>
  <conditionalFormatting sqref="B7:D10">
    <cfRule type="expression" priority="792" dxfId="451">
      <formula>IF($R7="New",TRUE,FALSE)</formula>
    </cfRule>
    <cfRule type="expression" priority="791" dxfId="452">
      <formula>IF($S7="Removed",TRUE,FALSE)</formula>
    </cfRule>
  </conditionalFormatting>
  <conditionalFormatting sqref="B12:D15">
    <cfRule type="expression" priority="788" dxfId="451">
      <formula>IF($R12="New",TRUE,FALSE)</formula>
    </cfRule>
    <cfRule type="expression" priority="787" dxfId="452">
      <formula>IF($S12="Removed",TRUE,FALSE)</formula>
    </cfRule>
  </conditionalFormatting>
  <conditionalFormatting sqref="B17:D19">
    <cfRule type="expression" priority="784" dxfId="451">
      <formula>IF($R17="New",TRUE,FALSE)</formula>
    </cfRule>
    <cfRule type="expression" priority="783" dxfId="452">
      <formula>IF($S17="Removed",TRUE,FALSE)</formula>
    </cfRule>
  </conditionalFormatting>
  <conditionalFormatting sqref="B21:D23">
    <cfRule type="expression" priority="779" dxfId="452">
      <formula>IF($S21="Removed",TRUE,FALSE)</formula>
    </cfRule>
    <cfRule type="expression" priority="780" dxfId="451">
      <formula>IF($R21="New",TRUE,FALSE)</formula>
    </cfRule>
  </conditionalFormatting>
  <conditionalFormatting sqref="B25:D27">
    <cfRule type="expression" priority="760" dxfId="451">
      <formula>IF($R25="New",TRUE,FALSE)</formula>
    </cfRule>
    <cfRule type="expression" priority="759" dxfId="452">
      <formula>IF($S25="Removed",TRUE,FALSE)</formula>
    </cfRule>
  </conditionalFormatting>
  <conditionalFormatting sqref="B29:D31">
    <cfRule type="expression" priority="755" dxfId="452">
      <formula>IF($S29="Removed",TRUE,FALSE)</formula>
    </cfRule>
    <cfRule type="expression" priority="756" dxfId="451">
      <formula>IF($R29="New",TRUE,FALSE)</formula>
    </cfRule>
  </conditionalFormatting>
  <conditionalFormatting sqref="B33:D35">
    <cfRule type="expression" priority="752" dxfId="451">
      <formula>IF($R33="New",TRUE,FALSE)</formula>
    </cfRule>
    <cfRule type="expression" priority="751" dxfId="452">
      <formula>IF($S33="Removed",TRUE,FALSE)</formula>
    </cfRule>
  </conditionalFormatting>
  <conditionalFormatting sqref="B37:D39">
    <cfRule type="expression" priority="748" dxfId="451">
      <formula>IF($R37="New",TRUE,FALSE)</formula>
    </cfRule>
    <cfRule type="expression" priority="747" dxfId="452">
      <formula>IF($S37="Removed",TRUE,FALSE)</formula>
    </cfRule>
  </conditionalFormatting>
  <conditionalFormatting sqref="B41:D43">
    <cfRule type="expression" priority="743" dxfId="452">
      <formula>IF($S41="Removed",TRUE,FALSE)</formula>
    </cfRule>
    <cfRule type="expression" priority="744" dxfId="451">
      <formula>IF($R41="New",TRUE,FALSE)</formula>
    </cfRule>
  </conditionalFormatting>
  <conditionalFormatting sqref="B45:D47">
    <cfRule type="expression" priority="716" dxfId="451">
      <formula>IF($R45="New",TRUE,FALSE)</formula>
    </cfRule>
    <cfRule type="expression" priority="715" dxfId="452">
      <formula>IF($S45="Removed",TRUE,FALSE)</formula>
    </cfRule>
  </conditionalFormatting>
  <conditionalFormatting sqref="B49:D51">
    <cfRule type="expression" priority="707" dxfId="452">
      <formula>IF($S49="Removed",TRUE,FALSE)</formula>
    </cfRule>
    <cfRule type="expression" priority="708" dxfId="451">
      <formula>IF($R49="New",TRUE,FALSE)</formula>
    </cfRule>
  </conditionalFormatting>
  <conditionalFormatting sqref="B53:D55">
    <cfRule type="expression" priority="700" dxfId="451">
      <formula>IF($R53="New",TRUE,FALSE)</formula>
    </cfRule>
    <cfRule type="expression" priority="699" dxfId="452">
      <formula>IF($S53="Removed",TRUE,FALSE)</formula>
    </cfRule>
  </conditionalFormatting>
  <conditionalFormatting sqref="B57:D59">
    <cfRule type="expression" priority="691" dxfId="452">
      <formula>IF($S57="Removed",TRUE,FALSE)</formula>
    </cfRule>
    <cfRule type="expression" priority="692" dxfId="451">
      <formula>IF($R57="New",TRUE,FALSE)</formula>
    </cfRule>
  </conditionalFormatting>
  <conditionalFormatting sqref="B61:D63">
    <cfRule type="expression" priority="683" dxfId="452">
      <formula>IF($S61="Removed",TRUE,FALSE)</formula>
    </cfRule>
    <cfRule type="expression" priority="684" dxfId="451">
      <formula>IF($R61="New",TRUE,FALSE)</formula>
    </cfRule>
  </conditionalFormatting>
  <conditionalFormatting sqref="B65:D67">
    <cfRule type="expression" priority="675" dxfId="452">
      <formula>IF($S65="Removed",TRUE,FALSE)</formula>
    </cfRule>
    <cfRule type="expression" priority="676" dxfId="451">
      <formula>IF($R65="New",TRUE,FALSE)</formula>
    </cfRule>
  </conditionalFormatting>
  <conditionalFormatting sqref="B69:D71">
    <cfRule type="expression" priority="667" dxfId="452">
      <formula>IF($S69="Removed",TRUE,FALSE)</formula>
    </cfRule>
    <cfRule type="expression" priority="668" dxfId="451">
      <formula>IF($R69="New",TRUE,FALSE)</formula>
    </cfRule>
  </conditionalFormatting>
  <conditionalFormatting sqref="B73:D75">
    <cfRule type="expression" priority="659" dxfId="452">
      <formula>IF($S73="Removed",TRUE,FALSE)</formula>
    </cfRule>
    <cfRule type="expression" priority="660" dxfId="451">
      <formula>IF($R73="New",TRUE,FALSE)</formula>
    </cfRule>
  </conditionalFormatting>
  <conditionalFormatting sqref="B77:D79">
    <cfRule type="expression" priority="652" dxfId="451">
      <formula>IF($R77="New",TRUE,FALSE)</formula>
    </cfRule>
    <cfRule type="expression" priority="651" dxfId="452">
      <formula>IF($S77="Removed",TRUE,FALSE)</formula>
    </cfRule>
  </conditionalFormatting>
  <conditionalFormatting sqref="B81:D83">
    <cfRule type="expression" priority="644" dxfId="451">
      <formula>IF($R81="New",TRUE,FALSE)</formula>
    </cfRule>
    <cfRule type="expression" priority="643" dxfId="452">
      <formula>IF($S81="Removed",TRUE,FALSE)</formula>
    </cfRule>
  </conditionalFormatting>
  <conditionalFormatting sqref="B85:D87">
    <cfRule type="expression" priority="740" dxfId="451">
      <formula>IF($R85="New",TRUE,FALSE)</formula>
    </cfRule>
    <cfRule type="expression" priority="739" dxfId="452">
      <formula>IF($S85="Removed",TRUE,FALSE)</formula>
    </cfRule>
  </conditionalFormatting>
  <conditionalFormatting sqref="E7:E10">
    <cfRule type="expression" priority="918" dxfId="451">
      <formula>IF($Y7="New",TRUE,FALSE)</formula>
    </cfRule>
    <cfRule type="expression" priority="917" dxfId="452">
      <formula>IF($Z7="Removed",TRUE,FALSE)</formula>
    </cfRule>
  </conditionalFormatting>
  <conditionalFormatting sqref="E12:E15">
    <cfRule type="expression" priority="911" dxfId="452">
      <formula>IF($Z12="Removed",TRUE,FALSE)</formula>
    </cfRule>
    <cfRule type="expression" priority="912" dxfId="451">
      <formula>IF($Y12="New",TRUE,FALSE)</formula>
    </cfRule>
  </conditionalFormatting>
  <conditionalFormatting sqref="E17:E19">
    <cfRule type="expression" priority="905" dxfId="452">
      <formula>IF($Z17="Removed",TRUE,FALSE)</formula>
    </cfRule>
    <cfRule type="expression" priority="906" dxfId="451">
      <formula>IF($Y17="New",TRUE,FALSE)</formula>
    </cfRule>
  </conditionalFormatting>
  <conditionalFormatting sqref="E21:E23">
    <cfRule type="expression" priority="900" dxfId="451">
      <formula>IF($Y21="New",TRUE,FALSE)</formula>
    </cfRule>
    <cfRule type="expression" priority="899" dxfId="452">
      <formula>IF($Z21="Removed",TRUE,FALSE)</formula>
    </cfRule>
  </conditionalFormatting>
  <conditionalFormatting sqref="E25:E27">
    <cfRule type="expression" priority="893" dxfId="452">
      <formula>IF($Z25="Removed",TRUE,FALSE)</formula>
    </cfRule>
    <cfRule type="expression" priority="894" dxfId="451">
      <formula>IF($Y25="New",TRUE,FALSE)</formula>
    </cfRule>
  </conditionalFormatting>
  <conditionalFormatting sqref="E29:E31">
    <cfRule type="expression" priority="888" dxfId="451">
      <formula>IF($Y29="New",TRUE,FALSE)</formula>
    </cfRule>
    <cfRule type="expression" priority="887" dxfId="452">
      <formula>IF($Z29="Removed",TRUE,FALSE)</formula>
    </cfRule>
  </conditionalFormatting>
  <conditionalFormatting sqref="E33:E35">
    <cfRule type="expression" priority="881" dxfId="452">
      <formula>IF($Z33="Removed",TRUE,FALSE)</formula>
    </cfRule>
    <cfRule type="expression" priority="882" dxfId="451">
      <formula>IF($Y33="New",TRUE,FALSE)</formula>
    </cfRule>
  </conditionalFormatting>
  <conditionalFormatting sqref="E37:E39">
    <cfRule type="expression" priority="875" dxfId="452">
      <formula>IF($Z37="Removed",TRUE,FALSE)</formula>
    </cfRule>
    <cfRule type="expression" priority="876" dxfId="451">
      <formula>IF($Y37="New",TRUE,FALSE)</formula>
    </cfRule>
  </conditionalFormatting>
  <conditionalFormatting sqref="E41:E43">
    <cfRule type="expression" priority="869" dxfId="452">
      <formula>IF($Z41="Removed",TRUE,FALSE)</formula>
    </cfRule>
    <cfRule type="expression" priority="870" dxfId="451">
      <formula>IF($Y41="New",TRUE,FALSE)</formula>
    </cfRule>
  </conditionalFormatting>
  <conditionalFormatting sqref="E45:E47">
    <cfRule type="expression" priority="720" dxfId="451">
      <formula>IF($Y45="New",TRUE,FALSE)</formula>
    </cfRule>
    <cfRule type="expression" priority="719" dxfId="452">
      <formula>IF($Z45="Removed",TRUE,FALSE)</formula>
    </cfRule>
  </conditionalFormatting>
  <conditionalFormatting sqref="E49:E51">
    <cfRule type="expression" priority="712" dxfId="451">
      <formula>IF($Y49="New",TRUE,FALSE)</formula>
    </cfRule>
    <cfRule type="expression" priority="711" dxfId="452">
      <formula>IF($Z49="Removed",TRUE,FALSE)</formula>
    </cfRule>
  </conditionalFormatting>
  <conditionalFormatting sqref="E53:E55">
    <cfRule type="expression" priority="704" dxfId="451">
      <formula>IF($Y53="New",TRUE,FALSE)</formula>
    </cfRule>
    <cfRule type="expression" priority="703" dxfId="452">
      <formula>IF($Z53="Removed",TRUE,FALSE)</formula>
    </cfRule>
  </conditionalFormatting>
  <conditionalFormatting sqref="E57:E59">
    <cfRule type="expression" priority="695" dxfId="452">
      <formula>IF($Z57="Removed",TRUE,FALSE)</formula>
    </cfRule>
    <cfRule type="expression" priority="696" dxfId="451">
      <formula>IF($Y57="New",TRUE,FALSE)</formula>
    </cfRule>
  </conditionalFormatting>
  <conditionalFormatting sqref="E61:E63">
    <cfRule type="expression" priority="687" dxfId="452">
      <formula>IF($Z61="Removed",TRUE,FALSE)</formula>
    </cfRule>
    <cfRule type="expression" priority="688" dxfId="451">
      <formula>IF($Y61="New",TRUE,FALSE)</formula>
    </cfRule>
  </conditionalFormatting>
  <conditionalFormatting sqref="E65:E67">
    <cfRule type="expression" priority="680" dxfId="451">
      <formula>IF($Y65="New",TRUE,FALSE)</formula>
    </cfRule>
    <cfRule type="expression" priority="679" dxfId="452">
      <formula>IF($Z65="Removed",TRUE,FALSE)</formula>
    </cfRule>
  </conditionalFormatting>
  <conditionalFormatting sqref="E69:E71">
    <cfRule type="expression" priority="672" dxfId="451">
      <formula>IF($Y69="New",TRUE,FALSE)</formula>
    </cfRule>
    <cfRule type="expression" priority="671" dxfId="452">
      <formula>IF($Z69="Removed",TRUE,FALSE)</formula>
    </cfRule>
  </conditionalFormatting>
  <conditionalFormatting sqref="E73:E75">
    <cfRule type="expression" priority="664" dxfId="451">
      <formula>IF($Y73="New",TRUE,FALSE)</formula>
    </cfRule>
    <cfRule type="expression" priority="663" dxfId="452">
      <formula>IF($Z73="Removed",TRUE,FALSE)</formula>
    </cfRule>
  </conditionalFormatting>
  <conditionalFormatting sqref="E77:E79">
    <cfRule type="expression" priority="655" dxfId="452">
      <formula>IF($Z77="Removed",TRUE,FALSE)</formula>
    </cfRule>
    <cfRule type="expression" priority="656" dxfId="451">
      <formula>IF($Y77="New",TRUE,FALSE)</formula>
    </cfRule>
  </conditionalFormatting>
  <conditionalFormatting sqref="E81:E83">
    <cfRule type="expression" priority="648" dxfId="451">
      <formula>IF($Y81="New",TRUE,FALSE)</formula>
    </cfRule>
    <cfRule type="expression" priority="647" dxfId="452">
      <formula>IF($Z81="Removed",TRUE,FALSE)</formula>
    </cfRule>
  </conditionalFormatting>
  <conditionalFormatting sqref="E85:E87">
    <cfRule type="expression" priority="863" dxfId="452">
      <formula>IF($Z85="Removed",TRUE,FALSE)</formula>
    </cfRule>
    <cfRule type="expression" priority="864" dxfId="451">
      <formula>IF($Y85="New",TRUE,FALSE)</formula>
    </cfRule>
  </conditionalFormatting>
  <conditionalFormatting sqref="K7:K10">
    <cfRule type="iconSet" priority="857">
      <iconSet iconSet="3Symbols" showValue="0" reverse="1">
        <cfvo type="percent" val="0"/>
        <cfvo gte="0" type="num" val="0"/>
        <cfvo type="num" val="1"/>
      </iconSet>
    </cfRule>
    <cfRule type="iconSet" priority="858">
      <iconSet iconSet="3Symbols" showValue="0" reverse="1">
        <cfvo type="percent" val="0"/>
        <cfvo gte="0" type="num" val="0"/>
        <cfvo type="num" val="1"/>
      </iconSet>
    </cfRule>
  </conditionalFormatting>
  <conditionalFormatting sqref="K12:K15">
    <cfRule type="iconSet" priority="737">
      <iconSet iconSet="3Symbols" showValue="0" reverse="1">
        <cfvo type="percent" val="0"/>
        <cfvo gte="0" type="num" val="0"/>
        <cfvo type="num" val="1"/>
      </iconSet>
    </cfRule>
    <cfRule type="iconSet" priority="738">
      <iconSet iconSet="3Symbols" showValue="0" reverse="1">
        <cfvo type="percent" val="0"/>
        <cfvo gte="0" type="num" val="0"/>
        <cfvo type="num" val="1"/>
      </iconSet>
    </cfRule>
  </conditionalFormatting>
  <conditionalFormatting sqref="K17:K19">
    <cfRule type="iconSet" priority="736">
      <iconSet iconSet="3Symbols" showValue="0" reverse="1">
        <cfvo type="percent" val="0"/>
        <cfvo gte="0" type="num" val="0"/>
        <cfvo type="num" val="1"/>
      </iconSet>
    </cfRule>
    <cfRule type="iconSet" priority="735">
      <iconSet iconSet="3Symbols" showValue="0" reverse="1">
        <cfvo type="percent" val="0"/>
        <cfvo gte="0" type="num" val="0"/>
        <cfvo type="num" val="1"/>
      </iconSet>
    </cfRule>
  </conditionalFormatting>
  <conditionalFormatting sqref="K21:K23">
    <cfRule type="iconSet" priority="733">
      <iconSet iconSet="3Symbols" showValue="0" reverse="1">
        <cfvo type="percent" val="0"/>
        <cfvo gte="0" type="num" val="0"/>
        <cfvo type="num" val="1"/>
      </iconSet>
    </cfRule>
    <cfRule type="iconSet" priority="734">
      <iconSet iconSet="3Symbols" showValue="0" reverse="1">
        <cfvo type="percent" val="0"/>
        <cfvo gte="0" type="num" val="0"/>
        <cfvo type="num" val="1"/>
      </iconSet>
    </cfRule>
  </conditionalFormatting>
  <conditionalFormatting sqref="K25:K27">
    <cfRule type="iconSet" priority="731">
      <iconSet iconSet="3Symbols" showValue="0" reverse="1">
        <cfvo type="percent" val="0"/>
        <cfvo gte="0" type="num" val="0"/>
        <cfvo type="num" val="1"/>
      </iconSet>
    </cfRule>
    <cfRule type="iconSet" priority="732">
      <iconSet iconSet="3Symbols" showValue="0" reverse="1">
        <cfvo type="percent" val="0"/>
        <cfvo gte="0" type="num" val="0"/>
        <cfvo type="num" val="1"/>
      </iconSet>
    </cfRule>
  </conditionalFormatting>
  <conditionalFormatting sqref="K29:K31">
    <cfRule type="iconSet" priority="729">
      <iconSet iconSet="3Symbols" showValue="0" reverse="1">
        <cfvo type="percent" val="0"/>
        <cfvo gte="0" type="num" val="0"/>
        <cfvo type="num" val="1"/>
      </iconSet>
    </cfRule>
    <cfRule type="iconSet" priority="730">
      <iconSet iconSet="3Symbols" showValue="0" reverse="1">
        <cfvo type="percent" val="0"/>
        <cfvo gte="0" type="num" val="0"/>
        <cfvo type="num" val="1"/>
      </iconSet>
    </cfRule>
  </conditionalFormatting>
  <conditionalFormatting sqref="K33:K35">
    <cfRule type="iconSet" priority="727">
      <iconSet iconSet="3Symbols" showValue="0" reverse="1">
        <cfvo type="percent" val="0"/>
        <cfvo gte="0" type="num" val="0"/>
        <cfvo type="num" val="1"/>
      </iconSet>
    </cfRule>
    <cfRule type="iconSet" priority="728">
      <iconSet iconSet="3Symbols" showValue="0" reverse="1">
        <cfvo type="percent" val="0"/>
        <cfvo gte="0" type="num" val="0"/>
        <cfvo type="num" val="1"/>
      </iconSet>
    </cfRule>
  </conditionalFormatting>
  <conditionalFormatting sqref="K37:K39">
    <cfRule type="iconSet" priority="726">
      <iconSet iconSet="3Symbols" showValue="0" reverse="1">
        <cfvo type="percent" val="0"/>
        <cfvo gte="0" type="num" val="0"/>
        <cfvo type="num" val="1"/>
      </iconSet>
    </cfRule>
    <cfRule type="iconSet" priority="725">
      <iconSet iconSet="3Symbols" showValue="0" reverse="1">
        <cfvo type="percent" val="0"/>
        <cfvo gte="0" type="num" val="0"/>
        <cfvo type="num" val="1"/>
      </iconSet>
    </cfRule>
  </conditionalFormatting>
  <conditionalFormatting sqref="K41:K43">
    <cfRule type="iconSet" priority="724">
      <iconSet iconSet="3Symbols" showValue="0" reverse="1">
        <cfvo type="percent" val="0"/>
        <cfvo gte="0" type="num" val="0"/>
        <cfvo type="num" val="1"/>
      </iconSet>
    </cfRule>
    <cfRule type="iconSet" priority="723">
      <iconSet iconSet="3Symbols" showValue="0" reverse="1">
        <cfvo type="percent" val="0"/>
        <cfvo gte="0" type="num" val="0"/>
        <cfvo type="num" val="1"/>
      </iconSet>
    </cfRule>
  </conditionalFormatting>
  <conditionalFormatting sqref="K45:K47">
    <cfRule type="iconSet" priority="713">
      <iconSet iconSet="3Symbols" showValue="0" reverse="1">
        <cfvo type="percent" val="0"/>
        <cfvo gte="0" type="num" val="0"/>
        <cfvo type="num" val="1"/>
      </iconSet>
    </cfRule>
    <cfRule type="iconSet" priority="714">
      <iconSet iconSet="3Symbols" showValue="0" reverse="1">
        <cfvo type="percent" val="0"/>
        <cfvo gte="0" type="num" val="0"/>
        <cfvo type="num" val="1"/>
      </iconSet>
    </cfRule>
  </conditionalFormatting>
  <conditionalFormatting sqref="K49:K51">
    <cfRule type="iconSet" priority="705">
      <iconSet iconSet="3Symbols" showValue="0" reverse="1">
        <cfvo type="percent" val="0"/>
        <cfvo gte="0" type="num" val="0"/>
        <cfvo type="num" val="1"/>
      </iconSet>
    </cfRule>
    <cfRule type="iconSet" priority="706">
      <iconSet iconSet="3Symbols" showValue="0" reverse="1">
        <cfvo type="percent" val="0"/>
        <cfvo gte="0" type="num" val="0"/>
        <cfvo type="num" val="1"/>
      </iconSet>
    </cfRule>
  </conditionalFormatting>
  <conditionalFormatting sqref="K53:K55">
    <cfRule type="iconSet" priority="698">
      <iconSet iconSet="3Symbols" showValue="0" reverse="1">
        <cfvo type="percent" val="0"/>
        <cfvo gte="0" type="num" val="0"/>
        <cfvo type="num" val="1"/>
      </iconSet>
    </cfRule>
    <cfRule type="iconSet" priority="697">
      <iconSet iconSet="3Symbols" showValue="0" reverse="1">
        <cfvo type="percent" val="0"/>
        <cfvo gte="0" type="num" val="0"/>
        <cfvo type="num" val="1"/>
      </iconSet>
    </cfRule>
  </conditionalFormatting>
  <conditionalFormatting sqref="K57:K59">
    <cfRule type="iconSet" priority="690">
      <iconSet iconSet="3Symbols" showValue="0" reverse="1">
        <cfvo type="percent" val="0"/>
        <cfvo gte="0" type="num" val="0"/>
        <cfvo type="num" val="1"/>
      </iconSet>
    </cfRule>
    <cfRule type="iconSet" priority="689">
      <iconSet iconSet="3Symbols" showValue="0" reverse="1">
        <cfvo type="percent" val="0"/>
        <cfvo gte="0" type="num" val="0"/>
        <cfvo type="num" val="1"/>
      </iconSet>
    </cfRule>
  </conditionalFormatting>
  <conditionalFormatting sqref="K61:K63">
    <cfRule type="iconSet" priority="682">
      <iconSet iconSet="3Symbols" showValue="0" reverse="1">
        <cfvo type="percent" val="0"/>
        <cfvo gte="0" type="num" val="0"/>
        <cfvo type="num" val="1"/>
      </iconSet>
    </cfRule>
    <cfRule type="iconSet" priority="681">
      <iconSet iconSet="3Symbols" showValue="0" reverse="1">
        <cfvo type="percent" val="0"/>
        <cfvo gte="0" type="num" val="0"/>
        <cfvo type="num" val="1"/>
      </iconSet>
    </cfRule>
  </conditionalFormatting>
  <conditionalFormatting sqref="K65:K67">
    <cfRule type="iconSet" priority="674">
      <iconSet iconSet="3Symbols" showValue="0" reverse="1">
        <cfvo type="percent" val="0"/>
        <cfvo gte="0" type="num" val="0"/>
        <cfvo type="num" val="1"/>
      </iconSet>
    </cfRule>
    <cfRule type="iconSet" priority="673">
      <iconSet iconSet="3Symbols" showValue="0" reverse="1">
        <cfvo type="percent" val="0"/>
        <cfvo gte="0" type="num" val="0"/>
        <cfvo type="num" val="1"/>
      </iconSet>
    </cfRule>
  </conditionalFormatting>
  <conditionalFormatting sqref="K69:K71">
    <cfRule type="iconSet" priority="666">
      <iconSet iconSet="3Symbols" showValue="0" reverse="1">
        <cfvo type="percent" val="0"/>
        <cfvo gte="0" type="num" val="0"/>
        <cfvo type="num" val="1"/>
      </iconSet>
    </cfRule>
    <cfRule type="iconSet" priority="665">
      <iconSet iconSet="3Symbols" showValue="0" reverse="1">
        <cfvo type="percent" val="0"/>
        <cfvo gte="0" type="num" val="0"/>
        <cfvo type="num" val="1"/>
      </iconSet>
    </cfRule>
  </conditionalFormatting>
  <conditionalFormatting sqref="K73:K75">
    <cfRule type="iconSet" priority="658">
      <iconSet iconSet="3Symbols" showValue="0" reverse="1">
        <cfvo type="percent" val="0"/>
        <cfvo gte="0" type="num" val="0"/>
        <cfvo type="num" val="1"/>
      </iconSet>
    </cfRule>
    <cfRule type="iconSet" priority="657">
      <iconSet iconSet="3Symbols" showValue="0" reverse="1">
        <cfvo type="percent" val="0"/>
        <cfvo gte="0" type="num" val="0"/>
        <cfvo type="num" val="1"/>
      </iconSet>
    </cfRule>
  </conditionalFormatting>
  <conditionalFormatting sqref="K77:K79">
    <cfRule type="iconSet" priority="650">
      <iconSet iconSet="3Symbols" showValue="0" reverse="1">
        <cfvo type="percent" val="0"/>
        <cfvo gte="0" type="num" val="0"/>
        <cfvo type="num" val="1"/>
      </iconSet>
    </cfRule>
    <cfRule type="iconSet" priority="649">
      <iconSet iconSet="3Symbols" showValue="0" reverse="1">
        <cfvo type="percent" val="0"/>
        <cfvo gte="0" type="num" val="0"/>
        <cfvo type="num" val="1"/>
      </iconSet>
    </cfRule>
  </conditionalFormatting>
  <conditionalFormatting sqref="K81:K83">
    <cfRule type="iconSet" priority="641">
      <iconSet iconSet="3Symbols" showValue="0" reverse="1">
        <cfvo type="percent" val="0"/>
        <cfvo gte="0" type="num" val="0"/>
        <cfvo type="num" val="1"/>
      </iconSet>
    </cfRule>
    <cfRule type="iconSet" priority="642">
      <iconSet iconSet="3Symbols" showValue="0" reverse="1">
        <cfvo type="percent" val="0"/>
        <cfvo gte="0" type="num" val="0"/>
        <cfvo type="num" val="1"/>
      </iconSet>
    </cfRule>
  </conditionalFormatting>
  <conditionalFormatting sqref="K85:K87">
    <cfRule type="iconSet" priority="722">
      <iconSet iconSet="3Symbols" showValue="0" reverse="1">
        <cfvo type="percent" val="0"/>
        <cfvo gte="0" type="num" val="0"/>
        <cfvo type="num" val="1"/>
      </iconSet>
    </cfRule>
    <cfRule type="iconSet" priority="721">
      <iconSet iconSet="3Symbols" showValue="0" reverse="1">
        <cfvo type="percent" val="0"/>
        <cfvo gte="0" type="num" val="0"/>
        <cfvo type="num" val="1"/>
      </iconSet>
    </cfRule>
  </conditionalFormatting>
  <conditionalFormatting sqref="L7:M10">
    <cfRule type="expression" priority="913" dxfId="452">
      <formula>IF($Z7="Removed",TRUE,FALSE)</formula>
    </cfRule>
    <cfRule type="expression" priority="914" dxfId="451">
      <formula>IF($Y7="New",TRUE,FALSE)</formula>
    </cfRule>
  </conditionalFormatting>
  <conditionalFormatting sqref="L12:M15">
    <cfRule type="expression" priority="907" dxfId="452">
      <formula>IF($Z12="Removed",TRUE,FALSE)</formula>
    </cfRule>
    <cfRule type="expression" priority="908" dxfId="451">
      <formula>IF($Y12="New",TRUE,FALSE)</formula>
    </cfRule>
  </conditionalFormatting>
  <conditionalFormatting sqref="L17:M19">
    <cfRule type="expression" priority="902" dxfId="451">
      <formula>IF($Y17="New",TRUE,FALSE)</formula>
    </cfRule>
    <cfRule type="expression" priority="901" dxfId="452">
      <formula>IF($Z17="Removed",TRUE,FALSE)</formula>
    </cfRule>
  </conditionalFormatting>
  <conditionalFormatting sqref="L21:M23">
    <cfRule type="expression" priority="896" dxfId="451">
      <formula>IF($Y21="New",TRUE,FALSE)</formula>
    </cfRule>
    <cfRule type="expression" priority="895" dxfId="452">
      <formula>IF($Z21="Removed",TRUE,FALSE)</formula>
    </cfRule>
  </conditionalFormatting>
  <conditionalFormatting sqref="L25:M27">
    <cfRule type="expression" priority="890" dxfId="451">
      <formula>IF($Y25="New",TRUE,FALSE)</formula>
    </cfRule>
    <cfRule type="expression" priority="889" dxfId="452">
      <formula>IF($Z25="Removed",TRUE,FALSE)</formula>
    </cfRule>
  </conditionalFormatting>
  <conditionalFormatting sqref="L29:M31">
    <cfRule type="expression" priority="883" dxfId="452">
      <formula>IF($Z29="Removed",TRUE,FALSE)</formula>
    </cfRule>
    <cfRule type="expression" priority="884" dxfId="451">
      <formula>IF($Y29="New",TRUE,FALSE)</formula>
    </cfRule>
  </conditionalFormatting>
  <conditionalFormatting sqref="L33:M35">
    <cfRule type="expression" priority="877" dxfId="452">
      <formula>IF($Z33="Removed",TRUE,FALSE)</formula>
    </cfRule>
    <cfRule type="expression" priority="878" dxfId="451">
      <formula>IF($Y33="New",TRUE,FALSE)</formula>
    </cfRule>
  </conditionalFormatting>
  <conditionalFormatting sqref="L37:M39">
    <cfRule type="expression" priority="871" dxfId="452">
      <formula>IF($Z37="Removed",TRUE,FALSE)</formula>
    </cfRule>
    <cfRule type="expression" priority="872" dxfId="451">
      <formula>IF($Y37="New",TRUE,FALSE)</formula>
    </cfRule>
  </conditionalFormatting>
  <conditionalFormatting sqref="L41:M43">
    <cfRule type="expression" priority="865" dxfId="452">
      <formula>IF($Z41="Removed",TRUE,FALSE)</formula>
    </cfRule>
    <cfRule type="expression" priority="866" dxfId="451">
      <formula>IF($Y41="New",TRUE,FALSE)</formula>
    </cfRule>
  </conditionalFormatting>
  <conditionalFormatting sqref="L45:M47">
    <cfRule type="expression" priority="718" dxfId="451">
      <formula>IF($Y45="New",TRUE,FALSE)</formula>
    </cfRule>
    <cfRule type="expression" priority="717" dxfId="452">
      <formula>IF($Z45="Removed",TRUE,FALSE)</formula>
    </cfRule>
  </conditionalFormatting>
  <conditionalFormatting sqref="L49:M51">
    <cfRule type="expression" priority="710" dxfId="451">
      <formula>IF($Y49="New",TRUE,FALSE)</formula>
    </cfRule>
    <cfRule type="expression" priority="709" dxfId="452">
      <formula>IF($Z49="Removed",TRUE,FALSE)</formula>
    </cfRule>
  </conditionalFormatting>
  <conditionalFormatting sqref="L53:M55">
    <cfRule type="expression" priority="702" dxfId="451">
      <formula>IF($Y53="New",TRUE,FALSE)</formula>
    </cfRule>
    <cfRule type="expression" priority="701" dxfId="452">
      <formula>IF($Z53="Removed",TRUE,FALSE)</formula>
    </cfRule>
  </conditionalFormatting>
  <conditionalFormatting sqref="L57:M59">
    <cfRule type="expression" priority="694" dxfId="451">
      <formula>IF($Y57="New",TRUE,FALSE)</formula>
    </cfRule>
    <cfRule type="expression" priority="693" dxfId="452">
      <formula>IF($Z57="Removed",TRUE,FALSE)</formula>
    </cfRule>
  </conditionalFormatting>
  <conditionalFormatting sqref="L61:M63">
    <cfRule type="expression" priority="686" dxfId="451">
      <formula>IF($Y61="New",TRUE,FALSE)</formula>
    </cfRule>
    <cfRule type="expression" priority="685" dxfId="452">
      <formula>IF($Z61="Removed",TRUE,FALSE)</formula>
    </cfRule>
  </conditionalFormatting>
  <conditionalFormatting sqref="L65:M67">
    <cfRule type="expression" priority="678" dxfId="451">
      <formula>IF($Y65="New",TRUE,FALSE)</formula>
    </cfRule>
    <cfRule type="expression" priority="677" dxfId="452">
      <formula>IF($Z65="Removed",TRUE,FALSE)</formula>
    </cfRule>
  </conditionalFormatting>
  <conditionalFormatting sqref="L69:M71">
    <cfRule type="expression" priority="670" dxfId="451">
      <formula>IF($Y69="New",TRUE,FALSE)</formula>
    </cfRule>
    <cfRule type="expression" priority="669" dxfId="452">
      <formula>IF($Z69="Removed",TRUE,FALSE)</formula>
    </cfRule>
  </conditionalFormatting>
  <conditionalFormatting sqref="L73:M75">
    <cfRule type="expression" priority="661" dxfId="452">
      <formula>IF($Z73="Removed",TRUE,FALSE)</formula>
    </cfRule>
    <cfRule type="expression" priority="662" dxfId="451">
      <formula>IF($Y73="New",TRUE,FALSE)</formula>
    </cfRule>
  </conditionalFormatting>
  <conditionalFormatting sqref="L77:M79">
    <cfRule type="expression" priority="653" dxfId="452">
      <formula>IF($Z77="Removed",TRUE,FALSE)</formula>
    </cfRule>
    <cfRule type="expression" priority="654" dxfId="451">
      <formula>IF($Y77="New",TRUE,FALSE)</formula>
    </cfRule>
  </conditionalFormatting>
  <conditionalFormatting sqref="L81:M83">
    <cfRule type="expression" priority="646" dxfId="451">
      <formula>IF($Y81="New",TRUE,FALSE)</formula>
    </cfRule>
    <cfRule type="expression" priority="645" dxfId="452">
      <formula>IF($Z81="Removed",TRUE,FALSE)</formula>
    </cfRule>
  </conditionalFormatting>
  <conditionalFormatting sqref="L85:M87">
    <cfRule type="expression" priority="860" dxfId="451">
      <formula>IF($Y85="New",TRUE,FALSE)</formula>
    </cfRule>
    <cfRule type="expression" priority="859" dxfId="452">
      <formula>IF($Z85="Removed",TRUE,FALSE)</formula>
    </cfRule>
  </conditionalFormatting>
  <dataValidations count="4">
    <dataValidation type="whole" operator="greaterThan" allowBlank="1" showInputMessage="1" showErrorMessage="1" sqref="G7:G10 H7 M7:M10 F8:F10 G12:G15 H12 M12:M15 F13:F15 G17:G19 H17 M17:M19 F18:F19 G21:G23 H21 M21:M23 F22:F23 G25:G27 H25 M25:M27 F26:F27 G29:G31 H29 M29:M31 F30:F31 G33:G35 H33 M33:M35 F34:F35 G37:G39 H37 M37:M39 F38:F39 G41:G43 H41 M41:M43 F42:F43 G45:G47 H45 M45:M47 F46:F47 G49:G51 H49 M49:M51 F50:F51 G53:G55 H53 M53:M55 F54:F55 G57:G59 H57 M57:M59 F58:F59 G61:G63 H61 M61:M63 F62:F63 G65:G67 H65 M65:M67 F66:F67 G69:G71 H69 M69:M71 F70:F71 G73:G75 H73 M73:M75 F74:F75 G77:G79 H77 M77:M79 F78:F79 G81:G83 H81 M81:M83 F82:F83 G85:G87 H85 M85:M87 F86:F87">
      <formula1>0</formula1>
    </dataValidation>
    <dataValidation allowBlank="1" showInputMessage="1" showErrorMessage="1" promptTitle="Diagnostic:" prompt="This Variance MUST EQUAL zero.  Please review details provided." sqref="K7:K10 K12:K15 K17:K19 K21:K23 K25:K27 K29:K31 K33:K35 K37:K39 K41:K43 K45:K47 K49:K51 K53:K55 K57:K59 K61:K63 K65:K67 K69:K71 K73:K75 K77:K79 K81:K83 K85:K87"/>
    <dataValidation allowBlank="1" showInputMessage="1" showErrorMessage="1" promptTitle="Variance:" prompt="Ending - Beginning - Income Received - Gain Recognized" sqref="J6"/>
    <dataValidation type="whole" operator="lessThan" allowBlank="1" showInputMessage="1" showErrorMessage="1" sqref="H8:H10 H13:H15 H18:H19 H22:H23 H26:H27 H30:H31 H34:H35 H38:H39 H42:H43 H46:H47 H50:H51 H54:H55 H58:H59 H62:H63 H66:H67 H70:H71 H74:H75 H78:H79 H82:H83 H86:H87">
      <formula1>0</formula1>
    </dataValidation>
  </dataValidation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6B22BCA2-638A-48F4-9B25-F54A72CA0049}">
  <sheetPr codeName="Sheet24"/>
  <dimension ref="A1:Z89"/>
  <sheetViews>
    <sheetView workbookViewId="0" topLeftCell="A1">
      <selection pane="topLeft" activeCell="D10" sqref="D10"/>
    </sheetView>
  </sheetViews>
  <sheetFormatPr defaultRowHeight="14.4"/>
  <cols>
    <col min="4" max="4" width="20.7142857142857" customWidth="1"/>
    <col min="5" max="5" width="45.7142857142857" customWidth="1"/>
    <col min="6" max="13" width="20.7142857142857" customWidth="1"/>
    <col min="14" max="14" width="35.7142857142857" customWidth="1"/>
    <col min="15" max="15" width="3.42857142857143" bestFit="1" customWidth="1"/>
    <col min="18" max="18" width="11.4285714285714" customWidth="1"/>
    <col min="19" max="21" width="10.2857142857143" customWidth="1"/>
  </cols>
  <sheetData>
    <row r="1" spans="1:26" ht="15.6">
      <c r="A1" s="175" t="s">
        <v>1235</v>
      </c>
      <c r="B1" s="176"/>
      <c r="C1" s="176"/>
      <c r="D1" s="33" t="str">
        <f>"CoBA Description:  "&amp;EntityName</f>
        <v>CoBA Description:  Laurel &amp; Hardy</v>
      </c>
      <c r="E1" s="33"/>
      <c r="F1" s="30"/>
      <c r="G1" s="82" t="s">
        <v>5097</v>
      </c>
      <c r="H1" s="83" t="e">
        <f>VALUE(A7)</f>
        <v>#NAME?</v>
      </c>
      <c r="I1" s="33"/>
      <c r="J1" s="30"/>
      <c r="K1" s="49" t="s">
        <v>97</v>
      </c>
      <c r="L1" s="49" t="s">
        <v>98</v>
      </c>
      <c r="M1" s="49" t="s">
        <v>99</v>
      </c>
      <c r="N1" s="51"/>
      <c r="O1" s="30"/>
      <c r="P1" s="30"/>
      <c r="Q1" s="30"/>
      <c r="R1" s="53" t="s">
        <v>100</v>
      </c>
      <c r="S1" s="53" t="s">
        <v>100</v>
      </c>
      <c r="T1" s="53" t="s">
        <v>100</v>
      </c>
      <c r="U1" s="53" t="s">
        <v>100</v>
      </c>
      <c r="V1" s="30"/>
      <c r="W1" s="53" t="s">
        <v>100</v>
      </c>
      <c r="X1" s="53" t="s">
        <v>100</v>
      </c>
      <c r="Y1" s="30"/>
      <c r="Z1" s="30"/>
    </row>
    <row r="2" spans="1:26" ht="15.6">
      <c r="A2" s="30"/>
      <c r="B2" s="30"/>
      <c r="C2" s="30"/>
      <c r="D2" s="33" t="str">
        <f>"CoBA:  "&amp;EntityID</f>
        <v>CoBA:  0001</v>
      </c>
      <c r="E2" s="33"/>
      <c r="F2" s="30"/>
      <c r="G2" s="82" t="s">
        <v>101</v>
      </c>
      <c r="H2" s="83" t="str">
        <f>IFERROR(VLOOKUP(A7,'GL Navigation Schedule'!$F$11:$H$76,3,FALSE),"")</f>
        <v/>
      </c>
      <c r="I2" s="33"/>
      <c r="J2" s="30"/>
      <c r="K2" s="103" t="s">
        <v>1154</v>
      </c>
      <c r="L2" s="88" t="e">
        <f>H1</f>
        <v>#NAME?</v>
      </c>
      <c r="M2" s="87">
        <f>K8-F8</f>
        <v>0</v>
      </c>
      <c r="N2" s="51"/>
      <c r="O2" s="30"/>
      <c r="P2" s="30"/>
      <c r="Q2" s="30"/>
      <c r="R2" s="118" t="s">
        <v>1232</v>
      </c>
      <c r="S2" s="118" t="s">
        <v>26</v>
      </c>
      <c r="T2" s="118" t="s">
        <v>1233</v>
      </c>
      <c r="U2" s="30"/>
      <c r="V2" s="30"/>
      <c r="W2" s="30"/>
      <c r="X2" s="30"/>
      <c r="Y2" s="30"/>
      <c r="Z2" s="30"/>
    </row>
    <row r="3" spans="1:26" ht="14.4">
      <c r="A3" s="17" t="s">
        <v>1236</v>
      </c>
      <c r="B3" s="180">
        <f>SUM(O9:O58,I64:I67,I71:I74,)</f>
        <v>0</v>
      </c>
      <c r="C3" s="30"/>
      <c r="D3" s="33" t="str">
        <f>"Fiscal Year:  "&amp;FY&amp;","&amp;" "&amp;Year</f>
        <v>Fiscal Year:  September 30, 2023</v>
      </c>
      <c r="E3" s="33"/>
      <c r="F3" s="30"/>
      <c r="G3" s="30"/>
      <c r="H3" s="30"/>
      <c r="I3" s="33"/>
      <c r="J3" s="30"/>
      <c r="K3" s="33"/>
      <c r="L3" s="30"/>
      <c r="M3" s="33"/>
      <c r="N3" s="30"/>
      <c r="O3" s="30"/>
      <c r="P3" s="30"/>
      <c r="Q3" s="30"/>
      <c r="R3" s="140">
        <f>COLUMN()</f>
        <v>18</v>
      </c>
      <c r="S3" s="27" t="b">
        <v>1</v>
      </c>
      <c r="T3" s="27" t="e" cm="1">
        <f t="array" ref="T3">_xll.DCHideCol(A7,R3,S3,7)</f>
        <v>#NAME?</v>
      </c>
      <c r="U3" s="30"/>
      <c r="V3" s="30"/>
      <c r="W3" s="30"/>
      <c r="X3" s="30"/>
      <c r="Y3" s="30"/>
      <c r="Z3" s="30"/>
    </row>
    <row r="4" spans="1:26" ht="14.4">
      <c r="A4" s="17" t="s">
        <v>5090</v>
      </c>
      <c r="B4" s="180" t="b">
        <f>IF(ABS(F8)+ABS(G8)+ABS(H8)+ABS(I8)+ABS(J8)+ABS(K8)+ABS(L8)+ABS(M8)&lt;&gt;0,FALSE,TRUE)</f>
        <v>1</v>
      </c>
      <c r="C4" s="30"/>
      <c r="D4" s="33"/>
      <c r="E4" s="33"/>
      <c r="F4" s="30"/>
      <c r="H4" s="30"/>
      <c r="I4" s="33"/>
      <c r="J4" s="33"/>
      <c r="K4" s="33"/>
      <c r="L4" s="30"/>
      <c r="M4" s="33"/>
      <c r="N4" s="72" t="s">
        <v>21</v>
      </c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26" ht="14.4">
      <c r="A5" s="30"/>
      <c r="B5" s="30"/>
      <c r="C5" s="30"/>
      <c r="D5" s="60" t="s">
        <v>102</v>
      </c>
      <c r="E5" s="74" t="s">
        <v>103</v>
      </c>
      <c r="F5" s="52" t="s">
        <v>139</v>
      </c>
      <c r="H5" s="30"/>
      <c r="I5" s="30"/>
      <c r="J5" s="73" t="s">
        <v>104</v>
      </c>
      <c r="K5" s="30"/>
      <c r="L5" s="30"/>
      <c r="M5" s="52" t="s">
        <v>139</v>
      </c>
      <c r="N5" s="72" t="s">
        <v>105</v>
      </c>
      <c r="O5" s="30"/>
      <c r="P5" s="30"/>
      <c r="Q5" s="30"/>
      <c r="R5" s="55" t="s">
        <v>24</v>
      </c>
      <c r="S5" s="56"/>
      <c r="T5" s="56"/>
      <c r="U5" s="56"/>
      <c r="V5" s="30"/>
      <c r="W5" s="47" t="s">
        <v>24</v>
      </c>
      <c r="X5" s="47" t="s">
        <v>24</v>
      </c>
      <c r="Y5" s="30"/>
      <c r="Z5" s="30"/>
    </row>
    <row r="6" spans="1:26" ht="27.6">
      <c r="A6" s="30"/>
      <c r="B6" s="30"/>
      <c r="C6" s="30"/>
      <c r="D6" s="49" t="s">
        <v>106</v>
      </c>
      <c r="E6" s="49" t="s">
        <v>107</v>
      </c>
      <c r="F6" s="48" t="s">
        <v>82</v>
      </c>
      <c r="G6" s="48" t="s">
        <v>108</v>
      </c>
      <c r="H6" s="49" t="s">
        <v>1220</v>
      </c>
      <c r="I6" s="49" t="s">
        <v>1221</v>
      </c>
      <c r="J6" s="49" t="s">
        <v>109</v>
      </c>
      <c r="K6" s="48" t="s">
        <v>83</v>
      </c>
      <c r="L6" s="49" t="s">
        <v>110</v>
      </c>
      <c r="M6" s="49" t="s">
        <v>111</v>
      </c>
      <c r="N6" s="48" t="s">
        <v>112</v>
      </c>
      <c r="O6" s="27"/>
      <c r="P6" s="27"/>
      <c r="Q6" s="27"/>
      <c r="R6" s="48" t="s">
        <v>113</v>
      </c>
      <c r="S6" s="48" t="s">
        <v>83</v>
      </c>
      <c r="T6" s="48" t="s">
        <v>113</v>
      </c>
      <c r="U6" s="48" t="s">
        <v>82</v>
      </c>
      <c r="V6" s="27"/>
      <c r="W6" s="49" t="s">
        <v>114</v>
      </c>
      <c r="X6" s="49" t="s">
        <v>115</v>
      </c>
      <c r="Y6" s="27"/>
      <c r="Z6" s="27"/>
    </row>
    <row r="7" spans="1:26" ht="14.4">
      <c r="A7" s="27" t="e" cm="1">
        <f t="array" ref="A7">_xll.DCRefersToSheetName(A1)</f>
        <v>#NAME?</v>
      </c>
      <c r="B7" s="30"/>
      <c r="C7" s="30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26" ht="14.4">
      <c r="A8" s="118" t="s">
        <v>1101</v>
      </c>
      <c r="B8" s="118" t="s">
        <v>26</v>
      </c>
      <c r="C8" s="118" t="s">
        <v>1102</v>
      </c>
      <c r="D8" s="27"/>
      <c r="E8" s="54" t="e">
        <f>"Total "&amp;H1&amp;"-"&amp;H2</f>
        <v>#NAME?</v>
      </c>
      <c r="F8" s="61">
        <f t="shared" si="0" ref="F8:M8">SUM(F9:F59)</f>
        <v>0</v>
      </c>
      <c r="G8" s="61">
        <f t="shared" si="0"/>
        <v>0</v>
      </c>
      <c r="H8" s="61">
        <f t="shared" si="0"/>
        <v>0</v>
      </c>
      <c r="I8" s="61">
        <f t="shared" si="0"/>
        <v>0</v>
      </c>
      <c r="J8" s="61">
        <f t="shared" si="0"/>
        <v>0</v>
      </c>
      <c r="K8" s="61">
        <f t="shared" si="0"/>
        <v>0</v>
      </c>
      <c r="L8" s="61">
        <f t="shared" si="0"/>
        <v>0</v>
      </c>
      <c r="M8" s="61">
        <f t="shared" si="0"/>
        <v>0</v>
      </c>
      <c r="N8" s="27"/>
      <c r="O8" s="30"/>
      <c r="P8" s="30"/>
      <c r="Q8" s="30"/>
      <c r="R8" s="30"/>
      <c r="S8" s="30"/>
      <c r="T8" s="30"/>
      <c r="U8" s="30"/>
      <c r="V8" s="30"/>
      <c r="W8" s="52" t="str">
        <f>IFERROR(_xlfn.XLOOKUP(D8,CP_SAP2Tx[SAPAccount],CP_SAP2Tx[New]),"")</f>
        <v/>
      </c>
      <c r="X8" s="52">
        <f>IFERROR(_xlfn.XLOOKUP(D8,PP_SAP2Tx[SAPAccount],PP_SAP2Tx[Removed]),"")</f>
        <v>0</v>
      </c>
      <c r="Y8" s="30"/>
      <c r="Z8" s="30"/>
    </row>
    <row r="9" spans="1:26" ht="14.4">
      <c r="A9" s="140">
        <f>ROW()+COUNTA(D9:D58)</f>
        <v>10</v>
      </c>
      <c r="B9" s="27" t="b">
        <v>1</v>
      </c>
      <c r="C9" s="27" t="e" cm="1">
        <f t="array" ref="C9">_xll.DCHideRow($A$7,A9,B9,A10)</f>
        <v>#NAME?</v>
      </c>
      <c r="D9" s="27" t="str" cm="1">
        <f t="array" ref="D9">IFERROR(_xlfn.UNIQUE(_xlfn.VSTACK(_xlfn._xlws.FILTER(CP_SAP2Tx[[SAPAccount]:[SAPAccountDescription]],CP_SAP2Tx[ComplianceAccount]=H1),_xlfn._xlws.FILTER(PP_SAP2Tx[[SAPAccount]:[SAPAccountDescription]],PP_SAP2Tx[ComplianceAccount]=H1))),"")</f>
        <v/>
      </c>
      <c r="E9" s="27"/>
      <c r="F9" s="51">
        <f>SUMIF(TB[Source Account],D9,TB[Group Amount - Beginning])</f>
        <v>0</v>
      </c>
      <c r="G9" s="51">
        <f t="shared" si="1" ref="G9:G58">SUMIF($D$64:$D$67,D9,$F$64:$F$67)</f>
        <v>0</v>
      </c>
      <c r="H9" s="51">
        <f t="shared" si="2" ref="H9:H40">SUMIFS($F$71:$F$74,$D$71:$D$74,D9,$C$71:$C$74,"Increase")</f>
        <v>0</v>
      </c>
      <c r="I9" s="51">
        <f t="shared" si="3" ref="I9:I40">SUMIFS($F$71:$F$74,$D$71:$D$74,D9,$C$71:$C$74,"Decrease")</f>
        <v>0</v>
      </c>
      <c r="J9" s="51">
        <f>SUMIF('BS Reclassifications'!$D$14:$D$1003,D9,'BS Reclassifications'!$S$14:$S$1003)</f>
        <v>0</v>
      </c>
      <c r="K9" s="51">
        <f>SUM(F9:J9)</f>
        <v>0</v>
      </c>
      <c r="L9" s="58">
        <f>ROUND(M9-K9,0)</f>
        <v>0</v>
      </c>
      <c r="M9" s="51">
        <f>SUMIF(TB[Source Account],D9,TB[Group Amount - Ending])</f>
        <v>0</v>
      </c>
      <c r="N9" s="51" t="str">
        <f t="shared" si="4" ref="N9:N40">IFERROR(INDEX($F$78:$F$81,MATCH(D9,$D$78:$D$81,0)),"")</f>
        <v/>
      </c>
      <c r="O9" s="69">
        <f>IF(AND(L9&lt;&gt;0,N9=""),1,0)</f>
        <v>0</v>
      </c>
      <c r="P9" s="27"/>
      <c r="Q9" s="27"/>
      <c r="R9" s="27" t="str">
        <f t="shared" si="5" ref="R9:R58">D9</f>
        <v/>
      </c>
      <c r="S9" s="58">
        <f t="shared" si="6" ref="S9:S58">K9</f>
        <v>0</v>
      </c>
      <c r="T9" s="18"/>
      <c r="U9" s="18"/>
      <c r="V9" s="27"/>
      <c r="W9" s="52" t="str">
        <f>IFERROR(_xlfn.XLOOKUP(D9,CP_SAP2Tx[SAPAccount],CP_SAP2Tx[New]),"")</f>
        <v/>
      </c>
      <c r="X9" s="52" t="str">
        <f>IFERROR(_xlfn.XLOOKUP(D9,PP_SAP2Tx[SAPAccount],PP_SAP2Tx[Removed]),"")</f>
        <v/>
      </c>
      <c r="Y9" s="27"/>
      <c r="Z9" s="27"/>
    </row>
    <row r="10" spans="1:26" ht="14.4">
      <c r="A10" s="140">
        <f>COUNTIF(D9:D58,"")</f>
        <v>50</v>
      </c>
      <c r="B10" s="30"/>
      <c r="C10" s="30"/>
      <c r="D10" s="27"/>
      <c r="E10" s="27"/>
      <c r="F10" s="51">
        <f>SUMIF(TB[Source Account],D10,TB[Group Amount - Beginning])</f>
        <v>0</v>
      </c>
      <c r="G10" s="51">
        <f t="shared" si="1"/>
        <v>0</v>
      </c>
      <c r="H10" s="51">
        <f t="shared" si="2"/>
        <v>0</v>
      </c>
      <c r="I10" s="51">
        <f t="shared" si="3"/>
        <v>0</v>
      </c>
      <c r="J10" s="51">
        <f>SUMIF('BS Reclassifications'!$D$14:$D$1003,D10,'BS Reclassifications'!$S$14:$S$1003)</f>
        <v>0</v>
      </c>
      <c r="K10" s="51">
        <f t="shared" si="7" ref="K10:K58">SUM(F10:J10)</f>
        <v>0</v>
      </c>
      <c r="L10" s="58">
        <f t="shared" si="8" ref="L10:L58">ROUND(M10-K10,0)</f>
        <v>0</v>
      </c>
      <c r="M10" s="51">
        <f>SUMIF(TB[Source Account],D10,TB[Group Amount - Ending])</f>
        <v>0</v>
      </c>
      <c r="N10" s="51" t="str">
        <f t="shared" si="4"/>
        <v/>
      </c>
      <c r="O10" s="69">
        <f t="shared" si="9" ref="O10:O58">IF(AND(L10&lt;&gt;0,N10=""),1,0)</f>
        <v>0</v>
      </c>
      <c r="P10" s="27"/>
      <c r="Q10" s="27"/>
      <c r="R10" s="27">
        <f t="shared" si="5"/>
        <v>0</v>
      </c>
      <c r="S10" s="58">
        <f t="shared" si="6"/>
        <v>0</v>
      </c>
      <c r="T10" s="18"/>
      <c r="U10" s="18"/>
      <c r="V10" s="27"/>
      <c r="W10" s="52" t="str">
        <f>IFERROR(_xlfn.XLOOKUP(D10,CP_SAP2Tx[SAPAccount],CP_SAP2Tx[New]),"")</f>
        <v/>
      </c>
      <c r="X10" s="52">
        <f>IFERROR(_xlfn.XLOOKUP(D10,PP_SAP2Tx[SAPAccount],PP_SAP2Tx[Removed]),"")</f>
        <v>0</v>
      </c>
      <c r="Y10" s="27"/>
      <c r="Z10" s="27"/>
    </row>
    <row r="11" spans="4:26" ht="14.4">
      <c r="D11" s="27"/>
      <c r="E11" s="27"/>
      <c r="F11" s="51">
        <f>SUMIF(TB[Source Account],D11,TB[Group Amount - Beginning])</f>
        <v>0</v>
      </c>
      <c r="G11" s="51">
        <f t="shared" si="1"/>
        <v>0</v>
      </c>
      <c r="H11" s="51">
        <f t="shared" si="2"/>
        <v>0</v>
      </c>
      <c r="I11" s="51">
        <f t="shared" si="3"/>
        <v>0</v>
      </c>
      <c r="J11" s="51">
        <f>SUMIF('BS Reclassifications'!$D$14:$D$1003,D11,'BS Reclassifications'!$S$14:$S$1003)</f>
        <v>0</v>
      </c>
      <c r="K11" s="51">
        <f t="shared" si="7"/>
        <v>0</v>
      </c>
      <c r="L11" s="58">
        <f t="shared" si="8"/>
        <v>0</v>
      </c>
      <c r="M11" s="51">
        <f>SUMIF(TB[Source Account],D11,TB[Group Amount - Ending])</f>
        <v>0</v>
      </c>
      <c r="N11" s="51" t="str">
        <f t="shared" si="4"/>
        <v/>
      </c>
      <c r="O11" s="69">
        <f t="shared" si="9"/>
        <v>0</v>
      </c>
      <c r="P11" s="27"/>
      <c r="Q11" s="27"/>
      <c r="R11" s="27">
        <f t="shared" si="5"/>
        <v>0</v>
      </c>
      <c r="S11" s="58">
        <f t="shared" si="6"/>
        <v>0</v>
      </c>
      <c r="T11" s="18"/>
      <c r="U11" s="18"/>
      <c r="V11" s="27"/>
      <c r="W11" s="52" t="str">
        <f>IFERROR(_xlfn.XLOOKUP(D11,CP_SAP2Tx[SAPAccount],CP_SAP2Tx[New]),"")</f>
        <v/>
      </c>
      <c r="X11" s="52">
        <f>IFERROR(_xlfn.XLOOKUP(D11,PP_SAP2Tx[SAPAccount],PP_SAP2Tx[Removed]),"")</f>
        <v>0</v>
      </c>
      <c r="Y11" s="27"/>
      <c r="Z11" s="27"/>
    </row>
    <row r="12" spans="4:26" ht="14.4">
      <c r="D12" s="27"/>
      <c r="E12" s="27"/>
      <c r="F12" s="51">
        <f>SUMIF(TB[Source Account],D12,TB[Group Amount - Beginning])</f>
        <v>0</v>
      </c>
      <c r="G12" s="51">
        <f t="shared" si="1"/>
        <v>0</v>
      </c>
      <c r="H12" s="51">
        <f t="shared" si="2"/>
        <v>0</v>
      </c>
      <c r="I12" s="51">
        <f t="shared" si="3"/>
        <v>0</v>
      </c>
      <c r="J12" s="51">
        <f>SUMIF('BS Reclassifications'!$D$14:$D$1003,D12,'BS Reclassifications'!$S$14:$S$1003)</f>
        <v>0</v>
      </c>
      <c r="K12" s="51">
        <f t="shared" si="7"/>
        <v>0</v>
      </c>
      <c r="L12" s="58">
        <f t="shared" si="8"/>
        <v>0</v>
      </c>
      <c r="M12" s="51">
        <f>SUMIF(TB[Source Account],D12,TB[Group Amount - Ending])</f>
        <v>0</v>
      </c>
      <c r="N12" s="51" t="str">
        <f t="shared" si="4"/>
        <v/>
      </c>
      <c r="O12" s="69">
        <f t="shared" si="9"/>
        <v>0</v>
      </c>
      <c r="P12" s="27"/>
      <c r="Q12" s="27"/>
      <c r="R12" s="27">
        <f t="shared" si="5"/>
        <v>0</v>
      </c>
      <c r="S12" s="58">
        <f t="shared" si="6"/>
        <v>0</v>
      </c>
      <c r="T12" s="18"/>
      <c r="U12" s="18"/>
      <c r="V12" s="27"/>
      <c r="W12" s="52" t="str">
        <f>IFERROR(_xlfn.XLOOKUP(D12,CP_SAP2Tx[SAPAccount],CP_SAP2Tx[New]),"")</f>
        <v/>
      </c>
      <c r="X12" s="52">
        <f>IFERROR(_xlfn.XLOOKUP(D12,PP_SAP2Tx[SAPAccount],PP_SAP2Tx[Removed]),"")</f>
        <v>0</v>
      </c>
      <c r="Y12" s="27"/>
      <c r="Z12" s="27"/>
    </row>
    <row r="13" spans="4:26" ht="14.4">
      <c r="D13" s="27"/>
      <c r="E13" s="27"/>
      <c r="F13" s="51">
        <f>SUMIF(TB[Source Account],D13,TB[Group Amount - Beginning])</f>
        <v>0</v>
      </c>
      <c r="G13" s="51">
        <f t="shared" si="1"/>
        <v>0</v>
      </c>
      <c r="H13" s="51">
        <f t="shared" si="2"/>
        <v>0</v>
      </c>
      <c r="I13" s="51">
        <f t="shared" si="3"/>
        <v>0</v>
      </c>
      <c r="J13" s="51">
        <f>SUMIF('BS Reclassifications'!$D$14:$D$1003,D13,'BS Reclassifications'!$S$14:$S$1003)</f>
        <v>0</v>
      </c>
      <c r="K13" s="51">
        <f t="shared" si="7"/>
        <v>0</v>
      </c>
      <c r="L13" s="58">
        <f t="shared" si="8"/>
        <v>0</v>
      </c>
      <c r="M13" s="51">
        <f>SUMIF(TB[Source Account],D13,TB[Group Amount - Ending])</f>
        <v>0</v>
      </c>
      <c r="N13" s="51" t="str">
        <f t="shared" si="4"/>
        <v/>
      </c>
      <c r="O13" s="69">
        <f t="shared" si="9"/>
        <v>0</v>
      </c>
      <c r="P13" s="27"/>
      <c r="Q13" s="27"/>
      <c r="R13" s="27">
        <f t="shared" si="5"/>
        <v>0</v>
      </c>
      <c r="S13" s="58">
        <f t="shared" si="6"/>
        <v>0</v>
      </c>
      <c r="T13" s="18"/>
      <c r="U13" s="18"/>
      <c r="V13" s="27"/>
      <c r="W13" s="52" t="str">
        <f>IFERROR(_xlfn.XLOOKUP(D13,CP_SAP2Tx[SAPAccount],CP_SAP2Tx[New]),"")</f>
        <v/>
      </c>
      <c r="X13" s="52">
        <f>IFERROR(_xlfn.XLOOKUP(D13,PP_SAP2Tx[SAPAccount],PP_SAP2Tx[Removed]),"")</f>
        <v>0</v>
      </c>
      <c r="Y13" s="27"/>
      <c r="Z13" s="27"/>
    </row>
    <row r="14" spans="4:26" ht="14.4">
      <c r="D14" s="27"/>
      <c r="E14" s="27"/>
      <c r="F14" s="51">
        <f>SUMIF(TB[Source Account],D14,TB[Group Amount - Beginning])</f>
        <v>0</v>
      </c>
      <c r="G14" s="51">
        <f t="shared" si="1"/>
        <v>0</v>
      </c>
      <c r="H14" s="51">
        <f t="shared" si="2"/>
        <v>0</v>
      </c>
      <c r="I14" s="51">
        <f t="shared" si="3"/>
        <v>0</v>
      </c>
      <c r="J14" s="51">
        <f>SUMIF('BS Reclassifications'!$D$14:$D$1003,D14,'BS Reclassifications'!$S$14:$S$1003)</f>
        <v>0</v>
      </c>
      <c r="K14" s="51">
        <f t="shared" si="7"/>
        <v>0</v>
      </c>
      <c r="L14" s="58">
        <f t="shared" si="8"/>
        <v>0</v>
      </c>
      <c r="M14" s="51">
        <f>SUMIF(TB[Source Account],D14,TB[Group Amount - Ending])</f>
        <v>0</v>
      </c>
      <c r="N14" s="51" t="str">
        <f t="shared" si="4"/>
        <v/>
      </c>
      <c r="O14" s="69">
        <f t="shared" si="9"/>
        <v>0</v>
      </c>
      <c r="P14" s="27"/>
      <c r="Q14" s="27"/>
      <c r="R14" s="27">
        <f t="shared" si="5"/>
        <v>0</v>
      </c>
      <c r="S14" s="58">
        <f t="shared" si="6"/>
        <v>0</v>
      </c>
      <c r="T14" s="18"/>
      <c r="U14" s="18"/>
      <c r="V14" s="27"/>
      <c r="W14" s="52" t="str">
        <f>IFERROR(_xlfn.XLOOKUP(D14,CP_SAP2Tx[SAPAccount],CP_SAP2Tx[New]),"")</f>
        <v/>
      </c>
      <c r="X14" s="52">
        <f>IFERROR(_xlfn.XLOOKUP(D14,PP_SAP2Tx[SAPAccount],PP_SAP2Tx[Removed]),"")</f>
        <v>0</v>
      </c>
      <c r="Y14" s="27"/>
      <c r="Z14" s="27"/>
    </row>
    <row r="15" spans="4:26" ht="14.4">
      <c r="D15" s="27"/>
      <c r="E15" s="27"/>
      <c r="F15" s="51">
        <f>SUMIF(TB[Source Account],D15,TB[Group Amount - Beginning])</f>
        <v>0</v>
      </c>
      <c r="G15" s="51">
        <f t="shared" si="1"/>
        <v>0</v>
      </c>
      <c r="H15" s="51">
        <f t="shared" si="2"/>
        <v>0</v>
      </c>
      <c r="I15" s="51">
        <f t="shared" si="3"/>
        <v>0</v>
      </c>
      <c r="J15" s="51">
        <f>SUMIF('BS Reclassifications'!$D$14:$D$1003,D15,'BS Reclassifications'!$S$14:$S$1003)</f>
        <v>0</v>
      </c>
      <c r="K15" s="51">
        <f t="shared" si="7"/>
        <v>0</v>
      </c>
      <c r="L15" s="58">
        <f t="shared" si="8"/>
        <v>0</v>
      </c>
      <c r="M15" s="51">
        <f>SUMIF(TB[Source Account],D15,TB[Group Amount - Ending])</f>
        <v>0</v>
      </c>
      <c r="N15" s="51" t="str">
        <f t="shared" si="4"/>
        <v/>
      </c>
      <c r="O15" s="69">
        <f t="shared" si="9"/>
        <v>0</v>
      </c>
      <c r="P15" s="27"/>
      <c r="Q15" s="27"/>
      <c r="R15" s="27">
        <f t="shared" si="5"/>
        <v>0</v>
      </c>
      <c r="S15" s="58">
        <f t="shared" si="6"/>
        <v>0</v>
      </c>
      <c r="T15" s="18"/>
      <c r="U15" s="18"/>
      <c r="V15" s="27"/>
      <c r="W15" s="52" t="str">
        <f>IFERROR(_xlfn.XLOOKUP(D15,CP_SAP2Tx[SAPAccount],CP_SAP2Tx[New]),"")</f>
        <v/>
      </c>
      <c r="X15" s="52">
        <f>IFERROR(_xlfn.XLOOKUP(D15,PP_SAP2Tx[SAPAccount],PP_SAP2Tx[Removed]),"")</f>
        <v>0</v>
      </c>
      <c r="Y15" s="27"/>
      <c r="Z15" s="27"/>
    </row>
    <row r="16" spans="4:26" ht="14.4">
      <c r="D16" s="27"/>
      <c r="E16" s="27"/>
      <c r="F16" s="51">
        <f>SUMIF(TB[Source Account],D16,TB[Group Amount - Beginning])</f>
        <v>0</v>
      </c>
      <c r="G16" s="51">
        <f t="shared" si="1"/>
        <v>0</v>
      </c>
      <c r="H16" s="51">
        <f t="shared" si="2"/>
        <v>0</v>
      </c>
      <c r="I16" s="51">
        <f t="shared" si="3"/>
        <v>0</v>
      </c>
      <c r="J16" s="51">
        <f>SUMIF('BS Reclassifications'!$D$14:$D$1003,D16,'BS Reclassifications'!$S$14:$S$1003)</f>
        <v>0</v>
      </c>
      <c r="K16" s="51">
        <f t="shared" si="7"/>
        <v>0</v>
      </c>
      <c r="L16" s="58">
        <f t="shared" si="8"/>
        <v>0</v>
      </c>
      <c r="M16" s="51">
        <f>SUMIF(TB[Source Account],D16,TB[Group Amount - Ending])</f>
        <v>0</v>
      </c>
      <c r="N16" s="51" t="str">
        <f t="shared" si="4"/>
        <v/>
      </c>
      <c r="O16" s="69">
        <f t="shared" si="9"/>
        <v>0</v>
      </c>
      <c r="P16" s="27"/>
      <c r="Q16" s="27"/>
      <c r="R16" s="27">
        <f t="shared" si="5"/>
        <v>0</v>
      </c>
      <c r="S16" s="58">
        <f t="shared" si="6"/>
        <v>0</v>
      </c>
      <c r="T16" s="18"/>
      <c r="U16" s="18"/>
      <c r="V16" s="27"/>
      <c r="W16" s="52" t="str">
        <f>IFERROR(_xlfn.XLOOKUP(D16,CP_SAP2Tx[SAPAccount],CP_SAP2Tx[New]),"")</f>
        <v/>
      </c>
      <c r="X16" s="52">
        <f>IFERROR(_xlfn.XLOOKUP(D16,PP_SAP2Tx[SAPAccount],PP_SAP2Tx[Removed]),"")</f>
        <v>0</v>
      </c>
      <c r="Y16" s="27"/>
      <c r="Z16" s="27"/>
    </row>
    <row r="17" spans="4:26" ht="14.4">
      <c r="D17" s="27"/>
      <c r="E17" s="27"/>
      <c r="F17" s="51">
        <f>SUMIF(TB[Source Account],D17,TB[Group Amount - Beginning])</f>
        <v>0</v>
      </c>
      <c r="G17" s="51">
        <f t="shared" si="1"/>
        <v>0</v>
      </c>
      <c r="H17" s="51">
        <f t="shared" si="2"/>
        <v>0</v>
      </c>
      <c r="I17" s="51">
        <f t="shared" si="3"/>
        <v>0</v>
      </c>
      <c r="J17" s="51">
        <f>SUMIF('BS Reclassifications'!$D$14:$D$1003,D17,'BS Reclassifications'!$S$14:$S$1003)</f>
        <v>0</v>
      </c>
      <c r="K17" s="51">
        <f t="shared" si="7"/>
        <v>0</v>
      </c>
      <c r="L17" s="58">
        <f t="shared" si="8"/>
        <v>0</v>
      </c>
      <c r="M17" s="51">
        <f>SUMIF(TB[Source Account],D17,TB[Group Amount - Ending])</f>
        <v>0</v>
      </c>
      <c r="N17" s="51" t="str">
        <f t="shared" si="4"/>
        <v/>
      </c>
      <c r="O17" s="69">
        <f t="shared" si="9"/>
        <v>0</v>
      </c>
      <c r="P17" s="27"/>
      <c r="Q17" s="27"/>
      <c r="R17" s="27">
        <f t="shared" si="5"/>
        <v>0</v>
      </c>
      <c r="S17" s="58">
        <f t="shared" si="6"/>
        <v>0</v>
      </c>
      <c r="T17" s="18"/>
      <c r="U17" s="18"/>
      <c r="V17" s="27"/>
      <c r="W17" s="52" t="str">
        <f>IFERROR(_xlfn.XLOOKUP(D17,CP_SAP2Tx[SAPAccount],CP_SAP2Tx[New]),"")</f>
        <v/>
      </c>
      <c r="X17" s="52">
        <f>IFERROR(_xlfn.XLOOKUP(D17,PP_SAP2Tx[SAPAccount],PP_SAP2Tx[Removed]),"")</f>
        <v>0</v>
      </c>
      <c r="Y17" s="27"/>
      <c r="Z17" s="27"/>
    </row>
    <row r="18" spans="4:26" ht="14.4">
      <c r="D18" s="27"/>
      <c r="E18" s="27"/>
      <c r="F18" s="51">
        <f>SUMIF(TB[Source Account],D18,TB[Group Amount - Beginning])</f>
        <v>0</v>
      </c>
      <c r="G18" s="51">
        <f t="shared" si="1"/>
        <v>0</v>
      </c>
      <c r="H18" s="51">
        <f t="shared" si="2"/>
        <v>0</v>
      </c>
      <c r="I18" s="51">
        <f t="shared" si="3"/>
        <v>0</v>
      </c>
      <c r="J18" s="51">
        <f>SUMIF('BS Reclassifications'!$D$14:$D$1003,D18,'BS Reclassifications'!$S$14:$S$1003)</f>
        <v>0</v>
      </c>
      <c r="K18" s="51">
        <f t="shared" si="7"/>
        <v>0</v>
      </c>
      <c r="L18" s="58">
        <f t="shared" si="8"/>
        <v>0</v>
      </c>
      <c r="M18" s="51">
        <f>SUMIF(TB[Source Account],D18,TB[Group Amount - Ending])</f>
        <v>0</v>
      </c>
      <c r="N18" s="51" t="str">
        <f t="shared" si="4"/>
        <v/>
      </c>
      <c r="O18" s="69">
        <f t="shared" si="9"/>
        <v>0</v>
      </c>
      <c r="P18" s="27"/>
      <c r="Q18" s="27"/>
      <c r="R18" s="27">
        <f t="shared" si="5"/>
        <v>0</v>
      </c>
      <c r="S18" s="58">
        <f t="shared" si="6"/>
        <v>0</v>
      </c>
      <c r="T18" s="18"/>
      <c r="U18" s="18"/>
      <c r="V18" s="27"/>
      <c r="W18" s="52" t="str">
        <f>IFERROR(_xlfn.XLOOKUP(D18,CP_SAP2Tx[SAPAccount],CP_SAP2Tx[New]),"")</f>
        <v/>
      </c>
      <c r="X18" s="52">
        <f>IFERROR(_xlfn.XLOOKUP(D18,PP_SAP2Tx[SAPAccount],PP_SAP2Tx[Removed]),"")</f>
        <v>0</v>
      </c>
      <c r="Y18" s="27"/>
      <c r="Z18" s="27"/>
    </row>
    <row r="19" spans="4:26" ht="14.4">
      <c r="D19" s="27"/>
      <c r="E19" s="27"/>
      <c r="F19" s="51">
        <f>SUMIF(TB[Source Account],D19,TB[Group Amount - Beginning])</f>
        <v>0</v>
      </c>
      <c r="G19" s="51">
        <f t="shared" si="1"/>
        <v>0</v>
      </c>
      <c r="H19" s="51">
        <f t="shared" si="2"/>
        <v>0</v>
      </c>
      <c r="I19" s="51">
        <f t="shared" si="3"/>
        <v>0</v>
      </c>
      <c r="J19" s="51">
        <f>SUMIF('BS Reclassifications'!$D$14:$D$1003,D19,'BS Reclassifications'!$S$14:$S$1003)</f>
        <v>0</v>
      </c>
      <c r="K19" s="51">
        <f t="shared" si="7"/>
        <v>0</v>
      </c>
      <c r="L19" s="58">
        <f t="shared" si="8"/>
        <v>0</v>
      </c>
      <c r="M19" s="51">
        <f>SUMIF(TB[Source Account],D19,TB[Group Amount - Ending])</f>
        <v>0</v>
      </c>
      <c r="N19" s="51" t="str">
        <f t="shared" si="4"/>
        <v/>
      </c>
      <c r="O19" s="69">
        <f t="shared" si="9"/>
        <v>0</v>
      </c>
      <c r="P19" s="27"/>
      <c r="Q19" s="27"/>
      <c r="R19" s="27">
        <f t="shared" si="5"/>
        <v>0</v>
      </c>
      <c r="S19" s="58">
        <f t="shared" si="6"/>
        <v>0</v>
      </c>
      <c r="T19" s="18"/>
      <c r="U19" s="18"/>
      <c r="V19" s="27"/>
      <c r="W19" s="52" t="str">
        <f>IFERROR(_xlfn.XLOOKUP(D19,CP_SAP2Tx[SAPAccount],CP_SAP2Tx[New]),"")</f>
        <v/>
      </c>
      <c r="X19" s="52">
        <f>IFERROR(_xlfn.XLOOKUP(D19,PP_SAP2Tx[SAPAccount],PP_SAP2Tx[Removed]),"")</f>
        <v>0</v>
      </c>
      <c r="Y19" s="27"/>
      <c r="Z19" s="27"/>
    </row>
    <row r="20" spans="4:26" ht="14.4">
      <c r="D20" s="27"/>
      <c r="E20" s="27"/>
      <c r="F20" s="51">
        <f>SUMIF(TB[Source Account],D20,TB[Group Amount - Beginning])</f>
        <v>0</v>
      </c>
      <c r="G20" s="51">
        <f t="shared" si="1"/>
        <v>0</v>
      </c>
      <c r="H20" s="51">
        <f t="shared" si="2"/>
        <v>0</v>
      </c>
      <c r="I20" s="51">
        <f t="shared" si="3"/>
        <v>0</v>
      </c>
      <c r="J20" s="51">
        <f>SUMIF('BS Reclassifications'!$D$14:$D$1003,D20,'BS Reclassifications'!$S$14:$S$1003)</f>
        <v>0</v>
      </c>
      <c r="K20" s="51">
        <f t="shared" si="7"/>
        <v>0</v>
      </c>
      <c r="L20" s="58">
        <f t="shared" si="8"/>
        <v>0</v>
      </c>
      <c r="M20" s="51">
        <f>SUMIF(TB[Source Account],D20,TB[Group Amount - Ending])</f>
        <v>0</v>
      </c>
      <c r="N20" s="51" t="str">
        <f t="shared" si="4"/>
        <v/>
      </c>
      <c r="O20" s="69">
        <f t="shared" si="9"/>
        <v>0</v>
      </c>
      <c r="P20" s="27"/>
      <c r="Q20" s="27"/>
      <c r="R20" s="27">
        <f t="shared" si="5"/>
        <v>0</v>
      </c>
      <c r="S20" s="58">
        <f t="shared" si="6"/>
        <v>0</v>
      </c>
      <c r="T20" s="18"/>
      <c r="U20" s="18"/>
      <c r="V20" s="27"/>
      <c r="W20" s="52" t="str">
        <f>IFERROR(_xlfn.XLOOKUP(D20,CP_SAP2Tx[SAPAccount],CP_SAP2Tx[New]),"")</f>
        <v/>
      </c>
      <c r="X20" s="52">
        <f>IFERROR(_xlfn.XLOOKUP(D20,PP_SAP2Tx[SAPAccount],PP_SAP2Tx[Removed]),"")</f>
        <v>0</v>
      </c>
      <c r="Y20" s="27"/>
      <c r="Z20" s="27"/>
    </row>
    <row r="21" spans="4:26" ht="14.4">
      <c r="D21" s="27"/>
      <c r="E21" s="27"/>
      <c r="F21" s="51">
        <f>SUMIF(TB[Source Account],D21,TB[Group Amount - Beginning])</f>
        <v>0</v>
      </c>
      <c r="G21" s="51">
        <f t="shared" si="1"/>
        <v>0</v>
      </c>
      <c r="H21" s="51">
        <f t="shared" si="2"/>
        <v>0</v>
      </c>
      <c r="I21" s="51">
        <f t="shared" si="3"/>
        <v>0</v>
      </c>
      <c r="J21" s="51">
        <f>SUMIF('BS Reclassifications'!$D$14:$D$1003,D21,'BS Reclassifications'!$S$14:$S$1003)</f>
        <v>0</v>
      </c>
      <c r="K21" s="51">
        <f t="shared" si="7"/>
        <v>0</v>
      </c>
      <c r="L21" s="58">
        <f t="shared" si="8"/>
        <v>0</v>
      </c>
      <c r="M21" s="51">
        <f>SUMIF(TB[Source Account],D21,TB[Group Amount - Ending])</f>
        <v>0</v>
      </c>
      <c r="N21" s="51" t="str">
        <f t="shared" si="4"/>
        <v/>
      </c>
      <c r="O21" s="69">
        <f t="shared" si="9"/>
        <v>0</v>
      </c>
      <c r="P21" s="27"/>
      <c r="Q21" s="27"/>
      <c r="R21" s="27">
        <f t="shared" si="5"/>
        <v>0</v>
      </c>
      <c r="S21" s="58">
        <f t="shared" si="6"/>
        <v>0</v>
      </c>
      <c r="T21" s="18"/>
      <c r="U21" s="18"/>
      <c r="V21" s="27"/>
      <c r="W21" s="52" t="str">
        <f>IFERROR(_xlfn.XLOOKUP(D21,CP_SAP2Tx[SAPAccount],CP_SAP2Tx[New]),"")</f>
        <v/>
      </c>
      <c r="X21" s="52">
        <f>IFERROR(_xlfn.XLOOKUP(D21,PP_SAP2Tx[SAPAccount],PP_SAP2Tx[Removed]),"")</f>
        <v>0</v>
      </c>
      <c r="Y21" s="27"/>
      <c r="Z21" s="27"/>
    </row>
    <row r="22" spans="4:26" ht="14.4">
      <c r="D22" s="27"/>
      <c r="E22" s="27"/>
      <c r="F22" s="51">
        <f>SUMIF(TB[Source Account],D22,TB[Group Amount - Beginning])</f>
        <v>0</v>
      </c>
      <c r="G22" s="51">
        <f t="shared" si="1"/>
        <v>0</v>
      </c>
      <c r="H22" s="51">
        <f t="shared" si="2"/>
        <v>0</v>
      </c>
      <c r="I22" s="51">
        <f t="shared" si="3"/>
        <v>0</v>
      </c>
      <c r="J22" s="51">
        <f>SUMIF('BS Reclassifications'!$D$14:$D$1003,D22,'BS Reclassifications'!$S$14:$S$1003)</f>
        <v>0</v>
      </c>
      <c r="K22" s="51">
        <f t="shared" si="7"/>
        <v>0</v>
      </c>
      <c r="L22" s="58">
        <f t="shared" si="8"/>
        <v>0</v>
      </c>
      <c r="M22" s="51">
        <f>SUMIF(TB[Source Account],D22,TB[Group Amount - Ending])</f>
        <v>0</v>
      </c>
      <c r="N22" s="51" t="str">
        <f t="shared" si="4"/>
        <v/>
      </c>
      <c r="O22" s="69">
        <f t="shared" si="9"/>
        <v>0</v>
      </c>
      <c r="P22" s="27"/>
      <c r="Q22" s="27"/>
      <c r="R22" s="27">
        <f t="shared" si="5"/>
        <v>0</v>
      </c>
      <c r="S22" s="58">
        <f t="shared" si="6"/>
        <v>0</v>
      </c>
      <c r="T22" s="18"/>
      <c r="U22" s="18"/>
      <c r="V22" s="27"/>
      <c r="W22" s="52" t="str">
        <f>IFERROR(_xlfn.XLOOKUP(D22,CP_SAP2Tx[SAPAccount],CP_SAP2Tx[New]),"")</f>
        <v/>
      </c>
      <c r="X22" s="52">
        <f>IFERROR(_xlfn.XLOOKUP(D22,PP_SAP2Tx[SAPAccount],PP_SAP2Tx[Removed]),"")</f>
        <v>0</v>
      </c>
      <c r="Y22" s="27"/>
      <c r="Z22" s="27"/>
    </row>
    <row r="23" spans="4:26" ht="14.4">
      <c r="D23" s="27"/>
      <c r="E23" s="27"/>
      <c r="F23" s="51">
        <f>SUMIF(TB[Source Account],D23,TB[Group Amount - Beginning])</f>
        <v>0</v>
      </c>
      <c r="G23" s="51">
        <f t="shared" si="1"/>
        <v>0</v>
      </c>
      <c r="H23" s="51">
        <f t="shared" si="2"/>
        <v>0</v>
      </c>
      <c r="I23" s="51">
        <f t="shared" si="3"/>
        <v>0</v>
      </c>
      <c r="J23" s="51">
        <f>SUMIF('BS Reclassifications'!$D$14:$D$1003,D23,'BS Reclassifications'!$S$14:$S$1003)</f>
        <v>0</v>
      </c>
      <c r="K23" s="51">
        <f t="shared" si="7"/>
        <v>0</v>
      </c>
      <c r="L23" s="58">
        <f t="shared" si="8"/>
        <v>0</v>
      </c>
      <c r="M23" s="51">
        <f>SUMIF(TB[Source Account],D23,TB[Group Amount - Ending])</f>
        <v>0</v>
      </c>
      <c r="N23" s="51" t="str">
        <f t="shared" si="4"/>
        <v/>
      </c>
      <c r="O23" s="69">
        <f t="shared" si="9"/>
        <v>0</v>
      </c>
      <c r="P23" s="27"/>
      <c r="Q23" s="27"/>
      <c r="R23" s="27">
        <f t="shared" si="5"/>
        <v>0</v>
      </c>
      <c r="S23" s="58">
        <f t="shared" si="6"/>
        <v>0</v>
      </c>
      <c r="T23" s="18"/>
      <c r="U23" s="18"/>
      <c r="V23" s="27"/>
      <c r="W23" s="52" t="str">
        <f>IFERROR(_xlfn.XLOOKUP(D23,CP_SAP2Tx[SAPAccount],CP_SAP2Tx[New]),"")</f>
        <v/>
      </c>
      <c r="X23" s="52">
        <f>IFERROR(_xlfn.XLOOKUP(D23,PP_SAP2Tx[SAPAccount],PP_SAP2Tx[Removed]),"")</f>
        <v>0</v>
      </c>
      <c r="Y23" s="27"/>
      <c r="Z23" s="27"/>
    </row>
    <row r="24" spans="4:26" ht="14.4">
      <c r="D24" s="27"/>
      <c r="E24" s="27"/>
      <c r="F24" s="51">
        <f>SUMIF(TB[Source Account],D24,TB[Group Amount - Beginning])</f>
        <v>0</v>
      </c>
      <c r="G24" s="51">
        <f t="shared" si="1"/>
        <v>0</v>
      </c>
      <c r="H24" s="51">
        <f t="shared" si="2"/>
        <v>0</v>
      </c>
      <c r="I24" s="51">
        <f t="shared" si="3"/>
        <v>0</v>
      </c>
      <c r="J24" s="51">
        <f>SUMIF('BS Reclassifications'!$D$14:$D$1003,D24,'BS Reclassifications'!$S$14:$S$1003)</f>
        <v>0</v>
      </c>
      <c r="K24" s="51">
        <f t="shared" si="7"/>
        <v>0</v>
      </c>
      <c r="L24" s="58">
        <f t="shared" si="8"/>
        <v>0</v>
      </c>
      <c r="M24" s="51">
        <f>SUMIF(TB[Source Account],D24,TB[Group Amount - Ending])</f>
        <v>0</v>
      </c>
      <c r="N24" s="51" t="str">
        <f t="shared" si="4"/>
        <v/>
      </c>
      <c r="O24" s="69">
        <f t="shared" si="9"/>
        <v>0</v>
      </c>
      <c r="P24" s="27"/>
      <c r="Q24" s="27"/>
      <c r="R24" s="27">
        <f t="shared" si="5"/>
        <v>0</v>
      </c>
      <c r="S24" s="58">
        <f t="shared" si="6"/>
        <v>0</v>
      </c>
      <c r="T24" s="18"/>
      <c r="U24" s="18"/>
      <c r="V24" s="27"/>
      <c r="W24" s="52" t="str">
        <f>IFERROR(_xlfn.XLOOKUP(D24,CP_SAP2Tx[SAPAccount],CP_SAP2Tx[New]),"")</f>
        <v/>
      </c>
      <c r="X24" s="52">
        <f>IFERROR(_xlfn.XLOOKUP(D24,PP_SAP2Tx[SAPAccount],PP_SAP2Tx[Removed]),"")</f>
        <v>0</v>
      </c>
      <c r="Y24" s="27"/>
      <c r="Z24" s="27"/>
    </row>
    <row r="25" spans="4:26" ht="14.4">
      <c r="D25" s="27"/>
      <c r="E25" s="27"/>
      <c r="F25" s="51">
        <f>SUMIF(TB[Source Account],D25,TB[Group Amount - Beginning])</f>
        <v>0</v>
      </c>
      <c r="G25" s="51">
        <f t="shared" si="1"/>
        <v>0</v>
      </c>
      <c r="H25" s="51">
        <f t="shared" si="2"/>
        <v>0</v>
      </c>
      <c r="I25" s="51">
        <f t="shared" si="3"/>
        <v>0</v>
      </c>
      <c r="J25" s="51">
        <f>SUMIF('BS Reclassifications'!$D$14:$D$1003,D25,'BS Reclassifications'!$S$14:$S$1003)</f>
        <v>0</v>
      </c>
      <c r="K25" s="51">
        <f t="shared" si="7"/>
        <v>0</v>
      </c>
      <c r="L25" s="58">
        <f t="shared" si="8"/>
        <v>0</v>
      </c>
      <c r="M25" s="51">
        <f>SUMIF(TB[Source Account],D25,TB[Group Amount - Ending])</f>
        <v>0</v>
      </c>
      <c r="N25" s="51" t="str">
        <f t="shared" si="4"/>
        <v/>
      </c>
      <c r="O25" s="69">
        <f t="shared" si="9"/>
        <v>0</v>
      </c>
      <c r="P25" s="27"/>
      <c r="Q25" s="27"/>
      <c r="R25" s="27">
        <f t="shared" si="5"/>
        <v>0</v>
      </c>
      <c r="S25" s="58">
        <f t="shared" si="6"/>
        <v>0</v>
      </c>
      <c r="T25" s="18"/>
      <c r="U25" s="18"/>
      <c r="V25" s="27"/>
      <c r="W25" s="52" t="str">
        <f>IFERROR(_xlfn.XLOOKUP(D25,CP_SAP2Tx[SAPAccount],CP_SAP2Tx[New]),"")</f>
        <v/>
      </c>
      <c r="X25" s="52">
        <f>IFERROR(_xlfn.XLOOKUP(D25,PP_SAP2Tx[SAPAccount],PP_SAP2Tx[Removed]),"")</f>
        <v>0</v>
      </c>
      <c r="Y25" s="27"/>
      <c r="Z25" s="27"/>
    </row>
    <row r="26" spans="4:26" ht="14.4">
      <c r="D26" s="27"/>
      <c r="E26" s="27"/>
      <c r="F26" s="51">
        <f>SUMIF(TB[Source Account],D26,TB[Group Amount - Beginning])</f>
        <v>0</v>
      </c>
      <c r="G26" s="51">
        <f t="shared" si="1"/>
        <v>0</v>
      </c>
      <c r="H26" s="51">
        <f t="shared" si="2"/>
        <v>0</v>
      </c>
      <c r="I26" s="51">
        <f t="shared" si="3"/>
        <v>0</v>
      </c>
      <c r="J26" s="51">
        <f>SUMIF('BS Reclassifications'!$D$14:$D$1003,D26,'BS Reclassifications'!$S$14:$S$1003)</f>
        <v>0</v>
      </c>
      <c r="K26" s="51">
        <f t="shared" si="7"/>
        <v>0</v>
      </c>
      <c r="L26" s="58">
        <f t="shared" si="8"/>
        <v>0</v>
      </c>
      <c r="M26" s="51">
        <f>SUMIF(TB[Source Account],D26,TB[Group Amount - Ending])</f>
        <v>0</v>
      </c>
      <c r="N26" s="51" t="str">
        <f t="shared" si="4"/>
        <v/>
      </c>
      <c r="O26" s="69">
        <f t="shared" si="9"/>
        <v>0</v>
      </c>
      <c r="P26" s="27"/>
      <c r="Q26" s="27"/>
      <c r="R26" s="27">
        <f t="shared" si="5"/>
        <v>0</v>
      </c>
      <c r="S26" s="58">
        <f t="shared" si="6"/>
        <v>0</v>
      </c>
      <c r="T26" s="18"/>
      <c r="U26" s="18"/>
      <c r="V26" s="27"/>
      <c r="W26" s="52" t="str">
        <f>IFERROR(_xlfn.XLOOKUP(D26,CP_SAP2Tx[SAPAccount],CP_SAP2Tx[New]),"")</f>
        <v/>
      </c>
      <c r="X26" s="52">
        <f>IFERROR(_xlfn.XLOOKUP(D26,PP_SAP2Tx[SAPAccount],PP_SAP2Tx[Removed]),"")</f>
        <v>0</v>
      </c>
      <c r="Y26" s="27"/>
      <c r="Z26" s="27"/>
    </row>
    <row r="27" spans="4:26" ht="14.4">
      <c r="D27" s="27"/>
      <c r="E27" s="27"/>
      <c r="F27" s="51">
        <f>SUMIF(TB[Source Account],D27,TB[Group Amount - Beginning])</f>
        <v>0</v>
      </c>
      <c r="G27" s="51">
        <f t="shared" si="1"/>
        <v>0</v>
      </c>
      <c r="H27" s="51">
        <f t="shared" si="2"/>
        <v>0</v>
      </c>
      <c r="I27" s="51">
        <f t="shared" si="3"/>
        <v>0</v>
      </c>
      <c r="J27" s="51">
        <f>SUMIF('BS Reclassifications'!$D$14:$D$1003,D27,'BS Reclassifications'!$S$14:$S$1003)</f>
        <v>0</v>
      </c>
      <c r="K27" s="51">
        <f t="shared" si="7"/>
        <v>0</v>
      </c>
      <c r="L27" s="58">
        <f t="shared" si="8"/>
        <v>0</v>
      </c>
      <c r="M27" s="51">
        <f>SUMIF(TB[Source Account],D27,TB[Group Amount - Ending])</f>
        <v>0</v>
      </c>
      <c r="N27" s="51" t="str">
        <f t="shared" si="4"/>
        <v/>
      </c>
      <c r="O27" s="69">
        <f t="shared" si="9"/>
        <v>0</v>
      </c>
      <c r="P27" s="27"/>
      <c r="Q27" s="27"/>
      <c r="R27" s="27">
        <f t="shared" si="5"/>
        <v>0</v>
      </c>
      <c r="S27" s="58">
        <f t="shared" si="6"/>
        <v>0</v>
      </c>
      <c r="T27" s="18"/>
      <c r="U27" s="18"/>
      <c r="V27" s="27"/>
      <c r="W27" s="52" t="str">
        <f>IFERROR(_xlfn.XLOOKUP(D27,CP_SAP2Tx[SAPAccount],CP_SAP2Tx[New]),"")</f>
        <v/>
      </c>
      <c r="X27" s="52">
        <f>IFERROR(_xlfn.XLOOKUP(D27,PP_SAP2Tx[SAPAccount],PP_SAP2Tx[Removed]),"")</f>
        <v>0</v>
      </c>
      <c r="Y27" s="27"/>
      <c r="Z27" s="27"/>
    </row>
    <row r="28" spans="4:26" ht="14.4">
      <c r="D28" s="27"/>
      <c r="E28" s="27"/>
      <c r="F28" s="51">
        <f>SUMIF(TB[Source Account],D28,TB[Group Amount - Beginning])</f>
        <v>0</v>
      </c>
      <c r="G28" s="51">
        <f t="shared" si="1"/>
        <v>0</v>
      </c>
      <c r="H28" s="51">
        <f t="shared" si="2"/>
        <v>0</v>
      </c>
      <c r="I28" s="51">
        <f t="shared" si="3"/>
        <v>0</v>
      </c>
      <c r="J28" s="51">
        <f>SUMIF('BS Reclassifications'!$D$14:$D$1003,D28,'BS Reclassifications'!$S$14:$S$1003)</f>
        <v>0</v>
      </c>
      <c r="K28" s="51">
        <f t="shared" si="7"/>
        <v>0</v>
      </c>
      <c r="L28" s="58">
        <f t="shared" si="8"/>
        <v>0</v>
      </c>
      <c r="M28" s="51">
        <f>SUMIF(TB[Source Account],D28,TB[Group Amount - Ending])</f>
        <v>0</v>
      </c>
      <c r="N28" s="51" t="str">
        <f t="shared" si="4"/>
        <v/>
      </c>
      <c r="O28" s="69">
        <f t="shared" si="9"/>
        <v>0</v>
      </c>
      <c r="P28" s="27"/>
      <c r="Q28" s="27"/>
      <c r="R28" s="27">
        <f t="shared" si="5"/>
        <v>0</v>
      </c>
      <c r="S28" s="58">
        <f t="shared" si="6"/>
        <v>0</v>
      </c>
      <c r="T28" s="18"/>
      <c r="U28" s="18"/>
      <c r="V28" s="27"/>
      <c r="W28" s="52" t="str">
        <f>IFERROR(_xlfn.XLOOKUP(D28,CP_SAP2Tx[SAPAccount],CP_SAP2Tx[New]),"")</f>
        <v/>
      </c>
      <c r="X28" s="52">
        <f>IFERROR(_xlfn.XLOOKUP(D28,PP_SAP2Tx[SAPAccount],PP_SAP2Tx[Removed]),"")</f>
        <v>0</v>
      </c>
      <c r="Y28" s="27"/>
      <c r="Z28" s="27"/>
    </row>
    <row r="29" spans="4:26" ht="14.4">
      <c r="D29" s="27"/>
      <c r="E29" s="27"/>
      <c r="F29" s="51">
        <f>SUMIF(TB[Source Account],D29,TB[Group Amount - Beginning])</f>
        <v>0</v>
      </c>
      <c r="G29" s="51">
        <f t="shared" si="1"/>
        <v>0</v>
      </c>
      <c r="H29" s="51">
        <f t="shared" si="2"/>
        <v>0</v>
      </c>
      <c r="I29" s="51">
        <f t="shared" si="3"/>
        <v>0</v>
      </c>
      <c r="J29" s="51">
        <f>SUMIF('BS Reclassifications'!$D$14:$D$1003,D29,'BS Reclassifications'!$S$14:$S$1003)</f>
        <v>0</v>
      </c>
      <c r="K29" s="51">
        <f t="shared" si="7"/>
        <v>0</v>
      </c>
      <c r="L29" s="58">
        <f t="shared" si="8"/>
        <v>0</v>
      </c>
      <c r="M29" s="51">
        <f>SUMIF(TB[Source Account],D29,TB[Group Amount - Ending])</f>
        <v>0</v>
      </c>
      <c r="N29" s="51" t="str">
        <f t="shared" si="4"/>
        <v/>
      </c>
      <c r="O29" s="69">
        <f t="shared" si="9"/>
        <v>0</v>
      </c>
      <c r="P29" s="27"/>
      <c r="Q29" s="27"/>
      <c r="R29" s="27">
        <f t="shared" si="5"/>
        <v>0</v>
      </c>
      <c r="S29" s="58">
        <f t="shared" si="6"/>
        <v>0</v>
      </c>
      <c r="T29" s="18"/>
      <c r="U29" s="18"/>
      <c r="V29" s="27"/>
      <c r="W29" s="52" t="str">
        <f>IFERROR(_xlfn.XLOOKUP(D29,CP_SAP2Tx[SAPAccount],CP_SAP2Tx[New]),"")</f>
        <v/>
      </c>
      <c r="X29" s="52">
        <f>IFERROR(_xlfn.XLOOKUP(D29,PP_SAP2Tx[SAPAccount],PP_SAP2Tx[Removed]),"")</f>
        <v>0</v>
      </c>
      <c r="Y29" s="27"/>
      <c r="Z29" s="27"/>
    </row>
    <row r="30" spans="4:26" ht="14.4">
      <c r="D30" s="27"/>
      <c r="E30" s="27"/>
      <c r="F30" s="51">
        <f>SUMIF(TB[Source Account],D30,TB[Group Amount - Beginning])</f>
        <v>0</v>
      </c>
      <c r="G30" s="51">
        <f t="shared" si="1"/>
        <v>0</v>
      </c>
      <c r="H30" s="51">
        <f t="shared" si="2"/>
        <v>0</v>
      </c>
      <c r="I30" s="51">
        <f t="shared" si="3"/>
        <v>0</v>
      </c>
      <c r="J30" s="51">
        <f>SUMIF('BS Reclassifications'!$D$14:$D$1003,D30,'BS Reclassifications'!$S$14:$S$1003)</f>
        <v>0</v>
      </c>
      <c r="K30" s="51">
        <f t="shared" si="7"/>
        <v>0</v>
      </c>
      <c r="L30" s="58">
        <f t="shared" si="8"/>
        <v>0</v>
      </c>
      <c r="M30" s="51">
        <f>SUMIF(TB[Source Account],D30,TB[Group Amount - Ending])</f>
        <v>0</v>
      </c>
      <c r="N30" s="51" t="str">
        <f t="shared" si="4"/>
        <v/>
      </c>
      <c r="O30" s="69">
        <f t="shared" si="9"/>
        <v>0</v>
      </c>
      <c r="P30" s="27"/>
      <c r="Q30" s="27"/>
      <c r="R30" s="27">
        <f t="shared" si="5"/>
        <v>0</v>
      </c>
      <c r="S30" s="58">
        <f t="shared" si="6"/>
        <v>0</v>
      </c>
      <c r="T30" s="18"/>
      <c r="U30" s="18"/>
      <c r="V30" s="27"/>
      <c r="W30" s="52" t="str">
        <f>IFERROR(_xlfn.XLOOKUP(D30,CP_SAP2Tx[SAPAccount],CP_SAP2Tx[New]),"")</f>
        <v/>
      </c>
      <c r="X30" s="52">
        <f>IFERROR(_xlfn.XLOOKUP(D30,PP_SAP2Tx[SAPAccount],PP_SAP2Tx[Removed]),"")</f>
        <v>0</v>
      </c>
      <c r="Y30" s="27"/>
      <c r="Z30" s="27"/>
    </row>
    <row r="31" spans="4:26" ht="14.4">
      <c r="D31" s="27"/>
      <c r="E31" s="27"/>
      <c r="F31" s="51">
        <f>SUMIF(TB[Source Account],D31,TB[Group Amount - Beginning])</f>
        <v>0</v>
      </c>
      <c r="G31" s="51">
        <f t="shared" si="1"/>
        <v>0</v>
      </c>
      <c r="H31" s="51">
        <f t="shared" si="2"/>
        <v>0</v>
      </c>
      <c r="I31" s="51">
        <f t="shared" si="3"/>
        <v>0</v>
      </c>
      <c r="J31" s="51">
        <f>SUMIF('BS Reclassifications'!$D$14:$D$1003,D31,'BS Reclassifications'!$S$14:$S$1003)</f>
        <v>0</v>
      </c>
      <c r="K31" s="51">
        <f t="shared" si="7"/>
        <v>0</v>
      </c>
      <c r="L31" s="58">
        <f t="shared" si="8"/>
        <v>0</v>
      </c>
      <c r="M31" s="51">
        <f>SUMIF(TB[Source Account],D31,TB[Group Amount - Ending])</f>
        <v>0</v>
      </c>
      <c r="N31" s="51" t="str">
        <f t="shared" si="4"/>
        <v/>
      </c>
      <c r="O31" s="69">
        <f t="shared" si="9"/>
        <v>0</v>
      </c>
      <c r="P31" s="27"/>
      <c r="Q31" s="27"/>
      <c r="R31" s="27">
        <f t="shared" si="5"/>
        <v>0</v>
      </c>
      <c r="S31" s="58">
        <f t="shared" si="6"/>
        <v>0</v>
      </c>
      <c r="T31" s="18"/>
      <c r="U31" s="18"/>
      <c r="V31" s="27"/>
      <c r="W31" s="52" t="str">
        <f>IFERROR(_xlfn.XLOOKUP(D31,CP_SAP2Tx[SAPAccount],CP_SAP2Tx[New]),"")</f>
        <v/>
      </c>
      <c r="X31" s="52">
        <f>IFERROR(_xlfn.XLOOKUP(D31,PP_SAP2Tx[SAPAccount],PP_SAP2Tx[Removed]),"")</f>
        <v>0</v>
      </c>
      <c r="Y31" s="27"/>
      <c r="Z31" s="27"/>
    </row>
    <row r="32" spans="4:26" ht="14.4">
      <c r="D32" s="27"/>
      <c r="E32" s="27"/>
      <c r="F32" s="51">
        <f>SUMIF(TB[Source Account],D32,TB[Group Amount - Beginning])</f>
        <v>0</v>
      </c>
      <c r="G32" s="51">
        <f t="shared" si="1"/>
        <v>0</v>
      </c>
      <c r="H32" s="51">
        <f t="shared" si="2"/>
        <v>0</v>
      </c>
      <c r="I32" s="51">
        <f t="shared" si="3"/>
        <v>0</v>
      </c>
      <c r="J32" s="51">
        <f>SUMIF('BS Reclassifications'!$D$14:$D$1003,D32,'BS Reclassifications'!$S$14:$S$1003)</f>
        <v>0</v>
      </c>
      <c r="K32" s="51">
        <f t="shared" si="7"/>
        <v>0</v>
      </c>
      <c r="L32" s="58">
        <f t="shared" si="8"/>
        <v>0</v>
      </c>
      <c r="M32" s="51">
        <f>SUMIF(TB[Source Account],D32,TB[Group Amount - Ending])</f>
        <v>0</v>
      </c>
      <c r="N32" s="51" t="str">
        <f t="shared" si="4"/>
        <v/>
      </c>
      <c r="O32" s="69">
        <f t="shared" si="9"/>
        <v>0</v>
      </c>
      <c r="P32" s="27"/>
      <c r="Q32" s="27"/>
      <c r="R32" s="27">
        <f t="shared" si="5"/>
        <v>0</v>
      </c>
      <c r="S32" s="58">
        <f t="shared" si="6"/>
        <v>0</v>
      </c>
      <c r="T32" s="18"/>
      <c r="U32" s="18"/>
      <c r="V32" s="27"/>
      <c r="W32" s="52" t="str">
        <f>IFERROR(_xlfn.XLOOKUP(D32,CP_SAP2Tx[SAPAccount],CP_SAP2Tx[New]),"")</f>
        <v/>
      </c>
      <c r="X32" s="52">
        <f>IFERROR(_xlfn.XLOOKUP(D32,PP_SAP2Tx[SAPAccount],PP_SAP2Tx[Removed]),"")</f>
        <v>0</v>
      </c>
      <c r="Y32" s="27"/>
      <c r="Z32" s="27"/>
    </row>
    <row r="33" spans="4:26" ht="14.4">
      <c r="D33" s="27"/>
      <c r="E33" s="27"/>
      <c r="F33" s="51">
        <f>SUMIF(TB[Source Account],D33,TB[Group Amount - Beginning])</f>
        <v>0</v>
      </c>
      <c r="G33" s="51">
        <f t="shared" si="1"/>
        <v>0</v>
      </c>
      <c r="H33" s="51">
        <f t="shared" si="2"/>
        <v>0</v>
      </c>
      <c r="I33" s="51">
        <f t="shared" si="3"/>
        <v>0</v>
      </c>
      <c r="J33" s="51">
        <f>SUMIF('BS Reclassifications'!$D$14:$D$1003,D33,'BS Reclassifications'!$S$14:$S$1003)</f>
        <v>0</v>
      </c>
      <c r="K33" s="51">
        <f t="shared" si="7"/>
        <v>0</v>
      </c>
      <c r="L33" s="58">
        <f t="shared" si="8"/>
        <v>0</v>
      </c>
      <c r="M33" s="51">
        <f>SUMIF(TB[Source Account],D33,TB[Group Amount - Ending])</f>
        <v>0</v>
      </c>
      <c r="N33" s="51" t="str">
        <f t="shared" si="4"/>
        <v/>
      </c>
      <c r="O33" s="69">
        <f t="shared" si="9"/>
        <v>0</v>
      </c>
      <c r="P33" s="27"/>
      <c r="Q33" s="27"/>
      <c r="R33" s="27">
        <f t="shared" si="5"/>
        <v>0</v>
      </c>
      <c r="S33" s="58">
        <f t="shared" si="6"/>
        <v>0</v>
      </c>
      <c r="T33" s="18"/>
      <c r="U33" s="18"/>
      <c r="V33" s="27"/>
      <c r="W33" s="52" t="str">
        <f>IFERROR(_xlfn.XLOOKUP(D33,CP_SAP2Tx[SAPAccount],CP_SAP2Tx[New]),"")</f>
        <v/>
      </c>
      <c r="X33" s="52">
        <f>IFERROR(_xlfn.XLOOKUP(D33,PP_SAP2Tx[SAPAccount],PP_SAP2Tx[Removed]),"")</f>
        <v>0</v>
      </c>
      <c r="Y33" s="27"/>
      <c r="Z33" s="27"/>
    </row>
    <row r="34" spans="4:26" ht="14.4">
      <c r="D34" s="27"/>
      <c r="E34" s="27"/>
      <c r="F34" s="51">
        <f>SUMIF(TB[Source Account],D34,TB[Group Amount - Beginning])</f>
        <v>0</v>
      </c>
      <c r="G34" s="51">
        <f t="shared" si="1"/>
        <v>0</v>
      </c>
      <c r="H34" s="51">
        <f t="shared" si="2"/>
        <v>0</v>
      </c>
      <c r="I34" s="51">
        <f t="shared" si="3"/>
        <v>0</v>
      </c>
      <c r="J34" s="51">
        <f>SUMIF('BS Reclassifications'!$D$14:$D$1003,D34,'BS Reclassifications'!$S$14:$S$1003)</f>
        <v>0</v>
      </c>
      <c r="K34" s="51">
        <f t="shared" si="7"/>
        <v>0</v>
      </c>
      <c r="L34" s="58">
        <f t="shared" si="8"/>
        <v>0</v>
      </c>
      <c r="M34" s="51">
        <f>SUMIF(TB[Source Account],D34,TB[Group Amount - Ending])</f>
        <v>0</v>
      </c>
      <c r="N34" s="51" t="str">
        <f t="shared" si="4"/>
        <v/>
      </c>
      <c r="O34" s="69">
        <f t="shared" si="9"/>
        <v>0</v>
      </c>
      <c r="P34" s="27"/>
      <c r="Q34" s="27"/>
      <c r="R34" s="27">
        <f t="shared" si="5"/>
        <v>0</v>
      </c>
      <c r="S34" s="58">
        <f t="shared" si="6"/>
        <v>0</v>
      </c>
      <c r="T34" s="18"/>
      <c r="U34" s="18"/>
      <c r="V34" s="27"/>
      <c r="W34" s="52" t="str">
        <f>IFERROR(_xlfn.XLOOKUP(D34,CP_SAP2Tx[SAPAccount],CP_SAP2Tx[New]),"")</f>
        <v/>
      </c>
      <c r="X34" s="52">
        <f>IFERROR(_xlfn.XLOOKUP(D34,PP_SAP2Tx[SAPAccount],PP_SAP2Tx[Removed]),"")</f>
        <v>0</v>
      </c>
      <c r="Y34" s="27"/>
      <c r="Z34" s="27"/>
    </row>
    <row r="35" spans="4:26" ht="14.4">
      <c r="D35" s="27"/>
      <c r="E35" s="27"/>
      <c r="F35" s="51">
        <f>SUMIF(TB[Source Account],D35,TB[Group Amount - Beginning])</f>
        <v>0</v>
      </c>
      <c r="G35" s="51">
        <f t="shared" si="1"/>
        <v>0</v>
      </c>
      <c r="H35" s="51">
        <f t="shared" si="2"/>
        <v>0</v>
      </c>
      <c r="I35" s="51">
        <f t="shared" si="3"/>
        <v>0</v>
      </c>
      <c r="J35" s="51">
        <f>SUMIF('BS Reclassifications'!$D$14:$D$1003,D35,'BS Reclassifications'!$S$14:$S$1003)</f>
        <v>0</v>
      </c>
      <c r="K35" s="51">
        <f t="shared" si="7"/>
        <v>0</v>
      </c>
      <c r="L35" s="58">
        <f t="shared" si="8"/>
        <v>0</v>
      </c>
      <c r="M35" s="51">
        <f>SUMIF(TB[Source Account],D35,TB[Group Amount - Ending])</f>
        <v>0</v>
      </c>
      <c r="N35" s="51" t="str">
        <f t="shared" si="4"/>
        <v/>
      </c>
      <c r="O35" s="69">
        <f t="shared" si="9"/>
        <v>0</v>
      </c>
      <c r="P35" s="27"/>
      <c r="Q35" s="27"/>
      <c r="R35" s="27">
        <f t="shared" si="5"/>
        <v>0</v>
      </c>
      <c r="S35" s="58">
        <f t="shared" si="6"/>
        <v>0</v>
      </c>
      <c r="T35" s="18"/>
      <c r="U35" s="18"/>
      <c r="V35" s="27"/>
      <c r="W35" s="52" t="str">
        <f>IFERROR(_xlfn.XLOOKUP(D35,CP_SAP2Tx[SAPAccount],CP_SAP2Tx[New]),"")</f>
        <v/>
      </c>
      <c r="X35" s="52">
        <f>IFERROR(_xlfn.XLOOKUP(D35,PP_SAP2Tx[SAPAccount],PP_SAP2Tx[Removed]),"")</f>
        <v>0</v>
      </c>
      <c r="Y35" s="27"/>
      <c r="Z35" s="27"/>
    </row>
    <row r="36" spans="4:26" ht="14.4">
      <c r="D36" s="27"/>
      <c r="E36" s="27"/>
      <c r="F36" s="51">
        <f>SUMIF(TB[Source Account],D36,TB[Group Amount - Beginning])</f>
        <v>0</v>
      </c>
      <c r="G36" s="51">
        <f t="shared" si="1"/>
        <v>0</v>
      </c>
      <c r="H36" s="51">
        <f t="shared" si="2"/>
        <v>0</v>
      </c>
      <c r="I36" s="51">
        <f t="shared" si="3"/>
        <v>0</v>
      </c>
      <c r="J36" s="51">
        <f>SUMIF('BS Reclassifications'!$D$14:$D$1003,D36,'BS Reclassifications'!$S$14:$S$1003)</f>
        <v>0</v>
      </c>
      <c r="K36" s="51">
        <f t="shared" si="7"/>
        <v>0</v>
      </c>
      <c r="L36" s="58">
        <f t="shared" si="8"/>
        <v>0</v>
      </c>
      <c r="M36" s="51">
        <f>SUMIF(TB[Source Account],D36,TB[Group Amount - Ending])</f>
        <v>0</v>
      </c>
      <c r="N36" s="51" t="str">
        <f t="shared" si="4"/>
        <v/>
      </c>
      <c r="O36" s="69">
        <f t="shared" si="9"/>
        <v>0</v>
      </c>
      <c r="P36" s="27"/>
      <c r="Q36" s="27"/>
      <c r="R36" s="27">
        <f t="shared" si="5"/>
        <v>0</v>
      </c>
      <c r="S36" s="58">
        <f t="shared" si="6"/>
        <v>0</v>
      </c>
      <c r="T36" s="18"/>
      <c r="U36" s="18"/>
      <c r="V36" s="27"/>
      <c r="W36" s="52" t="str">
        <f>IFERROR(_xlfn.XLOOKUP(D36,CP_SAP2Tx[SAPAccount],CP_SAP2Tx[New]),"")</f>
        <v/>
      </c>
      <c r="X36" s="52">
        <f>IFERROR(_xlfn.XLOOKUP(D36,PP_SAP2Tx[SAPAccount],PP_SAP2Tx[Removed]),"")</f>
        <v>0</v>
      </c>
      <c r="Y36" s="27"/>
      <c r="Z36" s="27"/>
    </row>
    <row r="37" spans="4:26" ht="14.4">
      <c r="D37" s="27"/>
      <c r="E37" s="27"/>
      <c r="F37" s="51">
        <f>SUMIF(TB[Source Account],D37,TB[Group Amount - Beginning])</f>
        <v>0</v>
      </c>
      <c r="G37" s="51">
        <f t="shared" si="1"/>
        <v>0</v>
      </c>
      <c r="H37" s="51">
        <f t="shared" si="2"/>
        <v>0</v>
      </c>
      <c r="I37" s="51">
        <f t="shared" si="3"/>
        <v>0</v>
      </c>
      <c r="J37" s="51">
        <f>SUMIF('BS Reclassifications'!$D$14:$D$1003,D37,'BS Reclassifications'!$S$14:$S$1003)</f>
        <v>0</v>
      </c>
      <c r="K37" s="51">
        <f t="shared" si="7"/>
        <v>0</v>
      </c>
      <c r="L37" s="58">
        <f t="shared" si="8"/>
        <v>0</v>
      </c>
      <c r="M37" s="51">
        <f>SUMIF(TB[Source Account],D37,TB[Group Amount - Ending])</f>
        <v>0</v>
      </c>
      <c r="N37" s="51" t="str">
        <f t="shared" si="4"/>
        <v/>
      </c>
      <c r="O37" s="69">
        <f t="shared" si="9"/>
        <v>0</v>
      </c>
      <c r="P37" s="27"/>
      <c r="Q37" s="27"/>
      <c r="R37" s="27">
        <f t="shared" si="5"/>
        <v>0</v>
      </c>
      <c r="S37" s="58">
        <f t="shared" si="6"/>
        <v>0</v>
      </c>
      <c r="T37" s="18"/>
      <c r="U37" s="18"/>
      <c r="V37" s="27"/>
      <c r="W37" s="52" t="str">
        <f>IFERROR(_xlfn.XLOOKUP(D37,CP_SAP2Tx[SAPAccount],CP_SAP2Tx[New]),"")</f>
        <v/>
      </c>
      <c r="X37" s="52">
        <f>IFERROR(_xlfn.XLOOKUP(D37,PP_SAP2Tx[SAPAccount],PP_SAP2Tx[Removed]),"")</f>
        <v>0</v>
      </c>
      <c r="Y37" s="27"/>
      <c r="Z37" s="27"/>
    </row>
    <row r="38" spans="4:26" ht="14.4">
      <c r="D38" s="27"/>
      <c r="E38" s="27"/>
      <c r="F38" s="51">
        <f>SUMIF(TB[Source Account],D38,TB[Group Amount - Beginning])</f>
        <v>0</v>
      </c>
      <c r="G38" s="51">
        <f t="shared" si="1"/>
        <v>0</v>
      </c>
      <c r="H38" s="51">
        <f t="shared" si="2"/>
        <v>0</v>
      </c>
      <c r="I38" s="51">
        <f t="shared" si="3"/>
        <v>0</v>
      </c>
      <c r="J38" s="51">
        <f>SUMIF('BS Reclassifications'!$D$14:$D$1003,D38,'BS Reclassifications'!$S$14:$S$1003)</f>
        <v>0</v>
      </c>
      <c r="K38" s="51">
        <f t="shared" si="7"/>
        <v>0</v>
      </c>
      <c r="L38" s="58">
        <f t="shared" si="8"/>
        <v>0</v>
      </c>
      <c r="M38" s="51">
        <f>SUMIF(TB[Source Account],D38,TB[Group Amount - Ending])</f>
        <v>0</v>
      </c>
      <c r="N38" s="51" t="str">
        <f t="shared" si="4"/>
        <v/>
      </c>
      <c r="O38" s="69">
        <f t="shared" si="9"/>
        <v>0</v>
      </c>
      <c r="P38" s="27"/>
      <c r="Q38" s="27"/>
      <c r="R38" s="27">
        <f t="shared" si="5"/>
        <v>0</v>
      </c>
      <c r="S38" s="58">
        <f t="shared" si="6"/>
        <v>0</v>
      </c>
      <c r="T38" s="18"/>
      <c r="U38" s="18"/>
      <c r="V38" s="27"/>
      <c r="W38" s="52" t="str">
        <f>IFERROR(_xlfn.XLOOKUP(D38,CP_SAP2Tx[SAPAccount],CP_SAP2Tx[New]),"")</f>
        <v/>
      </c>
      <c r="X38" s="52">
        <f>IFERROR(_xlfn.XLOOKUP(D38,PP_SAP2Tx[SAPAccount],PP_SAP2Tx[Removed]),"")</f>
        <v>0</v>
      </c>
      <c r="Y38" s="27"/>
      <c r="Z38" s="27"/>
    </row>
    <row r="39" spans="4:26" ht="14.4">
      <c r="D39" s="27"/>
      <c r="E39" s="27"/>
      <c r="F39" s="51">
        <f>SUMIF(TB[Source Account],D39,TB[Group Amount - Beginning])</f>
        <v>0</v>
      </c>
      <c r="G39" s="51">
        <f t="shared" si="1"/>
        <v>0</v>
      </c>
      <c r="H39" s="51">
        <f t="shared" si="2"/>
        <v>0</v>
      </c>
      <c r="I39" s="51">
        <f t="shared" si="3"/>
        <v>0</v>
      </c>
      <c r="J39" s="51">
        <f>SUMIF('BS Reclassifications'!$D$14:$D$1003,D39,'BS Reclassifications'!$S$14:$S$1003)</f>
        <v>0</v>
      </c>
      <c r="K39" s="51">
        <f t="shared" si="7"/>
        <v>0</v>
      </c>
      <c r="L39" s="58">
        <f t="shared" si="8"/>
        <v>0</v>
      </c>
      <c r="M39" s="51">
        <f>SUMIF(TB[Source Account],D39,TB[Group Amount - Ending])</f>
        <v>0</v>
      </c>
      <c r="N39" s="51" t="str">
        <f t="shared" si="4"/>
        <v/>
      </c>
      <c r="O39" s="69">
        <f t="shared" si="9"/>
        <v>0</v>
      </c>
      <c r="P39" s="27"/>
      <c r="Q39" s="27"/>
      <c r="R39" s="27">
        <f t="shared" si="5"/>
        <v>0</v>
      </c>
      <c r="S39" s="58">
        <f t="shared" si="6"/>
        <v>0</v>
      </c>
      <c r="T39" s="18"/>
      <c r="U39" s="18"/>
      <c r="V39" s="27"/>
      <c r="W39" s="52" t="str">
        <f>IFERROR(_xlfn.XLOOKUP(D39,CP_SAP2Tx[SAPAccount],CP_SAP2Tx[New]),"")</f>
        <v/>
      </c>
      <c r="X39" s="52">
        <f>IFERROR(_xlfn.XLOOKUP(D39,PP_SAP2Tx[SAPAccount],PP_SAP2Tx[Removed]),"")</f>
        <v>0</v>
      </c>
      <c r="Y39" s="27"/>
      <c r="Z39" s="27"/>
    </row>
    <row r="40" spans="4:26" ht="14.4">
      <c r="D40" s="27"/>
      <c r="E40" s="27"/>
      <c r="F40" s="51">
        <f>SUMIF(TB[Source Account],D40,TB[Group Amount - Beginning])</f>
        <v>0</v>
      </c>
      <c r="G40" s="51">
        <f t="shared" si="1"/>
        <v>0</v>
      </c>
      <c r="H40" s="51">
        <f t="shared" si="2"/>
        <v>0</v>
      </c>
      <c r="I40" s="51">
        <f t="shared" si="3"/>
        <v>0</v>
      </c>
      <c r="J40" s="51">
        <f>SUMIF('BS Reclassifications'!$D$14:$D$1003,D40,'BS Reclassifications'!$S$14:$S$1003)</f>
        <v>0</v>
      </c>
      <c r="K40" s="51">
        <f t="shared" si="7"/>
        <v>0</v>
      </c>
      <c r="L40" s="58">
        <f t="shared" si="8"/>
        <v>0</v>
      </c>
      <c r="M40" s="51">
        <f>SUMIF(TB[Source Account],D40,TB[Group Amount - Ending])</f>
        <v>0</v>
      </c>
      <c r="N40" s="51" t="str">
        <f t="shared" si="4"/>
        <v/>
      </c>
      <c r="O40" s="69">
        <f t="shared" si="9"/>
        <v>0</v>
      </c>
      <c r="P40" s="27"/>
      <c r="Q40" s="27"/>
      <c r="R40" s="27">
        <f t="shared" si="5"/>
        <v>0</v>
      </c>
      <c r="S40" s="58">
        <f t="shared" si="6"/>
        <v>0</v>
      </c>
      <c r="T40" s="18"/>
      <c r="U40" s="18"/>
      <c r="V40" s="27"/>
      <c r="W40" s="52" t="str">
        <f>IFERROR(_xlfn.XLOOKUP(D40,CP_SAP2Tx[SAPAccount],CP_SAP2Tx[New]),"")</f>
        <v/>
      </c>
      <c r="X40" s="52">
        <f>IFERROR(_xlfn.XLOOKUP(D40,PP_SAP2Tx[SAPAccount],PP_SAP2Tx[Removed]),"")</f>
        <v>0</v>
      </c>
      <c r="Y40" s="27"/>
      <c r="Z40" s="27"/>
    </row>
    <row r="41" spans="4:26" ht="14.4">
      <c r="D41" s="27"/>
      <c r="E41" s="27"/>
      <c r="F41" s="51">
        <f>SUMIF(TB[Source Account],D41,TB[Group Amount - Beginning])</f>
        <v>0</v>
      </c>
      <c r="G41" s="51">
        <f t="shared" si="1"/>
        <v>0</v>
      </c>
      <c r="H41" s="51">
        <f t="shared" si="10" ref="H41:H58">SUMIFS($F$71:$F$74,$D$71:$D$74,D41,$C$71:$C$74,"Increase")</f>
        <v>0</v>
      </c>
      <c r="I41" s="51">
        <f t="shared" si="11" ref="I41:I58">SUMIFS($F$71:$F$74,$D$71:$D$74,D41,$C$71:$C$74,"Decrease")</f>
        <v>0</v>
      </c>
      <c r="J41" s="51">
        <f>SUMIF('BS Reclassifications'!$D$14:$D$1003,D41,'BS Reclassifications'!$S$14:$S$1003)</f>
        <v>0</v>
      </c>
      <c r="K41" s="51">
        <f t="shared" si="7"/>
        <v>0</v>
      </c>
      <c r="L41" s="58">
        <f t="shared" si="8"/>
        <v>0</v>
      </c>
      <c r="M41" s="51">
        <f>SUMIF(TB[Source Account],D41,TB[Group Amount - Ending])</f>
        <v>0</v>
      </c>
      <c r="N41" s="51" t="str">
        <f t="shared" si="12" ref="N41:N57">IFERROR(INDEX($F$78:$F$81,MATCH(D41,$D$78:$D$81,0)),"")</f>
        <v/>
      </c>
      <c r="O41" s="69">
        <f t="shared" si="9"/>
        <v>0</v>
      </c>
      <c r="P41" s="27"/>
      <c r="Q41" s="27"/>
      <c r="R41" s="27">
        <f t="shared" si="5"/>
        <v>0</v>
      </c>
      <c r="S41" s="58">
        <f t="shared" si="6"/>
        <v>0</v>
      </c>
      <c r="T41" s="18"/>
      <c r="U41" s="18"/>
      <c r="V41" s="27"/>
      <c r="W41" s="52" t="str">
        <f>IFERROR(_xlfn.XLOOKUP(D41,CP_SAP2Tx[SAPAccount],CP_SAP2Tx[New]),"")</f>
        <v/>
      </c>
      <c r="X41" s="52">
        <f>IFERROR(_xlfn.XLOOKUP(D41,PP_SAP2Tx[SAPAccount],PP_SAP2Tx[Removed]),"")</f>
        <v>0</v>
      </c>
      <c r="Y41" s="27"/>
      <c r="Z41" s="27"/>
    </row>
    <row r="42" spans="4:26" ht="14.4">
      <c r="D42" s="27"/>
      <c r="E42" s="27"/>
      <c r="F42" s="51">
        <f>SUMIF(TB[Source Account],D42,TB[Group Amount - Beginning])</f>
        <v>0</v>
      </c>
      <c r="G42" s="51">
        <f t="shared" si="1"/>
        <v>0</v>
      </c>
      <c r="H42" s="51">
        <f t="shared" si="10"/>
        <v>0</v>
      </c>
      <c r="I42" s="51">
        <f t="shared" si="11"/>
        <v>0</v>
      </c>
      <c r="J42" s="51">
        <f>SUMIF('BS Reclassifications'!$D$14:$D$1003,D42,'BS Reclassifications'!$S$14:$S$1003)</f>
        <v>0</v>
      </c>
      <c r="K42" s="51">
        <f t="shared" si="7"/>
        <v>0</v>
      </c>
      <c r="L42" s="58">
        <f t="shared" si="8"/>
        <v>0</v>
      </c>
      <c r="M42" s="51">
        <f>SUMIF(TB[Source Account],D42,TB[Group Amount - Ending])</f>
        <v>0</v>
      </c>
      <c r="N42" s="51" t="str">
        <f t="shared" si="12"/>
        <v/>
      </c>
      <c r="O42" s="69">
        <f t="shared" si="9"/>
        <v>0</v>
      </c>
      <c r="P42" s="27"/>
      <c r="Q42" s="27"/>
      <c r="R42" s="27">
        <f t="shared" si="5"/>
        <v>0</v>
      </c>
      <c r="S42" s="58">
        <f t="shared" si="6"/>
        <v>0</v>
      </c>
      <c r="T42" s="18"/>
      <c r="U42" s="18"/>
      <c r="V42" s="27"/>
      <c r="W42" s="52" t="str">
        <f>IFERROR(_xlfn.XLOOKUP(D42,CP_SAP2Tx[SAPAccount],CP_SAP2Tx[New]),"")</f>
        <v/>
      </c>
      <c r="X42" s="52">
        <f>IFERROR(_xlfn.XLOOKUP(D42,PP_SAP2Tx[SAPAccount],PP_SAP2Tx[Removed]),"")</f>
        <v>0</v>
      </c>
      <c r="Y42" s="27"/>
      <c r="Z42" s="27"/>
    </row>
    <row r="43" spans="4:26" ht="14.4">
      <c r="D43" s="27"/>
      <c r="E43" s="27"/>
      <c r="F43" s="51">
        <f>SUMIF(TB[Source Account],D43,TB[Group Amount - Beginning])</f>
        <v>0</v>
      </c>
      <c r="G43" s="51">
        <f t="shared" si="1"/>
        <v>0</v>
      </c>
      <c r="H43" s="51">
        <f t="shared" si="10"/>
        <v>0</v>
      </c>
      <c r="I43" s="51">
        <f t="shared" si="11"/>
        <v>0</v>
      </c>
      <c r="J43" s="51">
        <f>SUMIF('BS Reclassifications'!$D$14:$D$1003,D43,'BS Reclassifications'!$S$14:$S$1003)</f>
        <v>0</v>
      </c>
      <c r="K43" s="51">
        <f t="shared" si="7"/>
        <v>0</v>
      </c>
      <c r="L43" s="58">
        <f t="shared" si="8"/>
        <v>0</v>
      </c>
      <c r="M43" s="51">
        <f>SUMIF(TB[Source Account],D43,TB[Group Amount - Ending])</f>
        <v>0</v>
      </c>
      <c r="N43" s="51" t="str">
        <f t="shared" si="12"/>
        <v/>
      </c>
      <c r="O43" s="69">
        <f t="shared" si="9"/>
        <v>0</v>
      </c>
      <c r="P43" s="27"/>
      <c r="Q43" s="27"/>
      <c r="R43" s="27">
        <f t="shared" si="5"/>
        <v>0</v>
      </c>
      <c r="S43" s="58">
        <f t="shared" si="6"/>
        <v>0</v>
      </c>
      <c r="T43" s="18"/>
      <c r="U43" s="18"/>
      <c r="V43" s="27"/>
      <c r="W43" s="52" t="str">
        <f>IFERROR(_xlfn.XLOOKUP(D43,CP_SAP2Tx[SAPAccount],CP_SAP2Tx[New]),"")</f>
        <v/>
      </c>
      <c r="X43" s="52">
        <f>IFERROR(_xlfn.XLOOKUP(D43,PP_SAP2Tx[SAPAccount],PP_SAP2Tx[Removed]),"")</f>
        <v>0</v>
      </c>
      <c r="Y43" s="27"/>
      <c r="Z43" s="27"/>
    </row>
    <row r="44" spans="4:26" ht="14.4">
      <c r="D44" s="27"/>
      <c r="E44" s="27"/>
      <c r="F44" s="51">
        <f>SUMIF(TB[Source Account],D44,TB[Group Amount - Beginning])</f>
        <v>0</v>
      </c>
      <c r="G44" s="51">
        <f t="shared" si="1"/>
        <v>0</v>
      </c>
      <c r="H44" s="51">
        <f t="shared" si="10"/>
        <v>0</v>
      </c>
      <c r="I44" s="51">
        <f t="shared" si="11"/>
        <v>0</v>
      </c>
      <c r="J44" s="51">
        <f>SUMIF('BS Reclassifications'!$D$14:$D$1003,D44,'BS Reclassifications'!$S$14:$S$1003)</f>
        <v>0</v>
      </c>
      <c r="K44" s="51">
        <f t="shared" si="7"/>
        <v>0</v>
      </c>
      <c r="L44" s="58">
        <f t="shared" si="8"/>
        <v>0</v>
      </c>
      <c r="M44" s="51">
        <f>SUMIF(TB[Source Account],D44,TB[Group Amount - Ending])</f>
        <v>0</v>
      </c>
      <c r="N44" s="51" t="str">
        <f t="shared" si="12"/>
        <v/>
      </c>
      <c r="O44" s="69">
        <f t="shared" si="9"/>
        <v>0</v>
      </c>
      <c r="P44" s="27"/>
      <c r="Q44" s="27"/>
      <c r="R44" s="27">
        <f t="shared" si="5"/>
        <v>0</v>
      </c>
      <c r="S44" s="58">
        <f t="shared" si="6"/>
        <v>0</v>
      </c>
      <c r="T44" s="18"/>
      <c r="U44" s="18"/>
      <c r="V44" s="27"/>
      <c r="W44" s="52" t="str">
        <f>IFERROR(_xlfn.XLOOKUP(D44,CP_SAP2Tx[SAPAccount],CP_SAP2Tx[New]),"")</f>
        <v/>
      </c>
      <c r="X44" s="52">
        <f>IFERROR(_xlfn.XLOOKUP(D44,PP_SAP2Tx[SAPAccount],PP_SAP2Tx[Removed]),"")</f>
        <v>0</v>
      </c>
      <c r="Y44" s="27"/>
      <c r="Z44" s="27"/>
    </row>
    <row r="45" spans="4:26" ht="14.4">
      <c r="D45" s="27"/>
      <c r="E45" s="27"/>
      <c r="F45" s="51">
        <f>SUMIF(TB[Source Account],D45,TB[Group Amount - Beginning])</f>
        <v>0</v>
      </c>
      <c r="G45" s="51">
        <f t="shared" si="1"/>
        <v>0</v>
      </c>
      <c r="H45" s="51">
        <f t="shared" si="10"/>
        <v>0</v>
      </c>
      <c r="I45" s="51">
        <f t="shared" si="11"/>
        <v>0</v>
      </c>
      <c r="J45" s="51">
        <f>SUMIF('BS Reclassifications'!$D$14:$D$1003,D45,'BS Reclassifications'!$S$14:$S$1003)</f>
        <v>0</v>
      </c>
      <c r="K45" s="51">
        <f t="shared" si="7"/>
        <v>0</v>
      </c>
      <c r="L45" s="58">
        <f t="shared" si="8"/>
        <v>0</v>
      </c>
      <c r="M45" s="51">
        <f>SUMIF(TB[Source Account],D45,TB[Group Amount - Ending])</f>
        <v>0</v>
      </c>
      <c r="N45" s="51" t="str">
        <f t="shared" si="12"/>
        <v/>
      </c>
      <c r="O45" s="69">
        <f t="shared" si="9"/>
        <v>0</v>
      </c>
      <c r="P45" s="27"/>
      <c r="Q45" s="27"/>
      <c r="R45" s="27">
        <f t="shared" si="5"/>
        <v>0</v>
      </c>
      <c r="S45" s="58">
        <f t="shared" si="6"/>
        <v>0</v>
      </c>
      <c r="T45" s="18"/>
      <c r="U45" s="18"/>
      <c r="V45" s="27"/>
      <c r="W45" s="52" t="str">
        <f>IFERROR(_xlfn.XLOOKUP(D45,CP_SAP2Tx[SAPAccount],CP_SAP2Tx[New]),"")</f>
        <v/>
      </c>
      <c r="X45" s="52">
        <f>IFERROR(_xlfn.XLOOKUP(D45,PP_SAP2Tx[SAPAccount],PP_SAP2Tx[Removed]),"")</f>
        <v>0</v>
      </c>
      <c r="Y45" s="27"/>
      <c r="Z45" s="27"/>
    </row>
    <row r="46" spans="4:26" ht="14.4">
      <c r="D46" s="27"/>
      <c r="E46" s="27"/>
      <c r="F46" s="51">
        <f>SUMIF(TB[Source Account],D46,TB[Group Amount - Beginning])</f>
        <v>0</v>
      </c>
      <c r="G46" s="51">
        <f t="shared" si="1"/>
        <v>0</v>
      </c>
      <c r="H46" s="51">
        <f t="shared" si="10"/>
        <v>0</v>
      </c>
      <c r="I46" s="51">
        <f t="shared" si="11"/>
        <v>0</v>
      </c>
      <c r="J46" s="51">
        <f>SUMIF('BS Reclassifications'!$D$14:$D$1003,D46,'BS Reclassifications'!$S$14:$S$1003)</f>
        <v>0</v>
      </c>
      <c r="K46" s="51">
        <f t="shared" si="7"/>
        <v>0</v>
      </c>
      <c r="L46" s="58">
        <f t="shared" si="8"/>
        <v>0</v>
      </c>
      <c r="M46" s="51">
        <f>SUMIF(TB[Source Account],D46,TB[Group Amount - Ending])</f>
        <v>0</v>
      </c>
      <c r="N46" s="51" t="str">
        <f t="shared" si="12"/>
        <v/>
      </c>
      <c r="O46" s="69">
        <f t="shared" si="9"/>
        <v>0</v>
      </c>
      <c r="P46" s="27"/>
      <c r="Q46" s="27"/>
      <c r="R46" s="27">
        <f t="shared" si="5"/>
        <v>0</v>
      </c>
      <c r="S46" s="58">
        <f t="shared" si="6"/>
        <v>0</v>
      </c>
      <c r="T46" s="18"/>
      <c r="U46" s="18"/>
      <c r="V46" s="27"/>
      <c r="W46" s="52" t="str">
        <f>IFERROR(_xlfn.XLOOKUP(D46,CP_SAP2Tx[SAPAccount],CP_SAP2Tx[New]),"")</f>
        <v/>
      </c>
      <c r="X46" s="52">
        <f>IFERROR(_xlfn.XLOOKUP(D46,PP_SAP2Tx[SAPAccount],PP_SAP2Tx[Removed]),"")</f>
        <v>0</v>
      </c>
      <c r="Y46" s="27"/>
      <c r="Z46" s="27"/>
    </row>
    <row r="47" spans="4:26" ht="14.4">
      <c r="D47" s="27"/>
      <c r="E47" s="27"/>
      <c r="F47" s="51">
        <f>SUMIF(TB[Source Account],D47,TB[Group Amount - Beginning])</f>
        <v>0</v>
      </c>
      <c r="G47" s="51">
        <f t="shared" si="1"/>
        <v>0</v>
      </c>
      <c r="H47" s="51">
        <f t="shared" si="10"/>
        <v>0</v>
      </c>
      <c r="I47" s="51">
        <f t="shared" si="11"/>
        <v>0</v>
      </c>
      <c r="J47" s="51">
        <f>SUMIF('BS Reclassifications'!$D$14:$D$1003,D47,'BS Reclassifications'!$S$14:$S$1003)</f>
        <v>0</v>
      </c>
      <c r="K47" s="51">
        <f t="shared" si="7"/>
        <v>0</v>
      </c>
      <c r="L47" s="58">
        <f t="shared" si="8"/>
        <v>0</v>
      </c>
      <c r="M47" s="51">
        <f>SUMIF(TB[Source Account],D47,TB[Group Amount - Ending])</f>
        <v>0</v>
      </c>
      <c r="N47" s="51" t="str">
        <f t="shared" si="12"/>
        <v/>
      </c>
      <c r="O47" s="69">
        <f t="shared" si="9"/>
        <v>0</v>
      </c>
      <c r="P47" s="27"/>
      <c r="Q47" s="27"/>
      <c r="R47" s="27">
        <f t="shared" si="5"/>
        <v>0</v>
      </c>
      <c r="S47" s="58">
        <f t="shared" si="6"/>
        <v>0</v>
      </c>
      <c r="T47" s="18"/>
      <c r="U47" s="18"/>
      <c r="V47" s="27"/>
      <c r="W47" s="52" t="str">
        <f>IFERROR(_xlfn.XLOOKUP(D47,CP_SAP2Tx[SAPAccount],CP_SAP2Tx[New]),"")</f>
        <v/>
      </c>
      <c r="X47" s="52">
        <f>IFERROR(_xlfn.XLOOKUP(D47,PP_SAP2Tx[SAPAccount],PP_SAP2Tx[Removed]),"")</f>
        <v>0</v>
      </c>
      <c r="Y47" s="27"/>
      <c r="Z47" s="27"/>
    </row>
    <row r="48" spans="4:26" ht="14.4">
      <c r="D48" s="27"/>
      <c r="E48" s="27"/>
      <c r="F48" s="51">
        <f>SUMIF(TB[Source Account],D48,TB[Group Amount - Beginning])</f>
        <v>0</v>
      </c>
      <c r="G48" s="51">
        <f t="shared" si="1"/>
        <v>0</v>
      </c>
      <c r="H48" s="51">
        <f t="shared" si="10"/>
        <v>0</v>
      </c>
      <c r="I48" s="51">
        <f t="shared" si="11"/>
        <v>0</v>
      </c>
      <c r="J48" s="51">
        <f>SUMIF('BS Reclassifications'!$D$14:$D$1003,D48,'BS Reclassifications'!$S$14:$S$1003)</f>
        <v>0</v>
      </c>
      <c r="K48" s="51">
        <f t="shared" si="7"/>
        <v>0</v>
      </c>
      <c r="L48" s="58">
        <f t="shared" si="8"/>
        <v>0</v>
      </c>
      <c r="M48" s="51">
        <f>SUMIF(TB[Source Account],D48,TB[Group Amount - Ending])</f>
        <v>0</v>
      </c>
      <c r="N48" s="51" t="str">
        <f t="shared" si="12"/>
        <v/>
      </c>
      <c r="O48" s="69">
        <f t="shared" si="9"/>
        <v>0</v>
      </c>
      <c r="P48" s="27"/>
      <c r="Q48" s="27"/>
      <c r="R48" s="27">
        <f t="shared" si="5"/>
        <v>0</v>
      </c>
      <c r="S48" s="58">
        <f t="shared" si="6"/>
        <v>0</v>
      </c>
      <c r="T48" s="18"/>
      <c r="U48" s="18"/>
      <c r="V48" s="27"/>
      <c r="W48" s="52" t="str">
        <f>IFERROR(_xlfn.XLOOKUP(D48,CP_SAP2Tx[SAPAccount],CP_SAP2Tx[New]),"")</f>
        <v/>
      </c>
      <c r="X48" s="52">
        <f>IFERROR(_xlfn.XLOOKUP(D48,PP_SAP2Tx[SAPAccount],PP_SAP2Tx[Removed]),"")</f>
        <v>0</v>
      </c>
      <c r="Y48" s="27"/>
      <c r="Z48" s="27"/>
    </row>
    <row r="49" spans="4:26" ht="14.4">
      <c r="D49" s="27"/>
      <c r="E49" s="27"/>
      <c r="F49" s="51">
        <f>SUMIF(TB[Source Account],D49,TB[Group Amount - Beginning])</f>
        <v>0</v>
      </c>
      <c r="G49" s="51">
        <f t="shared" si="1"/>
        <v>0</v>
      </c>
      <c r="H49" s="51">
        <f t="shared" si="10"/>
        <v>0</v>
      </c>
      <c r="I49" s="51">
        <f t="shared" si="11"/>
        <v>0</v>
      </c>
      <c r="J49" s="51">
        <f>SUMIF('BS Reclassifications'!$D$14:$D$1003,D49,'BS Reclassifications'!$S$14:$S$1003)</f>
        <v>0</v>
      </c>
      <c r="K49" s="51">
        <f t="shared" si="7"/>
        <v>0</v>
      </c>
      <c r="L49" s="58">
        <f t="shared" si="8"/>
        <v>0</v>
      </c>
      <c r="M49" s="51">
        <f>SUMIF(TB[Source Account],D49,TB[Group Amount - Ending])</f>
        <v>0</v>
      </c>
      <c r="N49" s="51" t="str">
        <f t="shared" si="12"/>
        <v/>
      </c>
      <c r="O49" s="69">
        <f t="shared" si="9"/>
        <v>0</v>
      </c>
      <c r="P49" s="27"/>
      <c r="Q49" s="27"/>
      <c r="R49" s="27">
        <f t="shared" si="5"/>
        <v>0</v>
      </c>
      <c r="S49" s="58">
        <f t="shared" si="6"/>
        <v>0</v>
      </c>
      <c r="T49" s="18"/>
      <c r="U49" s="18"/>
      <c r="V49" s="27"/>
      <c r="W49" s="52" t="str">
        <f>IFERROR(_xlfn.XLOOKUP(D49,CP_SAP2Tx[SAPAccount],CP_SAP2Tx[New]),"")</f>
        <v/>
      </c>
      <c r="X49" s="52">
        <f>IFERROR(_xlfn.XLOOKUP(D49,PP_SAP2Tx[SAPAccount],PP_SAP2Tx[Removed]),"")</f>
        <v>0</v>
      </c>
      <c r="Y49" s="27"/>
      <c r="Z49" s="27"/>
    </row>
    <row r="50" spans="4:26" ht="14.4">
      <c r="D50" s="27"/>
      <c r="E50" s="27"/>
      <c r="F50" s="51">
        <f>SUMIF(TB[Source Account],D50,TB[Group Amount - Beginning])</f>
        <v>0</v>
      </c>
      <c r="G50" s="51">
        <f t="shared" si="1"/>
        <v>0</v>
      </c>
      <c r="H50" s="51">
        <f t="shared" si="10"/>
        <v>0</v>
      </c>
      <c r="I50" s="51">
        <f t="shared" si="11"/>
        <v>0</v>
      </c>
      <c r="J50" s="51">
        <f>SUMIF('BS Reclassifications'!$D$14:$D$1003,D50,'BS Reclassifications'!$S$14:$S$1003)</f>
        <v>0</v>
      </c>
      <c r="K50" s="51">
        <f t="shared" si="7"/>
        <v>0</v>
      </c>
      <c r="L50" s="58">
        <f t="shared" si="8"/>
        <v>0</v>
      </c>
      <c r="M50" s="51">
        <f>SUMIF(TB[Source Account],D50,TB[Group Amount - Ending])</f>
        <v>0</v>
      </c>
      <c r="N50" s="51" t="str">
        <f t="shared" si="12"/>
        <v/>
      </c>
      <c r="O50" s="69">
        <f t="shared" si="9"/>
        <v>0</v>
      </c>
      <c r="P50" s="27"/>
      <c r="Q50" s="27"/>
      <c r="R50" s="27">
        <f t="shared" si="5"/>
        <v>0</v>
      </c>
      <c r="S50" s="58">
        <f t="shared" si="6"/>
        <v>0</v>
      </c>
      <c r="T50" s="18"/>
      <c r="U50" s="18"/>
      <c r="V50" s="27"/>
      <c r="W50" s="52" t="str">
        <f>IFERROR(_xlfn.XLOOKUP(D50,CP_SAP2Tx[SAPAccount],CP_SAP2Tx[New]),"")</f>
        <v/>
      </c>
      <c r="X50" s="52">
        <f>IFERROR(_xlfn.XLOOKUP(D50,PP_SAP2Tx[SAPAccount],PP_SAP2Tx[Removed]),"")</f>
        <v>0</v>
      </c>
      <c r="Y50" s="27"/>
      <c r="Z50" s="27"/>
    </row>
    <row r="51" spans="4:26" ht="14.4">
      <c r="D51" s="27"/>
      <c r="E51" s="27"/>
      <c r="F51" s="51">
        <f>SUMIF(TB[Source Account],D51,TB[Group Amount - Beginning])</f>
        <v>0</v>
      </c>
      <c r="G51" s="51">
        <f t="shared" si="1"/>
        <v>0</v>
      </c>
      <c r="H51" s="51">
        <f t="shared" si="10"/>
        <v>0</v>
      </c>
      <c r="I51" s="51">
        <f t="shared" si="11"/>
        <v>0</v>
      </c>
      <c r="J51" s="51">
        <f>SUMIF('BS Reclassifications'!$D$14:$D$1003,D51,'BS Reclassifications'!$S$14:$S$1003)</f>
        <v>0</v>
      </c>
      <c r="K51" s="51">
        <f t="shared" si="7"/>
        <v>0</v>
      </c>
      <c r="L51" s="58">
        <f t="shared" si="8"/>
        <v>0</v>
      </c>
      <c r="M51" s="51">
        <f>SUMIF(TB[Source Account],D51,TB[Group Amount - Ending])</f>
        <v>0</v>
      </c>
      <c r="N51" s="51" t="str">
        <f t="shared" si="12"/>
        <v/>
      </c>
      <c r="O51" s="69">
        <f t="shared" si="9"/>
        <v>0</v>
      </c>
      <c r="P51" s="27"/>
      <c r="Q51" s="27"/>
      <c r="R51" s="27">
        <f t="shared" si="5"/>
        <v>0</v>
      </c>
      <c r="S51" s="58">
        <f t="shared" si="6"/>
        <v>0</v>
      </c>
      <c r="T51" s="18"/>
      <c r="U51" s="18"/>
      <c r="V51" s="27"/>
      <c r="W51" s="52" t="str">
        <f>IFERROR(_xlfn.XLOOKUP(D51,CP_SAP2Tx[SAPAccount],CP_SAP2Tx[New]),"")</f>
        <v/>
      </c>
      <c r="X51" s="52">
        <f>IFERROR(_xlfn.XLOOKUP(D51,PP_SAP2Tx[SAPAccount],PP_SAP2Tx[Removed]),"")</f>
        <v>0</v>
      </c>
      <c r="Y51" s="27"/>
      <c r="Z51" s="27"/>
    </row>
    <row r="52" spans="4:26" ht="14.4">
      <c r="D52" s="27"/>
      <c r="E52" s="27"/>
      <c r="F52" s="51">
        <f>SUMIF(TB[Source Account],D52,TB[Group Amount - Beginning])</f>
        <v>0</v>
      </c>
      <c r="G52" s="51">
        <f t="shared" si="1"/>
        <v>0</v>
      </c>
      <c r="H52" s="51">
        <f t="shared" si="10"/>
        <v>0</v>
      </c>
      <c r="I52" s="51">
        <f t="shared" si="11"/>
        <v>0</v>
      </c>
      <c r="J52" s="51">
        <f>SUMIF('BS Reclassifications'!$D$14:$D$1003,D52,'BS Reclassifications'!$S$14:$S$1003)</f>
        <v>0</v>
      </c>
      <c r="K52" s="51">
        <f t="shared" si="7"/>
        <v>0</v>
      </c>
      <c r="L52" s="58">
        <f t="shared" si="8"/>
        <v>0</v>
      </c>
      <c r="M52" s="51">
        <f>SUMIF(TB[Source Account],D52,TB[Group Amount - Ending])</f>
        <v>0</v>
      </c>
      <c r="N52" s="51" t="str">
        <f t="shared" si="12"/>
        <v/>
      </c>
      <c r="O52" s="69">
        <f t="shared" si="9"/>
        <v>0</v>
      </c>
      <c r="P52" s="27"/>
      <c r="Q52" s="27"/>
      <c r="R52" s="27">
        <f t="shared" si="5"/>
        <v>0</v>
      </c>
      <c r="S52" s="58">
        <f t="shared" si="6"/>
        <v>0</v>
      </c>
      <c r="T52" s="18"/>
      <c r="U52" s="18"/>
      <c r="V52" s="27"/>
      <c r="W52" s="52" t="str">
        <f>IFERROR(_xlfn.XLOOKUP(D52,CP_SAP2Tx[SAPAccount],CP_SAP2Tx[New]),"")</f>
        <v/>
      </c>
      <c r="X52" s="52">
        <f>IFERROR(_xlfn.XLOOKUP(D52,PP_SAP2Tx[SAPAccount],PP_SAP2Tx[Removed]),"")</f>
        <v>0</v>
      </c>
      <c r="Y52" s="27"/>
      <c r="Z52" s="27"/>
    </row>
    <row r="53" spans="4:26" ht="14.4">
      <c r="D53" s="27"/>
      <c r="E53" s="27"/>
      <c r="F53" s="51">
        <f>SUMIF(TB[Source Account],D53,TB[Group Amount - Beginning])</f>
        <v>0</v>
      </c>
      <c r="G53" s="51">
        <f t="shared" si="1"/>
        <v>0</v>
      </c>
      <c r="H53" s="51">
        <f t="shared" si="10"/>
        <v>0</v>
      </c>
      <c r="I53" s="51">
        <f t="shared" si="11"/>
        <v>0</v>
      </c>
      <c r="J53" s="51">
        <f>SUMIF('BS Reclassifications'!$D$14:$D$1003,D53,'BS Reclassifications'!$S$14:$S$1003)</f>
        <v>0</v>
      </c>
      <c r="K53" s="51">
        <f t="shared" si="7"/>
        <v>0</v>
      </c>
      <c r="L53" s="58">
        <f t="shared" si="8"/>
        <v>0</v>
      </c>
      <c r="M53" s="51">
        <f>SUMIF(TB[Source Account],D53,TB[Group Amount - Ending])</f>
        <v>0</v>
      </c>
      <c r="N53" s="51" t="str">
        <f t="shared" si="12"/>
        <v/>
      </c>
      <c r="O53" s="69">
        <f t="shared" si="9"/>
        <v>0</v>
      </c>
      <c r="P53" s="27"/>
      <c r="Q53" s="27"/>
      <c r="R53" s="27">
        <f t="shared" si="5"/>
        <v>0</v>
      </c>
      <c r="S53" s="58">
        <f t="shared" si="6"/>
        <v>0</v>
      </c>
      <c r="T53" s="18"/>
      <c r="U53" s="18"/>
      <c r="V53" s="27"/>
      <c r="W53" s="52" t="str">
        <f>IFERROR(_xlfn.XLOOKUP(D53,CP_SAP2Tx[SAPAccount],CP_SAP2Tx[New]),"")</f>
        <v/>
      </c>
      <c r="X53" s="52">
        <f>IFERROR(_xlfn.XLOOKUP(D53,PP_SAP2Tx[SAPAccount],PP_SAP2Tx[Removed]),"")</f>
        <v>0</v>
      </c>
      <c r="Y53" s="27"/>
      <c r="Z53" s="27"/>
    </row>
    <row r="54" spans="4:26" ht="14.4">
      <c r="D54" s="27"/>
      <c r="E54" s="27"/>
      <c r="F54" s="51">
        <f>SUMIF(TB[Source Account],D54,TB[Group Amount - Beginning])</f>
        <v>0</v>
      </c>
      <c r="G54" s="51">
        <f t="shared" si="1"/>
        <v>0</v>
      </c>
      <c r="H54" s="51">
        <f t="shared" si="10"/>
        <v>0</v>
      </c>
      <c r="I54" s="51">
        <f t="shared" si="11"/>
        <v>0</v>
      </c>
      <c r="J54" s="51">
        <f>SUMIF('BS Reclassifications'!$D$14:$D$1003,D54,'BS Reclassifications'!$S$14:$S$1003)</f>
        <v>0</v>
      </c>
      <c r="K54" s="51">
        <f t="shared" si="7"/>
        <v>0</v>
      </c>
      <c r="L54" s="58">
        <f t="shared" si="8"/>
        <v>0</v>
      </c>
      <c r="M54" s="51">
        <f>SUMIF(TB[Source Account],D54,TB[Group Amount - Ending])</f>
        <v>0</v>
      </c>
      <c r="N54" s="51" t="str">
        <f t="shared" si="12"/>
        <v/>
      </c>
      <c r="O54" s="69">
        <f t="shared" si="9"/>
        <v>0</v>
      </c>
      <c r="P54" s="27"/>
      <c r="Q54" s="27"/>
      <c r="R54" s="27">
        <f t="shared" si="5"/>
        <v>0</v>
      </c>
      <c r="S54" s="58">
        <f t="shared" si="6"/>
        <v>0</v>
      </c>
      <c r="T54" s="18"/>
      <c r="U54" s="18"/>
      <c r="V54" s="27"/>
      <c r="W54" s="52" t="str">
        <f>IFERROR(_xlfn.XLOOKUP(D54,CP_SAP2Tx[SAPAccount],CP_SAP2Tx[New]),"")</f>
        <v/>
      </c>
      <c r="X54" s="52">
        <f>IFERROR(_xlfn.XLOOKUP(D54,PP_SAP2Tx[SAPAccount],PP_SAP2Tx[Removed]),"")</f>
        <v>0</v>
      </c>
      <c r="Y54" s="27"/>
      <c r="Z54" s="27"/>
    </row>
    <row r="55" spans="4:26" ht="14.4">
      <c r="D55" s="27"/>
      <c r="E55" s="27"/>
      <c r="F55" s="51">
        <f>SUMIF(TB[Source Account],D55,TB[Group Amount - Beginning])</f>
        <v>0</v>
      </c>
      <c r="G55" s="51">
        <f t="shared" si="1"/>
        <v>0</v>
      </c>
      <c r="H55" s="51">
        <f t="shared" si="10"/>
        <v>0</v>
      </c>
      <c r="I55" s="51">
        <f t="shared" si="11"/>
        <v>0</v>
      </c>
      <c r="J55" s="51">
        <f>SUMIF('BS Reclassifications'!$D$14:$D$1003,D55,'BS Reclassifications'!$S$14:$S$1003)</f>
        <v>0</v>
      </c>
      <c r="K55" s="51">
        <f t="shared" si="7"/>
        <v>0</v>
      </c>
      <c r="L55" s="58">
        <f t="shared" si="8"/>
        <v>0</v>
      </c>
      <c r="M55" s="51">
        <f>SUMIF(TB[Source Account],D55,TB[Group Amount - Ending])</f>
        <v>0</v>
      </c>
      <c r="N55" s="51" t="str">
        <f t="shared" si="12"/>
        <v/>
      </c>
      <c r="O55" s="69">
        <f t="shared" si="9"/>
        <v>0</v>
      </c>
      <c r="P55" s="27"/>
      <c r="Q55" s="27"/>
      <c r="R55" s="27">
        <f t="shared" si="5"/>
        <v>0</v>
      </c>
      <c r="S55" s="58">
        <f t="shared" si="6"/>
        <v>0</v>
      </c>
      <c r="T55" s="18"/>
      <c r="U55" s="18"/>
      <c r="V55" s="27"/>
      <c r="W55" s="52" t="str">
        <f>IFERROR(_xlfn.XLOOKUP(D55,CP_SAP2Tx[SAPAccount],CP_SAP2Tx[New]),"")</f>
        <v/>
      </c>
      <c r="X55" s="52">
        <f>IFERROR(_xlfn.XLOOKUP(D55,PP_SAP2Tx[SAPAccount],PP_SAP2Tx[Removed]),"")</f>
        <v>0</v>
      </c>
      <c r="Y55" s="27"/>
      <c r="Z55" s="27"/>
    </row>
    <row r="56" spans="4:26" ht="14.4">
      <c r="D56" s="27"/>
      <c r="E56" s="27"/>
      <c r="F56" s="51">
        <f>SUMIF(TB[Source Account],D56,TB[Group Amount - Beginning])</f>
        <v>0</v>
      </c>
      <c r="G56" s="51">
        <f t="shared" si="1"/>
        <v>0</v>
      </c>
      <c r="H56" s="51">
        <f t="shared" si="10"/>
        <v>0</v>
      </c>
      <c r="I56" s="51">
        <f t="shared" si="11"/>
        <v>0</v>
      </c>
      <c r="J56" s="51">
        <f>SUMIF('BS Reclassifications'!$D$14:$D$1003,D56,'BS Reclassifications'!$S$14:$S$1003)</f>
        <v>0</v>
      </c>
      <c r="K56" s="51">
        <f t="shared" si="7"/>
        <v>0</v>
      </c>
      <c r="L56" s="58">
        <f t="shared" si="8"/>
        <v>0</v>
      </c>
      <c r="M56" s="51">
        <f>SUMIF(TB[Source Account],D56,TB[Group Amount - Ending])</f>
        <v>0</v>
      </c>
      <c r="N56" s="51" t="str">
        <f t="shared" si="12"/>
        <v/>
      </c>
      <c r="O56" s="69">
        <f t="shared" si="9"/>
        <v>0</v>
      </c>
      <c r="P56" s="27"/>
      <c r="Q56" s="27"/>
      <c r="R56" s="27">
        <f t="shared" si="5"/>
        <v>0</v>
      </c>
      <c r="S56" s="58">
        <f t="shared" si="6"/>
        <v>0</v>
      </c>
      <c r="T56" s="18"/>
      <c r="U56" s="18"/>
      <c r="V56" s="27"/>
      <c r="W56" s="52" t="str">
        <f>IFERROR(_xlfn.XLOOKUP(D56,CP_SAP2Tx[SAPAccount],CP_SAP2Tx[New]),"")</f>
        <v/>
      </c>
      <c r="X56" s="52">
        <f>IFERROR(_xlfn.XLOOKUP(D56,PP_SAP2Tx[SAPAccount],PP_SAP2Tx[Removed]),"")</f>
        <v>0</v>
      </c>
      <c r="Y56" s="27"/>
      <c r="Z56" s="27"/>
    </row>
    <row r="57" spans="4:26" ht="14.4">
      <c r="D57" s="27"/>
      <c r="E57" s="27"/>
      <c r="F57" s="51">
        <f>SUMIF(TB[Source Account],D57,TB[Group Amount - Beginning])</f>
        <v>0</v>
      </c>
      <c r="G57" s="51">
        <f t="shared" si="1"/>
        <v>0</v>
      </c>
      <c r="H57" s="51">
        <f t="shared" si="10"/>
        <v>0</v>
      </c>
      <c r="I57" s="51">
        <f t="shared" si="11"/>
        <v>0</v>
      </c>
      <c r="J57" s="51">
        <f>SUMIF('BS Reclassifications'!$D$14:$D$1003,D57,'BS Reclassifications'!$S$14:$S$1003)</f>
        <v>0</v>
      </c>
      <c r="K57" s="51">
        <f t="shared" si="7"/>
        <v>0</v>
      </c>
      <c r="L57" s="58">
        <f t="shared" si="8"/>
        <v>0</v>
      </c>
      <c r="M57" s="51">
        <f>SUMIF(TB[Source Account],D57,TB[Group Amount - Ending])</f>
        <v>0</v>
      </c>
      <c r="N57" s="51" t="str">
        <f t="shared" si="12"/>
        <v/>
      </c>
      <c r="O57" s="69">
        <f t="shared" si="9"/>
        <v>0</v>
      </c>
      <c r="P57" s="27"/>
      <c r="Q57" s="27"/>
      <c r="R57" s="27">
        <f t="shared" si="5"/>
        <v>0</v>
      </c>
      <c r="S57" s="58">
        <f t="shared" si="6"/>
        <v>0</v>
      </c>
      <c r="T57" s="18"/>
      <c r="U57" s="18"/>
      <c r="V57" s="27"/>
      <c r="W57" s="52" t="str">
        <f>IFERROR(_xlfn.XLOOKUP(D57,CP_SAP2Tx[SAPAccount],CP_SAP2Tx[New]),"")</f>
        <v/>
      </c>
      <c r="X57" s="52">
        <f>IFERROR(_xlfn.XLOOKUP(D57,PP_SAP2Tx[SAPAccount],PP_SAP2Tx[Removed]),"")</f>
        <v>0</v>
      </c>
      <c r="Y57" s="27"/>
      <c r="Z57" s="27"/>
    </row>
    <row r="58" spans="4:26" ht="14.4">
      <c r="D58" s="27"/>
      <c r="E58" s="27"/>
      <c r="F58" s="51">
        <f>SUMIF(TB[Source Account],D58,TB[Group Amount - Beginning])</f>
        <v>0</v>
      </c>
      <c r="G58" s="51">
        <f t="shared" si="1"/>
        <v>0</v>
      </c>
      <c r="H58" s="51">
        <f t="shared" si="10"/>
        <v>0</v>
      </c>
      <c r="I58" s="51">
        <f t="shared" si="11"/>
        <v>0</v>
      </c>
      <c r="J58" s="51">
        <f>SUMIF('BS Reclassifications'!$D$14:$D$1003,D58,'BS Reclassifications'!$S$14:$S$1003)</f>
        <v>0</v>
      </c>
      <c r="K58" s="51">
        <f t="shared" si="7"/>
        <v>0</v>
      </c>
      <c r="L58" s="58">
        <f t="shared" si="8"/>
        <v>0</v>
      </c>
      <c r="M58" s="51">
        <f>SUMIF(TB[Source Account],D58,TB[Group Amount - Ending])</f>
        <v>0</v>
      </c>
      <c r="N58" s="27"/>
      <c r="O58" s="69">
        <f t="shared" si="9"/>
        <v>0</v>
      </c>
      <c r="P58" s="27"/>
      <c r="Q58" s="27"/>
      <c r="R58" s="27">
        <f t="shared" si="5"/>
        <v>0</v>
      </c>
      <c r="S58" s="58">
        <f t="shared" si="6"/>
        <v>0</v>
      </c>
      <c r="T58" s="18"/>
      <c r="U58" s="18"/>
      <c r="V58" s="27"/>
      <c r="W58" s="52" t="str">
        <f>IFERROR(_xlfn.XLOOKUP(D58,CP_SAP2Tx[SAPAccount],CP_SAP2Tx[New]),"")</f>
        <v/>
      </c>
      <c r="X58" s="52">
        <f>IFERROR(_xlfn.XLOOKUP(D58,PP_SAP2Tx[SAPAccount],PP_SAP2Tx[Removed]),"")</f>
        <v>0</v>
      </c>
      <c r="Y58" s="27"/>
      <c r="Z58" s="27"/>
    </row>
    <row r="59" spans="4:26" ht="14.4">
      <c r="D59" s="30"/>
      <c r="E59" s="99" t="s">
        <v>122</v>
      </c>
      <c r="F59" s="51">
        <f>F89</f>
        <v>0</v>
      </c>
      <c r="G59" s="77"/>
      <c r="H59" s="51">
        <f>G89</f>
        <v>0</v>
      </c>
      <c r="I59" s="51">
        <f>H89</f>
        <v>0</v>
      </c>
      <c r="J59" s="77"/>
      <c r="K59" s="51">
        <f>I89</f>
        <v>0</v>
      </c>
      <c r="L59" s="77"/>
      <c r="M59" s="77"/>
      <c r="N59" s="77"/>
      <c r="O59" s="27"/>
      <c r="P59" s="27"/>
      <c r="Q59" s="27"/>
      <c r="R59" s="27"/>
      <c r="S59" s="27"/>
      <c r="T59" s="27"/>
      <c r="U59" s="27"/>
      <c r="V59" s="58"/>
      <c r="W59" s="58"/>
      <c r="X59" s="58"/>
      <c r="Y59" s="27"/>
      <c r="Z59" s="27"/>
    </row>
    <row r="60" spans="4:26" ht="14.4"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30"/>
      <c r="P60" s="30"/>
      <c r="Q60" s="30"/>
      <c r="R60" s="30"/>
      <c r="S60" s="30"/>
      <c r="T60" s="30"/>
      <c r="U60" s="30"/>
      <c r="V60" s="30"/>
      <c r="W60" s="30"/>
      <c r="X60" s="27"/>
      <c r="Y60" s="30"/>
      <c r="Z60" s="30"/>
    </row>
    <row r="61" spans="4:26" ht="14.4"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27"/>
      <c r="Y61" s="30"/>
      <c r="Z61" s="30"/>
    </row>
    <row r="62" spans="4:26" ht="15.6">
      <c r="D62" s="99" t="s">
        <v>123</v>
      </c>
      <c r="E62" s="30"/>
      <c r="F62" s="99" t="s">
        <v>1224</v>
      </c>
      <c r="G62" s="40" t="s">
        <v>57</v>
      </c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27"/>
      <c r="Y62" s="30"/>
      <c r="Z62" s="30"/>
    </row>
    <row r="63" spans="4:26" ht="14.4">
      <c r="D63" s="49" t="s">
        <v>113</v>
      </c>
      <c r="E63" s="49" t="s">
        <v>124</v>
      </c>
      <c r="F63" s="49" t="s">
        <v>125</v>
      </c>
      <c r="G63" s="252" t="s">
        <v>0</v>
      </c>
      <c r="H63" s="253"/>
      <c r="I63" s="49" t="s">
        <v>126</v>
      </c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27"/>
      <c r="Y63" s="30"/>
      <c r="Z63" s="30"/>
    </row>
    <row r="64" spans="4:10" ht="14.4">
      <c r="D64" s="18"/>
      <c r="E64" s="27" t="str">
        <f>IFERROR(VLOOKUP(D64,$D$9:$E$58,2,FALSE),"")</f>
        <v/>
      </c>
      <c r="F64" s="57"/>
      <c r="G64" s="254"/>
      <c r="H64" s="254"/>
      <c r="I64" s="69">
        <f t="shared" si="13" ref="I64:I67">IF(AND(F64&lt;&gt;0,D64=""),1,0)</f>
        <v>0</v>
      </c>
      <c r="J64" s="30"/>
    </row>
    <row r="65" spans="4:10" ht="14.4">
      <c r="D65" s="18"/>
      <c r="E65" s="27" t="str">
        <f t="shared" si="14" ref="E65:E67">IFERROR(VLOOKUP(D65,$D$9:$E$58,2,FALSE),"")</f>
        <v/>
      </c>
      <c r="F65" s="57"/>
      <c r="G65" s="254"/>
      <c r="H65" s="254"/>
      <c r="I65" s="69">
        <f t="shared" si="13"/>
        <v>0</v>
      </c>
      <c r="J65" s="30"/>
    </row>
    <row r="66" spans="4:10" ht="14.4">
      <c r="D66" s="18"/>
      <c r="E66" s="27" t="str">
        <f t="shared" si="14"/>
        <v/>
      </c>
      <c r="F66" s="57"/>
      <c r="G66" s="254"/>
      <c r="H66" s="254"/>
      <c r="I66" s="69">
        <f t="shared" si="13"/>
        <v>0</v>
      </c>
      <c r="J66" s="30"/>
    </row>
    <row r="67" spans="4:10" ht="14.4">
      <c r="D67" s="18"/>
      <c r="E67" s="27" t="str">
        <f t="shared" si="14"/>
        <v/>
      </c>
      <c r="F67" s="57"/>
      <c r="G67" s="254"/>
      <c r="H67" s="254"/>
      <c r="I67" s="69">
        <f t="shared" si="13"/>
        <v>0</v>
      </c>
      <c r="J67" s="30"/>
    </row>
    <row r="68" spans="4:10" ht="14.4">
      <c r="D68" s="30"/>
      <c r="E68" s="30"/>
      <c r="F68" s="30"/>
      <c r="G68" s="30"/>
      <c r="H68" s="30"/>
      <c r="I68" s="30"/>
      <c r="J68" s="30"/>
    </row>
    <row r="69" spans="4:10" ht="15.6">
      <c r="D69" s="99" t="s">
        <v>1219</v>
      </c>
      <c r="E69" s="30"/>
      <c r="F69" s="99" t="s">
        <v>1224</v>
      </c>
      <c r="G69" s="40" t="s">
        <v>57</v>
      </c>
      <c r="H69" s="30"/>
      <c r="I69" s="30"/>
      <c r="J69" s="30"/>
    </row>
    <row r="70" spans="1:9" ht="27.6">
      <c r="A70" s="48" t="s">
        <v>5096</v>
      </c>
      <c r="B70" s="31" t="str">
        <f>IF(F5="Expected CR Balance","CR","DR")</f>
        <v>CR</v>
      </c>
      <c r="C70" s="48" t="s">
        <v>5095</v>
      </c>
      <c r="D70" s="49" t="s">
        <v>113</v>
      </c>
      <c r="E70" s="49" t="s">
        <v>124</v>
      </c>
      <c r="F70" s="48" t="s">
        <v>193</v>
      </c>
      <c r="G70" s="252" t="s">
        <v>0</v>
      </c>
      <c r="H70" s="253"/>
      <c r="I70" s="49" t="s">
        <v>126</v>
      </c>
    </row>
    <row r="71" spans="1:9" ht="14.4">
      <c r="A71" s="30"/>
      <c r="B71" s="31" t="str">
        <f>IF(F71&gt;0,"DR",IF(F71&lt;0,"CR",""))</f>
        <v/>
      </c>
      <c r="C71" s="31" t="str">
        <f>IF(D71="","",IFERROR(IF(MATCH(B71,$B$70,0)=1,"Increase"),"Decrease"))</f>
        <v/>
      </c>
      <c r="D71" s="18"/>
      <c r="E71" s="27" t="str">
        <f>IFERROR(VLOOKUP(D71,$D$9:$E$58,2,FALSE),"")</f>
        <v/>
      </c>
      <c r="F71" s="57"/>
      <c r="G71" s="254"/>
      <c r="H71" s="254"/>
      <c r="I71" s="69">
        <f t="shared" si="15" ref="I71:I74">IF(F71="",0,IF(D71&lt;&gt;"",0,1))</f>
        <v>0</v>
      </c>
    </row>
    <row r="72" spans="1:9" ht="14.4">
      <c r="A72" s="30"/>
      <c r="B72" s="31" t="str">
        <f>IF(F72&gt;0,"DR",IF(F72&lt;0,"CR",""))</f>
        <v/>
      </c>
      <c r="C72" s="31" t="str">
        <f>IF(D72="","",IFERROR(IF(MATCH(B72,$B$70,0)=1,"Increase"),"Decrease"))</f>
        <v/>
      </c>
      <c r="D72" s="18"/>
      <c r="E72" s="27" t="str">
        <f t="shared" si="16" ref="E72:E74">IFERROR(VLOOKUP(D72,$D$9:$E$58,2,FALSE),"")</f>
        <v/>
      </c>
      <c r="F72" s="57"/>
      <c r="G72" s="254"/>
      <c r="H72" s="254"/>
      <c r="I72" s="69">
        <f t="shared" si="15"/>
        <v>0</v>
      </c>
    </row>
    <row r="73" spans="1:9" ht="14.4">
      <c r="A73" s="30"/>
      <c r="B73" s="31" t="str">
        <f t="shared" si="17" ref="B73:B74">IF(F73&gt;0,"DR",IF(F73&lt;0,"CR",""))</f>
        <v/>
      </c>
      <c r="C73" s="31" t="str">
        <f>IF(D73="","",IFERROR(IF(MATCH(B73,$B$70,0)=1,"Increase"),"Decrease"))</f>
        <v/>
      </c>
      <c r="D73" s="18"/>
      <c r="E73" s="27" t="str">
        <f t="shared" si="16"/>
        <v/>
      </c>
      <c r="F73" s="57"/>
      <c r="G73" s="254"/>
      <c r="H73" s="254"/>
      <c r="I73" s="69">
        <f t="shared" si="15"/>
        <v>0</v>
      </c>
    </row>
    <row r="74" spans="1:9" ht="14.4">
      <c r="A74" s="30"/>
      <c r="B74" s="31" t="str">
        <f t="shared" si="17"/>
        <v/>
      </c>
      <c r="C74" s="31" t="str">
        <f>IF(D74="","",IFERROR(IF(MATCH(B74,$B$70,0)=1,"Increase"),"Decrease"))</f>
        <v/>
      </c>
      <c r="D74" s="18"/>
      <c r="E74" s="27" t="str">
        <f t="shared" si="16"/>
        <v/>
      </c>
      <c r="F74" s="57"/>
      <c r="G74" s="254"/>
      <c r="H74" s="254"/>
      <c r="I74" s="69">
        <f t="shared" si="15"/>
        <v>0</v>
      </c>
    </row>
    <row r="75" spans="4:10" ht="14.4">
      <c r="D75" s="27"/>
      <c r="E75" s="27"/>
      <c r="F75" s="27"/>
      <c r="G75" s="27"/>
      <c r="H75" s="27"/>
      <c r="I75" s="30"/>
      <c r="J75" s="30"/>
    </row>
    <row r="76" spans="4:7" ht="15.6">
      <c r="D76" s="99" t="s">
        <v>127</v>
      </c>
      <c r="E76" s="27"/>
      <c r="F76" s="99" t="s">
        <v>1224</v>
      </c>
      <c r="G76" s="40" t="s">
        <v>57</v>
      </c>
    </row>
    <row r="77" spans="4:8" ht="14.4">
      <c r="D77" s="49" t="s">
        <v>113</v>
      </c>
      <c r="E77" s="49" t="s">
        <v>124</v>
      </c>
      <c r="F77" s="252" t="s">
        <v>128</v>
      </c>
      <c r="G77" s="253"/>
      <c r="H77" s="30"/>
    </row>
    <row r="78" spans="4:8" ht="14.4">
      <c r="D78" s="18"/>
      <c r="E78" s="27" t="str">
        <f>IFERROR(VLOOKUP(D78,$D$9:$E$58,2,FALSE),"")</f>
        <v/>
      </c>
      <c r="F78" s="254"/>
      <c r="G78" s="254"/>
      <c r="H78" s="30"/>
    </row>
    <row r="79" spans="4:8" ht="14.4">
      <c r="D79" s="18"/>
      <c r="E79" s="27" t="str">
        <f t="shared" si="18" ref="E79:E81">IFERROR(VLOOKUP(D79,$D$9:$E$58,2,FALSE),"")</f>
        <v/>
      </c>
      <c r="F79" s="254"/>
      <c r="G79" s="254"/>
      <c r="H79" s="30"/>
    </row>
    <row r="80" spans="4:7" ht="14.4">
      <c r="D80" s="18"/>
      <c r="E80" s="27" t="str">
        <f t="shared" si="18"/>
        <v/>
      </c>
      <c r="F80" s="254"/>
      <c r="G80" s="254"/>
    </row>
    <row r="81" spans="4:7" ht="14.4">
      <c r="D81" s="18"/>
      <c r="E81" s="27" t="str">
        <f t="shared" si="18"/>
        <v/>
      </c>
      <c r="F81" s="254"/>
      <c r="G81" s="254"/>
    </row>
    <row r="82" spans="4:7" ht="14.4">
      <c r="D82" s="30"/>
      <c r="E82" s="30"/>
      <c r="F82" s="30"/>
      <c r="G82" s="30"/>
    </row>
    <row r="83" spans="4:7" ht="15.6">
      <c r="D83" s="30"/>
      <c r="E83" s="30"/>
      <c r="F83" s="99" t="s">
        <v>1224</v>
      </c>
      <c r="G83" s="40" t="s">
        <v>57</v>
      </c>
    </row>
    <row r="84" spans="4:10" ht="14.4">
      <c r="D84" s="99" t="s">
        <v>129</v>
      </c>
      <c r="E84" s="49" t="s">
        <v>0</v>
      </c>
      <c r="F84" s="48" t="s">
        <v>82</v>
      </c>
      <c r="G84" s="48" t="s">
        <v>1222</v>
      </c>
      <c r="H84" s="48" t="s">
        <v>1223</v>
      </c>
      <c r="I84" s="48" t="s">
        <v>83</v>
      </c>
      <c r="J84" s="30"/>
    </row>
    <row r="85" spans="4:10" ht="14.4">
      <c r="D85" s="30"/>
      <c r="E85" s="18"/>
      <c r="F85" s="57"/>
      <c r="G85" s="57"/>
      <c r="H85" s="57"/>
      <c r="I85" s="51">
        <f>SUM(F85:H85)</f>
        <v>0</v>
      </c>
      <c r="J85" s="30"/>
    </row>
    <row r="86" spans="4:10" ht="14.4">
      <c r="D86" s="30"/>
      <c r="E86" s="18"/>
      <c r="F86" s="57"/>
      <c r="G86" s="57"/>
      <c r="H86" s="57"/>
      <c r="I86" s="51">
        <f t="shared" si="19" ref="I86:I88">SUM(F86:H86)</f>
        <v>0</v>
      </c>
      <c r="J86" s="30"/>
    </row>
    <row r="87" spans="4:10" ht="14.4">
      <c r="D87" s="30"/>
      <c r="E87" s="18"/>
      <c r="F87" s="57"/>
      <c r="G87" s="57"/>
      <c r="H87" s="57"/>
      <c r="I87" s="51">
        <f t="shared" si="19"/>
        <v>0</v>
      </c>
      <c r="J87" s="30"/>
    </row>
    <row r="88" spans="4:10" ht="14.4">
      <c r="D88" s="30"/>
      <c r="E88" s="18"/>
      <c r="F88" s="57"/>
      <c r="G88" s="57"/>
      <c r="H88" s="57"/>
      <c r="I88" s="51">
        <f t="shared" si="19"/>
        <v>0</v>
      </c>
      <c r="J88" s="30"/>
    </row>
    <row r="89" spans="4:9" ht="14.4">
      <c r="D89" s="30"/>
      <c r="E89" s="106" t="s">
        <v>130</v>
      </c>
      <c r="F89" s="104">
        <f>SUM(F85:F88)</f>
        <v>0</v>
      </c>
      <c r="G89" s="104">
        <f>SUM(G85:G88)</f>
        <v>0</v>
      </c>
      <c r="H89" s="104">
        <f>SUM(H85:H88)</f>
        <v>0</v>
      </c>
      <c r="I89" s="104">
        <f>SUM(I85:I88)</f>
        <v>0</v>
      </c>
    </row>
  </sheetData>
  <sheetProtection selectLockedCells="1" sort="0" autoFilter="0" pivotTables="0"/>
  <mergeCells count="15">
    <mergeCell ref="F80:G80"/>
    <mergeCell ref="F81:G81"/>
    <mergeCell ref="F77:G77"/>
    <mergeCell ref="F78:G78"/>
    <mergeCell ref="F79:G79"/>
    <mergeCell ref="G63:H63"/>
    <mergeCell ref="G64:H64"/>
    <mergeCell ref="G65:H65"/>
    <mergeCell ref="G66:H66"/>
    <mergeCell ref="G67:H67"/>
    <mergeCell ref="G70:H70"/>
    <mergeCell ref="G71:H71"/>
    <mergeCell ref="G72:H72"/>
    <mergeCell ref="G73:H73"/>
    <mergeCell ref="G74:H74"/>
  </mergeCells>
  <conditionalFormatting sqref="D9:E58">
    <cfRule type="expression" priority="7" dxfId="452">
      <formula>IF($X9="Removed",TRUE,FALSE)</formula>
    </cfRule>
    <cfRule type="expression" priority="8" dxfId="451">
      <formula>IF($W9="New",TRUE,FALSE)</formula>
    </cfRule>
  </conditionalFormatting>
  <conditionalFormatting sqref="E64:E67">
    <cfRule type="expression" priority="25" dxfId="452">
      <formula>IF($X64="-",FALSE,$X64&gt;0)</formula>
    </cfRule>
    <cfRule type="expression" priority="26" dxfId="451">
      <formula>IF($W64="New",TRUE,FALSE)</formula>
    </cfRule>
  </conditionalFormatting>
  <conditionalFormatting sqref="E71:E74">
    <cfRule type="expression" priority="19" dxfId="452">
      <formula>IF($X71="-",FALSE,$X71&gt;0)</formula>
    </cfRule>
    <cfRule type="expression" priority="20" dxfId="451">
      <formula>IF($W71="New",TRUE,FALSE)</formula>
    </cfRule>
  </conditionalFormatting>
  <conditionalFormatting sqref="E78:E81">
    <cfRule type="expression" priority="13" dxfId="452">
      <formula>IF($X78="-",FALSE,$X78&gt;0)</formula>
    </cfRule>
    <cfRule type="expression" priority="14" dxfId="451">
      <formula>IF($W78="New",TRUE,FALSE)</formula>
    </cfRule>
  </conditionalFormatting>
  <conditionalFormatting sqref="E85:E88">
    <cfRule type="expression" priority="11" dxfId="452">
      <formula>IF($X85="Removed",TRUE,FALSE)</formula>
    </cfRule>
    <cfRule type="expression" priority="12" dxfId="451">
      <formula>IF($W85="New",TRUE,FALSE)</formula>
    </cfRule>
  </conditionalFormatting>
  <conditionalFormatting sqref="I64:I67">
    <cfRule type="iconSet" priority="23">
      <iconSet iconSet="3Symbols" showValue="0" reverse="1">
        <cfvo type="percent" val="0"/>
        <cfvo gte="0" type="num" val="0"/>
        <cfvo type="num" val="1"/>
      </iconSet>
    </cfRule>
    <cfRule type="iconSet" priority="24">
      <iconSet iconSet="3Symbols" showValue="0" reverse="1">
        <cfvo type="percent" val="0"/>
        <cfvo gte="0" type="num" val="0"/>
        <cfvo type="num" val="1"/>
      </iconSet>
    </cfRule>
  </conditionalFormatting>
  <conditionalFormatting sqref="I71:I74">
    <cfRule type="iconSet" priority="1">
      <iconSet iconSet="3Symbols" showValue="0" reverse="1">
        <cfvo type="percent" val="0"/>
        <cfvo gte="0" type="num" val="0"/>
        <cfvo type="num" val="1"/>
      </iconSet>
    </cfRule>
    <cfRule type="iconSet" priority="2">
      <iconSet iconSet="3Symbols" showValue="0" reverse="1">
        <cfvo type="percent" val="0"/>
        <cfvo gte="0" type="num" val="0"/>
        <cfvo type="num" val="1"/>
      </iconSet>
    </cfRule>
    <cfRule type="iconSet" priority="3">
      <iconSet iconSet="3Symbols" showValue="0" reverse="1">
        <cfvo type="percent" val="0"/>
        <cfvo gte="0" type="num" val="0"/>
        <cfvo type="num" val="1"/>
      </iconSet>
    </cfRule>
    <cfRule type="iconSet" priority="4">
      <iconSet iconSet="3Symbols" showValue="0" reverse="1">
        <cfvo type="percent" val="0"/>
        <cfvo gte="0" type="num" val="0"/>
        <cfvo type="num" val="1"/>
      </iconSet>
    </cfRule>
  </conditionalFormatting>
  <conditionalFormatting sqref="O9:O57">
    <cfRule type="iconSet" priority="29">
      <iconSet iconSet="3Symbols" showValue="0" reverse="1">
        <cfvo type="percent" val="0"/>
        <cfvo gte="0" type="num" val="0"/>
        <cfvo type="num" val="1"/>
      </iconSet>
    </cfRule>
    <cfRule type="iconSet" priority="30">
      <iconSet iconSet="3Symbols" showValue="0" reverse="1">
        <cfvo type="percent" val="0"/>
        <cfvo gte="0" type="num" val="0"/>
        <cfvo type="num" val="1"/>
      </iconSet>
    </cfRule>
  </conditionalFormatting>
  <conditionalFormatting sqref="O58">
    <cfRule type="iconSet" priority="9">
      <iconSet iconSet="3Symbols" showValue="0" reverse="1">
        <cfvo type="percent" val="0"/>
        <cfvo gte="0" type="num" val="0"/>
        <cfvo type="num" val="1"/>
      </iconSet>
    </cfRule>
    <cfRule type="iconSet" priority="10">
      <iconSet iconSet="3Symbols" showValue="0" reverse="1">
        <cfvo type="percent" val="0"/>
        <cfvo gte="0" type="num" val="0"/>
        <cfvo type="num" val="1"/>
      </iconSet>
    </cfRule>
  </conditionalFormatting>
  <dataValidations count="8">
    <dataValidation allowBlank="1" showInputMessage="1" showErrorMessage="1" promptTitle="For Rollover" prompt="These columns are used for Rollover purposes." sqref="R5:U5"/>
    <dataValidation allowBlank="1" showInputMessage="1" showErrorMessage="1" promptTitle="SAP Account-Removed" prompt="Represents a SAP Account that existed in the prior period tax account but no longer does in the current period." sqref="X5"/>
    <dataValidation allowBlank="1" showInputMessage="1" showErrorMessage="1" promptTitle="SAP Account-New" prompt="Represents a new SAP account that did not exist in the prior period." sqref="W5"/>
    <dataValidation allowBlank="1" showInputMessage="1" showErrorMessage="1" promptTitle="Diagnostic:" prompt="If an variance exists, an explantation MUST be provided below." sqref="O9:O58"/>
    <dataValidation type="list" allowBlank="1" showInputMessage="1" showErrorMessage="1" sqref="D64:D67 D71:D74 D78:D81">
      <formula1>$D$9:$D$58</formula1>
    </dataValidation>
    <dataValidation allowBlank="1" showInputMessage="1" showErrorMessage="1" promptTitle="Diagnostic:" prompt="If an amount exists, must include an corresponding SAP account to record within." sqref="I64:I67 I71:I74"/>
    <dataValidation type="whole" operator="lessThan" allowBlank="1" showInputMessage="1" showErrorMessage="1" sqref="H85:H88">
      <formula1>0</formula1>
    </dataValidation>
    <dataValidation allowBlank="1" showInputMessage="1" showErrorMessage="1" promptTitle="NOTE:" prompt="Enter In debit/(credit) format" sqref="F71:F74"/>
  </dataValidations>
  <hyperlinks>
    <hyperlink ref="J5" location="'BS Reclassifications'!A1" display="BS Reclassifications"/>
    <hyperlink ref="N4" location="Index!A1" display="&lt;&lt; Back to Index"/>
    <hyperlink ref="N5" location="'GL Navigation Schedule'!A1" display="&lt;&lt; Back to GL Navigation Schedule"/>
    <hyperlink ref="G6" location="_214113_BOYAdj_HL" display="Adj. Beginning of Year_x000a_See below"/>
    <hyperlink ref="N6" location="_214113_VarExplain_HL" display="Explanation for Variance from GL_x000a_See below"/>
    <hyperlink ref="E59" location="_214113_ManAdj_HL" display="Manual Adjustments (See below):"/>
    <hyperlink ref="H6" location="_214113_CYAct_HL" display="Increase_x000a_See below"/>
    <hyperlink ref="I6" location="_214113_CYAct_HL" display="Decrease_x000a_See below"/>
  </hyperlink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6B3DF00-854A-43D4-AF63-F2B78AF3C6D0}">
  <sheetPr codeName="Sheet25"/>
  <dimension ref="A1:Z89"/>
  <sheetViews>
    <sheetView workbookViewId="0" topLeftCell="A1">
      <selection pane="topLeft" activeCell="T9" sqref="T9"/>
    </sheetView>
  </sheetViews>
  <sheetFormatPr defaultRowHeight="14.4"/>
  <cols>
    <col min="4" max="4" width="20.7142857142857" customWidth="1"/>
    <col min="5" max="5" width="45.7142857142857" customWidth="1"/>
    <col min="6" max="13" width="20.7142857142857" customWidth="1"/>
    <col min="14" max="14" width="35.7142857142857" customWidth="1"/>
    <col min="15" max="15" width="3.42857142857143" bestFit="1" customWidth="1"/>
    <col min="18" max="18" width="11.4285714285714" customWidth="1"/>
    <col min="19" max="21" width="10.2857142857143" customWidth="1"/>
  </cols>
  <sheetData>
    <row r="1" spans="1:26" ht="15.6">
      <c r="A1" s="175" t="s">
        <v>1235</v>
      </c>
      <c r="B1" s="176"/>
      <c r="C1" s="176"/>
      <c r="D1" s="33" t="str">
        <f>"CoBA Description:  "&amp;EntityName</f>
        <v>CoBA Description:  Laurel &amp; Hardy</v>
      </c>
      <c r="E1" s="33"/>
      <c r="F1" s="30"/>
      <c r="G1" s="82" t="s">
        <v>5097</v>
      </c>
      <c r="H1" s="83" t="e">
        <f>VALUE(A7)</f>
        <v>#NAME?</v>
      </c>
      <c r="I1" s="33"/>
      <c r="J1" s="30"/>
      <c r="K1" s="49" t="s">
        <v>97</v>
      </c>
      <c r="L1" s="49" t="s">
        <v>98</v>
      </c>
      <c r="M1" s="49" t="s">
        <v>99</v>
      </c>
      <c r="N1" s="51"/>
      <c r="O1" s="30"/>
      <c r="P1" s="30"/>
      <c r="Q1" s="30"/>
      <c r="R1" s="53" t="s">
        <v>100</v>
      </c>
      <c r="S1" s="53" t="s">
        <v>100</v>
      </c>
      <c r="T1" s="53" t="s">
        <v>100</v>
      </c>
      <c r="U1" s="53" t="s">
        <v>100</v>
      </c>
      <c r="V1" s="30"/>
      <c r="W1" s="53" t="s">
        <v>100</v>
      </c>
      <c r="X1" s="53" t="s">
        <v>100</v>
      </c>
      <c r="Y1" s="30"/>
      <c r="Z1" s="30"/>
    </row>
    <row r="2" spans="1:26" ht="15.6">
      <c r="A2" s="30"/>
      <c r="B2" s="30"/>
      <c r="C2" s="30"/>
      <c r="D2" s="33" t="str">
        <f>"CoBA:  "&amp;EntityID</f>
        <v>CoBA:  0001</v>
      </c>
      <c r="E2" s="33"/>
      <c r="F2" s="30"/>
      <c r="G2" s="82" t="s">
        <v>101</v>
      </c>
      <c r="H2" s="83" t="str">
        <f>IFERROR(VLOOKUP(A7,'GL Navigation Schedule'!$F$11:$H$76,3,FALSE),"")</f>
        <v/>
      </c>
      <c r="I2" s="33"/>
      <c r="J2" s="30"/>
      <c r="K2" s="103" t="s">
        <v>1154</v>
      </c>
      <c r="L2" s="88" t="e">
        <f>H1</f>
        <v>#NAME?</v>
      </c>
      <c r="M2" s="87">
        <f>K8-F8</f>
        <v>0</v>
      </c>
      <c r="N2" s="51"/>
      <c r="O2" s="30"/>
      <c r="P2" s="30"/>
      <c r="Q2" s="30"/>
      <c r="R2" s="118" t="s">
        <v>1232</v>
      </c>
      <c r="S2" s="118" t="s">
        <v>26</v>
      </c>
      <c r="T2" s="118" t="s">
        <v>1233</v>
      </c>
      <c r="U2" s="30"/>
      <c r="V2" s="30"/>
      <c r="W2" s="30"/>
      <c r="X2" s="30"/>
      <c r="Y2" s="30"/>
      <c r="Z2" s="30"/>
    </row>
    <row r="3" spans="1:26" ht="14.4">
      <c r="A3" s="17" t="s">
        <v>1236</v>
      </c>
      <c r="B3" s="180">
        <f>SUM(O9:O58,I64:I67,I71:I74,)</f>
        <v>0</v>
      </c>
      <c r="C3" s="30"/>
      <c r="D3" s="33" t="str">
        <f>"Fiscal Year:  "&amp;FY&amp;","&amp;" "&amp;Year</f>
        <v>Fiscal Year:  September 30, 2023</v>
      </c>
      <c r="E3" s="33"/>
      <c r="F3" s="30"/>
      <c r="G3" s="30"/>
      <c r="H3" s="30"/>
      <c r="I3" s="33"/>
      <c r="J3" s="30"/>
      <c r="K3" s="33"/>
      <c r="L3" s="30"/>
      <c r="M3" s="33"/>
      <c r="N3" s="30"/>
      <c r="O3" s="30"/>
      <c r="P3" s="30"/>
      <c r="Q3" s="30"/>
      <c r="R3" s="140">
        <f>COLUMN()</f>
        <v>18</v>
      </c>
      <c r="S3" s="27" t="b">
        <v>1</v>
      </c>
      <c r="T3" s="27" t="e" cm="1">
        <f t="array" ref="T3">_xll.DCHideCol(A7,R3,S3,7)</f>
        <v>#NAME?</v>
      </c>
      <c r="U3" s="30"/>
      <c r="V3" s="30"/>
      <c r="W3" s="30"/>
      <c r="X3" s="30"/>
      <c r="Y3" s="30"/>
      <c r="Z3" s="30"/>
    </row>
    <row r="4" spans="1:26" ht="14.4">
      <c r="A4" s="17" t="s">
        <v>5090</v>
      </c>
      <c r="B4" s="180" t="b">
        <f>IF(ABS(F8)+ABS(G8)+ABS(H8)+ABS(I8)+ABS(J8)+ABS(K8)+ABS(L8)+ABS(M8)&lt;&gt;0,FALSE,TRUE)</f>
        <v>1</v>
      </c>
      <c r="C4" s="30"/>
      <c r="D4" s="33"/>
      <c r="E4" s="33"/>
      <c r="F4" s="30"/>
      <c r="H4" s="30"/>
      <c r="I4" s="33"/>
      <c r="J4" s="33"/>
      <c r="K4" s="33"/>
      <c r="L4" s="30"/>
      <c r="M4" s="33"/>
      <c r="N4" s="72" t="s">
        <v>21</v>
      </c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26" ht="14.4">
      <c r="A5" s="30"/>
      <c r="B5" s="30"/>
      <c r="C5" s="30"/>
      <c r="D5" s="60" t="s">
        <v>102</v>
      </c>
      <c r="E5" s="74" t="s">
        <v>103</v>
      </c>
      <c r="F5" s="52" t="s">
        <v>139</v>
      </c>
      <c r="H5" s="30"/>
      <c r="I5" s="30"/>
      <c r="J5" s="73" t="s">
        <v>104</v>
      </c>
      <c r="K5" s="30"/>
      <c r="L5" s="30"/>
      <c r="M5" s="52" t="s">
        <v>139</v>
      </c>
      <c r="N5" s="72" t="s">
        <v>105</v>
      </c>
      <c r="O5" s="30"/>
      <c r="P5" s="30"/>
      <c r="Q5" s="30"/>
      <c r="R5" s="55" t="s">
        <v>24</v>
      </c>
      <c r="S5" s="56"/>
      <c r="T5" s="56"/>
      <c r="U5" s="56"/>
      <c r="V5" s="30"/>
      <c r="W5" s="47" t="s">
        <v>24</v>
      </c>
      <c r="X5" s="47" t="s">
        <v>24</v>
      </c>
      <c r="Y5" s="30"/>
      <c r="Z5" s="30"/>
    </row>
    <row r="6" spans="1:26" ht="27.6">
      <c r="A6" s="30"/>
      <c r="B6" s="30"/>
      <c r="C6" s="30"/>
      <c r="D6" s="49" t="s">
        <v>106</v>
      </c>
      <c r="E6" s="49" t="s">
        <v>107</v>
      </c>
      <c r="F6" s="48" t="s">
        <v>82</v>
      </c>
      <c r="G6" s="48" t="s">
        <v>108</v>
      </c>
      <c r="H6" s="49" t="s">
        <v>1220</v>
      </c>
      <c r="I6" s="49" t="s">
        <v>1221</v>
      </c>
      <c r="J6" s="49" t="s">
        <v>109</v>
      </c>
      <c r="K6" s="48" t="s">
        <v>83</v>
      </c>
      <c r="L6" s="49" t="s">
        <v>110</v>
      </c>
      <c r="M6" s="49" t="s">
        <v>111</v>
      </c>
      <c r="N6" s="48" t="s">
        <v>112</v>
      </c>
      <c r="O6" s="27"/>
      <c r="P6" s="27"/>
      <c r="Q6" s="27"/>
      <c r="R6" s="48" t="s">
        <v>113</v>
      </c>
      <c r="S6" s="48" t="s">
        <v>83</v>
      </c>
      <c r="T6" s="48" t="s">
        <v>113</v>
      </c>
      <c r="U6" s="48" t="s">
        <v>82</v>
      </c>
      <c r="V6" s="27"/>
      <c r="W6" s="49" t="s">
        <v>114</v>
      </c>
      <c r="X6" s="49" t="s">
        <v>115</v>
      </c>
      <c r="Y6" s="27"/>
      <c r="Z6" s="27"/>
    </row>
    <row r="7" spans="1:26" ht="14.4">
      <c r="A7" s="27" t="e" cm="1">
        <f t="array" ref="A7">_xll.DCRefersToSheetName(A1)</f>
        <v>#NAME?</v>
      </c>
      <c r="B7" s="30"/>
      <c r="C7" s="30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26" ht="14.4">
      <c r="A8" s="118" t="s">
        <v>1101</v>
      </c>
      <c r="B8" s="118" t="s">
        <v>26</v>
      </c>
      <c r="C8" s="118" t="s">
        <v>1102</v>
      </c>
      <c r="D8" s="27"/>
      <c r="E8" s="54" t="e">
        <f>"Total "&amp;H1&amp;"-"&amp;H2</f>
        <v>#NAME?</v>
      </c>
      <c r="F8" s="61">
        <f t="shared" si="0" ref="F8:M8">SUM(F9:F59)</f>
        <v>0</v>
      </c>
      <c r="G8" s="61">
        <f t="shared" si="0"/>
        <v>0</v>
      </c>
      <c r="H8" s="61">
        <f t="shared" si="0"/>
        <v>0</v>
      </c>
      <c r="I8" s="61">
        <f t="shared" si="0"/>
        <v>0</v>
      </c>
      <c r="J8" s="61">
        <f t="shared" si="0"/>
        <v>0</v>
      </c>
      <c r="K8" s="61">
        <f t="shared" si="0"/>
        <v>0</v>
      </c>
      <c r="L8" s="61">
        <f t="shared" si="0"/>
        <v>0</v>
      </c>
      <c r="M8" s="61">
        <f t="shared" si="0"/>
        <v>0</v>
      </c>
      <c r="N8" s="27"/>
      <c r="O8" s="30"/>
      <c r="P8" s="30"/>
      <c r="Q8" s="30"/>
      <c r="R8" s="30"/>
      <c r="S8" s="30"/>
      <c r="T8" s="30"/>
      <c r="U8" s="30"/>
      <c r="V8" s="30"/>
      <c r="W8" s="52" t="str">
        <f>IFERROR(_xlfn.XLOOKUP(D8,CP_SAP2Tx[SAPAccount],CP_SAP2Tx[New]),"")</f>
        <v/>
      </c>
      <c r="X8" s="52">
        <f>IFERROR(_xlfn.XLOOKUP(D8,PP_SAP2Tx[SAPAccount],PP_SAP2Tx[Removed]),"")</f>
        <v>0</v>
      </c>
      <c r="Y8" s="30"/>
      <c r="Z8" s="30"/>
    </row>
    <row r="9" spans="1:26" ht="14.4">
      <c r="A9" s="140">
        <f>ROW()+COUNTA(D9:D58)</f>
        <v>10</v>
      </c>
      <c r="B9" s="27" t="b">
        <v>1</v>
      </c>
      <c r="C9" s="27" t="e" cm="1">
        <f t="array" ref="C9">_xll.DCHideRow($A$7,A9,B9,A10)</f>
        <v>#NAME?</v>
      </c>
      <c r="D9" s="27" t="str" cm="1">
        <f t="array" ref="D9">IFERROR(_xlfn.UNIQUE(_xlfn.VSTACK(_xlfn._xlws.FILTER(CP_SAP2Tx[[SAPAccount]:[SAPAccountDescription]],CP_SAP2Tx[ComplianceAccount]=H1),_xlfn._xlws.FILTER(PP_SAP2Tx[[SAPAccount]:[SAPAccountDescription]],PP_SAP2Tx[ComplianceAccount]=H1))),"")</f>
        <v/>
      </c>
      <c r="E9" s="27"/>
      <c r="F9" s="51">
        <f>SUMIF(TB[Source Account],D9,TB[Group Amount - Beginning])</f>
        <v>0</v>
      </c>
      <c r="G9" s="51">
        <f t="shared" si="1" ref="G9:G58">SUMIF($D$64:$D$67,D9,$F$64:$F$67)</f>
        <v>0</v>
      </c>
      <c r="H9" s="51">
        <f t="shared" si="2" ref="H9:H40">SUMIFS($F$71:$F$74,$D$71:$D$74,D9,$C$71:$C$74,"Increase")</f>
        <v>0</v>
      </c>
      <c r="I9" s="51">
        <f t="shared" si="3" ref="I9:I40">SUMIFS($F$71:$F$74,$D$71:$D$74,D9,$C$71:$C$74,"Decrease")</f>
        <v>0</v>
      </c>
      <c r="J9" s="51">
        <f>SUMIF('BS Reclassifications'!$D$14:$D$1003,D9,'BS Reclassifications'!$S$14:$S$1003)</f>
        <v>0</v>
      </c>
      <c r="K9" s="51">
        <f>SUM(F9:J9)</f>
        <v>0</v>
      </c>
      <c r="L9" s="58">
        <f>ROUND(M9-K9,0)</f>
        <v>0</v>
      </c>
      <c r="M9" s="51">
        <f>SUMIF(TB[Source Account],D9,TB[Group Amount - Ending])</f>
        <v>0</v>
      </c>
      <c r="N9" s="51" t="str">
        <f t="shared" si="4" ref="N9:N40">IFERROR(INDEX($F$78:$F$81,MATCH(D9,$D$78:$D$81,0)),"")</f>
        <v/>
      </c>
      <c r="O9" s="69">
        <f>IF(AND(L9&lt;&gt;0,N9=""),1,0)</f>
        <v>0</v>
      </c>
      <c r="P9" s="27"/>
      <c r="Q9" s="27"/>
      <c r="R9" s="27" t="str">
        <f t="shared" si="5" ref="R9:R58">D9</f>
        <v/>
      </c>
      <c r="S9" s="58">
        <f t="shared" si="6" ref="S9:S58">K9</f>
        <v>0</v>
      </c>
      <c r="T9" s="18" t="s">
        <v>116</v>
      </c>
      <c r="U9" s="18">
        <v>-1000</v>
      </c>
      <c r="V9" s="27"/>
      <c r="W9" s="52" t="str">
        <f>IFERROR(_xlfn.XLOOKUP(D9,CP_SAP2Tx[SAPAccount],CP_SAP2Tx[New]),"")</f>
        <v/>
      </c>
      <c r="X9" s="52" t="str">
        <f>IFERROR(_xlfn.XLOOKUP(D9,PP_SAP2Tx[SAPAccount],PP_SAP2Tx[Removed]),"")</f>
        <v/>
      </c>
      <c r="Y9" s="27"/>
      <c r="Z9" s="27"/>
    </row>
    <row r="10" spans="1:26" ht="14.4">
      <c r="A10" s="140">
        <f>COUNTIF(D9:D58,"")</f>
        <v>50</v>
      </c>
      <c r="B10" s="30"/>
      <c r="C10" s="30"/>
      <c r="D10" s="27"/>
      <c r="E10" s="27"/>
      <c r="F10" s="51">
        <f>SUMIF(TB[Source Account],D10,TB[Group Amount - Beginning])</f>
        <v>0</v>
      </c>
      <c r="G10" s="51">
        <f t="shared" si="1"/>
        <v>0</v>
      </c>
      <c r="H10" s="51">
        <f t="shared" si="2"/>
        <v>0</v>
      </c>
      <c r="I10" s="51">
        <f t="shared" si="3"/>
        <v>0</v>
      </c>
      <c r="J10" s="51">
        <f>SUMIF('BS Reclassifications'!$D$14:$D$1003,D10,'BS Reclassifications'!$S$14:$S$1003)</f>
        <v>0</v>
      </c>
      <c r="K10" s="51">
        <f t="shared" si="7" ref="K10:K58">SUM(F10:J10)</f>
        <v>0</v>
      </c>
      <c r="L10" s="58">
        <f t="shared" si="8" ref="L10:L58">ROUND(M10-K10,0)</f>
        <v>0</v>
      </c>
      <c r="M10" s="51">
        <f>SUMIF(TB[Source Account],D10,TB[Group Amount - Ending])</f>
        <v>0</v>
      </c>
      <c r="N10" s="51" t="str">
        <f t="shared" si="4"/>
        <v/>
      </c>
      <c r="O10" s="69">
        <f t="shared" si="9" ref="O10:O58">IF(AND(L10&lt;&gt;0,N10=""),1,0)</f>
        <v>0</v>
      </c>
      <c r="P10" s="27"/>
      <c r="Q10" s="27"/>
      <c r="R10" s="27">
        <f t="shared" si="5"/>
        <v>0</v>
      </c>
      <c r="S10" s="58">
        <f t="shared" si="6"/>
        <v>0</v>
      </c>
      <c r="T10" s="18" t="s">
        <v>117</v>
      </c>
      <c r="U10" s="18">
        <v>-2000</v>
      </c>
      <c r="V10" s="27"/>
      <c r="W10" s="52" t="str">
        <f>IFERROR(_xlfn.XLOOKUP(D10,CP_SAP2Tx[SAPAccount],CP_SAP2Tx[New]),"")</f>
        <v/>
      </c>
      <c r="X10" s="52">
        <f>IFERROR(_xlfn.XLOOKUP(D10,PP_SAP2Tx[SAPAccount],PP_SAP2Tx[Removed]),"")</f>
        <v>0</v>
      </c>
      <c r="Y10" s="27"/>
      <c r="Z10" s="27"/>
    </row>
    <row r="11" spans="4:26" ht="14.4">
      <c r="D11" s="27"/>
      <c r="E11" s="27"/>
      <c r="F11" s="51">
        <f>SUMIF(TB[Source Account],D11,TB[Group Amount - Beginning])</f>
        <v>0</v>
      </c>
      <c r="G11" s="51">
        <f t="shared" si="1"/>
        <v>0</v>
      </c>
      <c r="H11" s="51">
        <f t="shared" si="2"/>
        <v>0</v>
      </c>
      <c r="I11" s="51">
        <f t="shared" si="3"/>
        <v>0</v>
      </c>
      <c r="J11" s="51">
        <f>SUMIF('BS Reclassifications'!$D$14:$D$1003,D11,'BS Reclassifications'!$S$14:$S$1003)</f>
        <v>0</v>
      </c>
      <c r="K11" s="51">
        <f t="shared" si="7"/>
        <v>0</v>
      </c>
      <c r="L11" s="58">
        <f t="shared" si="8"/>
        <v>0</v>
      </c>
      <c r="M11" s="51">
        <f>SUMIF(TB[Source Account],D11,TB[Group Amount - Ending])</f>
        <v>0</v>
      </c>
      <c r="N11" s="51" t="str">
        <f t="shared" si="4"/>
        <v/>
      </c>
      <c r="O11" s="69">
        <f t="shared" si="9"/>
        <v>0</v>
      </c>
      <c r="P11" s="27"/>
      <c r="Q11" s="27"/>
      <c r="R11" s="27">
        <f t="shared" si="5"/>
        <v>0</v>
      </c>
      <c r="S11" s="58">
        <f t="shared" si="6"/>
        <v>0</v>
      </c>
      <c r="T11" s="18" t="s">
        <v>118</v>
      </c>
      <c r="U11" s="18">
        <v>-3000</v>
      </c>
      <c r="V11" s="27"/>
      <c r="W11" s="52" t="str">
        <f>IFERROR(_xlfn.XLOOKUP(D11,CP_SAP2Tx[SAPAccount],CP_SAP2Tx[New]),"")</f>
        <v/>
      </c>
      <c r="X11" s="52">
        <f>IFERROR(_xlfn.XLOOKUP(D11,PP_SAP2Tx[SAPAccount],PP_SAP2Tx[Removed]),"")</f>
        <v>0</v>
      </c>
      <c r="Y11" s="27"/>
      <c r="Z11" s="27"/>
    </row>
    <row r="12" spans="4:26" ht="14.4">
      <c r="D12" s="27"/>
      <c r="E12" s="27"/>
      <c r="F12" s="51">
        <f>SUMIF(TB[Source Account],D12,TB[Group Amount - Beginning])</f>
        <v>0</v>
      </c>
      <c r="G12" s="51">
        <f t="shared" si="1"/>
        <v>0</v>
      </c>
      <c r="H12" s="51">
        <f t="shared" si="2"/>
        <v>0</v>
      </c>
      <c r="I12" s="51">
        <f t="shared" si="3"/>
        <v>0</v>
      </c>
      <c r="J12" s="51">
        <f>SUMIF('BS Reclassifications'!$D$14:$D$1003,D12,'BS Reclassifications'!$S$14:$S$1003)</f>
        <v>0</v>
      </c>
      <c r="K12" s="51">
        <f t="shared" si="7"/>
        <v>0</v>
      </c>
      <c r="L12" s="58">
        <f t="shared" si="8"/>
        <v>0</v>
      </c>
      <c r="M12" s="51">
        <f>SUMIF(TB[Source Account],D12,TB[Group Amount - Ending])</f>
        <v>0</v>
      </c>
      <c r="N12" s="51" t="str">
        <f t="shared" si="4"/>
        <v/>
      </c>
      <c r="O12" s="69">
        <f t="shared" si="9"/>
        <v>0</v>
      </c>
      <c r="P12" s="27"/>
      <c r="Q12" s="27"/>
      <c r="R12" s="27">
        <f t="shared" si="5"/>
        <v>0</v>
      </c>
      <c r="S12" s="58">
        <f t="shared" si="6"/>
        <v>0</v>
      </c>
      <c r="T12" s="18" t="s">
        <v>119</v>
      </c>
      <c r="U12" s="18">
        <v>-4000</v>
      </c>
      <c r="V12" s="27"/>
      <c r="W12" s="52" t="str">
        <f>IFERROR(_xlfn.XLOOKUP(D12,CP_SAP2Tx[SAPAccount],CP_SAP2Tx[New]),"")</f>
        <v/>
      </c>
      <c r="X12" s="52">
        <f>IFERROR(_xlfn.XLOOKUP(D12,PP_SAP2Tx[SAPAccount],PP_SAP2Tx[Removed]),"")</f>
        <v>0</v>
      </c>
      <c r="Y12" s="27"/>
      <c r="Z12" s="27"/>
    </row>
    <row r="13" spans="4:26" ht="14.4">
      <c r="D13" s="27"/>
      <c r="E13" s="27"/>
      <c r="F13" s="51">
        <f>SUMIF(TB[Source Account],D13,TB[Group Amount - Beginning])</f>
        <v>0</v>
      </c>
      <c r="G13" s="51">
        <f t="shared" si="1"/>
        <v>0</v>
      </c>
      <c r="H13" s="51">
        <f t="shared" si="2"/>
        <v>0</v>
      </c>
      <c r="I13" s="51">
        <f t="shared" si="3"/>
        <v>0</v>
      </c>
      <c r="J13" s="51">
        <f>SUMIF('BS Reclassifications'!$D$14:$D$1003,D13,'BS Reclassifications'!$S$14:$S$1003)</f>
        <v>0</v>
      </c>
      <c r="K13" s="51">
        <f t="shared" si="7"/>
        <v>0</v>
      </c>
      <c r="L13" s="58">
        <f t="shared" si="8"/>
        <v>0</v>
      </c>
      <c r="M13" s="51">
        <f>SUMIF(TB[Source Account],D13,TB[Group Amount - Ending])</f>
        <v>0</v>
      </c>
      <c r="N13" s="51" t="str">
        <f t="shared" si="4"/>
        <v/>
      </c>
      <c r="O13" s="69">
        <f t="shared" si="9"/>
        <v>0</v>
      </c>
      <c r="P13" s="27"/>
      <c r="Q13" s="27"/>
      <c r="R13" s="27">
        <f t="shared" si="5"/>
        <v>0</v>
      </c>
      <c r="S13" s="58">
        <f t="shared" si="6"/>
        <v>0</v>
      </c>
      <c r="T13" s="18" t="s">
        <v>120</v>
      </c>
      <c r="U13" s="18">
        <v>-5000</v>
      </c>
      <c r="V13" s="27"/>
      <c r="W13" s="52" t="str">
        <f>IFERROR(_xlfn.XLOOKUP(D13,CP_SAP2Tx[SAPAccount],CP_SAP2Tx[New]),"")</f>
        <v/>
      </c>
      <c r="X13" s="52">
        <f>IFERROR(_xlfn.XLOOKUP(D13,PP_SAP2Tx[SAPAccount],PP_SAP2Tx[Removed]),"")</f>
        <v>0</v>
      </c>
      <c r="Y13" s="27"/>
      <c r="Z13" s="27"/>
    </row>
    <row r="14" spans="4:26" ht="14.4">
      <c r="D14" s="27"/>
      <c r="E14" s="27"/>
      <c r="F14" s="51">
        <f>SUMIF(TB[Source Account],D14,TB[Group Amount - Beginning])</f>
        <v>0</v>
      </c>
      <c r="G14" s="51">
        <f t="shared" si="1"/>
        <v>0</v>
      </c>
      <c r="H14" s="51">
        <f t="shared" si="2"/>
        <v>0</v>
      </c>
      <c r="I14" s="51">
        <f t="shared" si="3"/>
        <v>0</v>
      </c>
      <c r="J14" s="51">
        <f>SUMIF('BS Reclassifications'!$D$14:$D$1003,D14,'BS Reclassifications'!$S$14:$S$1003)</f>
        <v>0</v>
      </c>
      <c r="K14" s="51">
        <f t="shared" si="7"/>
        <v>0</v>
      </c>
      <c r="L14" s="58">
        <f t="shared" si="8"/>
        <v>0</v>
      </c>
      <c r="M14" s="51">
        <f>SUMIF(TB[Source Account],D14,TB[Group Amount - Ending])</f>
        <v>0</v>
      </c>
      <c r="N14" s="51" t="str">
        <f t="shared" si="4"/>
        <v/>
      </c>
      <c r="O14" s="69">
        <f t="shared" si="9"/>
        <v>0</v>
      </c>
      <c r="P14" s="27"/>
      <c r="Q14" s="27"/>
      <c r="R14" s="27">
        <f t="shared" si="5"/>
        <v>0</v>
      </c>
      <c r="S14" s="58">
        <f t="shared" si="6"/>
        <v>0</v>
      </c>
      <c r="T14" s="18" t="s">
        <v>121</v>
      </c>
      <c r="U14" s="18">
        <v>-6000</v>
      </c>
      <c r="V14" s="27"/>
      <c r="W14" s="52" t="str">
        <f>IFERROR(_xlfn.XLOOKUP(D14,CP_SAP2Tx[SAPAccount],CP_SAP2Tx[New]),"")</f>
        <v/>
      </c>
      <c r="X14" s="52">
        <f>IFERROR(_xlfn.XLOOKUP(D14,PP_SAP2Tx[SAPAccount],PP_SAP2Tx[Removed]),"")</f>
        <v>0</v>
      </c>
      <c r="Y14" s="27"/>
      <c r="Z14" s="27"/>
    </row>
    <row r="15" spans="4:26" ht="14.4">
      <c r="D15" s="27"/>
      <c r="E15" s="27"/>
      <c r="F15" s="51">
        <f>SUMIF(TB[Source Account],D15,TB[Group Amount - Beginning])</f>
        <v>0</v>
      </c>
      <c r="G15" s="51">
        <f t="shared" si="1"/>
        <v>0</v>
      </c>
      <c r="H15" s="51">
        <f t="shared" si="2"/>
        <v>0</v>
      </c>
      <c r="I15" s="51">
        <f t="shared" si="3"/>
        <v>0</v>
      </c>
      <c r="J15" s="51">
        <f>SUMIF('BS Reclassifications'!$D$14:$D$1003,D15,'BS Reclassifications'!$S$14:$S$1003)</f>
        <v>0</v>
      </c>
      <c r="K15" s="51">
        <f t="shared" si="7"/>
        <v>0</v>
      </c>
      <c r="L15" s="58">
        <f t="shared" si="8"/>
        <v>0</v>
      </c>
      <c r="M15" s="51">
        <f>SUMIF(TB[Source Account],D15,TB[Group Amount - Ending])</f>
        <v>0</v>
      </c>
      <c r="N15" s="51" t="str">
        <f t="shared" si="4"/>
        <v/>
      </c>
      <c r="O15" s="69">
        <f t="shared" si="9"/>
        <v>0</v>
      </c>
      <c r="P15" s="27"/>
      <c r="Q15" s="27"/>
      <c r="R15" s="27">
        <f t="shared" si="5"/>
        <v>0</v>
      </c>
      <c r="S15" s="58">
        <f t="shared" si="6"/>
        <v>0</v>
      </c>
      <c r="T15" s="18"/>
      <c r="U15" s="18"/>
      <c r="V15" s="27"/>
      <c r="W15" s="52" t="str">
        <f>IFERROR(_xlfn.XLOOKUP(D15,CP_SAP2Tx[SAPAccount],CP_SAP2Tx[New]),"")</f>
        <v/>
      </c>
      <c r="X15" s="52">
        <f>IFERROR(_xlfn.XLOOKUP(D15,PP_SAP2Tx[SAPAccount],PP_SAP2Tx[Removed]),"")</f>
        <v>0</v>
      </c>
      <c r="Y15" s="27"/>
      <c r="Z15" s="27"/>
    </row>
    <row r="16" spans="4:26" ht="14.4">
      <c r="D16" s="27"/>
      <c r="E16" s="27"/>
      <c r="F16" s="51">
        <f>SUMIF(TB[Source Account],D16,TB[Group Amount - Beginning])</f>
        <v>0</v>
      </c>
      <c r="G16" s="51">
        <f t="shared" si="1"/>
        <v>0</v>
      </c>
      <c r="H16" s="51">
        <f t="shared" si="2"/>
        <v>0</v>
      </c>
      <c r="I16" s="51">
        <f t="shared" si="3"/>
        <v>0</v>
      </c>
      <c r="J16" s="51">
        <f>SUMIF('BS Reclassifications'!$D$14:$D$1003,D16,'BS Reclassifications'!$S$14:$S$1003)</f>
        <v>0</v>
      </c>
      <c r="K16" s="51">
        <f t="shared" si="7"/>
        <v>0</v>
      </c>
      <c r="L16" s="58">
        <f t="shared" si="8"/>
        <v>0</v>
      </c>
      <c r="M16" s="51">
        <f>SUMIF(TB[Source Account],D16,TB[Group Amount - Ending])</f>
        <v>0</v>
      </c>
      <c r="N16" s="51" t="str">
        <f t="shared" si="4"/>
        <v/>
      </c>
      <c r="O16" s="69">
        <f t="shared" si="9"/>
        <v>0</v>
      </c>
      <c r="P16" s="27"/>
      <c r="Q16" s="27"/>
      <c r="R16" s="27">
        <f t="shared" si="5"/>
        <v>0</v>
      </c>
      <c r="S16" s="58">
        <f t="shared" si="6"/>
        <v>0</v>
      </c>
      <c r="T16" s="18"/>
      <c r="U16" s="18"/>
      <c r="V16" s="27"/>
      <c r="W16" s="52" t="str">
        <f>IFERROR(_xlfn.XLOOKUP(D16,CP_SAP2Tx[SAPAccount],CP_SAP2Tx[New]),"")</f>
        <v/>
      </c>
      <c r="X16" s="52">
        <f>IFERROR(_xlfn.XLOOKUP(D16,PP_SAP2Tx[SAPAccount],PP_SAP2Tx[Removed]),"")</f>
        <v>0</v>
      </c>
      <c r="Y16" s="27"/>
      <c r="Z16" s="27"/>
    </row>
    <row r="17" spans="4:26" ht="14.4">
      <c r="D17" s="27"/>
      <c r="E17" s="27"/>
      <c r="F17" s="51">
        <f>SUMIF(TB[Source Account],D17,TB[Group Amount - Beginning])</f>
        <v>0</v>
      </c>
      <c r="G17" s="51">
        <f t="shared" si="1"/>
        <v>0</v>
      </c>
      <c r="H17" s="51">
        <f t="shared" si="2"/>
        <v>0</v>
      </c>
      <c r="I17" s="51">
        <f t="shared" si="3"/>
        <v>0</v>
      </c>
      <c r="J17" s="51">
        <f>SUMIF('BS Reclassifications'!$D$14:$D$1003,D17,'BS Reclassifications'!$S$14:$S$1003)</f>
        <v>0</v>
      </c>
      <c r="K17" s="51">
        <f t="shared" si="7"/>
        <v>0</v>
      </c>
      <c r="L17" s="58">
        <f t="shared" si="8"/>
        <v>0</v>
      </c>
      <c r="M17" s="51">
        <f>SUMIF(TB[Source Account],D17,TB[Group Amount - Ending])</f>
        <v>0</v>
      </c>
      <c r="N17" s="51" t="str">
        <f t="shared" si="4"/>
        <v/>
      </c>
      <c r="O17" s="69">
        <f t="shared" si="9"/>
        <v>0</v>
      </c>
      <c r="P17" s="27"/>
      <c r="Q17" s="27"/>
      <c r="R17" s="27">
        <f t="shared" si="5"/>
        <v>0</v>
      </c>
      <c r="S17" s="58">
        <f t="shared" si="6"/>
        <v>0</v>
      </c>
      <c r="T17" s="18"/>
      <c r="U17" s="18"/>
      <c r="V17" s="27"/>
      <c r="W17" s="52" t="str">
        <f>IFERROR(_xlfn.XLOOKUP(D17,CP_SAP2Tx[SAPAccount],CP_SAP2Tx[New]),"")</f>
        <v/>
      </c>
      <c r="X17" s="52">
        <f>IFERROR(_xlfn.XLOOKUP(D17,PP_SAP2Tx[SAPAccount],PP_SAP2Tx[Removed]),"")</f>
        <v>0</v>
      </c>
      <c r="Y17" s="27"/>
      <c r="Z17" s="27"/>
    </row>
    <row r="18" spans="4:26" ht="14.4">
      <c r="D18" s="27"/>
      <c r="E18" s="27"/>
      <c r="F18" s="51">
        <f>SUMIF(TB[Source Account],D18,TB[Group Amount - Beginning])</f>
        <v>0</v>
      </c>
      <c r="G18" s="51">
        <f t="shared" si="1"/>
        <v>0</v>
      </c>
      <c r="H18" s="51">
        <f t="shared" si="2"/>
        <v>0</v>
      </c>
      <c r="I18" s="51">
        <f t="shared" si="3"/>
        <v>0</v>
      </c>
      <c r="J18" s="51">
        <f>SUMIF('BS Reclassifications'!$D$14:$D$1003,D18,'BS Reclassifications'!$S$14:$S$1003)</f>
        <v>0</v>
      </c>
      <c r="K18" s="51">
        <f t="shared" si="7"/>
        <v>0</v>
      </c>
      <c r="L18" s="58">
        <f t="shared" si="8"/>
        <v>0</v>
      </c>
      <c r="M18" s="51">
        <f>SUMIF(TB[Source Account],D18,TB[Group Amount - Ending])</f>
        <v>0</v>
      </c>
      <c r="N18" s="51" t="str">
        <f t="shared" si="4"/>
        <v/>
      </c>
      <c r="O18" s="69">
        <f t="shared" si="9"/>
        <v>0</v>
      </c>
      <c r="P18" s="27"/>
      <c r="Q18" s="27"/>
      <c r="R18" s="27">
        <f t="shared" si="5"/>
        <v>0</v>
      </c>
      <c r="S18" s="58">
        <f t="shared" si="6"/>
        <v>0</v>
      </c>
      <c r="T18" s="18"/>
      <c r="U18" s="18"/>
      <c r="V18" s="27"/>
      <c r="W18" s="52" t="str">
        <f>IFERROR(_xlfn.XLOOKUP(D18,CP_SAP2Tx[SAPAccount],CP_SAP2Tx[New]),"")</f>
        <v/>
      </c>
      <c r="X18" s="52">
        <f>IFERROR(_xlfn.XLOOKUP(D18,PP_SAP2Tx[SAPAccount],PP_SAP2Tx[Removed]),"")</f>
        <v>0</v>
      </c>
      <c r="Y18" s="27"/>
      <c r="Z18" s="27"/>
    </row>
    <row r="19" spans="4:26" ht="14.4">
      <c r="D19" s="27"/>
      <c r="E19" s="27"/>
      <c r="F19" s="51">
        <f>SUMIF(TB[Source Account],D19,TB[Group Amount - Beginning])</f>
        <v>0</v>
      </c>
      <c r="G19" s="51">
        <f t="shared" si="1"/>
        <v>0</v>
      </c>
      <c r="H19" s="51">
        <f t="shared" si="2"/>
        <v>0</v>
      </c>
      <c r="I19" s="51">
        <f t="shared" si="3"/>
        <v>0</v>
      </c>
      <c r="J19" s="51">
        <f>SUMIF('BS Reclassifications'!$D$14:$D$1003,D19,'BS Reclassifications'!$S$14:$S$1003)</f>
        <v>0</v>
      </c>
      <c r="K19" s="51">
        <f t="shared" si="7"/>
        <v>0</v>
      </c>
      <c r="L19" s="58">
        <f t="shared" si="8"/>
        <v>0</v>
      </c>
      <c r="M19" s="51">
        <f>SUMIF(TB[Source Account],D19,TB[Group Amount - Ending])</f>
        <v>0</v>
      </c>
      <c r="N19" s="51" t="str">
        <f t="shared" si="4"/>
        <v/>
      </c>
      <c r="O19" s="69">
        <f t="shared" si="9"/>
        <v>0</v>
      </c>
      <c r="P19" s="27"/>
      <c r="Q19" s="27"/>
      <c r="R19" s="27">
        <f t="shared" si="5"/>
        <v>0</v>
      </c>
      <c r="S19" s="58">
        <f t="shared" si="6"/>
        <v>0</v>
      </c>
      <c r="T19" s="18"/>
      <c r="U19" s="18"/>
      <c r="V19" s="27"/>
      <c r="W19" s="52" t="str">
        <f>IFERROR(_xlfn.XLOOKUP(D19,CP_SAP2Tx[SAPAccount],CP_SAP2Tx[New]),"")</f>
        <v/>
      </c>
      <c r="X19" s="52">
        <f>IFERROR(_xlfn.XLOOKUP(D19,PP_SAP2Tx[SAPAccount],PP_SAP2Tx[Removed]),"")</f>
        <v>0</v>
      </c>
      <c r="Y19" s="27"/>
      <c r="Z19" s="27"/>
    </row>
    <row r="20" spans="4:26" ht="14.4">
      <c r="D20" s="27"/>
      <c r="E20" s="27"/>
      <c r="F20" s="51">
        <f>SUMIF(TB[Source Account],D20,TB[Group Amount - Beginning])</f>
        <v>0</v>
      </c>
      <c r="G20" s="51">
        <f t="shared" si="1"/>
        <v>0</v>
      </c>
      <c r="H20" s="51">
        <f t="shared" si="2"/>
        <v>0</v>
      </c>
      <c r="I20" s="51">
        <f t="shared" si="3"/>
        <v>0</v>
      </c>
      <c r="J20" s="51">
        <f>SUMIF('BS Reclassifications'!$D$14:$D$1003,D20,'BS Reclassifications'!$S$14:$S$1003)</f>
        <v>0</v>
      </c>
      <c r="K20" s="51">
        <f t="shared" si="7"/>
        <v>0</v>
      </c>
      <c r="L20" s="58">
        <f t="shared" si="8"/>
        <v>0</v>
      </c>
      <c r="M20" s="51">
        <f>SUMIF(TB[Source Account],D20,TB[Group Amount - Ending])</f>
        <v>0</v>
      </c>
      <c r="N20" s="51" t="str">
        <f t="shared" si="4"/>
        <v/>
      </c>
      <c r="O20" s="69">
        <f t="shared" si="9"/>
        <v>0</v>
      </c>
      <c r="P20" s="27"/>
      <c r="Q20" s="27"/>
      <c r="R20" s="27">
        <f t="shared" si="5"/>
        <v>0</v>
      </c>
      <c r="S20" s="58">
        <f t="shared" si="6"/>
        <v>0</v>
      </c>
      <c r="T20" s="18"/>
      <c r="U20" s="18"/>
      <c r="V20" s="27"/>
      <c r="W20" s="52" t="str">
        <f>IFERROR(_xlfn.XLOOKUP(D20,CP_SAP2Tx[SAPAccount],CP_SAP2Tx[New]),"")</f>
        <v/>
      </c>
      <c r="X20" s="52">
        <f>IFERROR(_xlfn.XLOOKUP(D20,PP_SAP2Tx[SAPAccount],PP_SAP2Tx[Removed]),"")</f>
        <v>0</v>
      </c>
      <c r="Y20" s="27"/>
      <c r="Z20" s="27"/>
    </row>
    <row r="21" spans="4:26" ht="14.4">
      <c r="D21" s="27"/>
      <c r="E21" s="27"/>
      <c r="F21" s="51">
        <f>SUMIF(TB[Source Account],D21,TB[Group Amount - Beginning])</f>
        <v>0</v>
      </c>
      <c r="G21" s="51">
        <f t="shared" si="1"/>
        <v>0</v>
      </c>
      <c r="H21" s="51">
        <f t="shared" si="2"/>
        <v>0</v>
      </c>
      <c r="I21" s="51">
        <f t="shared" si="3"/>
        <v>0</v>
      </c>
      <c r="J21" s="51">
        <f>SUMIF('BS Reclassifications'!$D$14:$D$1003,D21,'BS Reclassifications'!$S$14:$S$1003)</f>
        <v>0</v>
      </c>
      <c r="K21" s="51">
        <f t="shared" si="7"/>
        <v>0</v>
      </c>
      <c r="L21" s="58">
        <f t="shared" si="8"/>
        <v>0</v>
      </c>
      <c r="M21" s="51">
        <f>SUMIF(TB[Source Account],D21,TB[Group Amount - Ending])</f>
        <v>0</v>
      </c>
      <c r="N21" s="51" t="str">
        <f t="shared" si="4"/>
        <v/>
      </c>
      <c r="O21" s="69">
        <f t="shared" si="9"/>
        <v>0</v>
      </c>
      <c r="P21" s="27"/>
      <c r="Q21" s="27"/>
      <c r="R21" s="27">
        <f t="shared" si="5"/>
        <v>0</v>
      </c>
      <c r="S21" s="58">
        <f t="shared" si="6"/>
        <v>0</v>
      </c>
      <c r="T21" s="18"/>
      <c r="U21" s="18"/>
      <c r="V21" s="27"/>
      <c r="W21" s="52" t="str">
        <f>IFERROR(_xlfn.XLOOKUP(D21,CP_SAP2Tx[SAPAccount],CP_SAP2Tx[New]),"")</f>
        <v/>
      </c>
      <c r="X21" s="52">
        <f>IFERROR(_xlfn.XLOOKUP(D21,PP_SAP2Tx[SAPAccount],PP_SAP2Tx[Removed]),"")</f>
        <v>0</v>
      </c>
      <c r="Y21" s="27"/>
      <c r="Z21" s="27"/>
    </row>
    <row r="22" spans="4:26" ht="14.4">
      <c r="D22" s="27"/>
      <c r="E22" s="27"/>
      <c r="F22" s="51">
        <f>SUMIF(TB[Source Account],D22,TB[Group Amount - Beginning])</f>
        <v>0</v>
      </c>
      <c r="G22" s="51">
        <f t="shared" si="1"/>
        <v>0</v>
      </c>
      <c r="H22" s="51">
        <f t="shared" si="2"/>
        <v>0</v>
      </c>
      <c r="I22" s="51">
        <f t="shared" si="3"/>
        <v>0</v>
      </c>
      <c r="J22" s="51">
        <f>SUMIF('BS Reclassifications'!$D$14:$D$1003,D22,'BS Reclassifications'!$S$14:$S$1003)</f>
        <v>0</v>
      </c>
      <c r="K22" s="51">
        <f t="shared" si="7"/>
        <v>0</v>
      </c>
      <c r="L22" s="58">
        <f t="shared" si="8"/>
        <v>0</v>
      </c>
      <c r="M22" s="51">
        <f>SUMIF(TB[Source Account],D22,TB[Group Amount - Ending])</f>
        <v>0</v>
      </c>
      <c r="N22" s="51" t="str">
        <f t="shared" si="4"/>
        <v/>
      </c>
      <c r="O22" s="69">
        <f t="shared" si="9"/>
        <v>0</v>
      </c>
      <c r="P22" s="27"/>
      <c r="Q22" s="27"/>
      <c r="R22" s="27">
        <f t="shared" si="5"/>
        <v>0</v>
      </c>
      <c r="S22" s="58">
        <f t="shared" si="6"/>
        <v>0</v>
      </c>
      <c r="T22" s="18"/>
      <c r="U22" s="18"/>
      <c r="V22" s="27"/>
      <c r="W22" s="52" t="str">
        <f>IFERROR(_xlfn.XLOOKUP(D22,CP_SAP2Tx[SAPAccount],CP_SAP2Tx[New]),"")</f>
        <v/>
      </c>
      <c r="X22" s="52">
        <f>IFERROR(_xlfn.XLOOKUP(D22,PP_SAP2Tx[SAPAccount],PP_SAP2Tx[Removed]),"")</f>
        <v>0</v>
      </c>
      <c r="Y22" s="27"/>
      <c r="Z22" s="27"/>
    </row>
    <row r="23" spans="4:26" ht="14.4">
      <c r="D23" s="27"/>
      <c r="E23" s="27"/>
      <c r="F23" s="51">
        <f>SUMIF(TB[Source Account],D23,TB[Group Amount - Beginning])</f>
        <v>0</v>
      </c>
      <c r="G23" s="51">
        <f t="shared" si="1"/>
        <v>0</v>
      </c>
      <c r="H23" s="51">
        <f t="shared" si="2"/>
        <v>0</v>
      </c>
      <c r="I23" s="51">
        <f t="shared" si="3"/>
        <v>0</v>
      </c>
      <c r="J23" s="51">
        <f>SUMIF('BS Reclassifications'!$D$14:$D$1003,D23,'BS Reclassifications'!$S$14:$S$1003)</f>
        <v>0</v>
      </c>
      <c r="K23" s="51">
        <f t="shared" si="7"/>
        <v>0</v>
      </c>
      <c r="L23" s="58">
        <f t="shared" si="8"/>
        <v>0</v>
      </c>
      <c r="M23" s="51">
        <f>SUMIF(TB[Source Account],D23,TB[Group Amount - Ending])</f>
        <v>0</v>
      </c>
      <c r="N23" s="51" t="str">
        <f t="shared" si="4"/>
        <v/>
      </c>
      <c r="O23" s="69">
        <f t="shared" si="9"/>
        <v>0</v>
      </c>
      <c r="P23" s="27"/>
      <c r="Q23" s="27"/>
      <c r="R23" s="27">
        <f t="shared" si="5"/>
        <v>0</v>
      </c>
      <c r="S23" s="58">
        <f t="shared" si="6"/>
        <v>0</v>
      </c>
      <c r="T23" s="18"/>
      <c r="U23" s="18"/>
      <c r="V23" s="27"/>
      <c r="W23" s="52" t="str">
        <f>IFERROR(_xlfn.XLOOKUP(D23,CP_SAP2Tx[SAPAccount],CP_SAP2Tx[New]),"")</f>
        <v/>
      </c>
      <c r="X23" s="52">
        <f>IFERROR(_xlfn.XLOOKUP(D23,PP_SAP2Tx[SAPAccount],PP_SAP2Tx[Removed]),"")</f>
        <v>0</v>
      </c>
      <c r="Y23" s="27"/>
      <c r="Z23" s="27"/>
    </row>
    <row r="24" spans="4:26" ht="14.4">
      <c r="D24" s="27"/>
      <c r="E24" s="27"/>
      <c r="F24" s="51">
        <f>SUMIF(TB[Source Account],D24,TB[Group Amount - Beginning])</f>
        <v>0</v>
      </c>
      <c r="G24" s="51">
        <f t="shared" si="1"/>
        <v>0</v>
      </c>
      <c r="H24" s="51">
        <f t="shared" si="2"/>
        <v>0</v>
      </c>
      <c r="I24" s="51">
        <f t="shared" si="3"/>
        <v>0</v>
      </c>
      <c r="J24" s="51">
        <f>SUMIF('BS Reclassifications'!$D$14:$D$1003,D24,'BS Reclassifications'!$S$14:$S$1003)</f>
        <v>0</v>
      </c>
      <c r="K24" s="51">
        <f t="shared" si="7"/>
        <v>0</v>
      </c>
      <c r="L24" s="58">
        <f t="shared" si="8"/>
        <v>0</v>
      </c>
      <c r="M24" s="51">
        <f>SUMIF(TB[Source Account],D24,TB[Group Amount - Ending])</f>
        <v>0</v>
      </c>
      <c r="N24" s="51" t="str">
        <f t="shared" si="4"/>
        <v/>
      </c>
      <c r="O24" s="69">
        <f t="shared" si="9"/>
        <v>0</v>
      </c>
      <c r="P24" s="27"/>
      <c r="Q24" s="27"/>
      <c r="R24" s="27">
        <f t="shared" si="5"/>
        <v>0</v>
      </c>
      <c r="S24" s="58">
        <f t="shared" si="6"/>
        <v>0</v>
      </c>
      <c r="T24" s="18"/>
      <c r="U24" s="18"/>
      <c r="V24" s="27"/>
      <c r="W24" s="52" t="str">
        <f>IFERROR(_xlfn.XLOOKUP(D24,CP_SAP2Tx[SAPAccount],CP_SAP2Tx[New]),"")</f>
        <v/>
      </c>
      <c r="X24" s="52">
        <f>IFERROR(_xlfn.XLOOKUP(D24,PP_SAP2Tx[SAPAccount],PP_SAP2Tx[Removed]),"")</f>
        <v>0</v>
      </c>
      <c r="Y24" s="27"/>
      <c r="Z24" s="27"/>
    </row>
    <row r="25" spans="4:26" ht="14.4">
      <c r="D25" s="27"/>
      <c r="E25" s="27"/>
      <c r="F25" s="51">
        <f>SUMIF(TB[Source Account],D25,TB[Group Amount - Beginning])</f>
        <v>0</v>
      </c>
      <c r="G25" s="51">
        <f t="shared" si="1"/>
        <v>0</v>
      </c>
      <c r="H25" s="51">
        <f t="shared" si="2"/>
        <v>0</v>
      </c>
      <c r="I25" s="51">
        <f t="shared" si="3"/>
        <v>0</v>
      </c>
      <c r="J25" s="51">
        <f>SUMIF('BS Reclassifications'!$D$14:$D$1003,D25,'BS Reclassifications'!$S$14:$S$1003)</f>
        <v>0</v>
      </c>
      <c r="K25" s="51">
        <f t="shared" si="7"/>
        <v>0</v>
      </c>
      <c r="L25" s="58">
        <f t="shared" si="8"/>
        <v>0</v>
      </c>
      <c r="M25" s="51">
        <f>SUMIF(TB[Source Account],D25,TB[Group Amount - Ending])</f>
        <v>0</v>
      </c>
      <c r="N25" s="51" t="str">
        <f t="shared" si="4"/>
        <v/>
      </c>
      <c r="O25" s="69">
        <f t="shared" si="9"/>
        <v>0</v>
      </c>
      <c r="P25" s="27"/>
      <c r="Q25" s="27"/>
      <c r="R25" s="27">
        <f t="shared" si="5"/>
        <v>0</v>
      </c>
      <c r="S25" s="58">
        <f t="shared" si="6"/>
        <v>0</v>
      </c>
      <c r="T25" s="18"/>
      <c r="U25" s="18"/>
      <c r="V25" s="27"/>
      <c r="W25" s="52" t="str">
        <f>IFERROR(_xlfn.XLOOKUP(D25,CP_SAP2Tx[SAPAccount],CP_SAP2Tx[New]),"")</f>
        <v/>
      </c>
      <c r="X25" s="52">
        <f>IFERROR(_xlfn.XLOOKUP(D25,PP_SAP2Tx[SAPAccount],PP_SAP2Tx[Removed]),"")</f>
        <v>0</v>
      </c>
      <c r="Y25" s="27"/>
      <c r="Z25" s="27"/>
    </row>
    <row r="26" spans="4:26" ht="14.4">
      <c r="D26" s="27"/>
      <c r="E26" s="27"/>
      <c r="F26" s="51">
        <f>SUMIF(TB[Source Account],D26,TB[Group Amount - Beginning])</f>
        <v>0</v>
      </c>
      <c r="G26" s="51">
        <f t="shared" si="1"/>
        <v>0</v>
      </c>
      <c r="H26" s="51">
        <f t="shared" si="2"/>
        <v>0</v>
      </c>
      <c r="I26" s="51">
        <f t="shared" si="3"/>
        <v>0</v>
      </c>
      <c r="J26" s="51">
        <f>SUMIF('BS Reclassifications'!$D$14:$D$1003,D26,'BS Reclassifications'!$S$14:$S$1003)</f>
        <v>0</v>
      </c>
      <c r="K26" s="51">
        <f t="shared" si="7"/>
        <v>0</v>
      </c>
      <c r="L26" s="58">
        <f t="shared" si="8"/>
        <v>0</v>
      </c>
      <c r="M26" s="51">
        <f>SUMIF(TB[Source Account],D26,TB[Group Amount - Ending])</f>
        <v>0</v>
      </c>
      <c r="N26" s="51" t="str">
        <f t="shared" si="4"/>
        <v/>
      </c>
      <c r="O26" s="69">
        <f t="shared" si="9"/>
        <v>0</v>
      </c>
      <c r="P26" s="27"/>
      <c r="Q26" s="27"/>
      <c r="R26" s="27">
        <f t="shared" si="5"/>
        <v>0</v>
      </c>
      <c r="S26" s="58">
        <f t="shared" si="6"/>
        <v>0</v>
      </c>
      <c r="T26" s="18"/>
      <c r="U26" s="18"/>
      <c r="V26" s="27"/>
      <c r="W26" s="52" t="str">
        <f>IFERROR(_xlfn.XLOOKUP(D26,CP_SAP2Tx[SAPAccount],CP_SAP2Tx[New]),"")</f>
        <v/>
      </c>
      <c r="X26" s="52">
        <f>IFERROR(_xlfn.XLOOKUP(D26,PP_SAP2Tx[SAPAccount],PP_SAP2Tx[Removed]),"")</f>
        <v>0</v>
      </c>
      <c r="Y26" s="27"/>
      <c r="Z26" s="27"/>
    </row>
    <row r="27" spans="4:26" ht="14.4">
      <c r="D27" s="27"/>
      <c r="E27" s="27"/>
      <c r="F27" s="51">
        <f>SUMIF(TB[Source Account],D27,TB[Group Amount - Beginning])</f>
        <v>0</v>
      </c>
      <c r="G27" s="51">
        <f t="shared" si="1"/>
        <v>0</v>
      </c>
      <c r="H27" s="51">
        <f t="shared" si="2"/>
        <v>0</v>
      </c>
      <c r="I27" s="51">
        <f t="shared" si="3"/>
        <v>0</v>
      </c>
      <c r="J27" s="51">
        <f>SUMIF('BS Reclassifications'!$D$14:$D$1003,D27,'BS Reclassifications'!$S$14:$S$1003)</f>
        <v>0</v>
      </c>
      <c r="K27" s="51">
        <f t="shared" si="7"/>
        <v>0</v>
      </c>
      <c r="L27" s="58">
        <f t="shared" si="8"/>
        <v>0</v>
      </c>
      <c r="M27" s="51">
        <f>SUMIF(TB[Source Account],D27,TB[Group Amount - Ending])</f>
        <v>0</v>
      </c>
      <c r="N27" s="51" t="str">
        <f t="shared" si="4"/>
        <v/>
      </c>
      <c r="O27" s="69">
        <f t="shared" si="9"/>
        <v>0</v>
      </c>
      <c r="P27" s="27"/>
      <c r="Q27" s="27"/>
      <c r="R27" s="27">
        <f t="shared" si="5"/>
        <v>0</v>
      </c>
      <c r="S27" s="58">
        <f t="shared" si="6"/>
        <v>0</v>
      </c>
      <c r="T27" s="18"/>
      <c r="U27" s="18"/>
      <c r="V27" s="27"/>
      <c r="W27" s="52" t="str">
        <f>IFERROR(_xlfn.XLOOKUP(D27,CP_SAP2Tx[SAPAccount],CP_SAP2Tx[New]),"")</f>
        <v/>
      </c>
      <c r="X27" s="52">
        <f>IFERROR(_xlfn.XLOOKUP(D27,PP_SAP2Tx[SAPAccount],PP_SAP2Tx[Removed]),"")</f>
        <v>0</v>
      </c>
      <c r="Y27" s="27"/>
      <c r="Z27" s="27"/>
    </row>
    <row r="28" spans="4:26" ht="14.4">
      <c r="D28" s="27"/>
      <c r="E28" s="27"/>
      <c r="F28" s="51">
        <f>SUMIF(TB[Source Account],D28,TB[Group Amount - Beginning])</f>
        <v>0</v>
      </c>
      <c r="G28" s="51">
        <f t="shared" si="1"/>
        <v>0</v>
      </c>
      <c r="H28" s="51">
        <f t="shared" si="2"/>
        <v>0</v>
      </c>
      <c r="I28" s="51">
        <f t="shared" si="3"/>
        <v>0</v>
      </c>
      <c r="J28" s="51">
        <f>SUMIF('BS Reclassifications'!$D$14:$D$1003,D28,'BS Reclassifications'!$S$14:$S$1003)</f>
        <v>0</v>
      </c>
      <c r="K28" s="51">
        <f t="shared" si="7"/>
        <v>0</v>
      </c>
      <c r="L28" s="58">
        <f t="shared" si="8"/>
        <v>0</v>
      </c>
      <c r="M28" s="51">
        <f>SUMIF(TB[Source Account],D28,TB[Group Amount - Ending])</f>
        <v>0</v>
      </c>
      <c r="N28" s="51" t="str">
        <f t="shared" si="4"/>
        <v/>
      </c>
      <c r="O28" s="69">
        <f t="shared" si="9"/>
        <v>0</v>
      </c>
      <c r="P28" s="27"/>
      <c r="Q28" s="27"/>
      <c r="R28" s="27">
        <f t="shared" si="5"/>
        <v>0</v>
      </c>
      <c r="S28" s="58">
        <f t="shared" si="6"/>
        <v>0</v>
      </c>
      <c r="T28" s="18"/>
      <c r="U28" s="18"/>
      <c r="V28" s="27"/>
      <c r="W28" s="52" t="str">
        <f>IFERROR(_xlfn.XLOOKUP(D28,CP_SAP2Tx[SAPAccount],CP_SAP2Tx[New]),"")</f>
        <v/>
      </c>
      <c r="X28" s="52">
        <f>IFERROR(_xlfn.XLOOKUP(D28,PP_SAP2Tx[SAPAccount],PP_SAP2Tx[Removed]),"")</f>
        <v>0</v>
      </c>
      <c r="Y28" s="27"/>
      <c r="Z28" s="27"/>
    </row>
    <row r="29" spans="4:26" ht="14.4">
      <c r="D29" s="27"/>
      <c r="E29" s="27"/>
      <c r="F29" s="51">
        <f>SUMIF(TB[Source Account],D29,TB[Group Amount - Beginning])</f>
        <v>0</v>
      </c>
      <c r="G29" s="51">
        <f t="shared" si="1"/>
        <v>0</v>
      </c>
      <c r="H29" s="51">
        <f t="shared" si="2"/>
        <v>0</v>
      </c>
      <c r="I29" s="51">
        <f t="shared" si="3"/>
        <v>0</v>
      </c>
      <c r="J29" s="51">
        <f>SUMIF('BS Reclassifications'!$D$14:$D$1003,D29,'BS Reclassifications'!$S$14:$S$1003)</f>
        <v>0</v>
      </c>
      <c r="K29" s="51">
        <f t="shared" si="7"/>
        <v>0</v>
      </c>
      <c r="L29" s="58">
        <f t="shared" si="8"/>
        <v>0</v>
      </c>
      <c r="M29" s="51">
        <f>SUMIF(TB[Source Account],D29,TB[Group Amount - Ending])</f>
        <v>0</v>
      </c>
      <c r="N29" s="51" t="str">
        <f t="shared" si="4"/>
        <v/>
      </c>
      <c r="O29" s="69">
        <f t="shared" si="9"/>
        <v>0</v>
      </c>
      <c r="P29" s="27"/>
      <c r="Q29" s="27"/>
      <c r="R29" s="27">
        <f t="shared" si="5"/>
        <v>0</v>
      </c>
      <c r="S29" s="58">
        <f t="shared" si="6"/>
        <v>0</v>
      </c>
      <c r="T29" s="18"/>
      <c r="U29" s="18"/>
      <c r="V29" s="27"/>
      <c r="W29" s="52" t="str">
        <f>IFERROR(_xlfn.XLOOKUP(D29,CP_SAP2Tx[SAPAccount],CP_SAP2Tx[New]),"")</f>
        <v/>
      </c>
      <c r="X29" s="52">
        <f>IFERROR(_xlfn.XLOOKUP(D29,PP_SAP2Tx[SAPAccount],PP_SAP2Tx[Removed]),"")</f>
        <v>0</v>
      </c>
      <c r="Y29" s="27"/>
      <c r="Z29" s="27"/>
    </row>
    <row r="30" spans="4:26" ht="14.4">
      <c r="D30" s="27"/>
      <c r="E30" s="27"/>
      <c r="F30" s="51">
        <f>SUMIF(TB[Source Account],D30,TB[Group Amount - Beginning])</f>
        <v>0</v>
      </c>
      <c r="G30" s="51">
        <f t="shared" si="1"/>
        <v>0</v>
      </c>
      <c r="H30" s="51">
        <f t="shared" si="2"/>
        <v>0</v>
      </c>
      <c r="I30" s="51">
        <f t="shared" si="3"/>
        <v>0</v>
      </c>
      <c r="J30" s="51">
        <f>SUMIF('BS Reclassifications'!$D$14:$D$1003,D30,'BS Reclassifications'!$S$14:$S$1003)</f>
        <v>0</v>
      </c>
      <c r="K30" s="51">
        <f t="shared" si="7"/>
        <v>0</v>
      </c>
      <c r="L30" s="58">
        <f t="shared" si="8"/>
        <v>0</v>
      </c>
      <c r="M30" s="51">
        <f>SUMIF(TB[Source Account],D30,TB[Group Amount - Ending])</f>
        <v>0</v>
      </c>
      <c r="N30" s="51" t="str">
        <f t="shared" si="4"/>
        <v/>
      </c>
      <c r="O30" s="69">
        <f t="shared" si="9"/>
        <v>0</v>
      </c>
      <c r="P30" s="27"/>
      <c r="Q30" s="27"/>
      <c r="R30" s="27">
        <f t="shared" si="5"/>
        <v>0</v>
      </c>
      <c r="S30" s="58">
        <f t="shared" si="6"/>
        <v>0</v>
      </c>
      <c r="T30" s="18"/>
      <c r="U30" s="18"/>
      <c r="V30" s="27"/>
      <c r="W30" s="52" t="str">
        <f>IFERROR(_xlfn.XLOOKUP(D30,CP_SAP2Tx[SAPAccount],CP_SAP2Tx[New]),"")</f>
        <v/>
      </c>
      <c r="X30" s="52">
        <f>IFERROR(_xlfn.XLOOKUP(D30,PP_SAP2Tx[SAPAccount],PP_SAP2Tx[Removed]),"")</f>
        <v>0</v>
      </c>
      <c r="Y30" s="27"/>
      <c r="Z30" s="27"/>
    </row>
    <row r="31" spans="4:26" ht="14.4">
      <c r="D31" s="27"/>
      <c r="E31" s="27"/>
      <c r="F31" s="51">
        <f>SUMIF(TB[Source Account],D31,TB[Group Amount - Beginning])</f>
        <v>0</v>
      </c>
      <c r="G31" s="51">
        <f t="shared" si="1"/>
        <v>0</v>
      </c>
      <c r="H31" s="51">
        <f t="shared" si="2"/>
        <v>0</v>
      </c>
      <c r="I31" s="51">
        <f t="shared" si="3"/>
        <v>0</v>
      </c>
      <c r="J31" s="51">
        <f>SUMIF('BS Reclassifications'!$D$14:$D$1003,D31,'BS Reclassifications'!$S$14:$S$1003)</f>
        <v>0</v>
      </c>
      <c r="K31" s="51">
        <f t="shared" si="7"/>
        <v>0</v>
      </c>
      <c r="L31" s="58">
        <f t="shared" si="8"/>
        <v>0</v>
      </c>
      <c r="M31" s="51">
        <f>SUMIF(TB[Source Account],D31,TB[Group Amount - Ending])</f>
        <v>0</v>
      </c>
      <c r="N31" s="51" t="str">
        <f t="shared" si="4"/>
        <v/>
      </c>
      <c r="O31" s="69">
        <f t="shared" si="9"/>
        <v>0</v>
      </c>
      <c r="P31" s="27"/>
      <c r="Q31" s="27"/>
      <c r="R31" s="27">
        <f t="shared" si="5"/>
        <v>0</v>
      </c>
      <c r="S31" s="58">
        <f t="shared" si="6"/>
        <v>0</v>
      </c>
      <c r="T31" s="18"/>
      <c r="U31" s="18"/>
      <c r="V31" s="27"/>
      <c r="W31" s="52" t="str">
        <f>IFERROR(_xlfn.XLOOKUP(D31,CP_SAP2Tx[SAPAccount],CP_SAP2Tx[New]),"")</f>
        <v/>
      </c>
      <c r="X31" s="52">
        <f>IFERROR(_xlfn.XLOOKUP(D31,PP_SAP2Tx[SAPAccount],PP_SAP2Tx[Removed]),"")</f>
        <v>0</v>
      </c>
      <c r="Y31" s="27"/>
      <c r="Z31" s="27"/>
    </row>
    <row r="32" spans="4:26" ht="14.4">
      <c r="D32" s="27"/>
      <c r="E32" s="27"/>
      <c r="F32" s="51">
        <f>SUMIF(TB[Source Account],D32,TB[Group Amount - Beginning])</f>
        <v>0</v>
      </c>
      <c r="G32" s="51">
        <f t="shared" si="1"/>
        <v>0</v>
      </c>
      <c r="H32" s="51">
        <f t="shared" si="2"/>
        <v>0</v>
      </c>
      <c r="I32" s="51">
        <f t="shared" si="3"/>
        <v>0</v>
      </c>
      <c r="J32" s="51">
        <f>SUMIF('BS Reclassifications'!$D$14:$D$1003,D32,'BS Reclassifications'!$S$14:$S$1003)</f>
        <v>0</v>
      </c>
      <c r="K32" s="51">
        <f t="shared" si="7"/>
        <v>0</v>
      </c>
      <c r="L32" s="58">
        <f t="shared" si="8"/>
        <v>0</v>
      </c>
      <c r="M32" s="51">
        <f>SUMIF(TB[Source Account],D32,TB[Group Amount - Ending])</f>
        <v>0</v>
      </c>
      <c r="N32" s="51" t="str">
        <f t="shared" si="4"/>
        <v/>
      </c>
      <c r="O32" s="69">
        <f t="shared" si="9"/>
        <v>0</v>
      </c>
      <c r="P32" s="27"/>
      <c r="Q32" s="27"/>
      <c r="R32" s="27">
        <f t="shared" si="5"/>
        <v>0</v>
      </c>
      <c r="S32" s="58">
        <f t="shared" si="6"/>
        <v>0</v>
      </c>
      <c r="T32" s="18"/>
      <c r="U32" s="18"/>
      <c r="V32" s="27"/>
      <c r="W32" s="52" t="str">
        <f>IFERROR(_xlfn.XLOOKUP(D32,CP_SAP2Tx[SAPAccount],CP_SAP2Tx[New]),"")</f>
        <v/>
      </c>
      <c r="X32" s="52">
        <f>IFERROR(_xlfn.XLOOKUP(D32,PP_SAP2Tx[SAPAccount],PP_SAP2Tx[Removed]),"")</f>
        <v>0</v>
      </c>
      <c r="Y32" s="27"/>
      <c r="Z32" s="27"/>
    </row>
    <row r="33" spans="4:26" ht="14.4">
      <c r="D33" s="27"/>
      <c r="E33" s="27"/>
      <c r="F33" s="51">
        <f>SUMIF(TB[Source Account],D33,TB[Group Amount - Beginning])</f>
        <v>0</v>
      </c>
      <c r="G33" s="51">
        <f t="shared" si="1"/>
        <v>0</v>
      </c>
      <c r="H33" s="51">
        <f t="shared" si="2"/>
        <v>0</v>
      </c>
      <c r="I33" s="51">
        <f t="shared" si="3"/>
        <v>0</v>
      </c>
      <c r="J33" s="51">
        <f>SUMIF('BS Reclassifications'!$D$14:$D$1003,D33,'BS Reclassifications'!$S$14:$S$1003)</f>
        <v>0</v>
      </c>
      <c r="K33" s="51">
        <f t="shared" si="7"/>
        <v>0</v>
      </c>
      <c r="L33" s="58">
        <f t="shared" si="8"/>
        <v>0</v>
      </c>
      <c r="M33" s="51">
        <f>SUMIF(TB[Source Account],D33,TB[Group Amount - Ending])</f>
        <v>0</v>
      </c>
      <c r="N33" s="51" t="str">
        <f t="shared" si="4"/>
        <v/>
      </c>
      <c r="O33" s="69">
        <f t="shared" si="9"/>
        <v>0</v>
      </c>
      <c r="P33" s="27"/>
      <c r="Q33" s="27"/>
      <c r="R33" s="27">
        <f t="shared" si="5"/>
        <v>0</v>
      </c>
      <c r="S33" s="58">
        <f t="shared" si="6"/>
        <v>0</v>
      </c>
      <c r="T33" s="18"/>
      <c r="U33" s="18"/>
      <c r="V33" s="27"/>
      <c r="W33" s="52" t="str">
        <f>IFERROR(_xlfn.XLOOKUP(D33,CP_SAP2Tx[SAPAccount],CP_SAP2Tx[New]),"")</f>
        <v/>
      </c>
      <c r="X33" s="52">
        <f>IFERROR(_xlfn.XLOOKUP(D33,PP_SAP2Tx[SAPAccount],PP_SAP2Tx[Removed]),"")</f>
        <v>0</v>
      </c>
      <c r="Y33" s="27"/>
      <c r="Z33" s="27"/>
    </row>
    <row r="34" spans="4:26" ht="14.4">
      <c r="D34" s="27"/>
      <c r="E34" s="27"/>
      <c r="F34" s="51">
        <f>SUMIF(TB[Source Account],D34,TB[Group Amount - Beginning])</f>
        <v>0</v>
      </c>
      <c r="G34" s="51">
        <f t="shared" si="1"/>
        <v>0</v>
      </c>
      <c r="H34" s="51">
        <f t="shared" si="2"/>
        <v>0</v>
      </c>
      <c r="I34" s="51">
        <f t="shared" si="3"/>
        <v>0</v>
      </c>
      <c r="J34" s="51">
        <f>SUMIF('BS Reclassifications'!$D$14:$D$1003,D34,'BS Reclassifications'!$S$14:$S$1003)</f>
        <v>0</v>
      </c>
      <c r="K34" s="51">
        <f t="shared" si="7"/>
        <v>0</v>
      </c>
      <c r="L34" s="58">
        <f t="shared" si="8"/>
        <v>0</v>
      </c>
      <c r="M34" s="51">
        <f>SUMIF(TB[Source Account],D34,TB[Group Amount - Ending])</f>
        <v>0</v>
      </c>
      <c r="N34" s="51" t="str">
        <f t="shared" si="4"/>
        <v/>
      </c>
      <c r="O34" s="69">
        <f t="shared" si="9"/>
        <v>0</v>
      </c>
      <c r="P34" s="27"/>
      <c r="Q34" s="27"/>
      <c r="R34" s="27">
        <f t="shared" si="5"/>
        <v>0</v>
      </c>
      <c r="S34" s="58">
        <f t="shared" si="6"/>
        <v>0</v>
      </c>
      <c r="T34" s="18"/>
      <c r="U34" s="18"/>
      <c r="V34" s="27"/>
      <c r="W34" s="52" t="str">
        <f>IFERROR(_xlfn.XLOOKUP(D34,CP_SAP2Tx[SAPAccount],CP_SAP2Tx[New]),"")</f>
        <v/>
      </c>
      <c r="X34" s="52">
        <f>IFERROR(_xlfn.XLOOKUP(D34,PP_SAP2Tx[SAPAccount],PP_SAP2Tx[Removed]),"")</f>
        <v>0</v>
      </c>
      <c r="Y34" s="27"/>
      <c r="Z34" s="27"/>
    </row>
    <row r="35" spans="4:26" ht="14.4">
      <c r="D35" s="27"/>
      <c r="E35" s="27"/>
      <c r="F35" s="51">
        <f>SUMIF(TB[Source Account],D35,TB[Group Amount - Beginning])</f>
        <v>0</v>
      </c>
      <c r="G35" s="51">
        <f t="shared" si="1"/>
        <v>0</v>
      </c>
      <c r="H35" s="51">
        <f t="shared" si="2"/>
        <v>0</v>
      </c>
      <c r="I35" s="51">
        <f t="shared" si="3"/>
        <v>0</v>
      </c>
      <c r="J35" s="51">
        <f>SUMIF('BS Reclassifications'!$D$14:$D$1003,D35,'BS Reclassifications'!$S$14:$S$1003)</f>
        <v>0</v>
      </c>
      <c r="K35" s="51">
        <f t="shared" si="7"/>
        <v>0</v>
      </c>
      <c r="L35" s="58">
        <f t="shared" si="8"/>
        <v>0</v>
      </c>
      <c r="M35" s="51">
        <f>SUMIF(TB[Source Account],D35,TB[Group Amount - Ending])</f>
        <v>0</v>
      </c>
      <c r="N35" s="51" t="str">
        <f t="shared" si="4"/>
        <v/>
      </c>
      <c r="O35" s="69">
        <f t="shared" si="9"/>
        <v>0</v>
      </c>
      <c r="P35" s="27"/>
      <c r="Q35" s="27"/>
      <c r="R35" s="27">
        <f t="shared" si="5"/>
        <v>0</v>
      </c>
      <c r="S35" s="58">
        <f t="shared" si="6"/>
        <v>0</v>
      </c>
      <c r="T35" s="18"/>
      <c r="U35" s="18"/>
      <c r="V35" s="27"/>
      <c r="W35" s="52" t="str">
        <f>IFERROR(_xlfn.XLOOKUP(D35,CP_SAP2Tx[SAPAccount],CP_SAP2Tx[New]),"")</f>
        <v/>
      </c>
      <c r="X35" s="52">
        <f>IFERROR(_xlfn.XLOOKUP(D35,PP_SAP2Tx[SAPAccount],PP_SAP2Tx[Removed]),"")</f>
        <v>0</v>
      </c>
      <c r="Y35" s="27"/>
      <c r="Z35" s="27"/>
    </row>
    <row r="36" spans="4:26" ht="14.4">
      <c r="D36" s="27"/>
      <c r="E36" s="27"/>
      <c r="F36" s="51">
        <f>SUMIF(TB[Source Account],D36,TB[Group Amount - Beginning])</f>
        <v>0</v>
      </c>
      <c r="G36" s="51">
        <f t="shared" si="1"/>
        <v>0</v>
      </c>
      <c r="H36" s="51">
        <f t="shared" si="2"/>
        <v>0</v>
      </c>
      <c r="I36" s="51">
        <f t="shared" si="3"/>
        <v>0</v>
      </c>
      <c r="J36" s="51">
        <f>SUMIF('BS Reclassifications'!$D$14:$D$1003,D36,'BS Reclassifications'!$S$14:$S$1003)</f>
        <v>0</v>
      </c>
      <c r="K36" s="51">
        <f t="shared" si="7"/>
        <v>0</v>
      </c>
      <c r="L36" s="58">
        <f t="shared" si="8"/>
        <v>0</v>
      </c>
      <c r="M36" s="51">
        <f>SUMIF(TB[Source Account],D36,TB[Group Amount - Ending])</f>
        <v>0</v>
      </c>
      <c r="N36" s="51" t="str">
        <f t="shared" si="4"/>
        <v/>
      </c>
      <c r="O36" s="69">
        <f t="shared" si="9"/>
        <v>0</v>
      </c>
      <c r="P36" s="27"/>
      <c r="Q36" s="27"/>
      <c r="R36" s="27">
        <f t="shared" si="5"/>
        <v>0</v>
      </c>
      <c r="S36" s="58">
        <f t="shared" si="6"/>
        <v>0</v>
      </c>
      <c r="T36" s="18"/>
      <c r="U36" s="18"/>
      <c r="V36" s="27"/>
      <c r="W36" s="52" t="str">
        <f>IFERROR(_xlfn.XLOOKUP(D36,CP_SAP2Tx[SAPAccount],CP_SAP2Tx[New]),"")</f>
        <v/>
      </c>
      <c r="X36" s="52">
        <f>IFERROR(_xlfn.XLOOKUP(D36,PP_SAP2Tx[SAPAccount],PP_SAP2Tx[Removed]),"")</f>
        <v>0</v>
      </c>
      <c r="Y36" s="27"/>
      <c r="Z36" s="27"/>
    </row>
    <row r="37" spans="4:26" ht="14.4">
      <c r="D37" s="27"/>
      <c r="E37" s="27"/>
      <c r="F37" s="51">
        <f>SUMIF(TB[Source Account],D37,TB[Group Amount - Beginning])</f>
        <v>0</v>
      </c>
      <c r="G37" s="51">
        <f t="shared" si="1"/>
        <v>0</v>
      </c>
      <c r="H37" s="51">
        <f t="shared" si="2"/>
        <v>0</v>
      </c>
      <c r="I37" s="51">
        <f t="shared" si="3"/>
        <v>0</v>
      </c>
      <c r="J37" s="51">
        <f>SUMIF('BS Reclassifications'!$D$14:$D$1003,D37,'BS Reclassifications'!$S$14:$S$1003)</f>
        <v>0</v>
      </c>
      <c r="K37" s="51">
        <f t="shared" si="7"/>
        <v>0</v>
      </c>
      <c r="L37" s="58">
        <f t="shared" si="8"/>
        <v>0</v>
      </c>
      <c r="M37" s="51">
        <f>SUMIF(TB[Source Account],D37,TB[Group Amount - Ending])</f>
        <v>0</v>
      </c>
      <c r="N37" s="51" t="str">
        <f t="shared" si="4"/>
        <v/>
      </c>
      <c r="O37" s="69">
        <f t="shared" si="9"/>
        <v>0</v>
      </c>
      <c r="P37" s="27"/>
      <c r="Q37" s="27"/>
      <c r="R37" s="27">
        <f t="shared" si="5"/>
        <v>0</v>
      </c>
      <c r="S37" s="58">
        <f t="shared" si="6"/>
        <v>0</v>
      </c>
      <c r="T37" s="18"/>
      <c r="U37" s="18"/>
      <c r="V37" s="27"/>
      <c r="W37" s="52" t="str">
        <f>IFERROR(_xlfn.XLOOKUP(D37,CP_SAP2Tx[SAPAccount],CP_SAP2Tx[New]),"")</f>
        <v/>
      </c>
      <c r="X37" s="52">
        <f>IFERROR(_xlfn.XLOOKUP(D37,PP_SAP2Tx[SAPAccount],PP_SAP2Tx[Removed]),"")</f>
        <v>0</v>
      </c>
      <c r="Y37" s="27"/>
      <c r="Z37" s="27"/>
    </row>
    <row r="38" spans="4:26" ht="14.4">
      <c r="D38" s="27"/>
      <c r="E38" s="27"/>
      <c r="F38" s="51">
        <f>SUMIF(TB[Source Account],D38,TB[Group Amount - Beginning])</f>
        <v>0</v>
      </c>
      <c r="G38" s="51">
        <f t="shared" si="1"/>
        <v>0</v>
      </c>
      <c r="H38" s="51">
        <f t="shared" si="2"/>
        <v>0</v>
      </c>
      <c r="I38" s="51">
        <f t="shared" si="3"/>
        <v>0</v>
      </c>
      <c r="J38" s="51">
        <f>SUMIF('BS Reclassifications'!$D$14:$D$1003,D38,'BS Reclassifications'!$S$14:$S$1003)</f>
        <v>0</v>
      </c>
      <c r="K38" s="51">
        <f t="shared" si="7"/>
        <v>0</v>
      </c>
      <c r="L38" s="58">
        <f t="shared" si="8"/>
        <v>0</v>
      </c>
      <c r="M38" s="51">
        <f>SUMIF(TB[Source Account],D38,TB[Group Amount - Ending])</f>
        <v>0</v>
      </c>
      <c r="N38" s="51" t="str">
        <f t="shared" si="4"/>
        <v/>
      </c>
      <c r="O38" s="69">
        <f t="shared" si="9"/>
        <v>0</v>
      </c>
      <c r="P38" s="27"/>
      <c r="Q38" s="27"/>
      <c r="R38" s="27">
        <f t="shared" si="5"/>
        <v>0</v>
      </c>
      <c r="S38" s="58">
        <f t="shared" si="6"/>
        <v>0</v>
      </c>
      <c r="T38" s="18"/>
      <c r="U38" s="18"/>
      <c r="V38" s="27"/>
      <c r="W38" s="52" t="str">
        <f>IFERROR(_xlfn.XLOOKUP(D38,CP_SAP2Tx[SAPAccount],CP_SAP2Tx[New]),"")</f>
        <v/>
      </c>
      <c r="X38" s="52">
        <f>IFERROR(_xlfn.XLOOKUP(D38,PP_SAP2Tx[SAPAccount],PP_SAP2Tx[Removed]),"")</f>
        <v>0</v>
      </c>
      <c r="Y38" s="27"/>
      <c r="Z38" s="27"/>
    </row>
    <row r="39" spans="4:26" ht="14.4">
      <c r="D39" s="27"/>
      <c r="E39" s="27"/>
      <c r="F39" s="51">
        <f>SUMIF(TB[Source Account],D39,TB[Group Amount - Beginning])</f>
        <v>0</v>
      </c>
      <c r="G39" s="51">
        <f t="shared" si="1"/>
        <v>0</v>
      </c>
      <c r="H39" s="51">
        <f t="shared" si="2"/>
        <v>0</v>
      </c>
      <c r="I39" s="51">
        <f t="shared" si="3"/>
        <v>0</v>
      </c>
      <c r="J39" s="51">
        <f>SUMIF('BS Reclassifications'!$D$14:$D$1003,D39,'BS Reclassifications'!$S$14:$S$1003)</f>
        <v>0</v>
      </c>
      <c r="K39" s="51">
        <f t="shared" si="7"/>
        <v>0</v>
      </c>
      <c r="L39" s="58">
        <f t="shared" si="8"/>
        <v>0</v>
      </c>
      <c r="M39" s="51">
        <f>SUMIF(TB[Source Account],D39,TB[Group Amount - Ending])</f>
        <v>0</v>
      </c>
      <c r="N39" s="51" t="str">
        <f t="shared" si="4"/>
        <v/>
      </c>
      <c r="O39" s="69">
        <f t="shared" si="9"/>
        <v>0</v>
      </c>
      <c r="P39" s="27"/>
      <c r="Q39" s="27"/>
      <c r="R39" s="27">
        <f t="shared" si="5"/>
        <v>0</v>
      </c>
      <c r="S39" s="58">
        <f t="shared" si="6"/>
        <v>0</v>
      </c>
      <c r="T39" s="18"/>
      <c r="U39" s="18"/>
      <c r="V39" s="27"/>
      <c r="W39" s="52" t="str">
        <f>IFERROR(_xlfn.XLOOKUP(D39,CP_SAP2Tx[SAPAccount],CP_SAP2Tx[New]),"")</f>
        <v/>
      </c>
      <c r="X39" s="52">
        <f>IFERROR(_xlfn.XLOOKUP(D39,PP_SAP2Tx[SAPAccount],PP_SAP2Tx[Removed]),"")</f>
        <v>0</v>
      </c>
      <c r="Y39" s="27"/>
      <c r="Z39" s="27"/>
    </row>
    <row r="40" spans="4:26" ht="14.4">
      <c r="D40" s="27"/>
      <c r="E40" s="27"/>
      <c r="F40" s="51">
        <f>SUMIF(TB[Source Account],D40,TB[Group Amount - Beginning])</f>
        <v>0</v>
      </c>
      <c r="G40" s="51">
        <f t="shared" si="1"/>
        <v>0</v>
      </c>
      <c r="H40" s="51">
        <f t="shared" si="2"/>
        <v>0</v>
      </c>
      <c r="I40" s="51">
        <f t="shared" si="3"/>
        <v>0</v>
      </c>
      <c r="J40" s="51">
        <f>SUMIF('BS Reclassifications'!$D$14:$D$1003,D40,'BS Reclassifications'!$S$14:$S$1003)</f>
        <v>0</v>
      </c>
      <c r="K40" s="51">
        <f t="shared" si="7"/>
        <v>0</v>
      </c>
      <c r="L40" s="58">
        <f t="shared" si="8"/>
        <v>0</v>
      </c>
      <c r="M40" s="51">
        <f>SUMIF(TB[Source Account],D40,TB[Group Amount - Ending])</f>
        <v>0</v>
      </c>
      <c r="N40" s="51" t="str">
        <f t="shared" si="4"/>
        <v/>
      </c>
      <c r="O40" s="69">
        <f t="shared" si="9"/>
        <v>0</v>
      </c>
      <c r="P40" s="27"/>
      <c r="Q40" s="27"/>
      <c r="R40" s="27">
        <f t="shared" si="5"/>
        <v>0</v>
      </c>
      <c r="S40" s="58">
        <f t="shared" si="6"/>
        <v>0</v>
      </c>
      <c r="T40" s="18"/>
      <c r="U40" s="18"/>
      <c r="V40" s="27"/>
      <c r="W40" s="52" t="str">
        <f>IFERROR(_xlfn.XLOOKUP(D40,CP_SAP2Tx[SAPAccount],CP_SAP2Tx[New]),"")</f>
        <v/>
      </c>
      <c r="X40" s="52">
        <f>IFERROR(_xlfn.XLOOKUP(D40,PP_SAP2Tx[SAPAccount],PP_SAP2Tx[Removed]),"")</f>
        <v>0</v>
      </c>
      <c r="Y40" s="27"/>
      <c r="Z40" s="27"/>
    </row>
    <row r="41" spans="4:26" ht="14.4">
      <c r="D41" s="27"/>
      <c r="E41" s="27"/>
      <c r="F41" s="51">
        <f>SUMIF(TB[Source Account],D41,TB[Group Amount - Beginning])</f>
        <v>0</v>
      </c>
      <c r="G41" s="51">
        <f t="shared" si="1"/>
        <v>0</v>
      </c>
      <c r="H41" s="51">
        <f t="shared" si="10" ref="H41:H58">SUMIFS($F$71:$F$74,$D$71:$D$74,D41,$C$71:$C$74,"Increase")</f>
        <v>0</v>
      </c>
      <c r="I41" s="51">
        <f t="shared" si="11" ref="I41:I58">SUMIFS($F$71:$F$74,$D$71:$D$74,D41,$C$71:$C$74,"Decrease")</f>
        <v>0</v>
      </c>
      <c r="J41" s="51">
        <f>SUMIF('BS Reclassifications'!$D$14:$D$1003,D41,'BS Reclassifications'!$S$14:$S$1003)</f>
        <v>0</v>
      </c>
      <c r="K41" s="51">
        <f t="shared" si="7"/>
        <v>0</v>
      </c>
      <c r="L41" s="58">
        <f t="shared" si="8"/>
        <v>0</v>
      </c>
      <c r="M41" s="51">
        <f>SUMIF(TB[Source Account],D41,TB[Group Amount - Ending])</f>
        <v>0</v>
      </c>
      <c r="N41" s="51" t="str">
        <f t="shared" si="12" ref="N41:N57">IFERROR(INDEX($F$78:$F$81,MATCH(D41,$D$78:$D$81,0)),"")</f>
        <v/>
      </c>
      <c r="O41" s="69">
        <f t="shared" si="9"/>
        <v>0</v>
      </c>
      <c r="P41" s="27"/>
      <c r="Q41" s="27"/>
      <c r="R41" s="27">
        <f t="shared" si="5"/>
        <v>0</v>
      </c>
      <c r="S41" s="58">
        <f t="shared" si="6"/>
        <v>0</v>
      </c>
      <c r="T41" s="18"/>
      <c r="U41" s="18"/>
      <c r="V41" s="27"/>
      <c r="W41" s="52" t="str">
        <f>IFERROR(_xlfn.XLOOKUP(D41,CP_SAP2Tx[SAPAccount],CP_SAP2Tx[New]),"")</f>
        <v/>
      </c>
      <c r="X41" s="52">
        <f>IFERROR(_xlfn.XLOOKUP(D41,PP_SAP2Tx[SAPAccount],PP_SAP2Tx[Removed]),"")</f>
        <v>0</v>
      </c>
      <c r="Y41" s="27"/>
      <c r="Z41" s="27"/>
    </row>
    <row r="42" spans="4:26" ht="14.4">
      <c r="D42" s="27"/>
      <c r="E42" s="27"/>
      <c r="F42" s="51">
        <f>SUMIF(TB[Source Account],D42,TB[Group Amount - Beginning])</f>
        <v>0</v>
      </c>
      <c r="G42" s="51">
        <f t="shared" si="1"/>
        <v>0</v>
      </c>
      <c r="H42" s="51">
        <f t="shared" si="10"/>
        <v>0</v>
      </c>
      <c r="I42" s="51">
        <f t="shared" si="11"/>
        <v>0</v>
      </c>
      <c r="J42" s="51">
        <f>SUMIF('BS Reclassifications'!$D$14:$D$1003,D42,'BS Reclassifications'!$S$14:$S$1003)</f>
        <v>0</v>
      </c>
      <c r="K42" s="51">
        <f t="shared" si="7"/>
        <v>0</v>
      </c>
      <c r="L42" s="58">
        <f t="shared" si="8"/>
        <v>0</v>
      </c>
      <c r="M42" s="51">
        <f>SUMIF(TB[Source Account],D42,TB[Group Amount - Ending])</f>
        <v>0</v>
      </c>
      <c r="N42" s="51" t="str">
        <f t="shared" si="12"/>
        <v/>
      </c>
      <c r="O42" s="69">
        <f t="shared" si="9"/>
        <v>0</v>
      </c>
      <c r="P42" s="27"/>
      <c r="Q42" s="27"/>
      <c r="R42" s="27">
        <f t="shared" si="5"/>
        <v>0</v>
      </c>
      <c r="S42" s="58">
        <f t="shared" si="6"/>
        <v>0</v>
      </c>
      <c r="T42" s="18"/>
      <c r="U42" s="18"/>
      <c r="V42" s="27"/>
      <c r="W42" s="52" t="str">
        <f>IFERROR(_xlfn.XLOOKUP(D42,CP_SAP2Tx[SAPAccount],CP_SAP2Tx[New]),"")</f>
        <v/>
      </c>
      <c r="X42" s="52">
        <f>IFERROR(_xlfn.XLOOKUP(D42,PP_SAP2Tx[SAPAccount],PP_SAP2Tx[Removed]),"")</f>
        <v>0</v>
      </c>
      <c r="Y42" s="27"/>
      <c r="Z42" s="27"/>
    </row>
    <row r="43" spans="4:26" ht="14.4">
      <c r="D43" s="27"/>
      <c r="E43" s="27"/>
      <c r="F43" s="51">
        <f>SUMIF(TB[Source Account],D43,TB[Group Amount - Beginning])</f>
        <v>0</v>
      </c>
      <c r="G43" s="51">
        <f t="shared" si="1"/>
        <v>0</v>
      </c>
      <c r="H43" s="51">
        <f t="shared" si="10"/>
        <v>0</v>
      </c>
      <c r="I43" s="51">
        <f t="shared" si="11"/>
        <v>0</v>
      </c>
      <c r="J43" s="51">
        <f>SUMIF('BS Reclassifications'!$D$14:$D$1003,D43,'BS Reclassifications'!$S$14:$S$1003)</f>
        <v>0</v>
      </c>
      <c r="K43" s="51">
        <f t="shared" si="7"/>
        <v>0</v>
      </c>
      <c r="L43" s="58">
        <f t="shared" si="8"/>
        <v>0</v>
      </c>
      <c r="M43" s="51">
        <f>SUMIF(TB[Source Account],D43,TB[Group Amount - Ending])</f>
        <v>0</v>
      </c>
      <c r="N43" s="51" t="str">
        <f t="shared" si="12"/>
        <v/>
      </c>
      <c r="O43" s="69">
        <f t="shared" si="9"/>
        <v>0</v>
      </c>
      <c r="P43" s="27"/>
      <c r="Q43" s="27"/>
      <c r="R43" s="27">
        <f t="shared" si="5"/>
        <v>0</v>
      </c>
      <c r="S43" s="58">
        <f t="shared" si="6"/>
        <v>0</v>
      </c>
      <c r="T43" s="18"/>
      <c r="U43" s="18"/>
      <c r="V43" s="27"/>
      <c r="W43" s="52" t="str">
        <f>IFERROR(_xlfn.XLOOKUP(D43,CP_SAP2Tx[SAPAccount],CP_SAP2Tx[New]),"")</f>
        <v/>
      </c>
      <c r="X43" s="52">
        <f>IFERROR(_xlfn.XLOOKUP(D43,PP_SAP2Tx[SAPAccount],PP_SAP2Tx[Removed]),"")</f>
        <v>0</v>
      </c>
      <c r="Y43" s="27"/>
      <c r="Z43" s="27"/>
    </row>
    <row r="44" spans="4:26" ht="14.4">
      <c r="D44" s="27"/>
      <c r="E44" s="27"/>
      <c r="F44" s="51">
        <f>SUMIF(TB[Source Account],D44,TB[Group Amount - Beginning])</f>
        <v>0</v>
      </c>
      <c r="G44" s="51">
        <f t="shared" si="1"/>
        <v>0</v>
      </c>
      <c r="H44" s="51">
        <f t="shared" si="10"/>
        <v>0</v>
      </c>
      <c r="I44" s="51">
        <f t="shared" si="11"/>
        <v>0</v>
      </c>
      <c r="J44" s="51">
        <f>SUMIF('BS Reclassifications'!$D$14:$D$1003,D44,'BS Reclassifications'!$S$14:$S$1003)</f>
        <v>0</v>
      </c>
      <c r="K44" s="51">
        <f t="shared" si="7"/>
        <v>0</v>
      </c>
      <c r="L44" s="58">
        <f t="shared" si="8"/>
        <v>0</v>
      </c>
      <c r="M44" s="51">
        <f>SUMIF(TB[Source Account],D44,TB[Group Amount - Ending])</f>
        <v>0</v>
      </c>
      <c r="N44" s="51" t="str">
        <f t="shared" si="12"/>
        <v/>
      </c>
      <c r="O44" s="69">
        <f t="shared" si="9"/>
        <v>0</v>
      </c>
      <c r="P44" s="27"/>
      <c r="Q44" s="27"/>
      <c r="R44" s="27">
        <f t="shared" si="5"/>
        <v>0</v>
      </c>
      <c r="S44" s="58">
        <f t="shared" si="6"/>
        <v>0</v>
      </c>
      <c r="T44" s="18"/>
      <c r="U44" s="18"/>
      <c r="V44" s="27"/>
      <c r="W44" s="52" t="str">
        <f>IFERROR(_xlfn.XLOOKUP(D44,CP_SAP2Tx[SAPAccount],CP_SAP2Tx[New]),"")</f>
        <v/>
      </c>
      <c r="X44" s="52">
        <f>IFERROR(_xlfn.XLOOKUP(D44,PP_SAP2Tx[SAPAccount],PP_SAP2Tx[Removed]),"")</f>
        <v>0</v>
      </c>
      <c r="Y44" s="27"/>
      <c r="Z44" s="27"/>
    </row>
    <row r="45" spans="4:26" ht="14.4">
      <c r="D45" s="27"/>
      <c r="E45" s="27"/>
      <c r="F45" s="51">
        <f>SUMIF(TB[Source Account],D45,TB[Group Amount - Beginning])</f>
        <v>0</v>
      </c>
      <c r="G45" s="51">
        <f t="shared" si="1"/>
        <v>0</v>
      </c>
      <c r="H45" s="51">
        <f t="shared" si="10"/>
        <v>0</v>
      </c>
      <c r="I45" s="51">
        <f t="shared" si="11"/>
        <v>0</v>
      </c>
      <c r="J45" s="51">
        <f>SUMIF('BS Reclassifications'!$D$14:$D$1003,D45,'BS Reclassifications'!$S$14:$S$1003)</f>
        <v>0</v>
      </c>
      <c r="K45" s="51">
        <f t="shared" si="7"/>
        <v>0</v>
      </c>
      <c r="L45" s="58">
        <f t="shared" si="8"/>
        <v>0</v>
      </c>
      <c r="M45" s="51">
        <f>SUMIF(TB[Source Account],D45,TB[Group Amount - Ending])</f>
        <v>0</v>
      </c>
      <c r="N45" s="51" t="str">
        <f t="shared" si="12"/>
        <v/>
      </c>
      <c r="O45" s="69">
        <f t="shared" si="9"/>
        <v>0</v>
      </c>
      <c r="P45" s="27"/>
      <c r="Q45" s="27"/>
      <c r="R45" s="27">
        <f t="shared" si="5"/>
        <v>0</v>
      </c>
      <c r="S45" s="58">
        <f t="shared" si="6"/>
        <v>0</v>
      </c>
      <c r="T45" s="18"/>
      <c r="U45" s="18"/>
      <c r="V45" s="27"/>
      <c r="W45" s="52" t="str">
        <f>IFERROR(_xlfn.XLOOKUP(D45,CP_SAP2Tx[SAPAccount],CP_SAP2Tx[New]),"")</f>
        <v/>
      </c>
      <c r="X45" s="52">
        <f>IFERROR(_xlfn.XLOOKUP(D45,PP_SAP2Tx[SAPAccount],PP_SAP2Tx[Removed]),"")</f>
        <v>0</v>
      </c>
      <c r="Y45" s="27"/>
      <c r="Z45" s="27"/>
    </row>
    <row r="46" spans="4:26" ht="14.4">
      <c r="D46" s="27"/>
      <c r="E46" s="27"/>
      <c r="F46" s="51">
        <f>SUMIF(TB[Source Account],D46,TB[Group Amount - Beginning])</f>
        <v>0</v>
      </c>
      <c r="G46" s="51">
        <f t="shared" si="1"/>
        <v>0</v>
      </c>
      <c r="H46" s="51">
        <f t="shared" si="10"/>
        <v>0</v>
      </c>
      <c r="I46" s="51">
        <f t="shared" si="11"/>
        <v>0</v>
      </c>
      <c r="J46" s="51">
        <f>SUMIF('BS Reclassifications'!$D$14:$D$1003,D46,'BS Reclassifications'!$S$14:$S$1003)</f>
        <v>0</v>
      </c>
      <c r="K46" s="51">
        <f t="shared" si="7"/>
        <v>0</v>
      </c>
      <c r="L46" s="58">
        <f t="shared" si="8"/>
        <v>0</v>
      </c>
      <c r="M46" s="51">
        <f>SUMIF(TB[Source Account],D46,TB[Group Amount - Ending])</f>
        <v>0</v>
      </c>
      <c r="N46" s="51" t="str">
        <f t="shared" si="12"/>
        <v/>
      </c>
      <c r="O46" s="69">
        <f t="shared" si="9"/>
        <v>0</v>
      </c>
      <c r="P46" s="27"/>
      <c r="Q46" s="27"/>
      <c r="R46" s="27">
        <f t="shared" si="5"/>
        <v>0</v>
      </c>
      <c r="S46" s="58">
        <f t="shared" si="6"/>
        <v>0</v>
      </c>
      <c r="T46" s="18"/>
      <c r="U46" s="18"/>
      <c r="V46" s="27"/>
      <c r="W46" s="52" t="str">
        <f>IFERROR(_xlfn.XLOOKUP(D46,CP_SAP2Tx[SAPAccount],CP_SAP2Tx[New]),"")</f>
        <v/>
      </c>
      <c r="X46" s="52">
        <f>IFERROR(_xlfn.XLOOKUP(D46,PP_SAP2Tx[SAPAccount],PP_SAP2Tx[Removed]),"")</f>
        <v>0</v>
      </c>
      <c r="Y46" s="27"/>
      <c r="Z46" s="27"/>
    </row>
    <row r="47" spans="4:26" ht="14.4">
      <c r="D47" s="27"/>
      <c r="E47" s="27"/>
      <c r="F47" s="51">
        <f>SUMIF(TB[Source Account],D47,TB[Group Amount - Beginning])</f>
        <v>0</v>
      </c>
      <c r="G47" s="51">
        <f t="shared" si="1"/>
        <v>0</v>
      </c>
      <c r="H47" s="51">
        <f t="shared" si="10"/>
        <v>0</v>
      </c>
      <c r="I47" s="51">
        <f t="shared" si="11"/>
        <v>0</v>
      </c>
      <c r="J47" s="51">
        <f>SUMIF('BS Reclassifications'!$D$14:$D$1003,D47,'BS Reclassifications'!$S$14:$S$1003)</f>
        <v>0</v>
      </c>
      <c r="K47" s="51">
        <f t="shared" si="7"/>
        <v>0</v>
      </c>
      <c r="L47" s="58">
        <f t="shared" si="8"/>
        <v>0</v>
      </c>
      <c r="M47" s="51">
        <f>SUMIF(TB[Source Account],D47,TB[Group Amount - Ending])</f>
        <v>0</v>
      </c>
      <c r="N47" s="51" t="str">
        <f t="shared" si="12"/>
        <v/>
      </c>
      <c r="O47" s="69">
        <f t="shared" si="9"/>
        <v>0</v>
      </c>
      <c r="P47" s="27"/>
      <c r="Q47" s="27"/>
      <c r="R47" s="27">
        <f t="shared" si="5"/>
        <v>0</v>
      </c>
      <c r="S47" s="58">
        <f t="shared" si="6"/>
        <v>0</v>
      </c>
      <c r="T47" s="18"/>
      <c r="U47" s="18"/>
      <c r="V47" s="27"/>
      <c r="W47" s="52" t="str">
        <f>IFERROR(_xlfn.XLOOKUP(D47,CP_SAP2Tx[SAPAccount],CP_SAP2Tx[New]),"")</f>
        <v/>
      </c>
      <c r="X47" s="52">
        <f>IFERROR(_xlfn.XLOOKUP(D47,PP_SAP2Tx[SAPAccount],PP_SAP2Tx[Removed]),"")</f>
        <v>0</v>
      </c>
      <c r="Y47" s="27"/>
      <c r="Z47" s="27"/>
    </row>
    <row r="48" spans="4:26" ht="14.4">
      <c r="D48" s="27"/>
      <c r="E48" s="27"/>
      <c r="F48" s="51">
        <f>SUMIF(TB[Source Account],D48,TB[Group Amount - Beginning])</f>
        <v>0</v>
      </c>
      <c r="G48" s="51">
        <f t="shared" si="1"/>
        <v>0</v>
      </c>
      <c r="H48" s="51">
        <f t="shared" si="10"/>
        <v>0</v>
      </c>
      <c r="I48" s="51">
        <f t="shared" si="11"/>
        <v>0</v>
      </c>
      <c r="J48" s="51">
        <f>SUMIF('BS Reclassifications'!$D$14:$D$1003,D48,'BS Reclassifications'!$S$14:$S$1003)</f>
        <v>0</v>
      </c>
      <c r="K48" s="51">
        <f t="shared" si="7"/>
        <v>0</v>
      </c>
      <c r="L48" s="58">
        <f t="shared" si="8"/>
        <v>0</v>
      </c>
      <c r="M48" s="51">
        <f>SUMIF(TB[Source Account],D48,TB[Group Amount - Ending])</f>
        <v>0</v>
      </c>
      <c r="N48" s="51" t="str">
        <f t="shared" si="12"/>
        <v/>
      </c>
      <c r="O48" s="69">
        <f t="shared" si="9"/>
        <v>0</v>
      </c>
      <c r="P48" s="27"/>
      <c r="Q48" s="27"/>
      <c r="R48" s="27">
        <f t="shared" si="5"/>
        <v>0</v>
      </c>
      <c r="S48" s="58">
        <f t="shared" si="6"/>
        <v>0</v>
      </c>
      <c r="T48" s="18"/>
      <c r="U48" s="18"/>
      <c r="V48" s="27"/>
      <c r="W48" s="52" t="str">
        <f>IFERROR(_xlfn.XLOOKUP(D48,CP_SAP2Tx[SAPAccount],CP_SAP2Tx[New]),"")</f>
        <v/>
      </c>
      <c r="X48" s="52">
        <f>IFERROR(_xlfn.XLOOKUP(D48,PP_SAP2Tx[SAPAccount],PP_SAP2Tx[Removed]),"")</f>
        <v>0</v>
      </c>
      <c r="Y48" s="27"/>
      <c r="Z48" s="27"/>
    </row>
    <row r="49" spans="4:26" ht="14.4">
      <c r="D49" s="27"/>
      <c r="E49" s="27"/>
      <c r="F49" s="51">
        <f>SUMIF(TB[Source Account],D49,TB[Group Amount - Beginning])</f>
        <v>0</v>
      </c>
      <c r="G49" s="51">
        <f t="shared" si="1"/>
        <v>0</v>
      </c>
      <c r="H49" s="51">
        <f t="shared" si="10"/>
        <v>0</v>
      </c>
      <c r="I49" s="51">
        <f t="shared" si="11"/>
        <v>0</v>
      </c>
      <c r="J49" s="51">
        <f>SUMIF('BS Reclassifications'!$D$14:$D$1003,D49,'BS Reclassifications'!$S$14:$S$1003)</f>
        <v>0</v>
      </c>
      <c r="K49" s="51">
        <f t="shared" si="7"/>
        <v>0</v>
      </c>
      <c r="L49" s="58">
        <f t="shared" si="8"/>
        <v>0</v>
      </c>
      <c r="M49" s="51">
        <f>SUMIF(TB[Source Account],D49,TB[Group Amount - Ending])</f>
        <v>0</v>
      </c>
      <c r="N49" s="51" t="str">
        <f t="shared" si="12"/>
        <v/>
      </c>
      <c r="O49" s="69">
        <f t="shared" si="9"/>
        <v>0</v>
      </c>
      <c r="P49" s="27"/>
      <c r="Q49" s="27"/>
      <c r="R49" s="27">
        <f t="shared" si="5"/>
        <v>0</v>
      </c>
      <c r="S49" s="58">
        <f t="shared" si="6"/>
        <v>0</v>
      </c>
      <c r="T49" s="18"/>
      <c r="U49" s="18"/>
      <c r="V49" s="27"/>
      <c r="W49" s="52" t="str">
        <f>IFERROR(_xlfn.XLOOKUP(D49,CP_SAP2Tx[SAPAccount],CP_SAP2Tx[New]),"")</f>
        <v/>
      </c>
      <c r="X49" s="52">
        <f>IFERROR(_xlfn.XLOOKUP(D49,PP_SAP2Tx[SAPAccount],PP_SAP2Tx[Removed]),"")</f>
        <v>0</v>
      </c>
      <c r="Y49" s="27"/>
      <c r="Z49" s="27"/>
    </row>
    <row r="50" spans="4:26" ht="14.4">
      <c r="D50" s="27"/>
      <c r="E50" s="27"/>
      <c r="F50" s="51">
        <f>SUMIF(TB[Source Account],D50,TB[Group Amount - Beginning])</f>
        <v>0</v>
      </c>
      <c r="G50" s="51">
        <f t="shared" si="1"/>
        <v>0</v>
      </c>
      <c r="H50" s="51">
        <f t="shared" si="10"/>
        <v>0</v>
      </c>
      <c r="I50" s="51">
        <f t="shared" si="11"/>
        <v>0</v>
      </c>
      <c r="J50" s="51">
        <f>SUMIF('BS Reclassifications'!$D$14:$D$1003,D50,'BS Reclassifications'!$S$14:$S$1003)</f>
        <v>0</v>
      </c>
      <c r="K50" s="51">
        <f t="shared" si="7"/>
        <v>0</v>
      </c>
      <c r="L50" s="58">
        <f t="shared" si="8"/>
        <v>0</v>
      </c>
      <c r="M50" s="51">
        <f>SUMIF(TB[Source Account],D50,TB[Group Amount - Ending])</f>
        <v>0</v>
      </c>
      <c r="N50" s="51" t="str">
        <f t="shared" si="12"/>
        <v/>
      </c>
      <c r="O50" s="69">
        <f t="shared" si="9"/>
        <v>0</v>
      </c>
      <c r="P50" s="27"/>
      <c r="Q50" s="27"/>
      <c r="R50" s="27">
        <f t="shared" si="5"/>
        <v>0</v>
      </c>
      <c r="S50" s="58">
        <f t="shared" si="6"/>
        <v>0</v>
      </c>
      <c r="T50" s="18"/>
      <c r="U50" s="18"/>
      <c r="V50" s="27"/>
      <c r="W50" s="52" t="str">
        <f>IFERROR(_xlfn.XLOOKUP(D50,CP_SAP2Tx[SAPAccount],CP_SAP2Tx[New]),"")</f>
        <v/>
      </c>
      <c r="X50" s="52">
        <f>IFERROR(_xlfn.XLOOKUP(D50,PP_SAP2Tx[SAPAccount],PP_SAP2Tx[Removed]),"")</f>
        <v>0</v>
      </c>
      <c r="Y50" s="27"/>
      <c r="Z50" s="27"/>
    </row>
    <row r="51" spans="4:26" ht="14.4">
      <c r="D51" s="27"/>
      <c r="E51" s="27"/>
      <c r="F51" s="51">
        <f>SUMIF(TB[Source Account],D51,TB[Group Amount - Beginning])</f>
        <v>0</v>
      </c>
      <c r="G51" s="51">
        <f t="shared" si="1"/>
        <v>0</v>
      </c>
      <c r="H51" s="51">
        <f t="shared" si="10"/>
        <v>0</v>
      </c>
      <c r="I51" s="51">
        <f t="shared" si="11"/>
        <v>0</v>
      </c>
      <c r="J51" s="51">
        <f>SUMIF('BS Reclassifications'!$D$14:$D$1003,D51,'BS Reclassifications'!$S$14:$S$1003)</f>
        <v>0</v>
      </c>
      <c r="K51" s="51">
        <f t="shared" si="7"/>
        <v>0</v>
      </c>
      <c r="L51" s="58">
        <f t="shared" si="8"/>
        <v>0</v>
      </c>
      <c r="M51" s="51">
        <f>SUMIF(TB[Source Account],D51,TB[Group Amount - Ending])</f>
        <v>0</v>
      </c>
      <c r="N51" s="51" t="str">
        <f t="shared" si="12"/>
        <v/>
      </c>
      <c r="O51" s="69">
        <f t="shared" si="9"/>
        <v>0</v>
      </c>
      <c r="P51" s="27"/>
      <c r="Q51" s="27"/>
      <c r="R51" s="27">
        <f t="shared" si="5"/>
        <v>0</v>
      </c>
      <c r="S51" s="58">
        <f t="shared" si="6"/>
        <v>0</v>
      </c>
      <c r="T51" s="18"/>
      <c r="U51" s="18"/>
      <c r="V51" s="27"/>
      <c r="W51" s="52" t="str">
        <f>IFERROR(_xlfn.XLOOKUP(D51,CP_SAP2Tx[SAPAccount],CP_SAP2Tx[New]),"")</f>
        <v/>
      </c>
      <c r="X51" s="52">
        <f>IFERROR(_xlfn.XLOOKUP(D51,PP_SAP2Tx[SAPAccount],PP_SAP2Tx[Removed]),"")</f>
        <v>0</v>
      </c>
      <c r="Y51" s="27"/>
      <c r="Z51" s="27"/>
    </row>
    <row r="52" spans="4:26" ht="14.4">
      <c r="D52" s="27"/>
      <c r="E52" s="27"/>
      <c r="F52" s="51">
        <f>SUMIF(TB[Source Account],D52,TB[Group Amount - Beginning])</f>
        <v>0</v>
      </c>
      <c r="G52" s="51">
        <f t="shared" si="1"/>
        <v>0</v>
      </c>
      <c r="H52" s="51">
        <f t="shared" si="10"/>
        <v>0</v>
      </c>
      <c r="I52" s="51">
        <f t="shared" si="11"/>
        <v>0</v>
      </c>
      <c r="J52" s="51">
        <f>SUMIF('BS Reclassifications'!$D$14:$D$1003,D52,'BS Reclassifications'!$S$14:$S$1003)</f>
        <v>0</v>
      </c>
      <c r="K52" s="51">
        <f t="shared" si="7"/>
        <v>0</v>
      </c>
      <c r="L52" s="58">
        <f t="shared" si="8"/>
        <v>0</v>
      </c>
      <c r="M52" s="51">
        <f>SUMIF(TB[Source Account],D52,TB[Group Amount - Ending])</f>
        <v>0</v>
      </c>
      <c r="N52" s="51" t="str">
        <f t="shared" si="12"/>
        <v/>
      </c>
      <c r="O52" s="69">
        <f t="shared" si="9"/>
        <v>0</v>
      </c>
      <c r="P52" s="27"/>
      <c r="Q52" s="27"/>
      <c r="R52" s="27">
        <f t="shared" si="5"/>
        <v>0</v>
      </c>
      <c r="S52" s="58">
        <f t="shared" si="6"/>
        <v>0</v>
      </c>
      <c r="T52" s="18"/>
      <c r="U52" s="18"/>
      <c r="V52" s="27"/>
      <c r="W52" s="52" t="str">
        <f>IFERROR(_xlfn.XLOOKUP(D52,CP_SAP2Tx[SAPAccount],CP_SAP2Tx[New]),"")</f>
        <v/>
      </c>
      <c r="X52" s="52">
        <f>IFERROR(_xlfn.XLOOKUP(D52,PP_SAP2Tx[SAPAccount],PP_SAP2Tx[Removed]),"")</f>
        <v>0</v>
      </c>
      <c r="Y52" s="27"/>
      <c r="Z52" s="27"/>
    </row>
    <row r="53" spans="4:26" ht="14.4">
      <c r="D53" s="27"/>
      <c r="E53" s="27"/>
      <c r="F53" s="51">
        <f>SUMIF(TB[Source Account],D53,TB[Group Amount - Beginning])</f>
        <v>0</v>
      </c>
      <c r="G53" s="51">
        <f t="shared" si="1"/>
        <v>0</v>
      </c>
      <c r="H53" s="51">
        <f t="shared" si="10"/>
        <v>0</v>
      </c>
      <c r="I53" s="51">
        <f t="shared" si="11"/>
        <v>0</v>
      </c>
      <c r="J53" s="51">
        <f>SUMIF('BS Reclassifications'!$D$14:$D$1003,D53,'BS Reclassifications'!$S$14:$S$1003)</f>
        <v>0</v>
      </c>
      <c r="K53" s="51">
        <f t="shared" si="7"/>
        <v>0</v>
      </c>
      <c r="L53" s="58">
        <f t="shared" si="8"/>
        <v>0</v>
      </c>
      <c r="M53" s="51">
        <f>SUMIF(TB[Source Account],D53,TB[Group Amount - Ending])</f>
        <v>0</v>
      </c>
      <c r="N53" s="51" t="str">
        <f t="shared" si="12"/>
        <v/>
      </c>
      <c r="O53" s="69">
        <f t="shared" si="9"/>
        <v>0</v>
      </c>
      <c r="P53" s="27"/>
      <c r="Q53" s="27"/>
      <c r="R53" s="27">
        <f t="shared" si="5"/>
        <v>0</v>
      </c>
      <c r="S53" s="58">
        <f t="shared" si="6"/>
        <v>0</v>
      </c>
      <c r="T53" s="18"/>
      <c r="U53" s="18"/>
      <c r="V53" s="27"/>
      <c r="W53" s="52" t="str">
        <f>IFERROR(_xlfn.XLOOKUP(D53,CP_SAP2Tx[SAPAccount],CP_SAP2Tx[New]),"")</f>
        <v/>
      </c>
      <c r="X53" s="52">
        <f>IFERROR(_xlfn.XLOOKUP(D53,PP_SAP2Tx[SAPAccount],PP_SAP2Tx[Removed]),"")</f>
        <v>0</v>
      </c>
      <c r="Y53" s="27"/>
      <c r="Z53" s="27"/>
    </row>
    <row r="54" spans="4:26" ht="14.4">
      <c r="D54" s="27"/>
      <c r="E54" s="27"/>
      <c r="F54" s="51">
        <f>SUMIF(TB[Source Account],D54,TB[Group Amount - Beginning])</f>
        <v>0</v>
      </c>
      <c r="G54" s="51">
        <f t="shared" si="1"/>
        <v>0</v>
      </c>
      <c r="H54" s="51">
        <f t="shared" si="10"/>
        <v>0</v>
      </c>
      <c r="I54" s="51">
        <f t="shared" si="11"/>
        <v>0</v>
      </c>
      <c r="J54" s="51">
        <f>SUMIF('BS Reclassifications'!$D$14:$D$1003,D54,'BS Reclassifications'!$S$14:$S$1003)</f>
        <v>0</v>
      </c>
      <c r="K54" s="51">
        <f t="shared" si="7"/>
        <v>0</v>
      </c>
      <c r="L54" s="58">
        <f t="shared" si="8"/>
        <v>0</v>
      </c>
      <c r="M54" s="51">
        <f>SUMIF(TB[Source Account],D54,TB[Group Amount - Ending])</f>
        <v>0</v>
      </c>
      <c r="N54" s="51" t="str">
        <f t="shared" si="12"/>
        <v/>
      </c>
      <c r="O54" s="69">
        <f t="shared" si="9"/>
        <v>0</v>
      </c>
      <c r="P54" s="27"/>
      <c r="Q54" s="27"/>
      <c r="R54" s="27">
        <f t="shared" si="5"/>
        <v>0</v>
      </c>
      <c r="S54" s="58">
        <f t="shared" si="6"/>
        <v>0</v>
      </c>
      <c r="T54" s="18"/>
      <c r="U54" s="18"/>
      <c r="V54" s="27"/>
      <c r="W54" s="52" t="str">
        <f>IFERROR(_xlfn.XLOOKUP(D54,CP_SAP2Tx[SAPAccount],CP_SAP2Tx[New]),"")</f>
        <v/>
      </c>
      <c r="X54" s="52">
        <f>IFERROR(_xlfn.XLOOKUP(D54,PP_SAP2Tx[SAPAccount],PP_SAP2Tx[Removed]),"")</f>
        <v>0</v>
      </c>
      <c r="Y54" s="27"/>
      <c r="Z54" s="27"/>
    </row>
    <row r="55" spans="4:26" ht="14.4">
      <c r="D55" s="27"/>
      <c r="E55" s="27"/>
      <c r="F55" s="51">
        <f>SUMIF(TB[Source Account],D55,TB[Group Amount - Beginning])</f>
        <v>0</v>
      </c>
      <c r="G55" s="51">
        <f t="shared" si="1"/>
        <v>0</v>
      </c>
      <c r="H55" s="51">
        <f t="shared" si="10"/>
        <v>0</v>
      </c>
      <c r="I55" s="51">
        <f t="shared" si="11"/>
        <v>0</v>
      </c>
      <c r="J55" s="51">
        <f>SUMIF('BS Reclassifications'!$D$14:$D$1003,D55,'BS Reclassifications'!$S$14:$S$1003)</f>
        <v>0</v>
      </c>
      <c r="K55" s="51">
        <f t="shared" si="7"/>
        <v>0</v>
      </c>
      <c r="L55" s="58">
        <f t="shared" si="8"/>
        <v>0</v>
      </c>
      <c r="M55" s="51">
        <f>SUMIF(TB[Source Account],D55,TB[Group Amount - Ending])</f>
        <v>0</v>
      </c>
      <c r="N55" s="51" t="str">
        <f t="shared" si="12"/>
        <v/>
      </c>
      <c r="O55" s="69">
        <f t="shared" si="9"/>
        <v>0</v>
      </c>
      <c r="P55" s="27"/>
      <c r="Q55" s="27"/>
      <c r="R55" s="27">
        <f t="shared" si="5"/>
        <v>0</v>
      </c>
      <c r="S55" s="58">
        <f t="shared" si="6"/>
        <v>0</v>
      </c>
      <c r="T55" s="18"/>
      <c r="U55" s="18"/>
      <c r="V55" s="27"/>
      <c r="W55" s="52" t="str">
        <f>IFERROR(_xlfn.XLOOKUP(D55,CP_SAP2Tx[SAPAccount],CP_SAP2Tx[New]),"")</f>
        <v/>
      </c>
      <c r="X55" s="52">
        <f>IFERROR(_xlfn.XLOOKUP(D55,PP_SAP2Tx[SAPAccount],PP_SAP2Tx[Removed]),"")</f>
        <v>0</v>
      </c>
      <c r="Y55" s="27"/>
      <c r="Z55" s="27"/>
    </row>
    <row r="56" spans="4:26" ht="14.4">
      <c r="D56" s="27"/>
      <c r="E56" s="27"/>
      <c r="F56" s="51">
        <f>SUMIF(TB[Source Account],D56,TB[Group Amount - Beginning])</f>
        <v>0</v>
      </c>
      <c r="G56" s="51">
        <f t="shared" si="1"/>
        <v>0</v>
      </c>
      <c r="H56" s="51">
        <f t="shared" si="10"/>
        <v>0</v>
      </c>
      <c r="I56" s="51">
        <f t="shared" si="11"/>
        <v>0</v>
      </c>
      <c r="J56" s="51">
        <f>SUMIF('BS Reclassifications'!$D$14:$D$1003,D56,'BS Reclassifications'!$S$14:$S$1003)</f>
        <v>0</v>
      </c>
      <c r="K56" s="51">
        <f t="shared" si="7"/>
        <v>0</v>
      </c>
      <c r="L56" s="58">
        <f t="shared" si="8"/>
        <v>0</v>
      </c>
      <c r="M56" s="51">
        <f>SUMIF(TB[Source Account],D56,TB[Group Amount - Ending])</f>
        <v>0</v>
      </c>
      <c r="N56" s="51" t="str">
        <f t="shared" si="12"/>
        <v/>
      </c>
      <c r="O56" s="69">
        <f t="shared" si="9"/>
        <v>0</v>
      </c>
      <c r="P56" s="27"/>
      <c r="Q56" s="27"/>
      <c r="R56" s="27">
        <f t="shared" si="5"/>
        <v>0</v>
      </c>
      <c r="S56" s="58">
        <f t="shared" si="6"/>
        <v>0</v>
      </c>
      <c r="T56" s="18"/>
      <c r="U56" s="18"/>
      <c r="V56" s="27"/>
      <c r="W56" s="52" t="str">
        <f>IFERROR(_xlfn.XLOOKUP(D56,CP_SAP2Tx[SAPAccount],CP_SAP2Tx[New]),"")</f>
        <v/>
      </c>
      <c r="X56" s="52">
        <f>IFERROR(_xlfn.XLOOKUP(D56,PP_SAP2Tx[SAPAccount],PP_SAP2Tx[Removed]),"")</f>
        <v>0</v>
      </c>
      <c r="Y56" s="27"/>
      <c r="Z56" s="27"/>
    </row>
    <row r="57" spans="4:26" ht="14.4">
      <c r="D57" s="27"/>
      <c r="E57" s="27"/>
      <c r="F57" s="51">
        <f>SUMIF(TB[Source Account],D57,TB[Group Amount - Beginning])</f>
        <v>0</v>
      </c>
      <c r="G57" s="51">
        <f t="shared" si="1"/>
        <v>0</v>
      </c>
      <c r="H57" s="51">
        <f t="shared" si="10"/>
        <v>0</v>
      </c>
      <c r="I57" s="51">
        <f t="shared" si="11"/>
        <v>0</v>
      </c>
      <c r="J57" s="51">
        <f>SUMIF('BS Reclassifications'!$D$14:$D$1003,D57,'BS Reclassifications'!$S$14:$S$1003)</f>
        <v>0</v>
      </c>
      <c r="K57" s="51">
        <f t="shared" si="7"/>
        <v>0</v>
      </c>
      <c r="L57" s="58">
        <f t="shared" si="8"/>
        <v>0</v>
      </c>
      <c r="M57" s="51">
        <f>SUMIF(TB[Source Account],D57,TB[Group Amount - Ending])</f>
        <v>0</v>
      </c>
      <c r="N57" s="51" t="str">
        <f t="shared" si="12"/>
        <v/>
      </c>
      <c r="O57" s="69">
        <f t="shared" si="9"/>
        <v>0</v>
      </c>
      <c r="P57" s="27"/>
      <c r="Q57" s="27"/>
      <c r="R57" s="27">
        <f t="shared" si="5"/>
        <v>0</v>
      </c>
      <c r="S57" s="58">
        <f t="shared" si="6"/>
        <v>0</v>
      </c>
      <c r="T57" s="18"/>
      <c r="U57" s="18"/>
      <c r="V57" s="27"/>
      <c r="W57" s="52" t="str">
        <f>IFERROR(_xlfn.XLOOKUP(D57,CP_SAP2Tx[SAPAccount],CP_SAP2Tx[New]),"")</f>
        <v/>
      </c>
      <c r="X57" s="52">
        <f>IFERROR(_xlfn.XLOOKUP(D57,PP_SAP2Tx[SAPAccount],PP_SAP2Tx[Removed]),"")</f>
        <v>0</v>
      </c>
      <c r="Y57" s="27"/>
      <c r="Z57" s="27"/>
    </row>
    <row r="58" spans="4:26" ht="14.4">
      <c r="D58" s="27"/>
      <c r="E58" s="27"/>
      <c r="F58" s="51">
        <f>SUMIF(TB[Source Account],D58,TB[Group Amount - Beginning])</f>
        <v>0</v>
      </c>
      <c r="G58" s="51">
        <f t="shared" si="1"/>
        <v>0</v>
      </c>
      <c r="H58" s="51">
        <f t="shared" si="10"/>
        <v>0</v>
      </c>
      <c r="I58" s="51">
        <f t="shared" si="11"/>
        <v>0</v>
      </c>
      <c r="J58" s="51">
        <f>SUMIF('BS Reclassifications'!$D$14:$D$1003,D58,'BS Reclassifications'!$S$14:$S$1003)</f>
        <v>0</v>
      </c>
      <c r="K58" s="51">
        <f t="shared" si="7"/>
        <v>0</v>
      </c>
      <c r="L58" s="58">
        <f t="shared" si="8"/>
        <v>0</v>
      </c>
      <c r="M58" s="51">
        <f>SUMIF(TB[Source Account],D58,TB[Group Amount - Ending])</f>
        <v>0</v>
      </c>
      <c r="N58" s="27"/>
      <c r="O58" s="69">
        <f t="shared" si="9"/>
        <v>0</v>
      </c>
      <c r="P58" s="27"/>
      <c r="Q58" s="27"/>
      <c r="R58" s="27">
        <f t="shared" si="5"/>
        <v>0</v>
      </c>
      <c r="S58" s="58">
        <f t="shared" si="6"/>
        <v>0</v>
      </c>
      <c r="T58" s="18"/>
      <c r="U58" s="18"/>
      <c r="V58" s="27"/>
      <c r="W58" s="52" t="str">
        <f>IFERROR(_xlfn.XLOOKUP(D58,CP_SAP2Tx[SAPAccount],CP_SAP2Tx[New]),"")</f>
        <v/>
      </c>
      <c r="X58" s="52">
        <f>IFERROR(_xlfn.XLOOKUP(D58,PP_SAP2Tx[SAPAccount],PP_SAP2Tx[Removed]),"")</f>
        <v>0</v>
      </c>
      <c r="Y58" s="27"/>
      <c r="Z58" s="27"/>
    </row>
    <row r="59" spans="4:26" ht="14.4">
      <c r="D59" s="30"/>
      <c r="E59" s="99" t="s">
        <v>122</v>
      </c>
      <c r="F59" s="51">
        <f>F89</f>
        <v>0</v>
      </c>
      <c r="G59" s="77"/>
      <c r="H59" s="51">
        <f>G89</f>
        <v>0</v>
      </c>
      <c r="I59" s="51">
        <f>H89</f>
        <v>0</v>
      </c>
      <c r="J59" s="77"/>
      <c r="K59" s="51">
        <f>I89</f>
        <v>0</v>
      </c>
      <c r="L59" s="77"/>
      <c r="M59" s="77"/>
      <c r="N59" s="77"/>
      <c r="O59" s="27"/>
      <c r="P59" s="27"/>
      <c r="Q59" s="27"/>
      <c r="R59" s="27"/>
      <c r="S59" s="27"/>
      <c r="T59" s="27"/>
      <c r="U59" s="27"/>
      <c r="V59" s="58"/>
      <c r="W59" s="58"/>
      <c r="X59" s="58"/>
      <c r="Y59" s="27"/>
      <c r="Z59" s="27"/>
    </row>
    <row r="60" spans="4:26" ht="14.4"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30"/>
      <c r="P60" s="30"/>
      <c r="Q60" s="30"/>
      <c r="R60" s="30"/>
      <c r="S60" s="30"/>
      <c r="T60" s="30"/>
      <c r="U60" s="30"/>
      <c r="V60" s="30"/>
      <c r="W60" s="30"/>
      <c r="X60" s="27"/>
      <c r="Y60" s="30"/>
      <c r="Z60" s="30"/>
    </row>
    <row r="61" spans="4:26" ht="14.4"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27"/>
      <c r="Y61" s="30"/>
      <c r="Z61" s="30"/>
    </row>
    <row r="62" spans="4:26" ht="15.6">
      <c r="D62" s="99" t="s">
        <v>123</v>
      </c>
      <c r="E62" s="30"/>
      <c r="F62" s="99" t="s">
        <v>1224</v>
      </c>
      <c r="G62" s="40" t="s">
        <v>57</v>
      </c>
      <c r="H62" s="30"/>
      <c r="I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27"/>
      <c r="Y62" s="30"/>
      <c r="Z62" s="30"/>
    </row>
    <row r="63" spans="4:26" ht="14.4">
      <c r="D63" s="49" t="s">
        <v>113</v>
      </c>
      <c r="E63" s="49" t="s">
        <v>124</v>
      </c>
      <c r="F63" s="49" t="s">
        <v>125</v>
      </c>
      <c r="G63" s="252" t="s">
        <v>0</v>
      </c>
      <c r="H63" s="253"/>
      <c r="I63" s="49" t="s">
        <v>126</v>
      </c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27"/>
      <c r="Y63" s="30"/>
      <c r="Z63" s="30"/>
    </row>
    <row r="64" spans="4:9" ht="14.4">
      <c r="D64" s="18"/>
      <c r="E64" s="27" t="str">
        <f>IFERROR(VLOOKUP(D64,$D$9:$E$58,2,FALSE),"")</f>
        <v/>
      </c>
      <c r="F64" s="57"/>
      <c r="G64" s="254"/>
      <c r="H64" s="254"/>
      <c r="I64" s="69">
        <f t="shared" si="13" ref="I64:I67">IF(AND(F64&lt;&gt;0,D64=""),1,0)</f>
        <v>0</v>
      </c>
    </row>
    <row r="65" spans="4:9" ht="14.4">
      <c r="D65" s="18"/>
      <c r="E65" s="27" t="str">
        <f t="shared" si="14" ref="E65:E67">IFERROR(VLOOKUP(D65,$D$9:$E$58,2,FALSE),"")</f>
        <v/>
      </c>
      <c r="F65" s="57"/>
      <c r="G65" s="254"/>
      <c r="H65" s="254"/>
      <c r="I65" s="69">
        <f t="shared" si="13"/>
        <v>0</v>
      </c>
    </row>
    <row r="66" spans="4:9" ht="14.4">
      <c r="D66" s="18"/>
      <c r="E66" s="27" t="str">
        <f t="shared" si="14"/>
        <v/>
      </c>
      <c r="F66" s="57"/>
      <c r="G66" s="254"/>
      <c r="H66" s="254"/>
      <c r="I66" s="69">
        <f t="shared" si="13"/>
        <v>0</v>
      </c>
    </row>
    <row r="67" spans="4:9" ht="14.4">
      <c r="D67" s="18"/>
      <c r="E67" s="27" t="str">
        <f t="shared" si="14"/>
        <v/>
      </c>
      <c r="F67" s="57"/>
      <c r="G67" s="254"/>
      <c r="H67" s="254"/>
      <c r="I67" s="69">
        <f t="shared" si="13"/>
        <v>0</v>
      </c>
    </row>
    <row r="68" spans="4:9" ht="14.4">
      <c r="D68" s="30"/>
      <c r="E68" s="30"/>
      <c r="F68" s="30"/>
      <c r="G68" s="30"/>
      <c r="H68" s="30"/>
      <c r="I68" s="30"/>
    </row>
    <row r="69" spans="4:9" ht="15.6">
      <c r="D69" s="99" t="s">
        <v>1219</v>
      </c>
      <c r="E69" s="30"/>
      <c r="F69" s="99" t="s">
        <v>1224</v>
      </c>
      <c r="G69" s="40" t="s">
        <v>57</v>
      </c>
      <c r="H69" s="30"/>
      <c r="I69" s="30"/>
    </row>
    <row r="70" spans="1:9" ht="27.6">
      <c r="A70" s="48" t="s">
        <v>5096</v>
      </c>
      <c r="B70" s="31" t="str">
        <f>IF(F5="Expected CR Balance","CR","DR")</f>
        <v>CR</v>
      </c>
      <c r="C70" s="48" t="s">
        <v>5095</v>
      </c>
      <c r="D70" s="49" t="s">
        <v>113</v>
      </c>
      <c r="E70" s="49" t="s">
        <v>124</v>
      </c>
      <c r="F70" s="48" t="s">
        <v>193</v>
      </c>
      <c r="G70" s="252" t="s">
        <v>0</v>
      </c>
      <c r="H70" s="253"/>
      <c r="I70" s="49" t="s">
        <v>126</v>
      </c>
    </row>
    <row r="71" spans="1:9" ht="14.4">
      <c r="A71" s="30"/>
      <c r="B71" s="31" t="str">
        <f>IF(F71&gt;0,"DR",IF(F71&lt;0,"CR",""))</f>
        <v/>
      </c>
      <c r="C71" s="31" t="str">
        <f>IF(D71="","",IFERROR(IF(MATCH(B71,$B$70,0)=1,"Increase"),"Decrease"))</f>
        <v/>
      </c>
      <c r="D71" s="18"/>
      <c r="E71" s="27" t="str">
        <f>IFERROR(VLOOKUP(D71,$D$9:$E$58,2,FALSE),"")</f>
        <v/>
      </c>
      <c r="F71" s="57"/>
      <c r="G71" s="254"/>
      <c r="H71" s="254"/>
      <c r="I71" s="69">
        <f t="shared" si="15" ref="I71:I74">IF(F71="",0,IF(D71&lt;&gt;"",0,1))</f>
        <v>0</v>
      </c>
    </row>
    <row r="72" spans="1:9" ht="14.4">
      <c r="A72" s="30"/>
      <c r="B72" s="31" t="str">
        <f>IF(F72&gt;0,"DR",IF(F72&lt;0,"CR",""))</f>
        <v/>
      </c>
      <c r="C72" s="31" t="str">
        <f>IF(D72="","",IFERROR(IF(MATCH(B72,$B$70,0)=1,"Increase"),"Decrease"))</f>
        <v/>
      </c>
      <c r="D72" s="18"/>
      <c r="E72" s="27" t="str">
        <f t="shared" si="16" ref="E72:E74">IFERROR(VLOOKUP(D72,$D$9:$E$58,2,FALSE),"")</f>
        <v/>
      </c>
      <c r="F72" s="57"/>
      <c r="G72" s="254"/>
      <c r="H72" s="254"/>
      <c r="I72" s="69">
        <f t="shared" si="15"/>
        <v>0</v>
      </c>
    </row>
    <row r="73" spans="1:9" ht="14.4">
      <c r="A73" s="30"/>
      <c r="B73" s="31" t="str">
        <f t="shared" si="17" ref="B73:B74">IF(F73&gt;0,"DR",IF(F73&lt;0,"CR",""))</f>
        <v/>
      </c>
      <c r="C73" s="31" t="str">
        <f>IF(D73="","",IFERROR(IF(MATCH(B73,$B$70,0)=1,"Increase"),"Decrease"))</f>
        <v/>
      </c>
      <c r="D73" s="18"/>
      <c r="E73" s="27" t="str">
        <f t="shared" si="16"/>
        <v/>
      </c>
      <c r="F73" s="57"/>
      <c r="G73" s="254"/>
      <c r="H73" s="254"/>
      <c r="I73" s="69">
        <f t="shared" si="15"/>
        <v>0</v>
      </c>
    </row>
    <row r="74" spans="1:9" ht="14.4">
      <c r="A74" s="30"/>
      <c r="B74" s="31" t="str">
        <f t="shared" si="17"/>
        <v/>
      </c>
      <c r="C74" s="31" t="str">
        <f>IF(D74="","",IFERROR(IF(MATCH(B74,$B$70,0)=1,"Increase"),"Decrease"))</f>
        <v/>
      </c>
      <c r="D74" s="18"/>
      <c r="E74" s="27" t="str">
        <f t="shared" si="16"/>
        <v/>
      </c>
      <c r="F74" s="57"/>
      <c r="G74" s="254"/>
      <c r="H74" s="254"/>
      <c r="I74" s="69">
        <f t="shared" si="15"/>
        <v>0</v>
      </c>
    </row>
    <row r="75" spans="4:9" ht="14.4">
      <c r="D75" s="27"/>
      <c r="E75" s="27"/>
      <c r="F75" s="27"/>
      <c r="G75" s="27"/>
      <c r="H75" s="27"/>
      <c r="I75" s="30"/>
    </row>
    <row r="76" spans="4:7" ht="15.6">
      <c r="D76" s="99" t="s">
        <v>127</v>
      </c>
      <c r="E76" s="27"/>
      <c r="F76" s="99" t="s">
        <v>1224</v>
      </c>
      <c r="G76" s="40" t="s">
        <v>57</v>
      </c>
    </row>
    <row r="77" spans="4:7" ht="14.4">
      <c r="D77" s="49" t="s">
        <v>113</v>
      </c>
      <c r="E77" s="49" t="s">
        <v>124</v>
      </c>
      <c r="F77" s="252" t="s">
        <v>128</v>
      </c>
      <c r="G77" s="253"/>
    </row>
    <row r="78" spans="4:7" ht="14.4">
      <c r="D78" s="18"/>
      <c r="E78" s="27" t="str">
        <f>IFERROR(VLOOKUP(D78,$D$9:$E$58,2,FALSE),"")</f>
        <v/>
      </c>
      <c r="F78" s="254"/>
      <c r="G78" s="254"/>
    </row>
    <row r="79" spans="4:7" ht="14.4">
      <c r="D79" s="18"/>
      <c r="E79" s="27" t="str">
        <f t="shared" si="18" ref="E79:E81">IFERROR(VLOOKUP(D79,$D$9:$E$58,2,FALSE),"")</f>
        <v/>
      </c>
      <c r="F79" s="254"/>
      <c r="G79" s="254"/>
    </row>
    <row r="80" spans="4:7" ht="14.4">
      <c r="D80" s="18"/>
      <c r="E80" s="27" t="str">
        <f t="shared" si="18"/>
        <v/>
      </c>
      <c r="F80" s="254"/>
      <c r="G80" s="254"/>
    </row>
    <row r="81" spans="4:7" ht="14.4">
      <c r="D81" s="18"/>
      <c r="E81" s="27" t="str">
        <f t="shared" si="18"/>
        <v/>
      </c>
      <c r="F81" s="254"/>
      <c r="G81" s="254"/>
    </row>
    <row r="82" spans="4:7" ht="14.4">
      <c r="D82" s="30"/>
      <c r="E82" s="30"/>
      <c r="F82" s="30"/>
      <c r="G82" s="30"/>
    </row>
    <row r="83" spans="4:7" ht="15.6">
      <c r="D83" s="30"/>
      <c r="E83" s="30"/>
      <c r="F83" s="99" t="s">
        <v>1224</v>
      </c>
      <c r="G83" s="40" t="s">
        <v>57</v>
      </c>
    </row>
    <row r="84" spans="4:9" ht="14.4">
      <c r="D84" s="99" t="s">
        <v>129</v>
      </c>
      <c r="E84" s="49" t="s">
        <v>0</v>
      </c>
      <c r="F84" s="48" t="s">
        <v>82</v>
      </c>
      <c r="G84" s="48" t="s">
        <v>1222</v>
      </c>
      <c r="H84" s="48" t="s">
        <v>1223</v>
      </c>
      <c r="I84" s="48" t="s">
        <v>83</v>
      </c>
    </row>
    <row r="85" spans="4:9" ht="14.4">
      <c r="D85" s="30"/>
      <c r="E85" s="18"/>
      <c r="F85" s="57"/>
      <c r="G85" s="57"/>
      <c r="H85" s="57"/>
      <c r="I85" s="51">
        <f>SUM(F85:H85)</f>
        <v>0</v>
      </c>
    </row>
    <row r="86" spans="4:9" ht="14.4">
      <c r="D86" s="30"/>
      <c r="E86" s="18"/>
      <c r="F86" s="57"/>
      <c r="G86" s="57"/>
      <c r="H86" s="57"/>
      <c r="I86" s="51">
        <f t="shared" si="19" ref="I86:I88">SUM(F86:H86)</f>
        <v>0</v>
      </c>
    </row>
    <row r="87" spans="4:9" ht="14.4">
      <c r="D87" s="30"/>
      <c r="E87" s="18"/>
      <c r="F87" s="57"/>
      <c r="G87" s="57"/>
      <c r="H87" s="57"/>
      <c r="I87" s="51">
        <f t="shared" si="19"/>
        <v>0</v>
      </c>
    </row>
    <row r="88" spans="4:9" ht="14.4">
      <c r="D88" s="30"/>
      <c r="E88" s="18"/>
      <c r="F88" s="57"/>
      <c r="G88" s="57"/>
      <c r="H88" s="57"/>
      <c r="I88" s="51">
        <f t="shared" si="19"/>
        <v>0</v>
      </c>
    </row>
    <row r="89" spans="4:9" ht="14.4">
      <c r="D89" s="30"/>
      <c r="E89" s="106" t="s">
        <v>130</v>
      </c>
      <c r="F89" s="104">
        <f>SUM(F85:F88)</f>
        <v>0</v>
      </c>
      <c r="G89" s="104">
        <f>SUM(G85:G88)</f>
        <v>0</v>
      </c>
      <c r="H89" s="104">
        <f>SUM(H85:H88)</f>
        <v>0</v>
      </c>
      <c r="I89" s="104">
        <f>SUM(I85:I88)</f>
        <v>0</v>
      </c>
    </row>
  </sheetData>
  <sheetProtection selectLockedCells="1" sort="0" autoFilter="0" pivotTables="0"/>
  <mergeCells count="15">
    <mergeCell ref="F80:G80"/>
    <mergeCell ref="F81:G81"/>
    <mergeCell ref="F77:G77"/>
    <mergeCell ref="F78:G78"/>
    <mergeCell ref="F79:G79"/>
    <mergeCell ref="G63:H63"/>
    <mergeCell ref="G64:H64"/>
    <mergeCell ref="G65:H65"/>
    <mergeCell ref="G66:H66"/>
    <mergeCell ref="G67:H67"/>
    <mergeCell ref="G70:H70"/>
    <mergeCell ref="G71:H71"/>
    <mergeCell ref="G72:H72"/>
    <mergeCell ref="G73:H73"/>
    <mergeCell ref="G74:H74"/>
  </mergeCells>
  <conditionalFormatting sqref="D9:E58">
    <cfRule type="expression" priority="7" dxfId="452">
      <formula>IF($X9="Removed",TRUE,FALSE)</formula>
    </cfRule>
    <cfRule type="expression" priority="8" dxfId="451">
      <formula>IF($W9="New",TRUE,FALSE)</formula>
    </cfRule>
  </conditionalFormatting>
  <conditionalFormatting sqref="E64:E67">
    <cfRule type="expression" priority="25" dxfId="452">
      <formula>IF($X64="-",FALSE,$X64&gt;0)</formula>
    </cfRule>
    <cfRule type="expression" priority="26" dxfId="451">
      <formula>IF($W64="New",TRUE,FALSE)</formula>
    </cfRule>
  </conditionalFormatting>
  <conditionalFormatting sqref="E71:E74">
    <cfRule type="expression" priority="19" dxfId="452">
      <formula>IF($X71="-",FALSE,$X71&gt;0)</formula>
    </cfRule>
    <cfRule type="expression" priority="20" dxfId="451">
      <formula>IF($W71="New",TRUE,FALSE)</formula>
    </cfRule>
  </conditionalFormatting>
  <conditionalFormatting sqref="E78:E81">
    <cfRule type="expression" priority="13" dxfId="452">
      <formula>IF($X78="-",FALSE,$X78&gt;0)</formula>
    </cfRule>
    <cfRule type="expression" priority="14" dxfId="451">
      <formula>IF($W78="New",TRUE,FALSE)</formula>
    </cfRule>
  </conditionalFormatting>
  <conditionalFormatting sqref="E85:E88">
    <cfRule type="expression" priority="11" dxfId="452">
      <formula>IF($X85="Removed",TRUE,FALSE)</formula>
    </cfRule>
    <cfRule type="expression" priority="12" dxfId="451">
      <formula>IF($W85="New",TRUE,FALSE)</formula>
    </cfRule>
  </conditionalFormatting>
  <conditionalFormatting sqref="I64:I67">
    <cfRule type="iconSet" priority="23">
      <iconSet iconSet="3Symbols" showValue="0" reverse="1">
        <cfvo type="percent" val="0"/>
        <cfvo gte="0" type="num" val="0"/>
        <cfvo type="num" val="1"/>
      </iconSet>
    </cfRule>
    <cfRule type="iconSet" priority="24">
      <iconSet iconSet="3Symbols" showValue="0" reverse="1">
        <cfvo type="percent" val="0"/>
        <cfvo gte="0" type="num" val="0"/>
        <cfvo type="num" val="1"/>
      </iconSet>
    </cfRule>
  </conditionalFormatting>
  <conditionalFormatting sqref="I71:I74">
    <cfRule type="iconSet" priority="1">
      <iconSet iconSet="3Symbols" showValue="0" reverse="1">
        <cfvo type="percent" val="0"/>
        <cfvo gte="0" type="num" val="0"/>
        <cfvo type="num" val="1"/>
      </iconSet>
    </cfRule>
    <cfRule type="iconSet" priority="2">
      <iconSet iconSet="3Symbols" showValue="0" reverse="1">
        <cfvo type="percent" val="0"/>
        <cfvo gte="0" type="num" val="0"/>
        <cfvo type="num" val="1"/>
      </iconSet>
    </cfRule>
    <cfRule type="iconSet" priority="3">
      <iconSet iconSet="3Symbols" showValue="0" reverse="1">
        <cfvo type="percent" val="0"/>
        <cfvo gte="0" type="num" val="0"/>
        <cfvo type="num" val="1"/>
      </iconSet>
    </cfRule>
    <cfRule type="iconSet" priority="4">
      <iconSet iconSet="3Symbols" showValue="0" reverse="1">
        <cfvo type="percent" val="0"/>
        <cfvo gte="0" type="num" val="0"/>
        <cfvo type="num" val="1"/>
      </iconSet>
    </cfRule>
  </conditionalFormatting>
  <conditionalFormatting sqref="O9:O57">
    <cfRule type="iconSet" priority="29">
      <iconSet iconSet="3Symbols" showValue="0" reverse="1">
        <cfvo type="percent" val="0"/>
        <cfvo gte="0" type="num" val="0"/>
        <cfvo type="num" val="1"/>
      </iconSet>
    </cfRule>
    <cfRule type="iconSet" priority="30">
      <iconSet iconSet="3Symbols" showValue="0" reverse="1">
        <cfvo type="percent" val="0"/>
        <cfvo gte="0" type="num" val="0"/>
        <cfvo type="num" val="1"/>
      </iconSet>
    </cfRule>
  </conditionalFormatting>
  <conditionalFormatting sqref="O58">
    <cfRule type="iconSet" priority="9">
      <iconSet iconSet="3Symbols" showValue="0" reverse="1">
        <cfvo type="percent" val="0"/>
        <cfvo gte="0" type="num" val="0"/>
        <cfvo type="num" val="1"/>
      </iconSet>
    </cfRule>
    <cfRule type="iconSet" priority="10">
      <iconSet iconSet="3Symbols" showValue="0" reverse="1">
        <cfvo type="percent" val="0"/>
        <cfvo gte="0" type="num" val="0"/>
        <cfvo type="num" val="1"/>
      </iconSet>
    </cfRule>
  </conditionalFormatting>
  <dataValidations count="8">
    <dataValidation allowBlank="1" showInputMessage="1" showErrorMessage="1" promptTitle="For Rollover" prompt="These columns are used for Rollover purposes." sqref="R5:U5"/>
    <dataValidation allowBlank="1" showInputMessage="1" showErrorMessage="1" promptTitle="SAP Account-Removed" prompt="Represents a SAP Account that existed in the prior period tax account but no longer does in the current period." sqref="X5"/>
    <dataValidation allowBlank="1" showInputMessage="1" showErrorMessage="1" promptTitle="SAP Account-New" prompt="Represents a new SAP account that did not exist in the prior period." sqref="W5"/>
    <dataValidation allowBlank="1" showInputMessage="1" showErrorMessage="1" promptTitle="Diagnostic:" prompt="If an variance exists, an explantation MUST be provided below." sqref="O9:O58"/>
    <dataValidation type="list" allowBlank="1" showInputMessage="1" showErrorMessage="1" sqref="D64:D67 D71:D74 D78:D81">
      <formula1>$D$9:$D$58</formula1>
    </dataValidation>
    <dataValidation allowBlank="1" showInputMessage="1" showErrorMessage="1" promptTitle="Diagnostic:" prompt="If an amount exists, must include an corresponding SAP account to record within." sqref="I64:I67 I71:I74"/>
    <dataValidation type="whole" operator="lessThan" allowBlank="1" showInputMessage="1" showErrorMessage="1" sqref="H85:H88">
      <formula1>0</formula1>
    </dataValidation>
    <dataValidation allowBlank="1" showInputMessage="1" showErrorMessage="1" promptTitle="NOTE:" prompt="Enter In debit/(credit) format" sqref="F71:F74"/>
  </dataValidations>
  <hyperlinks>
    <hyperlink ref="J5" location="'BS Reclassifications'!A1" display="BS Reclassifications"/>
    <hyperlink ref="N4" location="Index!A1" display="&lt;&lt; Back to Index"/>
    <hyperlink ref="N5" location="'GL Navigation Schedule'!A1" display="&lt;&lt; Back to GL Navigation Schedule"/>
    <hyperlink ref="G6" location="_214118_BOYAdj_HL" display="Adj. Beginning of Year_x000a_See below"/>
    <hyperlink ref="N6" location="_214118_VarExplain_HL" display="Explanation for Variance from GL_x000a_See below"/>
    <hyperlink ref="E59" location="_214118_ManAdj_HL" display="Manual Adjustments (See below):"/>
    <hyperlink ref="H6" location="_214118_CYAct_HL" display="Increase_x000a_See below"/>
    <hyperlink ref="I6" location="_214118_CYAct_HL" display="Decrease_x000a_See below"/>
  </hyperlink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23E213CB-1391-4B07-9EB1-E5E32C8D7BDC}">
  <sheetPr codeName="Sheet26"/>
  <dimension ref="A1:Z75"/>
  <sheetViews>
    <sheetView workbookViewId="0" topLeftCell="A1">
      <selection pane="topLeft" activeCell="D64" sqref="D64"/>
    </sheetView>
  </sheetViews>
  <sheetFormatPr defaultRowHeight="14.4"/>
  <cols>
    <col min="4" max="4" width="20.7142857142857" customWidth="1"/>
    <col min="5" max="5" width="45.7142857142857" customWidth="1"/>
    <col min="6" max="8" width="20.7142857142857" customWidth="1"/>
    <col min="9" max="9" width="2.71428571428571" customWidth="1"/>
    <col min="10" max="12" width="20.7142857142857" customWidth="1"/>
    <col min="18" max="20" width="10.2857142857143" customWidth="1"/>
  </cols>
  <sheetData>
    <row r="1" spans="1:17" ht="15.6">
      <c r="A1" s="175" t="s">
        <v>1235</v>
      </c>
      <c r="B1" s="176"/>
      <c r="C1" s="176"/>
      <c r="D1" s="33" t="str">
        <f>"CoBA Description:  "&amp;EntityName</f>
        <v>CoBA Description:  Laurel &amp; Hardy</v>
      </c>
      <c r="E1" s="33"/>
      <c r="G1" s="82" t="s">
        <v>5097</v>
      </c>
      <c r="H1" s="83" t="e">
        <f>VALUE(A7)</f>
        <v>#NAME?</v>
      </c>
      <c r="I1" s="30"/>
      <c r="J1" s="49" t="s">
        <v>97</v>
      </c>
      <c r="K1" s="49" t="s">
        <v>98</v>
      </c>
      <c r="L1" s="49" t="s">
        <v>99</v>
      </c>
      <c r="M1" s="30"/>
      <c r="N1" s="30"/>
      <c r="O1" s="53" t="s">
        <v>100</v>
      </c>
      <c r="P1" s="53" t="s">
        <v>100</v>
      </c>
      <c r="Q1" s="53" t="s">
        <v>100</v>
      </c>
    </row>
    <row r="2" spans="1:17" ht="15.6">
      <c r="A2" s="30"/>
      <c r="B2" s="30"/>
      <c r="C2" s="30"/>
      <c r="D2" s="33" t="str">
        <f>"CoBA:  "&amp;EntityID</f>
        <v>CoBA:  0001</v>
      </c>
      <c r="E2" s="33"/>
      <c r="G2" s="82" t="s">
        <v>101</v>
      </c>
      <c r="H2" s="83" t="str">
        <f>IFERROR(VLOOKUP(A7,'GL Navigation Schedule'!$F$11:$H$76,3,FALSE),"")</f>
        <v/>
      </c>
      <c r="I2" s="30"/>
      <c r="J2" s="103" t="s">
        <v>1154</v>
      </c>
      <c r="K2" s="88" t="e">
        <f>H1</f>
        <v>#NAME?</v>
      </c>
      <c r="L2" s="87">
        <f>H8</f>
        <v>0</v>
      </c>
      <c r="M2" s="30"/>
      <c r="N2" s="30"/>
      <c r="O2" s="118" t="s">
        <v>1232</v>
      </c>
      <c r="P2" s="118" t="s">
        <v>26</v>
      </c>
      <c r="Q2" s="118" t="s">
        <v>1233</v>
      </c>
    </row>
    <row r="3" spans="1:17" ht="14.4">
      <c r="A3" s="17" t="s">
        <v>1236</v>
      </c>
      <c r="B3" s="180">
        <f>SUM(L9:L58,I64:I67)</f>
        <v>0</v>
      </c>
      <c r="C3" s="30"/>
      <c r="D3" s="33" t="str">
        <f>"Fiscal Year:  "&amp;FY&amp;","&amp;" "&amp;Year</f>
        <v>Fiscal Year:  September 30, 2023</v>
      </c>
      <c r="E3" s="33"/>
      <c r="F3" s="30"/>
      <c r="G3" s="30"/>
      <c r="H3" s="30"/>
      <c r="I3" s="30"/>
      <c r="J3" s="33"/>
      <c r="K3" s="30"/>
      <c r="L3" s="33"/>
      <c r="M3" s="30"/>
      <c r="N3" s="30"/>
      <c r="O3" s="140">
        <f>COLUMN()</f>
        <v>15</v>
      </c>
      <c r="P3" s="27" t="b">
        <v>1</v>
      </c>
      <c r="Q3" s="27" t="e" cm="1">
        <f t="array" ref="Q3">_xll.DCHideCol(A7,O3,P3,3)</f>
        <v>#NAME?</v>
      </c>
    </row>
    <row r="4" spans="1:16" ht="14.4">
      <c r="A4" s="17" t="s">
        <v>5090</v>
      </c>
      <c r="B4" s="180" t="b">
        <f>IF(ABS(F8)+ABS(G8)+ABS(H8)+ABS(J8)+ABS(K8)&lt;&gt;0,FALSE,TRUE)</f>
        <v>1</v>
      </c>
      <c r="C4" s="30"/>
      <c r="D4" s="30"/>
      <c r="E4" s="30"/>
      <c r="F4" s="30"/>
      <c r="G4" s="30"/>
      <c r="H4" s="30"/>
      <c r="I4" s="30"/>
      <c r="J4" s="30"/>
      <c r="K4" s="30"/>
      <c r="L4" s="105" t="s">
        <v>21</v>
      </c>
      <c r="M4" s="30"/>
      <c r="N4" s="30"/>
      <c r="O4" s="30"/>
      <c r="P4" s="30"/>
    </row>
    <row r="5" spans="1:16" ht="14.4">
      <c r="A5" s="30"/>
      <c r="B5" s="30"/>
      <c r="C5" s="30"/>
      <c r="D5" s="60" t="s">
        <v>102</v>
      </c>
      <c r="E5" s="30"/>
      <c r="F5" s="52" t="s">
        <v>139</v>
      </c>
      <c r="G5" s="73" t="s">
        <v>131</v>
      </c>
      <c r="H5" s="30"/>
      <c r="I5" s="30"/>
      <c r="J5" s="30"/>
      <c r="K5" s="30"/>
      <c r="L5" s="105" t="s">
        <v>105</v>
      </c>
      <c r="M5" s="30"/>
      <c r="N5" s="30"/>
      <c r="O5" s="47" t="s">
        <v>24</v>
      </c>
      <c r="P5" s="30"/>
    </row>
    <row r="6" spans="1:16" ht="27.6">
      <c r="A6" s="30"/>
      <c r="B6" s="30"/>
      <c r="C6" s="30"/>
      <c r="D6" s="49" t="s">
        <v>106</v>
      </c>
      <c r="E6" s="49" t="s">
        <v>107</v>
      </c>
      <c r="F6" s="48" t="s">
        <v>111</v>
      </c>
      <c r="G6" s="48" t="s">
        <v>109</v>
      </c>
      <c r="H6" s="48" t="s">
        <v>132</v>
      </c>
      <c r="I6" s="27"/>
      <c r="J6" s="48" t="str">
        <f>H2&amp;" Detail"</f>
        <v xml:space="preserve"> Detail</v>
      </c>
      <c r="K6" s="48" t="s">
        <v>133</v>
      </c>
      <c r="L6" s="30"/>
      <c r="M6" s="27"/>
      <c r="N6" s="27"/>
      <c r="O6" s="49" t="s">
        <v>114</v>
      </c>
      <c r="P6" s="30"/>
    </row>
    <row r="7" spans="1:16" ht="14.4">
      <c r="A7" s="27" t="e" cm="1">
        <f t="array" ref="A7">_xll.DCRefersToSheetName(A1)</f>
        <v>#NAME?</v>
      </c>
      <c r="B7" s="30"/>
      <c r="C7" s="30"/>
      <c r="D7" s="27"/>
      <c r="E7" s="27"/>
      <c r="F7" s="27"/>
      <c r="G7" s="27"/>
      <c r="H7" s="27"/>
      <c r="I7" s="30"/>
      <c r="J7" s="27"/>
      <c r="K7" s="27"/>
      <c r="L7" s="30"/>
      <c r="M7" s="30"/>
      <c r="N7" s="30"/>
      <c r="O7" s="30"/>
      <c r="P7" s="30"/>
    </row>
    <row r="8" spans="1:16" ht="14.4">
      <c r="A8" s="118" t="s">
        <v>1101</v>
      </c>
      <c r="B8" s="118" t="s">
        <v>26</v>
      </c>
      <c r="C8" s="118" t="s">
        <v>1102</v>
      </c>
      <c r="D8" s="27"/>
      <c r="E8" s="54" t="e">
        <f>"Total "&amp;H1&amp;"-"&amp;H2</f>
        <v>#NAME?</v>
      </c>
      <c r="F8" s="61">
        <f>SUM(F9:F59)</f>
        <v>0</v>
      </c>
      <c r="G8" s="61">
        <f>SUM(G9:G59)</f>
        <v>0</v>
      </c>
      <c r="H8" s="61">
        <f>SUM(H9:H59)</f>
        <v>0</v>
      </c>
      <c r="I8" s="30"/>
      <c r="J8" s="61">
        <f>SUM(J9:J59)</f>
        <v>0</v>
      </c>
      <c r="K8" s="61">
        <f>SUM(K9:K59)</f>
        <v>0</v>
      </c>
      <c r="L8" s="30"/>
      <c r="M8" s="30"/>
      <c r="N8" s="30"/>
      <c r="O8" s="52"/>
      <c r="P8" s="30"/>
    </row>
    <row r="9" spans="1:16" ht="14.4">
      <c r="A9" s="140">
        <f>ROW()+COUNTA(D9:D58)</f>
        <v>10</v>
      </c>
      <c r="B9" s="27" t="b">
        <v>1</v>
      </c>
      <c r="C9" s="27" t="e" cm="1">
        <f t="array" ref="C9">_xll.DCHideRow($A$7,A9,B9,A10)</f>
        <v>#NAME?</v>
      </c>
      <c r="D9" s="27" t="str" cm="1">
        <f t="array" ref="D9">IFERROR(_xlfn.UNIQUE(_xlfn.VSTACK(_xlfn._xlws.FILTER(CP_SAP2Tx[[SAPAccount]:[SAPAccountDescription]],CP_SAP2Tx[ComplianceAccount]=H1))),"")</f>
        <v/>
      </c>
      <c r="E9" s="27"/>
      <c r="F9" s="51">
        <f>SUMIF(TB[Source Account],D9,TB[Group Amount - Ending])</f>
        <v>0</v>
      </c>
      <c r="G9" s="51">
        <f>SUMIF('IS Reclassifications'!$D$14:$D$1003,D9,'IS Reclassifications'!$S$14:$S$1003)</f>
        <v>0</v>
      </c>
      <c r="H9" s="51">
        <f>SUM(F9:G9)</f>
        <v>0</v>
      </c>
      <c r="I9" s="27"/>
      <c r="J9" s="51">
        <f t="shared" si="0" ref="J9:J40">SUMIF($D$64:$D$67,D9,$H$64:$H$67)</f>
        <v>0</v>
      </c>
      <c r="K9" s="51">
        <f>ROUND(J9-H9,0)</f>
        <v>0</v>
      </c>
      <c r="L9" s="107">
        <f>IF(K9&lt;&gt;0,1,0)</f>
        <v>0</v>
      </c>
      <c r="M9" s="27"/>
      <c r="N9" s="27"/>
      <c r="O9" s="52" t="str">
        <f>IFERROR(_xlfn.XLOOKUP(D9,CP_SAP2Tx[SAPAccount],CP_SAP2Tx[New]),"")</f>
        <v/>
      </c>
      <c r="P9" s="30"/>
    </row>
    <row r="10" spans="1:16" ht="14.4">
      <c r="A10" s="140">
        <f>COUNTIF(D9:D58,"")</f>
        <v>50</v>
      </c>
      <c r="B10" s="30"/>
      <c r="C10" s="30"/>
      <c r="D10" s="27"/>
      <c r="E10" s="27"/>
      <c r="F10" s="51">
        <f>SUMIF(TB[Source Account],D10,TB[Group Amount - Ending])</f>
        <v>0</v>
      </c>
      <c r="G10" s="51">
        <f>SUMIF('IS Reclassifications'!$D$14:$D$1003,D10,'IS Reclassifications'!$S$14:$S$1003)</f>
        <v>0</v>
      </c>
      <c r="H10" s="51">
        <f t="shared" si="1" ref="H10:H59">SUM(F10:G10)</f>
        <v>0</v>
      </c>
      <c r="I10" s="27"/>
      <c r="J10" s="51">
        <f t="shared" si="0"/>
        <v>0</v>
      </c>
      <c r="K10" s="51">
        <f t="shared" si="2" ref="K10:K58">ROUND(J10-H10,0)</f>
        <v>0</v>
      </c>
      <c r="L10" s="107">
        <f t="shared" si="3" ref="L10:L58">IF(K10&lt;&gt;0,1,0)</f>
        <v>0</v>
      </c>
      <c r="M10" s="27"/>
      <c r="N10" s="27"/>
      <c r="O10" s="52" t="str">
        <f>IFERROR(_xlfn.XLOOKUP(D10,CP_SAP2Tx[SAPAccount],CP_SAP2Tx[New]),"")</f>
        <v/>
      </c>
      <c r="P10" s="30"/>
    </row>
    <row r="11" spans="4:16" ht="14.4">
      <c r="D11" s="27"/>
      <c r="E11" s="27"/>
      <c r="F11" s="51">
        <f>SUMIF(TB[Source Account],D11,TB[Group Amount - Ending])</f>
        <v>0</v>
      </c>
      <c r="G11" s="51">
        <f>SUMIF('IS Reclassifications'!$D$14:$D$1003,D11,'IS Reclassifications'!$S$14:$S$1003)</f>
        <v>0</v>
      </c>
      <c r="H11" s="51">
        <f t="shared" si="1"/>
        <v>0</v>
      </c>
      <c r="I11" s="27"/>
      <c r="J11" s="51">
        <f t="shared" si="0"/>
        <v>0</v>
      </c>
      <c r="K11" s="51">
        <f t="shared" si="2"/>
        <v>0</v>
      </c>
      <c r="L11" s="107">
        <f t="shared" si="3"/>
        <v>0</v>
      </c>
      <c r="M11" s="27"/>
      <c r="N11" s="27"/>
      <c r="O11" s="52" t="str">
        <f>IFERROR(_xlfn.XLOOKUP(D11,CP_SAP2Tx[SAPAccount],CP_SAP2Tx[New]),"")</f>
        <v/>
      </c>
      <c r="P11" s="30"/>
    </row>
    <row r="12" spans="4:16" ht="14.4">
      <c r="D12" s="27"/>
      <c r="E12" s="27"/>
      <c r="F12" s="51">
        <f>SUMIF(TB[Source Account],D12,TB[Group Amount - Ending])</f>
        <v>0</v>
      </c>
      <c r="G12" s="51">
        <f>SUMIF('IS Reclassifications'!$D$14:$D$1003,D12,'IS Reclassifications'!$S$14:$S$1003)</f>
        <v>0</v>
      </c>
      <c r="H12" s="51">
        <f t="shared" si="1"/>
        <v>0</v>
      </c>
      <c r="I12" s="27"/>
      <c r="J12" s="51">
        <f t="shared" si="0"/>
        <v>0</v>
      </c>
      <c r="K12" s="51">
        <f t="shared" si="2"/>
        <v>0</v>
      </c>
      <c r="L12" s="107">
        <f t="shared" si="3"/>
        <v>0</v>
      </c>
      <c r="M12" s="27"/>
      <c r="N12" s="27"/>
      <c r="O12" s="52" t="str">
        <f>IFERROR(_xlfn.XLOOKUP(D12,CP_SAP2Tx[SAPAccount],CP_SAP2Tx[New]),"")</f>
        <v/>
      </c>
      <c r="P12" s="30"/>
    </row>
    <row r="13" spans="4:16" ht="14.4">
      <c r="D13" s="27"/>
      <c r="E13" s="27"/>
      <c r="F13" s="51">
        <f>SUMIF(TB[Source Account],D13,TB[Group Amount - Ending])</f>
        <v>0</v>
      </c>
      <c r="G13" s="51">
        <f>SUMIF('IS Reclassifications'!$D$14:$D$1003,D13,'IS Reclassifications'!$S$14:$S$1003)</f>
        <v>0</v>
      </c>
      <c r="H13" s="51">
        <f t="shared" si="1"/>
        <v>0</v>
      </c>
      <c r="I13" s="27"/>
      <c r="J13" s="51">
        <f t="shared" si="0"/>
        <v>0</v>
      </c>
      <c r="K13" s="51">
        <f t="shared" si="2"/>
        <v>0</v>
      </c>
      <c r="L13" s="107">
        <f t="shared" si="3"/>
        <v>0</v>
      </c>
      <c r="M13" s="27"/>
      <c r="N13" s="27"/>
      <c r="O13" s="52" t="str">
        <f>IFERROR(_xlfn.XLOOKUP(D13,CP_SAP2Tx[SAPAccount],CP_SAP2Tx[New]),"")</f>
        <v/>
      </c>
      <c r="P13" s="30"/>
    </row>
    <row r="14" spans="4:16" ht="14.4">
      <c r="D14" s="27"/>
      <c r="E14" s="27"/>
      <c r="F14" s="51">
        <f>SUMIF(TB[Source Account],D14,TB[Group Amount - Ending])</f>
        <v>0</v>
      </c>
      <c r="G14" s="51">
        <f>SUMIF('IS Reclassifications'!$D$14:$D$1003,D14,'IS Reclassifications'!$S$14:$S$1003)</f>
        <v>0</v>
      </c>
      <c r="H14" s="51">
        <f t="shared" si="1"/>
        <v>0</v>
      </c>
      <c r="I14" s="27"/>
      <c r="J14" s="51">
        <f t="shared" si="0"/>
        <v>0</v>
      </c>
      <c r="K14" s="51">
        <f t="shared" si="2"/>
        <v>0</v>
      </c>
      <c r="L14" s="107">
        <f t="shared" si="3"/>
        <v>0</v>
      </c>
      <c r="M14" s="27"/>
      <c r="N14" s="27"/>
      <c r="O14" s="52" t="str">
        <f>IFERROR(_xlfn.XLOOKUP(D14,CP_SAP2Tx[SAPAccount],CP_SAP2Tx[New]),"")</f>
        <v/>
      </c>
      <c r="P14" s="30"/>
    </row>
    <row r="15" spans="4:16" ht="14.4">
      <c r="D15" s="27"/>
      <c r="E15" s="27"/>
      <c r="F15" s="51">
        <f>SUMIF(TB[Source Account],D15,TB[Group Amount - Ending])</f>
        <v>0</v>
      </c>
      <c r="G15" s="51">
        <f>SUMIF('IS Reclassifications'!$D$14:$D$1003,D15,'IS Reclassifications'!$S$14:$S$1003)</f>
        <v>0</v>
      </c>
      <c r="H15" s="51">
        <f t="shared" si="1"/>
        <v>0</v>
      </c>
      <c r="I15" s="27"/>
      <c r="J15" s="51">
        <f t="shared" si="0"/>
        <v>0</v>
      </c>
      <c r="K15" s="51">
        <f t="shared" si="2"/>
        <v>0</v>
      </c>
      <c r="L15" s="107">
        <f t="shared" si="3"/>
        <v>0</v>
      </c>
      <c r="M15" s="27"/>
      <c r="N15" s="27"/>
      <c r="O15" s="52" t="str">
        <f>IFERROR(_xlfn.XLOOKUP(D15,CP_SAP2Tx[SAPAccount],CP_SAP2Tx[New]),"")</f>
        <v/>
      </c>
      <c r="P15" s="30"/>
    </row>
    <row r="16" spans="4:16" ht="14.4">
      <c r="D16" s="27"/>
      <c r="E16" s="27"/>
      <c r="F16" s="51">
        <f>SUMIF(TB[Source Account],D16,TB[Group Amount - Ending])</f>
        <v>0</v>
      </c>
      <c r="G16" s="51">
        <f>SUMIF('IS Reclassifications'!$D$14:$D$1003,D16,'IS Reclassifications'!$S$14:$S$1003)</f>
        <v>0</v>
      </c>
      <c r="H16" s="51">
        <f t="shared" si="1"/>
        <v>0</v>
      </c>
      <c r="I16" s="27"/>
      <c r="J16" s="51">
        <f t="shared" si="0"/>
        <v>0</v>
      </c>
      <c r="K16" s="51">
        <f t="shared" si="2"/>
        <v>0</v>
      </c>
      <c r="L16" s="107">
        <f t="shared" si="3"/>
        <v>0</v>
      </c>
      <c r="M16" s="27"/>
      <c r="N16" s="27"/>
      <c r="O16" s="52" t="str">
        <f>IFERROR(_xlfn.XLOOKUP(D16,CP_SAP2Tx[SAPAccount],CP_SAP2Tx[New]),"")</f>
        <v/>
      </c>
      <c r="P16" s="30"/>
    </row>
    <row r="17" spans="4:16" ht="14.4">
      <c r="D17" s="27"/>
      <c r="E17" s="27"/>
      <c r="F17" s="51">
        <f>SUMIF(TB[Source Account],D17,TB[Group Amount - Ending])</f>
        <v>0</v>
      </c>
      <c r="G17" s="51">
        <f>SUMIF('IS Reclassifications'!$D$14:$D$1003,D17,'IS Reclassifications'!$S$14:$S$1003)</f>
        <v>0</v>
      </c>
      <c r="H17" s="51">
        <f t="shared" si="1"/>
        <v>0</v>
      </c>
      <c r="I17" s="27"/>
      <c r="J17" s="51">
        <f t="shared" si="0"/>
        <v>0</v>
      </c>
      <c r="K17" s="51">
        <f t="shared" si="2"/>
        <v>0</v>
      </c>
      <c r="L17" s="107">
        <f t="shared" si="3"/>
        <v>0</v>
      </c>
      <c r="M17" s="27"/>
      <c r="N17" s="27"/>
      <c r="O17" s="52" t="str">
        <f>IFERROR(_xlfn.XLOOKUP(D17,CP_SAP2Tx[SAPAccount],CP_SAP2Tx[New]),"")</f>
        <v/>
      </c>
      <c r="P17" s="30"/>
    </row>
    <row r="18" spans="4:16" ht="14.4">
      <c r="D18" s="27"/>
      <c r="E18" s="27"/>
      <c r="F18" s="51">
        <f>SUMIF(TB[Source Account],D18,TB[Group Amount - Ending])</f>
        <v>0</v>
      </c>
      <c r="G18" s="51">
        <f>SUMIF('IS Reclassifications'!$D$14:$D$1003,D18,'IS Reclassifications'!$S$14:$S$1003)</f>
        <v>0</v>
      </c>
      <c r="H18" s="51">
        <f t="shared" si="1"/>
        <v>0</v>
      </c>
      <c r="I18" s="27"/>
      <c r="J18" s="51">
        <f t="shared" si="0"/>
        <v>0</v>
      </c>
      <c r="K18" s="51">
        <f t="shared" si="2"/>
        <v>0</v>
      </c>
      <c r="L18" s="107">
        <f t="shared" si="3"/>
        <v>0</v>
      </c>
      <c r="M18" s="27"/>
      <c r="N18" s="27"/>
      <c r="O18" s="52" t="str">
        <f>IFERROR(_xlfn.XLOOKUP(D18,CP_SAP2Tx[SAPAccount],CP_SAP2Tx[New]),"")</f>
        <v/>
      </c>
      <c r="P18" s="30"/>
    </row>
    <row r="19" spans="4:16" ht="14.4">
      <c r="D19" s="27"/>
      <c r="E19" s="27"/>
      <c r="F19" s="51">
        <f>SUMIF(TB[Source Account],D19,TB[Group Amount - Ending])</f>
        <v>0</v>
      </c>
      <c r="G19" s="51">
        <f>SUMIF('IS Reclassifications'!$D$14:$D$1003,D19,'IS Reclassifications'!$S$14:$S$1003)</f>
        <v>0</v>
      </c>
      <c r="H19" s="51">
        <f t="shared" si="1"/>
        <v>0</v>
      </c>
      <c r="I19" s="27"/>
      <c r="J19" s="51">
        <f t="shared" si="0"/>
        <v>0</v>
      </c>
      <c r="K19" s="51">
        <f t="shared" si="2"/>
        <v>0</v>
      </c>
      <c r="L19" s="107">
        <f t="shared" si="3"/>
        <v>0</v>
      </c>
      <c r="M19" s="27"/>
      <c r="N19" s="27"/>
      <c r="O19" s="52" t="str">
        <f>IFERROR(_xlfn.XLOOKUP(D19,CP_SAP2Tx[SAPAccount],CP_SAP2Tx[New]),"")</f>
        <v/>
      </c>
      <c r="P19" s="30"/>
    </row>
    <row r="20" spans="4:16" ht="14.4">
      <c r="D20" s="27"/>
      <c r="E20" s="27"/>
      <c r="F20" s="51">
        <f>SUMIF(TB[Source Account],D20,TB[Group Amount - Ending])</f>
        <v>0</v>
      </c>
      <c r="G20" s="51">
        <f>SUMIF('IS Reclassifications'!$D$14:$D$1003,D20,'IS Reclassifications'!$S$14:$S$1003)</f>
        <v>0</v>
      </c>
      <c r="H20" s="51">
        <f t="shared" si="1"/>
        <v>0</v>
      </c>
      <c r="I20" s="27"/>
      <c r="J20" s="51">
        <f t="shared" si="0"/>
        <v>0</v>
      </c>
      <c r="K20" s="51">
        <f t="shared" si="2"/>
        <v>0</v>
      </c>
      <c r="L20" s="107">
        <f t="shared" si="3"/>
        <v>0</v>
      </c>
      <c r="M20" s="27"/>
      <c r="N20" s="27"/>
      <c r="O20" s="52" t="str">
        <f>IFERROR(_xlfn.XLOOKUP(D20,CP_SAP2Tx[SAPAccount],CP_SAP2Tx[New]),"")</f>
        <v/>
      </c>
      <c r="P20" s="30"/>
    </row>
    <row r="21" spans="4:16" ht="14.4">
      <c r="D21" s="27"/>
      <c r="E21" s="27"/>
      <c r="F21" s="51">
        <f>SUMIF(TB[Source Account],D21,TB[Group Amount - Ending])</f>
        <v>0</v>
      </c>
      <c r="G21" s="51">
        <f>SUMIF('IS Reclassifications'!$D$14:$D$1003,D21,'IS Reclassifications'!$S$14:$S$1003)</f>
        <v>0</v>
      </c>
      <c r="H21" s="51">
        <f t="shared" si="1"/>
        <v>0</v>
      </c>
      <c r="I21" s="27"/>
      <c r="J21" s="51">
        <f t="shared" si="0"/>
        <v>0</v>
      </c>
      <c r="K21" s="51">
        <f t="shared" si="2"/>
        <v>0</v>
      </c>
      <c r="L21" s="107">
        <f t="shared" si="3"/>
        <v>0</v>
      </c>
      <c r="M21" s="27"/>
      <c r="N21" s="27"/>
      <c r="O21" s="52" t="str">
        <f>IFERROR(_xlfn.XLOOKUP(D21,CP_SAP2Tx[SAPAccount],CP_SAP2Tx[New]),"")</f>
        <v/>
      </c>
      <c r="P21" s="30"/>
    </row>
    <row r="22" spans="4:16" ht="14.4">
      <c r="D22" s="27"/>
      <c r="E22" s="27"/>
      <c r="F22" s="51">
        <f>SUMIF(TB[Source Account],D22,TB[Group Amount - Ending])</f>
        <v>0</v>
      </c>
      <c r="G22" s="51">
        <f>SUMIF('IS Reclassifications'!$D$14:$D$1003,D22,'IS Reclassifications'!$S$14:$S$1003)</f>
        <v>0</v>
      </c>
      <c r="H22" s="51">
        <f t="shared" si="1"/>
        <v>0</v>
      </c>
      <c r="I22" s="27"/>
      <c r="J22" s="51">
        <f t="shared" si="0"/>
        <v>0</v>
      </c>
      <c r="K22" s="51">
        <f t="shared" si="2"/>
        <v>0</v>
      </c>
      <c r="L22" s="107">
        <f t="shared" si="3"/>
        <v>0</v>
      </c>
      <c r="M22" s="27"/>
      <c r="N22" s="27"/>
      <c r="O22" s="52" t="str">
        <f>IFERROR(_xlfn.XLOOKUP(D22,CP_SAP2Tx[SAPAccount],CP_SAP2Tx[New]),"")</f>
        <v/>
      </c>
      <c r="P22" s="30"/>
    </row>
    <row r="23" spans="4:16" ht="14.4">
      <c r="D23" s="27"/>
      <c r="E23" s="27"/>
      <c r="F23" s="51">
        <f>SUMIF(TB[Source Account],D23,TB[Group Amount - Ending])</f>
        <v>0</v>
      </c>
      <c r="G23" s="51">
        <f>SUMIF('IS Reclassifications'!$D$14:$D$1003,D23,'IS Reclassifications'!$S$14:$S$1003)</f>
        <v>0</v>
      </c>
      <c r="H23" s="51">
        <f t="shared" si="1"/>
        <v>0</v>
      </c>
      <c r="I23" s="27"/>
      <c r="J23" s="51">
        <f t="shared" si="0"/>
        <v>0</v>
      </c>
      <c r="K23" s="51">
        <f t="shared" si="2"/>
        <v>0</v>
      </c>
      <c r="L23" s="107">
        <f t="shared" si="3"/>
        <v>0</v>
      </c>
      <c r="M23" s="27"/>
      <c r="N23" s="27"/>
      <c r="O23" s="52" t="str">
        <f>IFERROR(_xlfn.XLOOKUP(D23,CP_SAP2Tx[SAPAccount],CP_SAP2Tx[New]),"")</f>
        <v/>
      </c>
      <c r="P23" s="30"/>
    </row>
    <row r="24" spans="4:16" ht="14.4">
      <c r="D24" s="27"/>
      <c r="E24" s="27"/>
      <c r="F24" s="51">
        <f>SUMIF(TB[Source Account],D24,TB[Group Amount - Ending])</f>
        <v>0</v>
      </c>
      <c r="G24" s="51">
        <f>SUMIF('IS Reclassifications'!$D$14:$D$1003,D24,'IS Reclassifications'!$S$14:$S$1003)</f>
        <v>0</v>
      </c>
      <c r="H24" s="51">
        <f t="shared" si="1"/>
        <v>0</v>
      </c>
      <c r="I24" s="27"/>
      <c r="J24" s="51">
        <f t="shared" si="0"/>
        <v>0</v>
      </c>
      <c r="K24" s="51">
        <f t="shared" si="2"/>
        <v>0</v>
      </c>
      <c r="L24" s="107">
        <f t="shared" si="3"/>
        <v>0</v>
      </c>
      <c r="M24" s="27"/>
      <c r="N24" s="27"/>
      <c r="O24" s="52" t="str">
        <f>IFERROR(_xlfn.XLOOKUP(D24,CP_SAP2Tx[SAPAccount],CP_SAP2Tx[New]),"")</f>
        <v/>
      </c>
      <c r="P24" s="30"/>
    </row>
    <row r="25" spans="4:16" ht="14.4">
      <c r="D25" s="27"/>
      <c r="E25" s="27"/>
      <c r="F25" s="51">
        <f>SUMIF(TB[Source Account],D25,TB[Group Amount - Ending])</f>
        <v>0</v>
      </c>
      <c r="G25" s="51">
        <f>SUMIF('IS Reclassifications'!$D$14:$D$1003,D25,'IS Reclassifications'!$S$14:$S$1003)</f>
        <v>0</v>
      </c>
      <c r="H25" s="51">
        <f t="shared" si="1"/>
        <v>0</v>
      </c>
      <c r="I25" s="27"/>
      <c r="J25" s="51">
        <f t="shared" si="0"/>
        <v>0</v>
      </c>
      <c r="K25" s="51">
        <f t="shared" si="2"/>
        <v>0</v>
      </c>
      <c r="L25" s="107">
        <f t="shared" si="3"/>
        <v>0</v>
      </c>
      <c r="M25" s="27"/>
      <c r="N25" s="27"/>
      <c r="O25" s="52" t="str">
        <f>IFERROR(_xlfn.XLOOKUP(D25,CP_SAP2Tx[SAPAccount],CP_SAP2Tx[New]),"")</f>
        <v/>
      </c>
      <c r="P25" s="30"/>
    </row>
    <row r="26" spans="4:16" ht="14.4">
      <c r="D26" s="27"/>
      <c r="E26" s="27"/>
      <c r="F26" s="51">
        <f>SUMIF(TB[Source Account],D26,TB[Group Amount - Ending])</f>
        <v>0</v>
      </c>
      <c r="G26" s="51">
        <f>SUMIF('IS Reclassifications'!$D$14:$D$1003,D26,'IS Reclassifications'!$S$14:$S$1003)</f>
        <v>0</v>
      </c>
      <c r="H26" s="51">
        <f t="shared" si="1"/>
        <v>0</v>
      </c>
      <c r="I26" s="27"/>
      <c r="J26" s="51">
        <f t="shared" si="0"/>
        <v>0</v>
      </c>
      <c r="K26" s="51">
        <f t="shared" si="2"/>
        <v>0</v>
      </c>
      <c r="L26" s="107">
        <f t="shared" si="3"/>
        <v>0</v>
      </c>
      <c r="M26" s="27"/>
      <c r="N26" s="27"/>
      <c r="O26" s="52" t="str">
        <f>IFERROR(_xlfn.XLOOKUP(D26,CP_SAP2Tx[SAPAccount],CP_SAP2Tx[New]),"")</f>
        <v/>
      </c>
      <c r="P26" s="30"/>
    </row>
    <row r="27" spans="4:16" ht="14.4">
      <c r="D27" s="27"/>
      <c r="E27" s="27"/>
      <c r="F27" s="51">
        <f>SUMIF(TB[Source Account],D27,TB[Group Amount - Ending])</f>
        <v>0</v>
      </c>
      <c r="G27" s="51">
        <f>SUMIF('IS Reclassifications'!$D$14:$D$1003,D27,'IS Reclassifications'!$S$14:$S$1003)</f>
        <v>0</v>
      </c>
      <c r="H27" s="51">
        <f t="shared" si="1"/>
        <v>0</v>
      </c>
      <c r="I27" s="27"/>
      <c r="J27" s="51">
        <f t="shared" si="0"/>
        <v>0</v>
      </c>
      <c r="K27" s="51">
        <f t="shared" si="2"/>
        <v>0</v>
      </c>
      <c r="L27" s="107">
        <f t="shared" si="3"/>
        <v>0</v>
      </c>
      <c r="M27" s="27"/>
      <c r="N27" s="27"/>
      <c r="O27" s="52" t="str">
        <f>IFERROR(_xlfn.XLOOKUP(D27,CP_SAP2Tx[SAPAccount],CP_SAP2Tx[New]),"")</f>
        <v/>
      </c>
      <c r="P27" s="30"/>
    </row>
    <row r="28" spans="4:16" ht="14.4">
      <c r="D28" s="27"/>
      <c r="E28" s="27"/>
      <c r="F28" s="51">
        <f>SUMIF(TB[Source Account],D28,TB[Group Amount - Ending])</f>
        <v>0</v>
      </c>
      <c r="G28" s="51">
        <f>SUMIF('IS Reclassifications'!$D$14:$D$1003,D28,'IS Reclassifications'!$S$14:$S$1003)</f>
        <v>0</v>
      </c>
      <c r="H28" s="51">
        <f t="shared" si="1"/>
        <v>0</v>
      </c>
      <c r="I28" s="27"/>
      <c r="J28" s="51">
        <f t="shared" si="0"/>
        <v>0</v>
      </c>
      <c r="K28" s="51">
        <f t="shared" si="2"/>
        <v>0</v>
      </c>
      <c r="L28" s="107">
        <f t="shared" si="3"/>
        <v>0</v>
      </c>
      <c r="M28" s="27"/>
      <c r="N28" s="27"/>
      <c r="O28" s="52" t="str">
        <f>IFERROR(_xlfn.XLOOKUP(D28,CP_SAP2Tx[SAPAccount],CP_SAP2Tx[New]),"")</f>
        <v/>
      </c>
      <c r="P28" s="30"/>
    </row>
    <row r="29" spans="4:16" ht="14.4">
      <c r="D29" s="27"/>
      <c r="E29" s="27"/>
      <c r="F29" s="51">
        <f>SUMIF(TB[Source Account],D29,TB[Group Amount - Ending])</f>
        <v>0</v>
      </c>
      <c r="G29" s="51">
        <f>SUMIF('IS Reclassifications'!$D$14:$D$1003,D29,'IS Reclassifications'!$S$14:$S$1003)</f>
        <v>0</v>
      </c>
      <c r="H29" s="51">
        <f t="shared" si="1"/>
        <v>0</v>
      </c>
      <c r="I29" s="27"/>
      <c r="J29" s="51">
        <f t="shared" si="0"/>
        <v>0</v>
      </c>
      <c r="K29" s="51">
        <f t="shared" si="2"/>
        <v>0</v>
      </c>
      <c r="L29" s="107">
        <f t="shared" si="3"/>
        <v>0</v>
      </c>
      <c r="M29" s="27"/>
      <c r="N29" s="27"/>
      <c r="O29" s="52" t="str">
        <f>IFERROR(_xlfn.XLOOKUP(D29,CP_SAP2Tx[SAPAccount],CP_SAP2Tx[New]),"")</f>
        <v/>
      </c>
      <c r="P29" s="30"/>
    </row>
    <row r="30" spans="4:16" ht="14.4">
      <c r="D30" s="27"/>
      <c r="E30" s="27"/>
      <c r="F30" s="51">
        <f>SUMIF(TB[Source Account],D30,TB[Group Amount - Ending])</f>
        <v>0</v>
      </c>
      <c r="G30" s="51">
        <f>SUMIF('IS Reclassifications'!$D$14:$D$1003,D30,'IS Reclassifications'!$S$14:$S$1003)</f>
        <v>0</v>
      </c>
      <c r="H30" s="51">
        <f t="shared" si="1"/>
        <v>0</v>
      </c>
      <c r="I30" s="27"/>
      <c r="J30" s="51">
        <f t="shared" si="0"/>
        <v>0</v>
      </c>
      <c r="K30" s="51">
        <f t="shared" si="2"/>
        <v>0</v>
      </c>
      <c r="L30" s="107">
        <f t="shared" si="3"/>
        <v>0</v>
      </c>
      <c r="M30" s="27"/>
      <c r="N30" s="27"/>
      <c r="O30" s="52" t="str">
        <f>IFERROR(_xlfn.XLOOKUP(D30,CP_SAP2Tx[SAPAccount],CP_SAP2Tx[New]),"")</f>
        <v/>
      </c>
      <c r="P30" s="30"/>
    </row>
    <row r="31" spans="4:16" ht="14.4">
      <c r="D31" s="27"/>
      <c r="E31" s="27"/>
      <c r="F31" s="51">
        <f>SUMIF(TB[Source Account],D31,TB[Group Amount - Ending])</f>
        <v>0</v>
      </c>
      <c r="G31" s="51">
        <f>SUMIF('IS Reclassifications'!$D$14:$D$1003,D31,'IS Reclassifications'!$S$14:$S$1003)</f>
        <v>0</v>
      </c>
      <c r="H31" s="51">
        <f t="shared" si="1"/>
        <v>0</v>
      </c>
      <c r="I31" s="27"/>
      <c r="J31" s="51">
        <f t="shared" si="0"/>
        <v>0</v>
      </c>
      <c r="K31" s="51">
        <f t="shared" si="2"/>
        <v>0</v>
      </c>
      <c r="L31" s="107">
        <f t="shared" si="3"/>
        <v>0</v>
      </c>
      <c r="M31" s="27"/>
      <c r="N31" s="27"/>
      <c r="O31" s="52" t="str">
        <f>IFERROR(_xlfn.XLOOKUP(D31,CP_SAP2Tx[SAPAccount],CP_SAP2Tx[New]),"")</f>
        <v/>
      </c>
      <c r="P31" s="30"/>
    </row>
    <row r="32" spans="4:16" ht="14.4">
      <c r="D32" s="27"/>
      <c r="E32" s="27"/>
      <c r="F32" s="51">
        <f>SUMIF(TB[Source Account],D32,TB[Group Amount - Ending])</f>
        <v>0</v>
      </c>
      <c r="G32" s="51">
        <f>SUMIF('IS Reclassifications'!$D$14:$D$1003,D32,'IS Reclassifications'!$S$14:$S$1003)</f>
        <v>0</v>
      </c>
      <c r="H32" s="51">
        <f t="shared" si="1"/>
        <v>0</v>
      </c>
      <c r="I32" s="27"/>
      <c r="J32" s="51">
        <f t="shared" si="0"/>
        <v>0</v>
      </c>
      <c r="K32" s="51">
        <f t="shared" si="2"/>
        <v>0</v>
      </c>
      <c r="L32" s="107">
        <f t="shared" si="3"/>
        <v>0</v>
      </c>
      <c r="M32" s="27"/>
      <c r="N32" s="27"/>
      <c r="O32" s="52" t="str">
        <f>IFERROR(_xlfn.XLOOKUP(D32,CP_SAP2Tx[SAPAccount],CP_SAP2Tx[New]),"")</f>
        <v/>
      </c>
      <c r="P32" s="30"/>
    </row>
    <row r="33" spans="4:16" ht="14.4">
      <c r="D33" s="27"/>
      <c r="E33" s="27"/>
      <c r="F33" s="51">
        <f>SUMIF(TB[Source Account],D33,TB[Group Amount - Ending])</f>
        <v>0</v>
      </c>
      <c r="G33" s="51">
        <f>SUMIF('IS Reclassifications'!$D$14:$D$1003,D33,'IS Reclassifications'!$S$14:$S$1003)</f>
        <v>0</v>
      </c>
      <c r="H33" s="51">
        <f t="shared" si="1"/>
        <v>0</v>
      </c>
      <c r="I33" s="27"/>
      <c r="J33" s="51">
        <f t="shared" si="0"/>
        <v>0</v>
      </c>
      <c r="K33" s="51">
        <f t="shared" si="2"/>
        <v>0</v>
      </c>
      <c r="L33" s="107">
        <f t="shared" si="3"/>
        <v>0</v>
      </c>
      <c r="M33" s="27"/>
      <c r="N33" s="27"/>
      <c r="O33" s="52" t="str">
        <f>IFERROR(_xlfn.XLOOKUP(D33,CP_SAP2Tx[SAPAccount],CP_SAP2Tx[New]),"")</f>
        <v/>
      </c>
      <c r="P33" s="30"/>
    </row>
    <row r="34" spans="4:16" ht="14.4">
      <c r="D34" s="27"/>
      <c r="E34" s="27"/>
      <c r="F34" s="51">
        <f>SUMIF(TB[Source Account],D34,TB[Group Amount - Ending])</f>
        <v>0</v>
      </c>
      <c r="G34" s="51">
        <f>SUMIF('IS Reclassifications'!$D$14:$D$1003,D34,'IS Reclassifications'!$S$14:$S$1003)</f>
        <v>0</v>
      </c>
      <c r="H34" s="51">
        <f t="shared" si="1"/>
        <v>0</v>
      </c>
      <c r="I34" s="27"/>
      <c r="J34" s="51">
        <f t="shared" si="0"/>
        <v>0</v>
      </c>
      <c r="K34" s="51">
        <f t="shared" si="2"/>
        <v>0</v>
      </c>
      <c r="L34" s="107">
        <f t="shared" si="3"/>
        <v>0</v>
      </c>
      <c r="M34" s="27"/>
      <c r="N34" s="27"/>
      <c r="O34" s="52" t="str">
        <f>IFERROR(_xlfn.XLOOKUP(D34,CP_SAP2Tx[SAPAccount],CP_SAP2Tx[New]),"")</f>
        <v/>
      </c>
      <c r="P34" s="30"/>
    </row>
    <row r="35" spans="4:16" ht="14.4">
      <c r="D35" s="27"/>
      <c r="E35" s="27"/>
      <c r="F35" s="51">
        <f>SUMIF(TB[Source Account],D35,TB[Group Amount - Ending])</f>
        <v>0</v>
      </c>
      <c r="G35" s="51">
        <f>SUMIF('IS Reclassifications'!$D$14:$D$1003,D35,'IS Reclassifications'!$S$14:$S$1003)</f>
        <v>0</v>
      </c>
      <c r="H35" s="51">
        <f t="shared" si="1"/>
        <v>0</v>
      </c>
      <c r="I35" s="27"/>
      <c r="J35" s="51">
        <f t="shared" si="0"/>
        <v>0</v>
      </c>
      <c r="K35" s="51">
        <f t="shared" si="2"/>
        <v>0</v>
      </c>
      <c r="L35" s="107">
        <f t="shared" si="3"/>
        <v>0</v>
      </c>
      <c r="M35" s="27"/>
      <c r="N35" s="27"/>
      <c r="O35" s="52" t="str">
        <f>IFERROR(_xlfn.XLOOKUP(D35,CP_SAP2Tx[SAPAccount],CP_SAP2Tx[New]),"")</f>
        <v/>
      </c>
      <c r="P35" s="30"/>
    </row>
    <row r="36" spans="4:16" ht="14.4">
      <c r="D36" s="27"/>
      <c r="E36" s="27"/>
      <c r="F36" s="51">
        <f>SUMIF(TB[Source Account],D36,TB[Group Amount - Ending])</f>
        <v>0</v>
      </c>
      <c r="G36" s="51">
        <f>SUMIF('IS Reclassifications'!$D$14:$D$1003,D36,'IS Reclassifications'!$S$14:$S$1003)</f>
        <v>0</v>
      </c>
      <c r="H36" s="51">
        <f t="shared" si="1"/>
        <v>0</v>
      </c>
      <c r="I36" s="27"/>
      <c r="J36" s="51">
        <f t="shared" si="0"/>
        <v>0</v>
      </c>
      <c r="K36" s="51">
        <f t="shared" si="2"/>
        <v>0</v>
      </c>
      <c r="L36" s="107">
        <f t="shared" si="3"/>
        <v>0</v>
      </c>
      <c r="M36" s="27"/>
      <c r="N36" s="27"/>
      <c r="O36" s="52" t="str">
        <f>IFERROR(_xlfn.XLOOKUP(D36,CP_SAP2Tx[SAPAccount],CP_SAP2Tx[New]),"")</f>
        <v/>
      </c>
      <c r="P36" s="30"/>
    </row>
    <row r="37" spans="4:16" ht="14.4">
      <c r="D37" s="27"/>
      <c r="E37" s="27"/>
      <c r="F37" s="51">
        <f>SUMIF(TB[Source Account],D37,TB[Group Amount - Ending])</f>
        <v>0</v>
      </c>
      <c r="G37" s="51">
        <f>SUMIF('IS Reclassifications'!$D$14:$D$1003,D37,'IS Reclassifications'!$S$14:$S$1003)</f>
        <v>0</v>
      </c>
      <c r="H37" s="51">
        <f t="shared" si="1"/>
        <v>0</v>
      </c>
      <c r="I37" s="27"/>
      <c r="J37" s="51">
        <f t="shared" si="0"/>
        <v>0</v>
      </c>
      <c r="K37" s="51">
        <f t="shared" si="2"/>
        <v>0</v>
      </c>
      <c r="L37" s="107">
        <f t="shared" si="3"/>
        <v>0</v>
      </c>
      <c r="M37" s="27"/>
      <c r="N37" s="27"/>
      <c r="O37" s="52" t="str">
        <f>IFERROR(_xlfn.XLOOKUP(D37,CP_SAP2Tx[SAPAccount],CP_SAP2Tx[New]),"")</f>
        <v/>
      </c>
      <c r="P37" s="30"/>
    </row>
    <row r="38" spans="4:16" ht="14.4">
      <c r="D38" s="27"/>
      <c r="E38" s="27"/>
      <c r="F38" s="51">
        <f>SUMIF(TB[Source Account],D38,TB[Group Amount - Ending])</f>
        <v>0</v>
      </c>
      <c r="G38" s="51">
        <f>SUMIF('IS Reclassifications'!$D$14:$D$1003,D38,'IS Reclassifications'!$S$14:$S$1003)</f>
        <v>0</v>
      </c>
      <c r="H38" s="51">
        <f t="shared" si="1"/>
        <v>0</v>
      </c>
      <c r="I38" s="27"/>
      <c r="J38" s="51">
        <f t="shared" si="0"/>
        <v>0</v>
      </c>
      <c r="K38" s="51">
        <f t="shared" si="2"/>
        <v>0</v>
      </c>
      <c r="L38" s="107">
        <f t="shared" si="3"/>
        <v>0</v>
      </c>
      <c r="M38" s="27"/>
      <c r="N38" s="27"/>
      <c r="O38" s="52" t="str">
        <f>IFERROR(_xlfn.XLOOKUP(D38,CP_SAP2Tx[SAPAccount],CP_SAP2Tx[New]),"")</f>
        <v/>
      </c>
      <c r="P38" s="30"/>
    </row>
    <row r="39" spans="4:16" ht="14.4">
      <c r="D39" s="27"/>
      <c r="E39" s="27"/>
      <c r="F39" s="51">
        <f>SUMIF(TB[Source Account],D39,TB[Group Amount - Ending])</f>
        <v>0</v>
      </c>
      <c r="G39" s="51">
        <f>SUMIF('IS Reclassifications'!$D$14:$D$1003,D39,'IS Reclassifications'!$S$14:$S$1003)</f>
        <v>0</v>
      </c>
      <c r="H39" s="51">
        <f t="shared" si="1"/>
        <v>0</v>
      </c>
      <c r="I39" s="27"/>
      <c r="J39" s="51">
        <f t="shared" si="0"/>
        <v>0</v>
      </c>
      <c r="K39" s="51">
        <f t="shared" si="2"/>
        <v>0</v>
      </c>
      <c r="L39" s="107">
        <f t="shared" si="3"/>
        <v>0</v>
      </c>
      <c r="M39" s="27"/>
      <c r="N39" s="27"/>
      <c r="O39" s="52" t="str">
        <f>IFERROR(_xlfn.XLOOKUP(D39,CP_SAP2Tx[SAPAccount],CP_SAP2Tx[New]),"")</f>
        <v/>
      </c>
      <c r="P39" s="30"/>
    </row>
    <row r="40" spans="4:16" ht="14.4">
      <c r="D40" s="27"/>
      <c r="E40" s="27"/>
      <c r="F40" s="51">
        <f>SUMIF(TB[Source Account],D40,TB[Group Amount - Ending])</f>
        <v>0</v>
      </c>
      <c r="G40" s="51">
        <f>SUMIF('IS Reclassifications'!$D$14:$D$1003,D40,'IS Reclassifications'!$S$14:$S$1003)</f>
        <v>0</v>
      </c>
      <c r="H40" s="51">
        <f t="shared" si="1"/>
        <v>0</v>
      </c>
      <c r="I40" s="27"/>
      <c r="J40" s="51">
        <f t="shared" si="0"/>
        <v>0</v>
      </c>
      <c r="K40" s="51">
        <f t="shared" si="2"/>
        <v>0</v>
      </c>
      <c r="L40" s="107">
        <f t="shared" si="3"/>
        <v>0</v>
      </c>
      <c r="M40" s="27"/>
      <c r="N40" s="27"/>
      <c r="O40" s="52" t="str">
        <f>IFERROR(_xlfn.XLOOKUP(D40,CP_SAP2Tx[SAPAccount],CP_SAP2Tx[New]),"")</f>
        <v/>
      </c>
      <c r="P40" s="30"/>
    </row>
    <row r="41" spans="4:16" ht="14.4">
      <c r="D41" s="27"/>
      <c r="E41" s="27"/>
      <c r="F41" s="51">
        <f>SUMIF(TB[Source Account],D41,TB[Group Amount - Ending])</f>
        <v>0</v>
      </c>
      <c r="G41" s="51">
        <f>SUMIF('IS Reclassifications'!$D$14:$D$1003,D41,'IS Reclassifications'!$S$14:$S$1003)</f>
        <v>0</v>
      </c>
      <c r="H41" s="51">
        <f t="shared" si="1"/>
        <v>0</v>
      </c>
      <c r="I41" s="27"/>
      <c r="J41" s="51">
        <f t="shared" si="4" ref="J41:J58">SUMIF($D$64:$D$67,D41,$H$64:$H$67)</f>
        <v>0</v>
      </c>
      <c r="K41" s="51">
        <f t="shared" si="2"/>
        <v>0</v>
      </c>
      <c r="L41" s="107">
        <f t="shared" si="3"/>
        <v>0</v>
      </c>
      <c r="M41" s="27"/>
      <c r="N41" s="27"/>
      <c r="O41" s="52" t="str">
        <f>IFERROR(_xlfn.XLOOKUP(D41,CP_SAP2Tx[SAPAccount],CP_SAP2Tx[New]),"")</f>
        <v/>
      </c>
      <c r="P41" s="30"/>
    </row>
    <row r="42" spans="4:16" ht="14.4">
      <c r="D42" s="27"/>
      <c r="E42" s="27"/>
      <c r="F42" s="51">
        <f>SUMIF(TB[Source Account],D42,TB[Group Amount - Ending])</f>
        <v>0</v>
      </c>
      <c r="G42" s="51">
        <f>SUMIF('IS Reclassifications'!$D$14:$D$1003,D42,'IS Reclassifications'!$S$14:$S$1003)</f>
        <v>0</v>
      </c>
      <c r="H42" s="51">
        <f t="shared" si="1"/>
        <v>0</v>
      </c>
      <c r="I42" s="27"/>
      <c r="J42" s="51">
        <f t="shared" si="4"/>
        <v>0</v>
      </c>
      <c r="K42" s="51">
        <f t="shared" si="2"/>
        <v>0</v>
      </c>
      <c r="L42" s="107">
        <f t="shared" si="3"/>
        <v>0</v>
      </c>
      <c r="M42" s="27"/>
      <c r="N42" s="27"/>
      <c r="O42" s="52" t="str">
        <f>IFERROR(_xlfn.XLOOKUP(D42,CP_SAP2Tx[SAPAccount],CP_SAP2Tx[New]),"")</f>
        <v/>
      </c>
      <c r="P42" s="30"/>
    </row>
    <row r="43" spans="4:16" ht="14.4">
      <c r="D43" s="27"/>
      <c r="E43" s="27"/>
      <c r="F43" s="51">
        <f>SUMIF(TB[Source Account],D43,TB[Group Amount - Ending])</f>
        <v>0</v>
      </c>
      <c r="G43" s="51">
        <f>SUMIF('IS Reclassifications'!$D$14:$D$1003,D43,'IS Reclassifications'!$S$14:$S$1003)</f>
        <v>0</v>
      </c>
      <c r="H43" s="51">
        <f t="shared" si="1"/>
        <v>0</v>
      </c>
      <c r="I43" s="27"/>
      <c r="J43" s="51">
        <f t="shared" si="4"/>
        <v>0</v>
      </c>
      <c r="K43" s="51">
        <f t="shared" si="2"/>
        <v>0</v>
      </c>
      <c r="L43" s="107">
        <f t="shared" si="3"/>
        <v>0</v>
      </c>
      <c r="M43" s="27"/>
      <c r="N43" s="27"/>
      <c r="O43" s="52" t="str">
        <f>IFERROR(_xlfn.XLOOKUP(D43,CP_SAP2Tx[SAPAccount],CP_SAP2Tx[New]),"")</f>
        <v/>
      </c>
      <c r="P43" s="30"/>
    </row>
    <row r="44" spans="4:16" ht="14.4">
      <c r="D44" s="27"/>
      <c r="E44" s="27"/>
      <c r="F44" s="51">
        <f>SUMIF(TB[Source Account],D44,TB[Group Amount - Ending])</f>
        <v>0</v>
      </c>
      <c r="G44" s="51">
        <f>SUMIF('IS Reclassifications'!$D$14:$D$1003,D44,'IS Reclassifications'!$S$14:$S$1003)</f>
        <v>0</v>
      </c>
      <c r="H44" s="51">
        <f t="shared" si="1"/>
        <v>0</v>
      </c>
      <c r="I44" s="27"/>
      <c r="J44" s="51">
        <f t="shared" si="4"/>
        <v>0</v>
      </c>
      <c r="K44" s="51">
        <f t="shared" si="2"/>
        <v>0</v>
      </c>
      <c r="L44" s="107">
        <f t="shared" si="3"/>
        <v>0</v>
      </c>
      <c r="M44" s="27"/>
      <c r="N44" s="27"/>
      <c r="O44" s="52" t="str">
        <f>IFERROR(_xlfn.XLOOKUP(D44,CP_SAP2Tx[SAPAccount],CP_SAP2Tx[New]),"")</f>
        <v/>
      </c>
      <c r="P44" s="30"/>
    </row>
    <row r="45" spans="4:16" ht="14.4">
      <c r="D45" s="27"/>
      <c r="E45" s="27"/>
      <c r="F45" s="51">
        <f>SUMIF(TB[Source Account],D45,TB[Group Amount - Ending])</f>
        <v>0</v>
      </c>
      <c r="G45" s="51">
        <f>SUMIF('IS Reclassifications'!$D$14:$D$1003,D45,'IS Reclassifications'!$S$14:$S$1003)</f>
        <v>0</v>
      </c>
      <c r="H45" s="51">
        <f t="shared" si="1"/>
        <v>0</v>
      </c>
      <c r="I45" s="27"/>
      <c r="J45" s="51">
        <f t="shared" si="4"/>
        <v>0</v>
      </c>
      <c r="K45" s="51">
        <f t="shared" si="2"/>
        <v>0</v>
      </c>
      <c r="L45" s="107">
        <f t="shared" si="3"/>
        <v>0</v>
      </c>
      <c r="M45" s="27"/>
      <c r="N45" s="27"/>
      <c r="O45" s="52" t="str">
        <f>IFERROR(_xlfn.XLOOKUP(D45,CP_SAP2Tx[SAPAccount],CP_SAP2Tx[New]),"")</f>
        <v/>
      </c>
      <c r="P45" s="30"/>
    </row>
    <row r="46" spans="4:16" ht="14.4">
      <c r="D46" s="27"/>
      <c r="E46" s="27"/>
      <c r="F46" s="51">
        <f>SUMIF(TB[Source Account],D46,TB[Group Amount - Ending])</f>
        <v>0</v>
      </c>
      <c r="G46" s="51">
        <f>SUMIF('IS Reclassifications'!$D$14:$D$1003,D46,'IS Reclassifications'!$S$14:$S$1003)</f>
        <v>0</v>
      </c>
      <c r="H46" s="51">
        <f t="shared" si="1"/>
        <v>0</v>
      </c>
      <c r="I46" s="27"/>
      <c r="J46" s="51">
        <f t="shared" si="4"/>
        <v>0</v>
      </c>
      <c r="K46" s="51">
        <f t="shared" si="2"/>
        <v>0</v>
      </c>
      <c r="L46" s="107">
        <f t="shared" si="3"/>
        <v>0</v>
      </c>
      <c r="M46" s="27"/>
      <c r="N46" s="27"/>
      <c r="O46" s="52" t="str">
        <f>IFERROR(_xlfn.XLOOKUP(D46,CP_SAP2Tx[SAPAccount],CP_SAP2Tx[New]),"")</f>
        <v/>
      </c>
      <c r="P46" s="30"/>
    </row>
    <row r="47" spans="4:16" ht="14.4">
      <c r="D47" s="27"/>
      <c r="E47" s="27"/>
      <c r="F47" s="51">
        <f>SUMIF(TB[Source Account],D47,TB[Group Amount - Ending])</f>
        <v>0</v>
      </c>
      <c r="G47" s="51">
        <f>SUMIF('IS Reclassifications'!$D$14:$D$1003,D47,'IS Reclassifications'!$S$14:$S$1003)</f>
        <v>0</v>
      </c>
      <c r="H47" s="51">
        <f t="shared" si="1"/>
        <v>0</v>
      </c>
      <c r="I47" s="27"/>
      <c r="J47" s="51">
        <f t="shared" si="4"/>
        <v>0</v>
      </c>
      <c r="K47" s="51">
        <f t="shared" si="2"/>
        <v>0</v>
      </c>
      <c r="L47" s="107">
        <f t="shared" si="3"/>
        <v>0</v>
      </c>
      <c r="M47" s="27"/>
      <c r="N47" s="27"/>
      <c r="O47" s="52" t="str">
        <f>IFERROR(_xlfn.XLOOKUP(D47,CP_SAP2Tx[SAPAccount],CP_SAP2Tx[New]),"")</f>
        <v/>
      </c>
      <c r="P47" s="30"/>
    </row>
    <row r="48" spans="4:16" ht="14.4">
      <c r="D48" s="27"/>
      <c r="E48" s="27"/>
      <c r="F48" s="51">
        <f>SUMIF(TB[Source Account],D48,TB[Group Amount - Ending])</f>
        <v>0</v>
      </c>
      <c r="G48" s="51">
        <f>SUMIF('IS Reclassifications'!$D$14:$D$1003,D48,'IS Reclassifications'!$S$14:$S$1003)</f>
        <v>0</v>
      </c>
      <c r="H48" s="51">
        <f t="shared" si="1"/>
        <v>0</v>
      </c>
      <c r="I48" s="27"/>
      <c r="J48" s="51">
        <f t="shared" si="4"/>
        <v>0</v>
      </c>
      <c r="K48" s="51">
        <f t="shared" si="2"/>
        <v>0</v>
      </c>
      <c r="L48" s="107">
        <f t="shared" si="3"/>
        <v>0</v>
      </c>
      <c r="M48" s="27"/>
      <c r="N48" s="27"/>
      <c r="O48" s="52" t="str">
        <f>IFERROR(_xlfn.XLOOKUP(D48,CP_SAP2Tx[SAPAccount],CP_SAP2Tx[New]),"")</f>
        <v/>
      </c>
      <c r="P48" s="30"/>
    </row>
    <row r="49" spans="4:16" ht="14.4">
      <c r="D49" s="27"/>
      <c r="E49" s="27"/>
      <c r="F49" s="51">
        <f>SUMIF(TB[Source Account],D49,TB[Group Amount - Ending])</f>
        <v>0</v>
      </c>
      <c r="G49" s="51">
        <f>SUMIF('IS Reclassifications'!$D$14:$D$1003,D49,'IS Reclassifications'!$S$14:$S$1003)</f>
        <v>0</v>
      </c>
      <c r="H49" s="51">
        <f t="shared" si="1"/>
        <v>0</v>
      </c>
      <c r="I49" s="27"/>
      <c r="J49" s="51">
        <f t="shared" si="4"/>
        <v>0</v>
      </c>
      <c r="K49" s="51">
        <f t="shared" si="2"/>
        <v>0</v>
      </c>
      <c r="L49" s="107">
        <f t="shared" si="3"/>
        <v>0</v>
      </c>
      <c r="M49" s="27"/>
      <c r="N49" s="27"/>
      <c r="O49" s="52" t="str">
        <f>IFERROR(_xlfn.XLOOKUP(D49,CP_SAP2Tx[SAPAccount],CP_SAP2Tx[New]),"")</f>
        <v/>
      </c>
      <c r="P49" s="30"/>
    </row>
    <row r="50" spans="4:16" ht="14.4">
      <c r="D50" s="27"/>
      <c r="E50" s="27"/>
      <c r="F50" s="51">
        <f>SUMIF(TB[Source Account],D50,TB[Group Amount - Ending])</f>
        <v>0</v>
      </c>
      <c r="G50" s="51">
        <f>SUMIF('IS Reclassifications'!$D$14:$D$1003,D50,'IS Reclassifications'!$S$14:$S$1003)</f>
        <v>0</v>
      </c>
      <c r="H50" s="51">
        <f t="shared" si="1"/>
        <v>0</v>
      </c>
      <c r="I50" s="27"/>
      <c r="J50" s="51">
        <f t="shared" si="4"/>
        <v>0</v>
      </c>
      <c r="K50" s="51">
        <f t="shared" si="2"/>
        <v>0</v>
      </c>
      <c r="L50" s="107">
        <f t="shared" si="3"/>
        <v>0</v>
      </c>
      <c r="M50" s="27"/>
      <c r="N50" s="27"/>
      <c r="O50" s="52" t="str">
        <f>IFERROR(_xlfn.XLOOKUP(D50,CP_SAP2Tx[SAPAccount],CP_SAP2Tx[New]),"")</f>
        <v/>
      </c>
      <c r="P50" s="30"/>
    </row>
    <row r="51" spans="4:16" ht="14.4">
      <c r="D51" s="27"/>
      <c r="E51" s="27"/>
      <c r="F51" s="51">
        <f>SUMIF(TB[Source Account],D51,TB[Group Amount - Ending])</f>
        <v>0</v>
      </c>
      <c r="G51" s="51">
        <f>SUMIF('IS Reclassifications'!$D$14:$D$1003,D51,'IS Reclassifications'!$S$14:$S$1003)</f>
        <v>0</v>
      </c>
      <c r="H51" s="51">
        <f t="shared" si="1"/>
        <v>0</v>
      </c>
      <c r="I51" s="27"/>
      <c r="J51" s="51">
        <f t="shared" si="4"/>
        <v>0</v>
      </c>
      <c r="K51" s="51">
        <f t="shared" si="2"/>
        <v>0</v>
      </c>
      <c r="L51" s="107">
        <f t="shared" si="3"/>
        <v>0</v>
      </c>
      <c r="M51" s="27"/>
      <c r="N51" s="27"/>
      <c r="O51" s="52" t="str">
        <f>IFERROR(_xlfn.XLOOKUP(D51,CP_SAP2Tx[SAPAccount],CP_SAP2Tx[New]),"")</f>
        <v/>
      </c>
      <c r="P51" s="30"/>
    </row>
    <row r="52" spans="4:16" ht="14.4">
      <c r="D52" s="27"/>
      <c r="E52" s="27"/>
      <c r="F52" s="51">
        <f>SUMIF(TB[Source Account],D52,TB[Group Amount - Ending])</f>
        <v>0</v>
      </c>
      <c r="G52" s="51">
        <f>SUMIF('IS Reclassifications'!$D$14:$D$1003,D52,'IS Reclassifications'!$S$14:$S$1003)</f>
        <v>0</v>
      </c>
      <c r="H52" s="51">
        <f t="shared" si="1"/>
        <v>0</v>
      </c>
      <c r="I52" s="27"/>
      <c r="J52" s="51">
        <f t="shared" si="4"/>
        <v>0</v>
      </c>
      <c r="K52" s="51">
        <f t="shared" si="2"/>
        <v>0</v>
      </c>
      <c r="L52" s="107">
        <f t="shared" si="3"/>
        <v>0</v>
      </c>
      <c r="M52" s="27"/>
      <c r="N52" s="27"/>
      <c r="O52" s="52" t="str">
        <f>IFERROR(_xlfn.XLOOKUP(D52,CP_SAP2Tx[SAPAccount],CP_SAP2Tx[New]),"")</f>
        <v/>
      </c>
      <c r="P52" s="30"/>
    </row>
    <row r="53" spans="4:16" ht="14.4">
      <c r="D53" s="27"/>
      <c r="E53" s="27"/>
      <c r="F53" s="51">
        <f>SUMIF(TB[Source Account],D53,TB[Group Amount - Ending])</f>
        <v>0</v>
      </c>
      <c r="G53" s="51">
        <f>SUMIF('IS Reclassifications'!$D$14:$D$1003,D53,'IS Reclassifications'!$S$14:$S$1003)</f>
        <v>0</v>
      </c>
      <c r="H53" s="51">
        <f t="shared" si="1"/>
        <v>0</v>
      </c>
      <c r="I53" s="27"/>
      <c r="J53" s="51">
        <f t="shared" si="4"/>
        <v>0</v>
      </c>
      <c r="K53" s="51">
        <f t="shared" si="2"/>
        <v>0</v>
      </c>
      <c r="L53" s="107">
        <f t="shared" si="3"/>
        <v>0</v>
      </c>
      <c r="M53" s="27"/>
      <c r="N53" s="27"/>
      <c r="O53" s="52" t="str">
        <f>IFERROR(_xlfn.XLOOKUP(D53,CP_SAP2Tx[SAPAccount],CP_SAP2Tx[New]),"")</f>
        <v/>
      </c>
      <c r="P53" s="30"/>
    </row>
    <row r="54" spans="4:16" ht="14.4">
      <c r="D54" s="27"/>
      <c r="E54" s="27"/>
      <c r="F54" s="51">
        <f>SUMIF(TB[Source Account],D54,TB[Group Amount - Ending])</f>
        <v>0</v>
      </c>
      <c r="G54" s="51">
        <f>SUMIF('IS Reclassifications'!$D$14:$D$1003,D54,'IS Reclassifications'!$S$14:$S$1003)</f>
        <v>0</v>
      </c>
      <c r="H54" s="51">
        <f t="shared" si="1"/>
        <v>0</v>
      </c>
      <c r="I54" s="27"/>
      <c r="J54" s="51">
        <f t="shared" si="4"/>
        <v>0</v>
      </c>
      <c r="K54" s="51">
        <f t="shared" si="2"/>
        <v>0</v>
      </c>
      <c r="L54" s="107">
        <f t="shared" si="3"/>
        <v>0</v>
      </c>
      <c r="M54" s="27"/>
      <c r="N54" s="27"/>
      <c r="O54" s="52" t="str">
        <f>IFERROR(_xlfn.XLOOKUP(D54,CP_SAP2Tx[SAPAccount],CP_SAP2Tx[New]),"")</f>
        <v/>
      </c>
      <c r="P54" s="30"/>
    </row>
    <row r="55" spans="4:16" ht="14.4">
      <c r="D55" s="27"/>
      <c r="E55" s="27"/>
      <c r="F55" s="51">
        <f>SUMIF(TB[Source Account],D55,TB[Group Amount - Ending])</f>
        <v>0</v>
      </c>
      <c r="G55" s="51">
        <f>SUMIF('IS Reclassifications'!$D$14:$D$1003,D55,'IS Reclassifications'!$S$14:$S$1003)</f>
        <v>0</v>
      </c>
      <c r="H55" s="51">
        <f t="shared" si="1"/>
        <v>0</v>
      </c>
      <c r="I55" s="27"/>
      <c r="J55" s="51">
        <f t="shared" si="4"/>
        <v>0</v>
      </c>
      <c r="K55" s="51">
        <f t="shared" si="2"/>
        <v>0</v>
      </c>
      <c r="L55" s="107">
        <f t="shared" si="3"/>
        <v>0</v>
      </c>
      <c r="M55" s="27"/>
      <c r="N55" s="27"/>
      <c r="O55" s="52" t="str">
        <f>IFERROR(_xlfn.XLOOKUP(D55,CP_SAP2Tx[SAPAccount],CP_SAP2Tx[New]),"")</f>
        <v/>
      </c>
      <c r="P55" s="30"/>
    </row>
    <row r="56" spans="4:16" ht="14.4">
      <c r="D56" s="27"/>
      <c r="E56" s="27"/>
      <c r="F56" s="51">
        <f>SUMIF(TB[Source Account],D56,TB[Group Amount - Ending])</f>
        <v>0</v>
      </c>
      <c r="G56" s="51">
        <f>SUMIF('IS Reclassifications'!$D$14:$D$1003,D56,'IS Reclassifications'!$S$14:$S$1003)</f>
        <v>0</v>
      </c>
      <c r="H56" s="51">
        <f t="shared" si="1"/>
        <v>0</v>
      </c>
      <c r="I56" s="27"/>
      <c r="J56" s="51">
        <f t="shared" si="4"/>
        <v>0</v>
      </c>
      <c r="K56" s="51">
        <f t="shared" si="2"/>
        <v>0</v>
      </c>
      <c r="L56" s="107">
        <f t="shared" si="3"/>
        <v>0</v>
      </c>
      <c r="M56" s="27"/>
      <c r="N56" s="27"/>
      <c r="O56" s="52" t="str">
        <f>IFERROR(_xlfn.XLOOKUP(D56,CP_SAP2Tx[SAPAccount],CP_SAP2Tx[New]),"")</f>
        <v/>
      </c>
      <c r="P56" s="30"/>
    </row>
    <row r="57" spans="4:16" ht="14.4">
      <c r="D57" s="27"/>
      <c r="E57" s="27"/>
      <c r="F57" s="51">
        <f>SUMIF(TB[Source Account],D57,TB[Group Amount - Ending])</f>
        <v>0</v>
      </c>
      <c r="G57" s="51">
        <f>SUMIF('IS Reclassifications'!$D$14:$D$1003,D57,'IS Reclassifications'!$S$14:$S$1003)</f>
        <v>0</v>
      </c>
      <c r="H57" s="51">
        <f t="shared" si="1"/>
        <v>0</v>
      </c>
      <c r="I57" s="27"/>
      <c r="J57" s="51">
        <f t="shared" si="4"/>
        <v>0</v>
      </c>
      <c r="K57" s="51">
        <f t="shared" si="2"/>
        <v>0</v>
      </c>
      <c r="L57" s="107">
        <f t="shared" si="3"/>
        <v>0</v>
      </c>
      <c r="M57" s="27"/>
      <c r="N57" s="27"/>
      <c r="O57" s="52" t="str">
        <f>IFERROR(_xlfn.XLOOKUP(D57,CP_SAP2Tx[SAPAccount],CP_SAP2Tx[New]),"")</f>
        <v/>
      </c>
      <c r="P57" s="30"/>
    </row>
    <row r="58" spans="4:16" ht="14.4">
      <c r="D58" s="27"/>
      <c r="E58" s="27"/>
      <c r="F58" s="51">
        <f>SUMIF(TB[Source Account],D58,TB[Group Amount - Ending])</f>
        <v>0</v>
      </c>
      <c r="G58" s="51">
        <f>SUMIF('IS Reclassifications'!$D$14:$D$1003,D58,'IS Reclassifications'!$S$14:$S$1003)</f>
        <v>0</v>
      </c>
      <c r="H58" s="51">
        <f t="shared" si="1"/>
        <v>0</v>
      </c>
      <c r="I58" s="27"/>
      <c r="J58" s="51">
        <f t="shared" si="4"/>
        <v>0</v>
      </c>
      <c r="K58" s="51">
        <f t="shared" si="2"/>
        <v>0</v>
      </c>
      <c r="L58" s="107">
        <f t="shared" si="3"/>
        <v>0</v>
      </c>
      <c r="M58" s="27"/>
      <c r="N58" s="27"/>
      <c r="O58" s="52" t="str">
        <f>IFERROR(_xlfn.XLOOKUP(D58,CP_SAP2Tx[SAPAccount],CP_SAP2Tx[New]),"")</f>
        <v/>
      </c>
      <c r="P58" s="30"/>
    </row>
    <row r="59" spans="4:16" ht="14.4">
      <c r="D59" s="30"/>
      <c r="E59" s="99" t="s">
        <v>122</v>
      </c>
      <c r="F59" s="51">
        <f>F75</f>
        <v>0</v>
      </c>
      <c r="G59" s="77"/>
      <c r="H59" s="51">
        <f t="shared" si="1"/>
        <v>0</v>
      </c>
      <c r="I59" s="27"/>
      <c r="J59" s="77"/>
      <c r="K59" s="77"/>
      <c r="L59" s="107"/>
      <c r="M59" s="27"/>
      <c r="N59" s="27"/>
      <c r="O59" s="52"/>
      <c r="P59" s="30"/>
    </row>
    <row r="60" spans="4:16" ht="14.4">
      <c r="D60" s="85"/>
      <c r="E60" s="85"/>
      <c r="F60" s="85"/>
      <c r="G60" s="85"/>
      <c r="H60" s="85"/>
      <c r="I60" s="85"/>
      <c r="J60" s="85"/>
      <c r="K60" s="85"/>
      <c r="L60" s="108"/>
      <c r="M60" s="30"/>
      <c r="N60" s="30"/>
      <c r="O60" s="30"/>
      <c r="P60" s="30"/>
    </row>
    <row r="61" spans="4:16" ht="14.4"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</row>
    <row r="62" spans="4:16" ht="15.6">
      <c r="D62" s="99" t="str">
        <f>H2&amp;" Detail"</f>
        <v xml:space="preserve"> Detail</v>
      </c>
      <c r="E62" s="30"/>
      <c r="F62" s="99" t="s">
        <v>1224</v>
      </c>
      <c r="G62" s="40" t="s">
        <v>57</v>
      </c>
      <c r="H62" s="30"/>
      <c r="I62" s="30"/>
      <c r="J62" s="30"/>
      <c r="K62" s="30"/>
      <c r="L62" s="30"/>
      <c r="M62" s="30"/>
      <c r="N62" s="30"/>
      <c r="O62" s="30"/>
      <c r="P62" s="30"/>
    </row>
    <row r="63" spans="4:26" ht="14.4">
      <c r="D63" s="49" t="s">
        <v>113</v>
      </c>
      <c r="E63" s="49" t="s">
        <v>124</v>
      </c>
      <c r="F63" s="252" t="s">
        <v>0</v>
      </c>
      <c r="G63" s="253"/>
      <c r="H63" s="48" t="s">
        <v>99</v>
      </c>
      <c r="I63" s="30"/>
      <c r="M63" s="30"/>
      <c r="N63" s="30"/>
      <c r="O63" s="30"/>
      <c r="P63" s="30"/>
      <c r="Z63" s="30"/>
    </row>
    <row r="64" spans="4:13" ht="14.4">
      <c r="D64" s="18"/>
      <c r="E64" s="27" t="str">
        <f>IFERROR(VLOOKUP(D64,$D$9:$E$58,2,FALSE),"")</f>
        <v/>
      </c>
      <c r="F64" s="255"/>
      <c r="G64" s="255"/>
      <c r="H64" s="57"/>
      <c r="I64" s="107">
        <f>IF(AND(H64&lt;&gt;0,D64=""),1,IF(AND(H64&lt;&gt;0,F64=""),1,0))</f>
        <v>0</v>
      </c>
      <c r="M64" s="107"/>
    </row>
    <row r="65" spans="4:13" ht="14.4">
      <c r="D65" s="18"/>
      <c r="E65" s="27" t="str">
        <f t="shared" si="5" ref="E65:E67">IFERROR(VLOOKUP(D65,$D$9:$E$58,2,FALSE),"")</f>
        <v/>
      </c>
      <c r="F65" s="256"/>
      <c r="G65" s="256"/>
      <c r="H65" s="57"/>
      <c r="I65" s="107">
        <f>IF(AND(H65&lt;&gt;0,D65=""),1,IF(AND(H65&lt;&gt;0,F65=""),1,0))</f>
        <v>0</v>
      </c>
      <c r="M65" s="107"/>
    </row>
    <row r="66" spans="4:13" ht="14.4">
      <c r="D66" s="18"/>
      <c r="E66" s="27" t="str">
        <f t="shared" si="5"/>
        <v/>
      </c>
      <c r="F66" s="256"/>
      <c r="G66" s="256"/>
      <c r="H66" s="57"/>
      <c r="I66" s="107">
        <f>IF(AND(H66&lt;&gt;0,D66=""),1,IF(AND(H66&lt;&gt;0,F66=""),1,0))</f>
        <v>0</v>
      </c>
      <c r="M66" s="107"/>
    </row>
    <row r="67" spans="4:13" ht="14.4">
      <c r="D67" s="18"/>
      <c r="E67" s="27" t="str">
        <f t="shared" si="5"/>
        <v/>
      </c>
      <c r="F67" s="256"/>
      <c r="G67" s="256"/>
      <c r="H67" s="57"/>
      <c r="I67" s="107">
        <f>IF(AND(H67&lt;&gt;0,D67=""),1,IF(AND(H67&lt;&gt;0,F67=""),1,0))</f>
        <v>0</v>
      </c>
      <c r="M67" s="107"/>
    </row>
    <row r="68" spans="4:8" ht="14.4">
      <c r="D68" s="30"/>
      <c r="E68" s="30"/>
      <c r="F68" s="30"/>
      <c r="G68" s="106" t="s">
        <v>130</v>
      </c>
      <c r="H68" s="104">
        <f>SUM(H64:H67)</f>
        <v>0</v>
      </c>
    </row>
    <row r="69" spans="5:11" ht="15.6">
      <c r="E69" s="225" t="s">
        <v>1224</v>
      </c>
      <c r="F69" s="40" t="s">
        <v>57</v>
      </c>
      <c r="J69" s="116"/>
      <c r="K69" s="117"/>
    </row>
    <row r="70" spans="4:6" ht="14.4">
      <c r="D70" s="99" t="s">
        <v>129</v>
      </c>
      <c r="E70" s="49" t="s">
        <v>0</v>
      </c>
      <c r="F70" s="48" t="s">
        <v>99</v>
      </c>
    </row>
    <row r="71" spans="4:6" ht="14.4">
      <c r="D71" s="30"/>
      <c r="E71" s="18"/>
      <c r="F71" s="57"/>
    </row>
    <row r="72" spans="4:6" ht="14.4">
      <c r="D72" s="30"/>
      <c r="E72" s="18"/>
      <c r="F72" s="57"/>
    </row>
    <row r="73" spans="4:6" ht="14.4">
      <c r="D73" s="30"/>
      <c r="E73" s="18"/>
      <c r="F73" s="57"/>
    </row>
    <row r="74" spans="4:6" ht="14.4">
      <c r="D74" s="30"/>
      <c r="E74" s="18"/>
      <c r="F74" s="57"/>
    </row>
    <row r="75" spans="4:6" ht="14.4">
      <c r="D75" s="30"/>
      <c r="E75" s="106" t="s">
        <v>130</v>
      </c>
      <c r="F75" s="104">
        <f>SUM(F71:F74)</f>
        <v>0</v>
      </c>
    </row>
  </sheetData>
  <sheetProtection selectLockedCells="1" sort="0" autoFilter="0" pivotTables="0"/>
  <mergeCells count="5">
    <mergeCell ref="F63:G63"/>
    <mergeCell ref="F64:G64"/>
    <mergeCell ref="F65:G65"/>
    <mergeCell ref="F66:G66"/>
    <mergeCell ref="F67:G67"/>
  </mergeCells>
  <conditionalFormatting sqref="D9:E58">
    <cfRule type="expression" priority="223" dxfId="452">
      <formula>IF(#REF!="Removed",TRUE,FALSE)</formula>
    </cfRule>
    <cfRule type="expression" priority="224" dxfId="451">
      <formula>IF($O9="New",TRUE,FALSE)</formula>
    </cfRule>
  </conditionalFormatting>
  <conditionalFormatting sqref="E64:E67">
    <cfRule type="expression" priority="29" dxfId="452">
      <formula>IF($Y64="-",FALSE,$Y64&gt;0)</formula>
    </cfRule>
    <cfRule type="expression" priority="30" dxfId="451">
      <formula>IF($X64="New",TRUE,FALSE)</formula>
    </cfRule>
  </conditionalFormatting>
  <conditionalFormatting sqref="E71:E74">
    <cfRule type="expression" priority="9" dxfId="452">
      <formula>IF($T71="Removed",TRUE,FALSE)</formula>
    </cfRule>
    <cfRule type="expression" priority="10" dxfId="451">
      <formula>IF($S71="New",TRUE,FALSE)</formula>
    </cfRule>
  </conditionalFormatting>
  <conditionalFormatting sqref="I64:I67">
    <cfRule type="iconSet" priority="5">
      <iconSet iconSet="3Symbols" showValue="0" reverse="1">
        <cfvo type="percent" val="0"/>
        <cfvo gte="0" type="num" val="0"/>
        <cfvo type="num" val="1"/>
      </iconSet>
    </cfRule>
    <cfRule type="iconSet" priority="6">
      <iconSet iconSet="3Symbols" showValue="0" reverse="1">
        <cfvo type="percent" val="0"/>
        <cfvo gte="0" type="num" val="0"/>
        <cfvo type="num" val="1"/>
      </iconSet>
    </cfRule>
  </conditionalFormatting>
  <conditionalFormatting sqref="L9:L59">
    <cfRule type="iconSet" priority="13">
      <iconSet iconSet="3Symbols" showValue="0" reverse="1">
        <cfvo type="percent" val="0"/>
        <cfvo gte="0" type="num" val="0"/>
        <cfvo type="num" val="1"/>
      </iconSet>
    </cfRule>
    <cfRule type="iconSet" priority="14">
      <iconSet iconSet="3Symbols" showValue="0" reverse="1">
        <cfvo type="percent" val="0"/>
        <cfvo gte="0" type="num" val="0"/>
        <cfvo type="num" val="1"/>
      </iconSet>
    </cfRule>
  </conditionalFormatting>
  <conditionalFormatting sqref="M64:M67">
    <cfRule type="iconSet" priority="7">
      <iconSet iconSet="3Symbols" showValue="0" reverse="1">
        <cfvo type="percent" val="0"/>
        <cfvo gte="0" type="num" val="0"/>
        <cfvo type="num" val="1"/>
      </iconSet>
    </cfRule>
    <cfRule type="iconSet" priority="8">
      <iconSet iconSet="3Symbols" showValue="0" reverse="1">
        <cfvo type="percent" val="0"/>
        <cfvo gte="0" type="num" val="0"/>
        <cfvo type="num" val="1"/>
      </iconSet>
    </cfRule>
  </conditionalFormatting>
  <dataValidations count="4">
    <dataValidation allowBlank="1" showInputMessage="1" showErrorMessage="1" promptTitle="SAP Account-New" prompt="Represents a new SAP account that did not exist in the prior period." sqref="O5"/>
    <dataValidation type="list" allowBlank="1" showInputMessage="1" showErrorMessage="1" sqref="D64:D67">
      <formula1>$D$9:$D$58</formula1>
    </dataValidation>
    <dataValidation allowBlank="1" showInputMessage="1" showErrorMessage="1" promptTitle="Diagnostic:" prompt="This Difference MUST EQUAL zero.  Please ensure that details provided agree to Adjusted Ending Balance." sqref="L9:L59"/>
    <dataValidation allowBlank="1" showInputMessage="1" showErrorMessage="1" promptTitle="Diagnostic:" prompt="If an amount exists, must include an corresponding SAP account and description." sqref="I64:I67 M64:M67"/>
  </dataValidations>
  <hyperlinks>
    <hyperlink ref="L4" location="Index!A1" display="&lt;&lt; Back to Index"/>
    <hyperlink ref="L5" location="'GL Navigation Schedule'!A1" display="&lt;&lt; Back to GL Navigation Schedule"/>
    <hyperlink ref="G5" location="'IS Reclassifications'!A1" display="IS Reclassifications"/>
    <hyperlink ref="E59" location="_318001_ManAdj_HL" display="Manual Adjustments (See below):"/>
  </hyperlink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CF33FBE-CAFC-4B1E-BEED-52C167C1065D}">
  <sheetPr codeName="Sheet27"/>
  <dimension ref="A1:Y83"/>
  <sheetViews>
    <sheetView workbookViewId="0" topLeftCell="A1">
      <selection pane="topLeft" activeCell="D64" sqref="D64"/>
    </sheetView>
  </sheetViews>
  <sheetFormatPr defaultRowHeight="14.4"/>
  <cols>
    <col min="4" max="4" width="21.5714285714286" customWidth="1"/>
    <col min="5" max="5" width="45.7142857142857" customWidth="1"/>
    <col min="6" max="8" width="20.7142857142857" customWidth="1"/>
    <col min="9" max="9" width="2.71428571428571" customWidth="1"/>
    <col min="10" max="12" width="20.7142857142857" customWidth="1"/>
    <col min="18" max="20" width="10.2857142857143" customWidth="1"/>
  </cols>
  <sheetData>
    <row r="1" spans="1:17" ht="15.6">
      <c r="A1" s="175" t="s">
        <v>1235</v>
      </c>
      <c r="B1" s="176"/>
      <c r="C1" s="176"/>
      <c r="D1" s="33" t="str">
        <f>"CoBA Description:  "&amp;EntityName</f>
        <v>CoBA Description:  Laurel &amp; Hardy</v>
      </c>
      <c r="E1" s="33"/>
      <c r="G1" s="82" t="s">
        <v>5097</v>
      </c>
      <c r="H1" s="83" t="e">
        <f>VALUE(A7)</f>
        <v>#NAME?</v>
      </c>
      <c r="I1" s="30"/>
      <c r="J1" s="49" t="s">
        <v>97</v>
      </c>
      <c r="K1" s="49" t="s">
        <v>98</v>
      </c>
      <c r="L1" s="49" t="s">
        <v>99</v>
      </c>
      <c r="N1" s="30"/>
      <c r="O1" s="53" t="s">
        <v>100</v>
      </c>
      <c r="P1" s="53" t="s">
        <v>100</v>
      </c>
      <c r="Q1" s="53" t="s">
        <v>100</v>
      </c>
    </row>
    <row r="2" spans="1:17" ht="15.6">
      <c r="A2" s="30"/>
      <c r="B2" s="30"/>
      <c r="C2" s="30"/>
      <c r="D2" s="33" t="str">
        <f>"CoBA:  "&amp;EntityID</f>
        <v>CoBA:  0001</v>
      </c>
      <c r="E2" s="33"/>
      <c r="G2" s="82" t="s">
        <v>101</v>
      </c>
      <c r="H2" s="83" t="str">
        <f>IFERROR(VLOOKUP(A7,'GL Navigation Schedule'!$F$11:$H$76,3,FALSE),"")</f>
        <v/>
      </c>
      <c r="I2" s="30"/>
      <c r="J2" s="103" t="s">
        <v>1154</v>
      </c>
      <c r="K2" s="88" t="e">
        <f>H1</f>
        <v>#NAME?</v>
      </c>
      <c r="L2" s="87">
        <f>H8-(SUMIF($F$64:$F$67,"Cash Payments",$G$64:$G$67)+SUMIF($F$64:$F$67,"Other Taxes",$G$64:$G$67))</f>
        <v>0</v>
      </c>
      <c r="M2" s="30"/>
      <c r="N2" s="30"/>
      <c r="O2" s="118" t="s">
        <v>1232</v>
      </c>
      <c r="P2" s="118" t="s">
        <v>26</v>
      </c>
      <c r="Q2" s="118" t="s">
        <v>1233</v>
      </c>
    </row>
    <row r="3" spans="1:17" ht="14.4">
      <c r="A3" s="17" t="s">
        <v>1236</v>
      </c>
      <c r="B3" s="180">
        <f>SUM(L9:L58,H64:H67)</f>
        <v>0</v>
      </c>
      <c r="C3" s="30"/>
      <c r="D3" s="33" t="str">
        <f>"Fiscal Year:  "&amp;FY&amp;","&amp;" "&amp;Year</f>
        <v>Fiscal Year:  September 30, 2023</v>
      </c>
      <c r="E3" s="33"/>
      <c r="F3" s="30"/>
      <c r="G3" s="30"/>
      <c r="H3" s="30"/>
      <c r="I3" s="30"/>
      <c r="J3" s="33"/>
      <c r="K3" s="30"/>
      <c r="L3" s="33"/>
      <c r="M3" s="30"/>
      <c r="N3" s="30"/>
      <c r="O3" s="140">
        <f>COLUMN()</f>
        <v>15</v>
      </c>
      <c r="P3" s="27" t="b">
        <v>1</v>
      </c>
      <c r="Q3" s="27" t="e" cm="1">
        <f t="array" ref="Q3">_xll.DCHideCol(A7,O3,P3,3)</f>
        <v>#NAME?</v>
      </c>
    </row>
    <row r="4" spans="1:17" ht="14.4">
      <c r="A4" s="17" t="s">
        <v>5090</v>
      </c>
      <c r="B4" s="180" t="b">
        <f>IF(ABS(F8)+ABS(G8)+ABS(H8)+ABS(J8)+ABS(K8)&lt;&gt;0,FALSE,TRUE)</f>
        <v>1</v>
      </c>
      <c r="C4" s="30"/>
      <c r="D4" s="30"/>
      <c r="E4" s="30"/>
      <c r="F4" s="127"/>
      <c r="G4" s="30"/>
      <c r="H4" s="30"/>
      <c r="I4" s="30"/>
      <c r="J4" s="30"/>
      <c r="K4" s="30"/>
      <c r="L4" s="105" t="s">
        <v>21</v>
      </c>
      <c r="M4" s="30"/>
      <c r="N4" s="30"/>
      <c r="O4" s="30"/>
      <c r="P4" s="30"/>
      <c r="Q4" s="30"/>
    </row>
    <row r="5" spans="1:17" ht="14.4">
      <c r="A5" s="30"/>
      <c r="B5" s="30"/>
      <c r="C5" s="30"/>
      <c r="D5" s="60" t="s">
        <v>102</v>
      </c>
      <c r="E5" s="30"/>
      <c r="F5" s="52" t="s">
        <v>138</v>
      </c>
      <c r="G5" s="73" t="s">
        <v>131</v>
      </c>
      <c r="H5" s="30"/>
      <c r="I5" s="30"/>
      <c r="J5" s="30"/>
      <c r="K5" s="30"/>
      <c r="L5" s="105" t="s">
        <v>105</v>
      </c>
      <c r="M5" s="30"/>
      <c r="N5" s="30"/>
      <c r="O5" s="47" t="s">
        <v>24</v>
      </c>
      <c r="P5" s="30"/>
      <c r="Q5" s="30"/>
    </row>
    <row r="6" spans="1:17" ht="27.6">
      <c r="A6" s="30"/>
      <c r="B6" s="30"/>
      <c r="C6" s="30"/>
      <c r="D6" s="49" t="s">
        <v>106</v>
      </c>
      <c r="E6" s="49" t="s">
        <v>107</v>
      </c>
      <c r="F6" s="48" t="s">
        <v>111</v>
      </c>
      <c r="G6" s="48" t="s">
        <v>109</v>
      </c>
      <c r="H6" s="48" t="s">
        <v>132</v>
      </c>
      <c r="I6" s="27"/>
      <c r="J6" s="48" t="str">
        <f>H2&amp;" Detail"</f>
        <v xml:space="preserve"> Detail</v>
      </c>
      <c r="K6" s="48" t="s">
        <v>133</v>
      </c>
      <c r="L6" s="30"/>
      <c r="M6" s="27"/>
      <c r="N6" s="27"/>
      <c r="O6" s="49" t="s">
        <v>114</v>
      </c>
      <c r="P6" s="30"/>
      <c r="Q6" s="30"/>
    </row>
    <row r="7" spans="1:17" ht="14.4">
      <c r="A7" s="27" t="e" cm="1">
        <f t="array" ref="A7">_xll.DCRefersToSheetName(A1)</f>
        <v>#NAME?</v>
      </c>
      <c r="B7" s="30"/>
      <c r="C7" s="30"/>
      <c r="D7" s="27"/>
      <c r="E7" s="27"/>
      <c r="F7" s="27"/>
      <c r="G7" s="27"/>
      <c r="H7" s="27"/>
      <c r="I7" s="30"/>
      <c r="J7" s="27"/>
      <c r="K7" s="27"/>
      <c r="L7" s="30"/>
      <c r="M7" s="30"/>
      <c r="N7" s="30"/>
      <c r="O7" s="30"/>
      <c r="P7" s="30"/>
      <c r="Q7" s="30"/>
    </row>
    <row r="8" spans="1:17" ht="14.4">
      <c r="A8" s="118" t="s">
        <v>1101</v>
      </c>
      <c r="B8" s="118" t="s">
        <v>26</v>
      </c>
      <c r="C8" s="118" t="s">
        <v>1102</v>
      </c>
      <c r="D8" s="27"/>
      <c r="E8" s="54" t="e">
        <f>"Total "&amp;H1&amp;"-"&amp;H2</f>
        <v>#NAME?</v>
      </c>
      <c r="F8" s="61">
        <f>SUM(F9:F59)</f>
        <v>0</v>
      </c>
      <c r="G8" s="61">
        <f>SUM(G9:G59)</f>
        <v>0</v>
      </c>
      <c r="H8" s="61">
        <f>SUM(H9:H59)</f>
        <v>0</v>
      </c>
      <c r="I8" s="30"/>
      <c r="J8" s="61">
        <f>SUM(J9:J59)</f>
        <v>0</v>
      </c>
      <c r="K8" s="61">
        <f>SUM(K9:K59)</f>
        <v>0</v>
      </c>
      <c r="L8" s="30"/>
      <c r="M8" s="30"/>
      <c r="N8" s="30"/>
      <c r="O8" s="52"/>
      <c r="P8" s="30"/>
      <c r="Q8" s="30"/>
    </row>
    <row r="9" spans="1:17" ht="14.4">
      <c r="A9" s="140">
        <f>ROW()+COUNTA(D9:D58)</f>
        <v>10</v>
      </c>
      <c r="B9" s="27" t="b">
        <v>1</v>
      </c>
      <c r="C9" s="27" t="e" cm="1">
        <f t="array" ref="C9">_xll.DCHideRow($A$7,A9,B9,A10)</f>
        <v>#NAME?</v>
      </c>
      <c r="D9" s="27" t="str" cm="1">
        <f t="array" ref="D9">IFERROR(_xlfn.UNIQUE(_xlfn.VSTACK(_xlfn._xlws.FILTER(CP_SAP2Tx[[SAPAccount]:[SAPAccountDescription]],CP_SAP2Tx[ComplianceAccount]=H1))),"")</f>
        <v/>
      </c>
      <c r="E9" s="27"/>
      <c r="F9" s="51">
        <f>SUMIF(TB[Source Account],D9,TB[Group Amount - Ending])</f>
        <v>0</v>
      </c>
      <c r="G9" s="51">
        <f>SUMIF('IS Reclassifications'!$D$14:$D$1003,D9,'IS Reclassifications'!$S$14:$S$1003)</f>
        <v>0</v>
      </c>
      <c r="H9" s="51">
        <f>SUM(F9:G9)</f>
        <v>0</v>
      </c>
      <c r="I9" s="27"/>
      <c r="J9" s="51">
        <f t="shared" si="0" ref="J9:J40">SUMIF($D$64:$D$67,D9,$G$64:$G$67)</f>
        <v>0</v>
      </c>
      <c r="K9" s="51">
        <f>ROUND(J9-H9,0)</f>
        <v>0</v>
      </c>
      <c r="L9" s="107">
        <f>IF(K9&lt;&gt;0,1,0)</f>
        <v>0</v>
      </c>
      <c r="M9" s="27"/>
      <c r="N9" s="27"/>
      <c r="O9" s="52" t="str">
        <f>IFERROR(_xlfn.XLOOKUP(D9,CP_SAP2Tx[SAPAccount],CP_SAP2Tx[New]),"")</f>
        <v/>
      </c>
      <c r="P9" s="30"/>
      <c r="Q9" s="30"/>
    </row>
    <row r="10" spans="1:17" ht="14.4">
      <c r="A10" s="140">
        <f>COUNTIF(D9:D58,"")</f>
        <v>50</v>
      </c>
      <c r="B10" s="30"/>
      <c r="C10" s="30"/>
      <c r="D10" s="27"/>
      <c r="E10" s="27"/>
      <c r="F10" s="51">
        <f>SUMIF(TB[Source Account],D10,TB[Group Amount - Ending])</f>
        <v>0</v>
      </c>
      <c r="G10" s="51">
        <f>SUMIF('IS Reclassifications'!$D$14:$D$1003,D10,'IS Reclassifications'!$S$14:$S$1003)</f>
        <v>0</v>
      </c>
      <c r="H10" s="51">
        <f t="shared" si="1" ref="H10:H59">SUM(F10:G10)</f>
        <v>0</v>
      </c>
      <c r="I10" s="27"/>
      <c r="J10" s="51">
        <f t="shared" si="0"/>
        <v>0</v>
      </c>
      <c r="K10" s="51">
        <f t="shared" si="2" ref="K10:K58">ROUND(J10-H10,0)</f>
        <v>0</v>
      </c>
      <c r="L10" s="107">
        <f t="shared" si="3" ref="L10:L58">IF(K10&lt;&gt;0,1,0)</f>
        <v>0</v>
      </c>
      <c r="M10" s="27"/>
      <c r="N10" s="27"/>
      <c r="O10" s="52" t="str">
        <f>IFERROR(_xlfn.XLOOKUP(D10,CP_SAP2Tx[SAPAccount],CP_SAP2Tx[New]),"")</f>
        <v/>
      </c>
      <c r="P10" s="30"/>
      <c r="Q10" s="30"/>
    </row>
    <row r="11" spans="4:17" ht="14.4">
      <c r="D11" s="27"/>
      <c r="E11" s="27"/>
      <c r="F11" s="51">
        <f>SUMIF(TB[Source Account],D11,TB[Group Amount - Ending])</f>
        <v>0</v>
      </c>
      <c r="G11" s="51">
        <f>SUMIF('IS Reclassifications'!$D$14:$D$1003,D11,'IS Reclassifications'!$S$14:$S$1003)</f>
        <v>0</v>
      </c>
      <c r="H11" s="51">
        <f t="shared" si="1"/>
        <v>0</v>
      </c>
      <c r="I11" s="27"/>
      <c r="J11" s="51">
        <f t="shared" si="0"/>
        <v>0</v>
      </c>
      <c r="K11" s="51">
        <f t="shared" si="2"/>
        <v>0</v>
      </c>
      <c r="L11" s="107">
        <f t="shared" si="3"/>
        <v>0</v>
      </c>
      <c r="M11" s="27"/>
      <c r="N11" s="27"/>
      <c r="O11" s="52" t="str">
        <f>IFERROR(_xlfn.XLOOKUP(D11,CP_SAP2Tx[SAPAccount],CP_SAP2Tx[New]),"")</f>
        <v/>
      </c>
      <c r="P11" s="30"/>
      <c r="Q11" s="30"/>
    </row>
    <row r="12" spans="4:17" ht="14.4">
      <c r="D12" s="27"/>
      <c r="E12" s="27"/>
      <c r="F12" s="51">
        <f>SUMIF(TB[Source Account],D12,TB[Group Amount - Ending])</f>
        <v>0</v>
      </c>
      <c r="G12" s="51">
        <f>SUMIF('IS Reclassifications'!$D$14:$D$1003,D12,'IS Reclassifications'!$S$14:$S$1003)</f>
        <v>0</v>
      </c>
      <c r="H12" s="51">
        <f t="shared" si="1"/>
        <v>0</v>
      </c>
      <c r="I12" s="27"/>
      <c r="J12" s="51">
        <f t="shared" si="0"/>
        <v>0</v>
      </c>
      <c r="K12" s="51">
        <f t="shared" si="2"/>
        <v>0</v>
      </c>
      <c r="L12" s="107">
        <f t="shared" si="3"/>
        <v>0</v>
      </c>
      <c r="M12" s="27"/>
      <c r="N12" s="27"/>
      <c r="O12" s="52" t="str">
        <f>IFERROR(_xlfn.XLOOKUP(D12,CP_SAP2Tx[SAPAccount],CP_SAP2Tx[New]),"")</f>
        <v/>
      </c>
      <c r="P12" s="30"/>
      <c r="Q12" s="30"/>
    </row>
    <row r="13" spans="4:17" ht="14.4">
      <c r="D13" s="27"/>
      <c r="E13" s="27"/>
      <c r="F13" s="51">
        <f>SUMIF(TB[Source Account],D13,TB[Group Amount - Ending])</f>
        <v>0</v>
      </c>
      <c r="G13" s="51">
        <f>SUMIF('IS Reclassifications'!$D$14:$D$1003,D13,'IS Reclassifications'!$S$14:$S$1003)</f>
        <v>0</v>
      </c>
      <c r="H13" s="51">
        <f t="shared" si="1"/>
        <v>0</v>
      </c>
      <c r="I13" s="27"/>
      <c r="J13" s="51">
        <f t="shared" si="0"/>
        <v>0</v>
      </c>
      <c r="K13" s="51">
        <f t="shared" si="2"/>
        <v>0</v>
      </c>
      <c r="L13" s="107">
        <f t="shared" si="3"/>
        <v>0</v>
      </c>
      <c r="M13" s="27"/>
      <c r="N13" s="27"/>
      <c r="O13" s="52" t="str">
        <f>IFERROR(_xlfn.XLOOKUP(D13,CP_SAP2Tx[SAPAccount],CP_SAP2Tx[New]),"")</f>
        <v/>
      </c>
      <c r="P13" s="30"/>
      <c r="Q13" s="30"/>
    </row>
    <row r="14" spans="4:17" ht="14.4">
      <c r="D14" s="27"/>
      <c r="E14" s="27"/>
      <c r="F14" s="51">
        <f>SUMIF(TB[Source Account],D14,TB[Group Amount - Ending])</f>
        <v>0</v>
      </c>
      <c r="G14" s="51">
        <f>SUMIF('IS Reclassifications'!$D$14:$D$1003,D14,'IS Reclassifications'!$S$14:$S$1003)</f>
        <v>0</v>
      </c>
      <c r="H14" s="51">
        <f t="shared" si="1"/>
        <v>0</v>
      </c>
      <c r="I14" s="27"/>
      <c r="J14" s="51">
        <f t="shared" si="0"/>
        <v>0</v>
      </c>
      <c r="K14" s="51">
        <f t="shared" si="2"/>
        <v>0</v>
      </c>
      <c r="L14" s="107">
        <f t="shared" si="3"/>
        <v>0</v>
      </c>
      <c r="M14" s="27"/>
      <c r="N14" s="27"/>
      <c r="O14" s="52" t="str">
        <f>IFERROR(_xlfn.XLOOKUP(D14,CP_SAP2Tx[SAPAccount],CP_SAP2Tx[New]),"")</f>
        <v/>
      </c>
      <c r="P14" s="30"/>
      <c r="Q14" s="30"/>
    </row>
    <row r="15" spans="4:17" ht="14.4">
      <c r="D15" s="27"/>
      <c r="E15" s="27"/>
      <c r="F15" s="51">
        <f>SUMIF(TB[Source Account],D15,TB[Group Amount - Ending])</f>
        <v>0</v>
      </c>
      <c r="G15" s="51">
        <f>SUMIF('IS Reclassifications'!$D$14:$D$1003,D15,'IS Reclassifications'!$S$14:$S$1003)</f>
        <v>0</v>
      </c>
      <c r="H15" s="51">
        <f t="shared" si="1"/>
        <v>0</v>
      </c>
      <c r="I15" s="27"/>
      <c r="J15" s="51">
        <f t="shared" si="0"/>
        <v>0</v>
      </c>
      <c r="K15" s="51">
        <f t="shared" si="2"/>
        <v>0</v>
      </c>
      <c r="L15" s="107">
        <f t="shared" si="3"/>
        <v>0</v>
      </c>
      <c r="M15" s="27"/>
      <c r="N15" s="27"/>
      <c r="O15" s="52" t="str">
        <f>IFERROR(_xlfn.XLOOKUP(D15,CP_SAP2Tx[SAPAccount],CP_SAP2Tx[New]),"")</f>
        <v/>
      </c>
      <c r="P15" s="30"/>
      <c r="Q15" s="30"/>
    </row>
    <row r="16" spans="4:17" ht="14.4">
      <c r="D16" s="27"/>
      <c r="E16" s="27"/>
      <c r="F16" s="51">
        <f>SUMIF(TB[Source Account],D16,TB[Group Amount - Ending])</f>
        <v>0</v>
      </c>
      <c r="G16" s="51">
        <f>SUMIF('IS Reclassifications'!$D$14:$D$1003,D16,'IS Reclassifications'!$S$14:$S$1003)</f>
        <v>0</v>
      </c>
      <c r="H16" s="51">
        <f t="shared" si="1"/>
        <v>0</v>
      </c>
      <c r="I16" s="27"/>
      <c r="J16" s="51">
        <f t="shared" si="0"/>
        <v>0</v>
      </c>
      <c r="K16" s="51">
        <f t="shared" si="2"/>
        <v>0</v>
      </c>
      <c r="L16" s="107">
        <f t="shared" si="3"/>
        <v>0</v>
      </c>
      <c r="M16" s="27"/>
      <c r="N16" s="27"/>
      <c r="O16" s="52" t="str">
        <f>IFERROR(_xlfn.XLOOKUP(D16,CP_SAP2Tx[SAPAccount],CP_SAP2Tx[New]),"")</f>
        <v/>
      </c>
      <c r="P16" s="30"/>
      <c r="Q16" s="30"/>
    </row>
    <row r="17" spans="4:17" ht="14.4">
      <c r="D17" s="27"/>
      <c r="E17" s="27"/>
      <c r="F17" s="51">
        <f>SUMIF(TB[Source Account],D17,TB[Group Amount - Ending])</f>
        <v>0</v>
      </c>
      <c r="G17" s="51">
        <f>SUMIF('IS Reclassifications'!$D$14:$D$1003,D17,'IS Reclassifications'!$S$14:$S$1003)</f>
        <v>0</v>
      </c>
      <c r="H17" s="51">
        <f t="shared" si="1"/>
        <v>0</v>
      </c>
      <c r="I17" s="27"/>
      <c r="J17" s="51">
        <f t="shared" si="0"/>
        <v>0</v>
      </c>
      <c r="K17" s="51">
        <f t="shared" si="2"/>
        <v>0</v>
      </c>
      <c r="L17" s="107">
        <f t="shared" si="3"/>
        <v>0</v>
      </c>
      <c r="M17" s="27"/>
      <c r="N17" s="27"/>
      <c r="O17" s="52" t="str">
        <f>IFERROR(_xlfn.XLOOKUP(D17,CP_SAP2Tx[SAPAccount],CP_SAP2Tx[New]),"")</f>
        <v/>
      </c>
      <c r="P17" s="30"/>
      <c r="Q17" s="30"/>
    </row>
    <row r="18" spans="4:17" ht="14.4">
      <c r="D18" s="27"/>
      <c r="E18" s="27"/>
      <c r="F18" s="51">
        <f>SUMIF(TB[Source Account],D18,TB[Group Amount - Ending])</f>
        <v>0</v>
      </c>
      <c r="G18" s="51">
        <f>SUMIF('IS Reclassifications'!$D$14:$D$1003,D18,'IS Reclassifications'!$S$14:$S$1003)</f>
        <v>0</v>
      </c>
      <c r="H18" s="51">
        <f t="shared" si="1"/>
        <v>0</v>
      </c>
      <c r="I18" s="27"/>
      <c r="J18" s="51">
        <f t="shared" si="0"/>
        <v>0</v>
      </c>
      <c r="K18" s="51">
        <f t="shared" si="2"/>
        <v>0</v>
      </c>
      <c r="L18" s="107">
        <f t="shared" si="3"/>
        <v>0</v>
      </c>
      <c r="M18" s="27"/>
      <c r="N18" s="27"/>
      <c r="O18" s="52" t="str">
        <f>IFERROR(_xlfn.XLOOKUP(D18,CP_SAP2Tx[SAPAccount],CP_SAP2Tx[New]),"")</f>
        <v/>
      </c>
      <c r="P18" s="30"/>
      <c r="Q18" s="30"/>
    </row>
    <row r="19" spans="4:17" ht="14.4">
      <c r="D19" s="27"/>
      <c r="E19" s="27"/>
      <c r="F19" s="51">
        <f>SUMIF(TB[Source Account],D19,TB[Group Amount - Ending])</f>
        <v>0</v>
      </c>
      <c r="G19" s="51">
        <f>SUMIF('IS Reclassifications'!$D$14:$D$1003,D19,'IS Reclassifications'!$S$14:$S$1003)</f>
        <v>0</v>
      </c>
      <c r="H19" s="51">
        <f t="shared" si="1"/>
        <v>0</v>
      </c>
      <c r="I19" s="27"/>
      <c r="J19" s="51">
        <f t="shared" si="0"/>
        <v>0</v>
      </c>
      <c r="K19" s="51">
        <f t="shared" si="2"/>
        <v>0</v>
      </c>
      <c r="L19" s="107">
        <f t="shared" si="3"/>
        <v>0</v>
      </c>
      <c r="M19" s="27"/>
      <c r="N19" s="27"/>
      <c r="O19" s="52" t="str">
        <f>IFERROR(_xlfn.XLOOKUP(D19,CP_SAP2Tx[SAPAccount],CP_SAP2Tx[New]),"")</f>
        <v/>
      </c>
      <c r="P19" s="30"/>
      <c r="Q19" s="30"/>
    </row>
    <row r="20" spans="4:17" ht="14.4">
      <c r="D20" s="27"/>
      <c r="E20" s="27"/>
      <c r="F20" s="51">
        <f>SUMIF(TB[Source Account],D20,TB[Group Amount - Ending])</f>
        <v>0</v>
      </c>
      <c r="G20" s="51">
        <f>SUMIF('IS Reclassifications'!$D$14:$D$1003,D20,'IS Reclassifications'!$S$14:$S$1003)</f>
        <v>0</v>
      </c>
      <c r="H20" s="51">
        <f t="shared" si="1"/>
        <v>0</v>
      </c>
      <c r="I20" s="27"/>
      <c r="J20" s="51">
        <f t="shared" si="0"/>
        <v>0</v>
      </c>
      <c r="K20" s="51">
        <f t="shared" si="2"/>
        <v>0</v>
      </c>
      <c r="L20" s="107">
        <f t="shared" si="3"/>
        <v>0</v>
      </c>
      <c r="M20" s="27"/>
      <c r="N20" s="27"/>
      <c r="O20" s="52" t="str">
        <f>IFERROR(_xlfn.XLOOKUP(D20,CP_SAP2Tx[SAPAccount],CP_SAP2Tx[New]),"")</f>
        <v/>
      </c>
      <c r="P20" s="30"/>
      <c r="Q20" s="30"/>
    </row>
    <row r="21" spans="4:17" ht="14.4">
      <c r="D21" s="27"/>
      <c r="E21" s="27"/>
      <c r="F21" s="51">
        <f>SUMIF(TB[Source Account],D21,TB[Group Amount - Ending])</f>
        <v>0</v>
      </c>
      <c r="G21" s="51">
        <f>SUMIF('IS Reclassifications'!$D$14:$D$1003,D21,'IS Reclassifications'!$S$14:$S$1003)</f>
        <v>0</v>
      </c>
      <c r="H21" s="51">
        <f t="shared" si="1"/>
        <v>0</v>
      </c>
      <c r="I21" s="27"/>
      <c r="J21" s="51">
        <f t="shared" si="0"/>
        <v>0</v>
      </c>
      <c r="K21" s="51">
        <f t="shared" si="2"/>
        <v>0</v>
      </c>
      <c r="L21" s="107">
        <f t="shared" si="3"/>
        <v>0</v>
      </c>
      <c r="M21" s="27"/>
      <c r="N21" s="27"/>
      <c r="O21" s="52" t="str">
        <f>IFERROR(_xlfn.XLOOKUP(D21,CP_SAP2Tx[SAPAccount],CP_SAP2Tx[New]),"")</f>
        <v/>
      </c>
      <c r="P21" s="30"/>
      <c r="Q21" s="30"/>
    </row>
    <row r="22" spans="4:17" ht="14.4">
      <c r="D22" s="27"/>
      <c r="E22" s="27"/>
      <c r="F22" s="51">
        <f>SUMIF(TB[Source Account],D22,TB[Group Amount - Ending])</f>
        <v>0</v>
      </c>
      <c r="G22" s="51">
        <f>SUMIF('IS Reclassifications'!$D$14:$D$1003,D22,'IS Reclassifications'!$S$14:$S$1003)</f>
        <v>0</v>
      </c>
      <c r="H22" s="51">
        <f t="shared" si="1"/>
        <v>0</v>
      </c>
      <c r="I22" s="27"/>
      <c r="J22" s="51">
        <f t="shared" si="0"/>
        <v>0</v>
      </c>
      <c r="K22" s="51">
        <f t="shared" si="2"/>
        <v>0</v>
      </c>
      <c r="L22" s="107">
        <f t="shared" si="3"/>
        <v>0</v>
      </c>
      <c r="M22" s="27"/>
      <c r="N22" s="27"/>
      <c r="O22" s="52" t="str">
        <f>IFERROR(_xlfn.XLOOKUP(D22,CP_SAP2Tx[SAPAccount],CP_SAP2Tx[New]),"")</f>
        <v/>
      </c>
      <c r="P22" s="30"/>
      <c r="Q22" s="30"/>
    </row>
    <row r="23" spans="4:17" ht="14.4">
      <c r="D23" s="27"/>
      <c r="E23" s="27"/>
      <c r="F23" s="51">
        <f>SUMIF(TB[Source Account],D23,TB[Group Amount - Ending])</f>
        <v>0</v>
      </c>
      <c r="G23" s="51">
        <f>SUMIF('IS Reclassifications'!$D$14:$D$1003,D23,'IS Reclassifications'!$S$14:$S$1003)</f>
        <v>0</v>
      </c>
      <c r="H23" s="51">
        <f t="shared" si="1"/>
        <v>0</v>
      </c>
      <c r="I23" s="27"/>
      <c r="J23" s="51">
        <f t="shared" si="0"/>
        <v>0</v>
      </c>
      <c r="K23" s="51">
        <f t="shared" si="2"/>
        <v>0</v>
      </c>
      <c r="L23" s="107">
        <f t="shared" si="3"/>
        <v>0</v>
      </c>
      <c r="M23" s="27"/>
      <c r="N23" s="27"/>
      <c r="O23" s="52" t="str">
        <f>IFERROR(_xlfn.XLOOKUP(D23,CP_SAP2Tx[SAPAccount],CP_SAP2Tx[New]),"")</f>
        <v/>
      </c>
      <c r="P23" s="30"/>
      <c r="Q23" s="30"/>
    </row>
    <row r="24" spans="4:17" ht="14.4">
      <c r="D24" s="27"/>
      <c r="E24" s="27"/>
      <c r="F24" s="51">
        <f>SUMIF(TB[Source Account],D24,TB[Group Amount - Ending])</f>
        <v>0</v>
      </c>
      <c r="G24" s="51">
        <f>SUMIF('IS Reclassifications'!$D$14:$D$1003,D24,'IS Reclassifications'!$S$14:$S$1003)</f>
        <v>0</v>
      </c>
      <c r="H24" s="51">
        <f t="shared" si="1"/>
        <v>0</v>
      </c>
      <c r="I24" s="27"/>
      <c r="J24" s="51">
        <f t="shared" si="0"/>
        <v>0</v>
      </c>
      <c r="K24" s="51">
        <f t="shared" si="2"/>
        <v>0</v>
      </c>
      <c r="L24" s="107">
        <f t="shared" si="3"/>
        <v>0</v>
      </c>
      <c r="M24" s="27"/>
      <c r="N24" s="27"/>
      <c r="O24" s="52" t="str">
        <f>IFERROR(_xlfn.XLOOKUP(D24,CP_SAP2Tx[SAPAccount],CP_SAP2Tx[New]),"")</f>
        <v/>
      </c>
      <c r="P24" s="30"/>
      <c r="Q24" s="30"/>
    </row>
    <row r="25" spans="4:17" ht="14.4">
      <c r="D25" s="27"/>
      <c r="E25" s="27"/>
      <c r="F25" s="51">
        <f>SUMIF(TB[Source Account],D25,TB[Group Amount - Ending])</f>
        <v>0</v>
      </c>
      <c r="G25" s="51">
        <f>SUMIF('IS Reclassifications'!$D$14:$D$1003,D25,'IS Reclassifications'!$S$14:$S$1003)</f>
        <v>0</v>
      </c>
      <c r="H25" s="51">
        <f t="shared" si="1"/>
        <v>0</v>
      </c>
      <c r="I25" s="27"/>
      <c r="J25" s="51">
        <f t="shared" si="0"/>
        <v>0</v>
      </c>
      <c r="K25" s="51">
        <f t="shared" si="2"/>
        <v>0</v>
      </c>
      <c r="L25" s="107">
        <f t="shared" si="3"/>
        <v>0</v>
      </c>
      <c r="M25" s="27"/>
      <c r="N25" s="27"/>
      <c r="O25" s="52" t="str">
        <f>IFERROR(_xlfn.XLOOKUP(D25,CP_SAP2Tx[SAPAccount],CP_SAP2Tx[New]),"")</f>
        <v/>
      </c>
      <c r="P25" s="30"/>
      <c r="Q25" s="30"/>
    </row>
    <row r="26" spans="4:17" ht="14.4">
      <c r="D26" s="27"/>
      <c r="E26" s="27"/>
      <c r="F26" s="51">
        <f>SUMIF(TB[Source Account],D26,TB[Group Amount - Ending])</f>
        <v>0</v>
      </c>
      <c r="G26" s="51">
        <f>SUMIF('IS Reclassifications'!$D$14:$D$1003,D26,'IS Reclassifications'!$S$14:$S$1003)</f>
        <v>0</v>
      </c>
      <c r="H26" s="51">
        <f t="shared" si="1"/>
        <v>0</v>
      </c>
      <c r="I26" s="27"/>
      <c r="J26" s="51">
        <f t="shared" si="0"/>
        <v>0</v>
      </c>
      <c r="K26" s="51">
        <f t="shared" si="2"/>
        <v>0</v>
      </c>
      <c r="L26" s="107">
        <f t="shared" si="3"/>
        <v>0</v>
      </c>
      <c r="M26" s="27"/>
      <c r="N26" s="27"/>
      <c r="O26" s="52" t="str">
        <f>IFERROR(_xlfn.XLOOKUP(D26,CP_SAP2Tx[SAPAccount],CP_SAP2Tx[New]),"")</f>
        <v/>
      </c>
      <c r="P26" s="30"/>
      <c r="Q26" s="30"/>
    </row>
    <row r="27" spans="4:17" ht="14.4">
      <c r="D27" s="27"/>
      <c r="E27" s="27"/>
      <c r="F27" s="51">
        <f>SUMIF(TB[Source Account],D27,TB[Group Amount - Ending])</f>
        <v>0</v>
      </c>
      <c r="G27" s="51">
        <f>SUMIF('IS Reclassifications'!$D$14:$D$1003,D27,'IS Reclassifications'!$S$14:$S$1003)</f>
        <v>0</v>
      </c>
      <c r="H27" s="51">
        <f t="shared" si="1"/>
        <v>0</v>
      </c>
      <c r="I27" s="27"/>
      <c r="J27" s="51">
        <f t="shared" si="0"/>
        <v>0</v>
      </c>
      <c r="K27" s="51">
        <f t="shared" si="2"/>
        <v>0</v>
      </c>
      <c r="L27" s="107">
        <f t="shared" si="3"/>
        <v>0</v>
      </c>
      <c r="M27" s="27"/>
      <c r="N27" s="27"/>
      <c r="O27" s="52" t="str">
        <f>IFERROR(_xlfn.XLOOKUP(D27,CP_SAP2Tx[SAPAccount],CP_SAP2Tx[New]),"")</f>
        <v/>
      </c>
      <c r="P27" s="30"/>
      <c r="Q27" s="30"/>
    </row>
    <row r="28" spans="4:17" ht="14.4">
      <c r="D28" s="27"/>
      <c r="E28" s="27"/>
      <c r="F28" s="51">
        <f>SUMIF(TB[Source Account],D28,TB[Group Amount - Ending])</f>
        <v>0</v>
      </c>
      <c r="G28" s="51">
        <f>SUMIF('IS Reclassifications'!$D$14:$D$1003,D28,'IS Reclassifications'!$S$14:$S$1003)</f>
        <v>0</v>
      </c>
      <c r="H28" s="51">
        <f t="shared" si="1"/>
        <v>0</v>
      </c>
      <c r="I28" s="27"/>
      <c r="J28" s="51">
        <f t="shared" si="0"/>
        <v>0</v>
      </c>
      <c r="K28" s="51">
        <f t="shared" si="2"/>
        <v>0</v>
      </c>
      <c r="L28" s="107">
        <f t="shared" si="3"/>
        <v>0</v>
      </c>
      <c r="M28" s="27"/>
      <c r="N28" s="27"/>
      <c r="O28" s="52" t="str">
        <f>IFERROR(_xlfn.XLOOKUP(D28,CP_SAP2Tx[SAPAccount],CP_SAP2Tx[New]),"")</f>
        <v/>
      </c>
      <c r="P28" s="30"/>
      <c r="Q28" s="30"/>
    </row>
    <row r="29" spans="4:17" ht="14.4">
      <c r="D29" s="27"/>
      <c r="E29" s="27"/>
      <c r="F29" s="51">
        <f>SUMIF(TB[Source Account],D29,TB[Group Amount - Ending])</f>
        <v>0</v>
      </c>
      <c r="G29" s="51">
        <f>SUMIF('IS Reclassifications'!$D$14:$D$1003,D29,'IS Reclassifications'!$S$14:$S$1003)</f>
        <v>0</v>
      </c>
      <c r="H29" s="51">
        <f t="shared" si="1"/>
        <v>0</v>
      </c>
      <c r="I29" s="27"/>
      <c r="J29" s="51">
        <f t="shared" si="0"/>
        <v>0</v>
      </c>
      <c r="K29" s="51">
        <f t="shared" si="2"/>
        <v>0</v>
      </c>
      <c r="L29" s="107">
        <f t="shared" si="3"/>
        <v>0</v>
      </c>
      <c r="M29" s="27"/>
      <c r="N29" s="27"/>
      <c r="O29" s="52" t="str">
        <f>IFERROR(_xlfn.XLOOKUP(D29,CP_SAP2Tx[SAPAccount],CP_SAP2Tx[New]),"")</f>
        <v/>
      </c>
      <c r="P29" s="30"/>
      <c r="Q29" s="30"/>
    </row>
    <row r="30" spans="4:17" ht="14.4">
      <c r="D30" s="27"/>
      <c r="E30" s="27"/>
      <c r="F30" s="51">
        <f>SUMIF(TB[Source Account],D30,TB[Group Amount - Ending])</f>
        <v>0</v>
      </c>
      <c r="G30" s="51">
        <f>SUMIF('IS Reclassifications'!$D$14:$D$1003,D30,'IS Reclassifications'!$S$14:$S$1003)</f>
        <v>0</v>
      </c>
      <c r="H30" s="51">
        <f t="shared" si="1"/>
        <v>0</v>
      </c>
      <c r="I30" s="27"/>
      <c r="J30" s="51">
        <f t="shared" si="0"/>
        <v>0</v>
      </c>
      <c r="K30" s="51">
        <f t="shared" si="2"/>
        <v>0</v>
      </c>
      <c r="L30" s="107">
        <f t="shared" si="3"/>
        <v>0</v>
      </c>
      <c r="M30" s="27"/>
      <c r="N30" s="27"/>
      <c r="O30" s="52" t="str">
        <f>IFERROR(_xlfn.XLOOKUP(D30,CP_SAP2Tx[SAPAccount],CP_SAP2Tx[New]),"")</f>
        <v/>
      </c>
      <c r="P30" s="30"/>
      <c r="Q30" s="30"/>
    </row>
    <row r="31" spans="4:17" ht="14.4">
      <c r="D31" s="27"/>
      <c r="E31" s="27"/>
      <c r="F31" s="51">
        <f>SUMIF(TB[Source Account],D31,TB[Group Amount - Ending])</f>
        <v>0</v>
      </c>
      <c r="G31" s="51">
        <f>SUMIF('IS Reclassifications'!$D$14:$D$1003,D31,'IS Reclassifications'!$S$14:$S$1003)</f>
        <v>0</v>
      </c>
      <c r="H31" s="51">
        <f t="shared" si="1"/>
        <v>0</v>
      </c>
      <c r="I31" s="27"/>
      <c r="J31" s="51">
        <f t="shared" si="0"/>
        <v>0</v>
      </c>
      <c r="K31" s="51">
        <f t="shared" si="2"/>
        <v>0</v>
      </c>
      <c r="L31" s="107">
        <f t="shared" si="3"/>
        <v>0</v>
      </c>
      <c r="M31" s="27"/>
      <c r="N31" s="27"/>
      <c r="O31" s="52" t="str">
        <f>IFERROR(_xlfn.XLOOKUP(D31,CP_SAP2Tx[SAPAccount],CP_SAP2Tx[New]),"")</f>
        <v/>
      </c>
      <c r="P31" s="30"/>
      <c r="Q31" s="30"/>
    </row>
    <row r="32" spans="4:17" ht="14.4">
      <c r="D32" s="27"/>
      <c r="E32" s="27"/>
      <c r="F32" s="51">
        <f>SUMIF(TB[Source Account],D32,TB[Group Amount - Ending])</f>
        <v>0</v>
      </c>
      <c r="G32" s="51">
        <f>SUMIF('IS Reclassifications'!$D$14:$D$1003,D32,'IS Reclassifications'!$S$14:$S$1003)</f>
        <v>0</v>
      </c>
      <c r="H32" s="51">
        <f t="shared" si="1"/>
        <v>0</v>
      </c>
      <c r="I32" s="27"/>
      <c r="J32" s="51">
        <f t="shared" si="0"/>
        <v>0</v>
      </c>
      <c r="K32" s="51">
        <f t="shared" si="2"/>
        <v>0</v>
      </c>
      <c r="L32" s="107">
        <f t="shared" si="3"/>
        <v>0</v>
      </c>
      <c r="M32" s="27"/>
      <c r="N32" s="27"/>
      <c r="O32" s="52" t="str">
        <f>IFERROR(_xlfn.XLOOKUP(D32,CP_SAP2Tx[SAPAccount],CP_SAP2Tx[New]),"")</f>
        <v/>
      </c>
      <c r="P32" s="30"/>
      <c r="Q32" s="30"/>
    </row>
    <row r="33" spans="4:17" ht="14.4">
      <c r="D33" s="27"/>
      <c r="E33" s="27"/>
      <c r="F33" s="51">
        <f>SUMIF(TB[Source Account],D33,TB[Group Amount - Ending])</f>
        <v>0</v>
      </c>
      <c r="G33" s="51">
        <f>SUMIF('IS Reclassifications'!$D$14:$D$1003,D33,'IS Reclassifications'!$S$14:$S$1003)</f>
        <v>0</v>
      </c>
      <c r="H33" s="51">
        <f t="shared" si="1"/>
        <v>0</v>
      </c>
      <c r="I33" s="27"/>
      <c r="J33" s="51">
        <f t="shared" si="0"/>
        <v>0</v>
      </c>
      <c r="K33" s="51">
        <f t="shared" si="2"/>
        <v>0</v>
      </c>
      <c r="L33" s="107">
        <f t="shared" si="3"/>
        <v>0</v>
      </c>
      <c r="M33" s="27"/>
      <c r="N33" s="27"/>
      <c r="O33" s="52" t="str">
        <f>IFERROR(_xlfn.XLOOKUP(D33,CP_SAP2Tx[SAPAccount],CP_SAP2Tx[New]),"")</f>
        <v/>
      </c>
      <c r="P33" s="30"/>
      <c r="Q33" s="30"/>
    </row>
    <row r="34" spans="4:17" ht="14.4">
      <c r="D34" s="27"/>
      <c r="E34" s="27"/>
      <c r="F34" s="51">
        <f>SUMIF(TB[Source Account],D34,TB[Group Amount - Ending])</f>
        <v>0</v>
      </c>
      <c r="G34" s="51">
        <f>SUMIF('IS Reclassifications'!$D$14:$D$1003,D34,'IS Reclassifications'!$S$14:$S$1003)</f>
        <v>0</v>
      </c>
      <c r="H34" s="51">
        <f t="shared" si="1"/>
        <v>0</v>
      </c>
      <c r="I34" s="27"/>
      <c r="J34" s="51">
        <f t="shared" si="0"/>
        <v>0</v>
      </c>
      <c r="K34" s="51">
        <f t="shared" si="2"/>
        <v>0</v>
      </c>
      <c r="L34" s="107">
        <f t="shared" si="3"/>
        <v>0</v>
      </c>
      <c r="M34" s="27"/>
      <c r="N34" s="27"/>
      <c r="O34" s="52" t="str">
        <f>IFERROR(_xlfn.XLOOKUP(D34,CP_SAP2Tx[SAPAccount],CP_SAP2Tx[New]),"")</f>
        <v/>
      </c>
      <c r="P34" s="30"/>
      <c r="Q34" s="30"/>
    </row>
    <row r="35" spans="4:17" ht="14.4">
      <c r="D35" s="27"/>
      <c r="E35" s="27"/>
      <c r="F35" s="51">
        <f>SUMIF(TB[Source Account],D35,TB[Group Amount - Ending])</f>
        <v>0</v>
      </c>
      <c r="G35" s="51">
        <f>SUMIF('IS Reclassifications'!$D$14:$D$1003,D35,'IS Reclassifications'!$S$14:$S$1003)</f>
        <v>0</v>
      </c>
      <c r="H35" s="51">
        <f t="shared" si="1"/>
        <v>0</v>
      </c>
      <c r="I35" s="27"/>
      <c r="J35" s="51">
        <f t="shared" si="0"/>
        <v>0</v>
      </c>
      <c r="K35" s="51">
        <f t="shared" si="2"/>
        <v>0</v>
      </c>
      <c r="L35" s="107">
        <f t="shared" si="3"/>
        <v>0</v>
      </c>
      <c r="M35" s="27"/>
      <c r="N35" s="27"/>
      <c r="O35" s="52" t="str">
        <f>IFERROR(_xlfn.XLOOKUP(D35,CP_SAP2Tx[SAPAccount],CP_SAP2Tx[New]),"")</f>
        <v/>
      </c>
      <c r="P35" s="30"/>
      <c r="Q35" s="30"/>
    </row>
    <row r="36" spans="4:17" ht="14.4">
      <c r="D36" s="27"/>
      <c r="E36" s="27"/>
      <c r="F36" s="51">
        <f>SUMIF(TB[Source Account],D36,TB[Group Amount - Ending])</f>
        <v>0</v>
      </c>
      <c r="G36" s="51">
        <f>SUMIF('IS Reclassifications'!$D$14:$D$1003,D36,'IS Reclassifications'!$S$14:$S$1003)</f>
        <v>0</v>
      </c>
      <c r="H36" s="51">
        <f t="shared" si="1"/>
        <v>0</v>
      </c>
      <c r="I36" s="27"/>
      <c r="J36" s="51">
        <f t="shared" si="0"/>
        <v>0</v>
      </c>
      <c r="K36" s="51">
        <f t="shared" si="2"/>
        <v>0</v>
      </c>
      <c r="L36" s="107">
        <f t="shared" si="3"/>
        <v>0</v>
      </c>
      <c r="M36" s="27"/>
      <c r="N36" s="27"/>
      <c r="O36" s="52" t="str">
        <f>IFERROR(_xlfn.XLOOKUP(D36,CP_SAP2Tx[SAPAccount],CP_SAP2Tx[New]),"")</f>
        <v/>
      </c>
      <c r="P36" s="30"/>
      <c r="Q36" s="30"/>
    </row>
    <row r="37" spans="4:17" ht="14.4">
      <c r="D37" s="27"/>
      <c r="E37" s="27"/>
      <c r="F37" s="51">
        <f>SUMIF(TB[Source Account],D37,TB[Group Amount - Ending])</f>
        <v>0</v>
      </c>
      <c r="G37" s="51">
        <f>SUMIF('IS Reclassifications'!$D$14:$D$1003,D37,'IS Reclassifications'!$S$14:$S$1003)</f>
        <v>0</v>
      </c>
      <c r="H37" s="51">
        <f t="shared" si="1"/>
        <v>0</v>
      </c>
      <c r="I37" s="27"/>
      <c r="J37" s="51">
        <f t="shared" si="0"/>
        <v>0</v>
      </c>
      <c r="K37" s="51">
        <f t="shared" si="2"/>
        <v>0</v>
      </c>
      <c r="L37" s="107">
        <f t="shared" si="3"/>
        <v>0</v>
      </c>
      <c r="M37" s="27"/>
      <c r="N37" s="27"/>
      <c r="O37" s="52" t="str">
        <f>IFERROR(_xlfn.XLOOKUP(D37,CP_SAP2Tx[SAPAccount],CP_SAP2Tx[New]),"")</f>
        <v/>
      </c>
      <c r="P37" s="30"/>
      <c r="Q37" s="30"/>
    </row>
    <row r="38" spans="4:17" ht="14.4">
      <c r="D38" s="27"/>
      <c r="E38" s="27"/>
      <c r="F38" s="51">
        <f>SUMIF(TB[Source Account],D38,TB[Group Amount - Ending])</f>
        <v>0</v>
      </c>
      <c r="G38" s="51">
        <f>SUMIF('IS Reclassifications'!$D$14:$D$1003,D38,'IS Reclassifications'!$S$14:$S$1003)</f>
        <v>0</v>
      </c>
      <c r="H38" s="51">
        <f t="shared" si="1"/>
        <v>0</v>
      </c>
      <c r="I38" s="27"/>
      <c r="J38" s="51">
        <f t="shared" si="0"/>
        <v>0</v>
      </c>
      <c r="K38" s="51">
        <f t="shared" si="2"/>
        <v>0</v>
      </c>
      <c r="L38" s="107">
        <f t="shared" si="3"/>
        <v>0</v>
      </c>
      <c r="M38" s="27"/>
      <c r="N38" s="27"/>
      <c r="O38" s="52" t="str">
        <f>IFERROR(_xlfn.XLOOKUP(D38,CP_SAP2Tx[SAPAccount],CP_SAP2Tx[New]),"")</f>
        <v/>
      </c>
      <c r="P38" s="30"/>
      <c r="Q38" s="30"/>
    </row>
    <row r="39" spans="4:17" ht="14.4">
      <c r="D39" s="27"/>
      <c r="E39" s="27"/>
      <c r="F39" s="51">
        <f>SUMIF(TB[Source Account],D39,TB[Group Amount - Ending])</f>
        <v>0</v>
      </c>
      <c r="G39" s="51">
        <f>SUMIF('IS Reclassifications'!$D$14:$D$1003,D39,'IS Reclassifications'!$S$14:$S$1003)</f>
        <v>0</v>
      </c>
      <c r="H39" s="51">
        <f t="shared" si="1"/>
        <v>0</v>
      </c>
      <c r="I39" s="27"/>
      <c r="J39" s="51">
        <f t="shared" si="0"/>
        <v>0</v>
      </c>
      <c r="K39" s="51">
        <f t="shared" si="2"/>
        <v>0</v>
      </c>
      <c r="L39" s="107">
        <f t="shared" si="3"/>
        <v>0</v>
      </c>
      <c r="M39" s="27"/>
      <c r="N39" s="27"/>
      <c r="O39" s="52" t="str">
        <f>IFERROR(_xlfn.XLOOKUP(D39,CP_SAP2Tx[SAPAccount],CP_SAP2Tx[New]),"")</f>
        <v/>
      </c>
      <c r="P39" s="30"/>
      <c r="Q39" s="30"/>
    </row>
    <row r="40" spans="4:17" ht="14.4">
      <c r="D40" s="27"/>
      <c r="E40" s="27"/>
      <c r="F40" s="51">
        <f>SUMIF(TB[Source Account],D40,TB[Group Amount - Ending])</f>
        <v>0</v>
      </c>
      <c r="G40" s="51">
        <f>SUMIF('IS Reclassifications'!$D$14:$D$1003,D40,'IS Reclassifications'!$S$14:$S$1003)</f>
        <v>0</v>
      </c>
      <c r="H40" s="51">
        <f t="shared" si="1"/>
        <v>0</v>
      </c>
      <c r="I40" s="27"/>
      <c r="J40" s="51">
        <f t="shared" si="0"/>
        <v>0</v>
      </c>
      <c r="K40" s="51">
        <f t="shared" si="2"/>
        <v>0</v>
      </c>
      <c r="L40" s="107">
        <f t="shared" si="3"/>
        <v>0</v>
      </c>
      <c r="M40" s="27"/>
      <c r="N40" s="27"/>
      <c r="O40" s="52" t="str">
        <f>IFERROR(_xlfn.XLOOKUP(D40,CP_SAP2Tx[SAPAccount],CP_SAP2Tx[New]),"")</f>
        <v/>
      </c>
      <c r="P40" s="30"/>
      <c r="Q40" s="30"/>
    </row>
    <row r="41" spans="4:17" ht="14.4">
      <c r="D41" s="27"/>
      <c r="E41" s="27"/>
      <c r="F41" s="51">
        <f>SUMIF(TB[Source Account],D41,TB[Group Amount - Ending])</f>
        <v>0</v>
      </c>
      <c r="G41" s="51">
        <f>SUMIF('IS Reclassifications'!$D$14:$D$1003,D41,'IS Reclassifications'!$S$14:$S$1003)</f>
        <v>0</v>
      </c>
      <c r="H41" s="51">
        <f t="shared" si="1"/>
        <v>0</v>
      </c>
      <c r="I41" s="27"/>
      <c r="J41" s="51">
        <f t="shared" si="4" ref="J41:J58">SUMIF($D$64:$D$67,D41,$G$64:$G$67)</f>
        <v>0</v>
      </c>
      <c r="K41" s="51">
        <f t="shared" si="2"/>
        <v>0</v>
      </c>
      <c r="L41" s="107">
        <f t="shared" si="3"/>
        <v>0</v>
      </c>
      <c r="M41" s="27"/>
      <c r="N41" s="27"/>
      <c r="O41" s="52" t="str">
        <f>IFERROR(_xlfn.XLOOKUP(D41,CP_SAP2Tx[SAPAccount],CP_SAP2Tx[New]),"")</f>
        <v/>
      </c>
      <c r="P41" s="30"/>
      <c r="Q41" s="30"/>
    </row>
    <row r="42" spans="4:17" ht="14.4">
      <c r="D42" s="27"/>
      <c r="E42" s="27"/>
      <c r="F42" s="51">
        <f>SUMIF(TB[Source Account],D42,TB[Group Amount - Ending])</f>
        <v>0</v>
      </c>
      <c r="G42" s="51">
        <f>SUMIF('IS Reclassifications'!$D$14:$D$1003,D42,'IS Reclassifications'!$S$14:$S$1003)</f>
        <v>0</v>
      </c>
      <c r="H42" s="51">
        <f t="shared" si="1"/>
        <v>0</v>
      </c>
      <c r="I42" s="27"/>
      <c r="J42" s="51">
        <f t="shared" si="4"/>
        <v>0</v>
      </c>
      <c r="K42" s="51">
        <f t="shared" si="2"/>
        <v>0</v>
      </c>
      <c r="L42" s="107">
        <f t="shared" si="3"/>
        <v>0</v>
      </c>
      <c r="M42" s="27"/>
      <c r="N42" s="27"/>
      <c r="O42" s="52" t="str">
        <f>IFERROR(_xlfn.XLOOKUP(D42,CP_SAP2Tx[SAPAccount],CP_SAP2Tx[New]),"")</f>
        <v/>
      </c>
      <c r="P42" s="30"/>
      <c r="Q42" s="30"/>
    </row>
    <row r="43" spans="4:17" ht="14.4">
      <c r="D43" s="27"/>
      <c r="E43" s="27"/>
      <c r="F43" s="51">
        <f>SUMIF(TB[Source Account],D43,TB[Group Amount - Ending])</f>
        <v>0</v>
      </c>
      <c r="G43" s="51">
        <f>SUMIF('IS Reclassifications'!$D$14:$D$1003,D43,'IS Reclassifications'!$S$14:$S$1003)</f>
        <v>0</v>
      </c>
      <c r="H43" s="51">
        <f t="shared" si="1"/>
        <v>0</v>
      </c>
      <c r="I43" s="27"/>
      <c r="J43" s="51">
        <f t="shared" si="4"/>
        <v>0</v>
      </c>
      <c r="K43" s="51">
        <f t="shared" si="2"/>
        <v>0</v>
      </c>
      <c r="L43" s="107">
        <f t="shared" si="3"/>
        <v>0</v>
      </c>
      <c r="M43" s="27"/>
      <c r="N43" s="27"/>
      <c r="O43" s="52" t="str">
        <f>IFERROR(_xlfn.XLOOKUP(D43,CP_SAP2Tx[SAPAccount],CP_SAP2Tx[New]),"")</f>
        <v/>
      </c>
      <c r="P43" s="30"/>
      <c r="Q43" s="30"/>
    </row>
    <row r="44" spans="4:17" ht="14.4">
      <c r="D44" s="27"/>
      <c r="E44" s="27"/>
      <c r="F44" s="51">
        <f>SUMIF(TB[Source Account],D44,TB[Group Amount - Ending])</f>
        <v>0</v>
      </c>
      <c r="G44" s="51">
        <f>SUMIF('IS Reclassifications'!$D$14:$D$1003,D44,'IS Reclassifications'!$S$14:$S$1003)</f>
        <v>0</v>
      </c>
      <c r="H44" s="51">
        <f t="shared" si="1"/>
        <v>0</v>
      </c>
      <c r="I44" s="27"/>
      <c r="J44" s="51">
        <f t="shared" si="4"/>
        <v>0</v>
      </c>
      <c r="K44" s="51">
        <f t="shared" si="2"/>
        <v>0</v>
      </c>
      <c r="L44" s="107">
        <f t="shared" si="3"/>
        <v>0</v>
      </c>
      <c r="M44" s="27"/>
      <c r="N44" s="27"/>
      <c r="O44" s="52" t="str">
        <f>IFERROR(_xlfn.XLOOKUP(D44,CP_SAP2Tx[SAPAccount],CP_SAP2Tx[New]),"")</f>
        <v/>
      </c>
      <c r="P44" s="30"/>
      <c r="Q44" s="30"/>
    </row>
    <row r="45" spans="4:17" ht="14.4">
      <c r="D45" s="27"/>
      <c r="E45" s="27"/>
      <c r="F45" s="51">
        <f>SUMIF(TB[Source Account],D45,TB[Group Amount - Ending])</f>
        <v>0</v>
      </c>
      <c r="G45" s="51">
        <f>SUMIF('IS Reclassifications'!$D$14:$D$1003,D45,'IS Reclassifications'!$S$14:$S$1003)</f>
        <v>0</v>
      </c>
      <c r="H45" s="51">
        <f t="shared" si="1"/>
        <v>0</v>
      </c>
      <c r="I45" s="27"/>
      <c r="J45" s="51">
        <f t="shared" si="4"/>
        <v>0</v>
      </c>
      <c r="K45" s="51">
        <f t="shared" si="2"/>
        <v>0</v>
      </c>
      <c r="L45" s="107">
        <f t="shared" si="3"/>
        <v>0</v>
      </c>
      <c r="M45" s="27"/>
      <c r="N45" s="27"/>
      <c r="O45" s="52" t="str">
        <f>IFERROR(_xlfn.XLOOKUP(D45,CP_SAP2Tx[SAPAccount],CP_SAP2Tx[New]),"")</f>
        <v/>
      </c>
      <c r="P45" s="30"/>
      <c r="Q45" s="30"/>
    </row>
    <row r="46" spans="4:17" ht="14.4">
      <c r="D46" s="27"/>
      <c r="E46" s="27"/>
      <c r="F46" s="51">
        <f>SUMIF(TB[Source Account],D46,TB[Group Amount - Ending])</f>
        <v>0</v>
      </c>
      <c r="G46" s="51">
        <f>SUMIF('IS Reclassifications'!$D$14:$D$1003,D46,'IS Reclassifications'!$S$14:$S$1003)</f>
        <v>0</v>
      </c>
      <c r="H46" s="51">
        <f t="shared" si="1"/>
        <v>0</v>
      </c>
      <c r="I46" s="27"/>
      <c r="J46" s="51">
        <f t="shared" si="4"/>
        <v>0</v>
      </c>
      <c r="K46" s="51">
        <f t="shared" si="2"/>
        <v>0</v>
      </c>
      <c r="L46" s="107">
        <f t="shared" si="3"/>
        <v>0</v>
      </c>
      <c r="M46" s="27"/>
      <c r="N46" s="27"/>
      <c r="O46" s="52" t="str">
        <f>IFERROR(_xlfn.XLOOKUP(D46,CP_SAP2Tx[SAPAccount],CP_SAP2Tx[New]),"")</f>
        <v/>
      </c>
      <c r="P46" s="30"/>
      <c r="Q46" s="30"/>
    </row>
    <row r="47" spans="4:17" ht="14.4">
      <c r="D47" s="27"/>
      <c r="E47" s="27"/>
      <c r="F47" s="51">
        <f>SUMIF(TB[Source Account],D47,TB[Group Amount - Ending])</f>
        <v>0</v>
      </c>
      <c r="G47" s="51">
        <f>SUMIF('IS Reclassifications'!$D$14:$D$1003,D47,'IS Reclassifications'!$S$14:$S$1003)</f>
        <v>0</v>
      </c>
      <c r="H47" s="51">
        <f t="shared" si="1"/>
        <v>0</v>
      </c>
      <c r="I47" s="27"/>
      <c r="J47" s="51">
        <f t="shared" si="4"/>
        <v>0</v>
      </c>
      <c r="K47" s="51">
        <f t="shared" si="2"/>
        <v>0</v>
      </c>
      <c r="L47" s="107">
        <f t="shared" si="3"/>
        <v>0</v>
      </c>
      <c r="M47" s="27"/>
      <c r="N47" s="27"/>
      <c r="O47" s="52" t="str">
        <f>IFERROR(_xlfn.XLOOKUP(D47,CP_SAP2Tx[SAPAccount],CP_SAP2Tx[New]),"")</f>
        <v/>
      </c>
      <c r="P47" s="30"/>
      <c r="Q47" s="30"/>
    </row>
    <row r="48" spans="4:17" ht="14.4">
      <c r="D48" s="27"/>
      <c r="E48" s="27"/>
      <c r="F48" s="51">
        <f>SUMIF(TB[Source Account],D48,TB[Group Amount - Ending])</f>
        <v>0</v>
      </c>
      <c r="G48" s="51">
        <f>SUMIF('IS Reclassifications'!$D$14:$D$1003,D48,'IS Reclassifications'!$S$14:$S$1003)</f>
        <v>0</v>
      </c>
      <c r="H48" s="51">
        <f t="shared" si="1"/>
        <v>0</v>
      </c>
      <c r="I48" s="27"/>
      <c r="J48" s="51">
        <f t="shared" si="4"/>
        <v>0</v>
      </c>
      <c r="K48" s="51">
        <f t="shared" si="2"/>
        <v>0</v>
      </c>
      <c r="L48" s="107">
        <f t="shared" si="3"/>
        <v>0</v>
      </c>
      <c r="M48" s="27"/>
      <c r="N48" s="27"/>
      <c r="O48" s="52" t="str">
        <f>IFERROR(_xlfn.XLOOKUP(D48,CP_SAP2Tx[SAPAccount],CP_SAP2Tx[New]),"")</f>
        <v/>
      </c>
      <c r="P48" s="30"/>
      <c r="Q48" s="30"/>
    </row>
    <row r="49" spans="4:17" ht="14.4">
      <c r="D49" s="27"/>
      <c r="E49" s="27"/>
      <c r="F49" s="51">
        <f>SUMIF(TB[Source Account],D49,TB[Group Amount - Ending])</f>
        <v>0</v>
      </c>
      <c r="G49" s="51">
        <f>SUMIF('IS Reclassifications'!$D$14:$D$1003,D49,'IS Reclassifications'!$S$14:$S$1003)</f>
        <v>0</v>
      </c>
      <c r="H49" s="51">
        <f t="shared" si="1"/>
        <v>0</v>
      </c>
      <c r="I49" s="27"/>
      <c r="J49" s="51">
        <f t="shared" si="4"/>
        <v>0</v>
      </c>
      <c r="K49" s="51">
        <f t="shared" si="2"/>
        <v>0</v>
      </c>
      <c r="L49" s="107">
        <f t="shared" si="3"/>
        <v>0</v>
      </c>
      <c r="M49" s="27"/>
      <c r="N49" s="27"/>
      <c r="O49" s="52" t="str">
        <f>IFERROR(_xlfn.XLOOKUP(D49,CP_SAP2Tx[SAPAccount],CP_SAP2Tx[New]),"")</f>
        <v/>
      </c>
      <c r="P49" s="30"/>
      <c r="Q49" s="30"/>
    </row>
    <row r="50" spans="4:17" ht="14.4">
      <c r="D50" s="27"/>
      <c r="E50" s="27"/>
      <c r="F50" s="51">
        <f>SUMIF(TB[Source Account],D50,TB[Group Amount - Ending])</f>
        <v>0</v>
      </c>
      <c r="G50" s="51">
        <f>SUMIF('IS Reclassifications'!$D$14:$D$1003,D50,'IS Reclassifications'!$S$14:$S$1003)</f>
        <v>0</v>
      </c>
      <c r="H50" s="51">
        <f t="shared" si="1"/>
        <v>0</v>
      </c>
      <c r="I50" s="27"/>
      <c r="J50" s="51">
        <f t="shared" si="4"/>
        <v>0</v>
      </c>
      <c r="K50" s="51">
        <f t="shared" si="2"/>
        <v>0</v>
      </c>
      <c r="L50" s="107">
        <f t="shared" si="3"/>
        <v>0</v>
      </c>
      <c r="M50" s="27"/>
      <c r="N50" s="27"/>
      <c r="O50" s="52" t="str">
        <f>IFERROR(_xlfn.XLOOKUP(D50,CP_SAP2Tx[SAPAccount],CP_SAP2Tx[New]),"")</f>
        <v/>
      </c>
      <c r="P50" s="30"/>
      <c r="Q50" s="30"/>
    </row>
    <row r="51" spans="4:17" ht="14.4">
      <c r="D51" s="27"/>
      <c r="E51" s="27"/>
      <c r="F51" s="51">
        <f>SUMIF(TB[Source Account],D51,TB[Group Amount - Ending])</f>
        <v>0</v>
      </c>
      <c r="G51" s="51">
        <f>SUMIF('IS Reclassifications'!$D$14:$D$1003,D51,'IS Reclassifications'!$S$14:$S$1003)</f>
        <v>0</v>
      </c>
      <c r="H51" s="51">
        <f t="shared" si="1"/>
        <v>0</v>
      </c>
      <c r="I51" s="27"/>
      <c r="J51" s="51">
        <f t="shared" si="4"/>
        <v>0</v>
      </c>
      <c r="K51" s="51">
        <f t="shared" si="2"/>
        <v>0</v>
      </c>
      <c r="L51" s="107">
        <f t="shared" si="3"/>
        <v>0</v>
      </c>
      <c r="M51" s="27"/>
      <c r="N51" s="27"/>
      <c r="O51" s="52" t="str">
        <f>IFERROR(_xlfn.XLOOKUP(D51,CP_SAP2Tx[SAPAccount],CP_SAP2Tx[New]),"")</f>
        <v/>
      </c>
      <c r="P51" s="30"/>
      <c r="Q51" s="30"/>
    </row>
    <row r="52" spans="4:17" ht="14.4">
      <c r="D52" s="27"/>
      <c r="E52" s="27"/>
      <c r="F52" s="51">
        <f>SUMIF(TB[Source Account],D52,TB[Group Amount - Ending])</f>
        <v>0</v>
      </c>
      <c r="G52" s="51">
        <f>SUMIF('IS Reclassifications'!$D$14:$D$1003,D52,'IS Reclassifications'!$S$14:$S$1003)</f>
        <v>0</v>
      </c>
      <c r="H52" s="51">
        <f t="shared" si="1"/>
        <v>0</v>
      </c>
      <c r="I52" s="27"/>
      <c r="J52" s="51">
        <f t="shared" si="4"/>
        <v>0</v>
      </c>
      <c r="K52" s="51">
        <f t="shared" si="2"/>
        <v>0</v>
      </c>
      <c r="L52" s="107">
        <f t="shared" si="3"/>
        <v>0</v>
      </c>
      <c r="M52" s="27"/>
      <c r="N52" s="27"/>
      <c r="O52" s="52" t="str">
        <f>IFERROR(_xlfn.XLOOKUP(D52,CP_SAP2Tx[SAPAccount],CP_SAP2Tx[New]),"")</f>
        <v/>
      </c>
      <c r="P52" s="30"/>
      <c r="Q52" s="30"/>
    </row>
    <row r="53" spans="4:17" ht="14.4">
      <c r="D53" s="27"/>
      <c r="E53" s="27"/>
      <c r="F53" s="51">
        <f>SUMIF(TB[Source Account],D53,TB[Group Amount - Ending])</f>
        <v>0</v>
      </c>
      <c r="G53" s="51">
        <f>SUMIF('IS Reclassifications'!$D$14:$D$1003,D53,'IS Reclassifications'!$S$14:$S$1003)</f>
        <v>0</v>
      </c>
      <c r="H53" s="51">
        <f t="shared" si="1"/>
        <v>0</v>
      </c>
      <c r="I53" s="27"/>
      <c r="J53" s="51">
        <f t="shared" si="4"/>
        <v>0</v>
      </c>
      <c r="K53" s="51">
        <f t="shared" si="2"/>
        <v>0</v>
      </c>
      <c r="L53" s="107">
        <f t="shared" si="3"/>
        <v>0</v>
      </c>
      <c r="M53" s="27"/>
      <c r="N53" s="27"/>
      <c r="O53" s="52" t="str">
        <f>IFERROR(_xlfn.XLOOKUP(D53,CP_SAP2Tx[SAPAccount],CP_SAP2Tx[New]),"")</f>
        <v/>
      </c>
      <c r="P53" s="30"/>
      <c r="Q53" s="30"/>
    </row>
    <row r="54" spans="4:17" ht="14.4">
      <c r="D54" s="27"/>
      <c r="E54" s="27"/>
      <c r="F54" s="51">
        <f>SUMIF(TB[Source Account],D54,TB[Group Amount - Ending])</f>
        <v>0</v>
      </c>
      <c r="G54" s="51">
        <f>SUMIF('IS Reclassifications'!$D$14:$D$1003,D54,'IS Reclassifications'!$S$14:$S$1003)</f>
        <v>0</v>
      </c>
      <c r="H54" s="51">
        <f t="shared" si="1"/>
        <v>0</v>
      </c>
      <c r="I54" s="27"/>
      <c r="J54" s="51">
        <f t="shared" si="4"/>
        <v>0</v>
      </c>
      <c r="K54" s="51">
        <f t="shared" si="2"/>
        <v>0</v>
      </c>
      <c r="L54" s="107">
        <f t="shared" si="3"/>
        <v>0</v>
      </c>
      <c r="M54" s="27"/>
      <c r="N54" s="27"/>
      <c r="O54" s="52" t="str">
        <f>IFERROR(_xlfn.XLOOKUP(D54,CP_SAP2Tx[SAPAccount],CP_SAP2Tx[New]),"")</f>
        <v/>
      </c>
      <c r="P54" s="30"/>
      <c r="Q54" s="30"/>
    </row>
    <row r="55" spans="4:17" ht="14.4">
      <c r="D55" s="27"/>
      <c r="E55" s="27"/>
      <c r="F55" s="51">
        <f>SUMIF(TB[Source Account],D55,TB[Group Amount - Ending])</f>
        <v>0</v>
      </c>
      <c r="G55" s="51">
        <f>SUMIF('IS Reclassifications'!$D$14:$D$1003,D55,'IS Reclassifications'!$S$14:$S$1003)</f>
        <v>0</v>
      </c>
      <c r="H55" s="51">
        <f t="shared" si="1"/>
        <v>0</v>
      </c>
      <c r="I55" s="27"/>
      <c r="J55" s="51">
        <f t="shared" si="4"/>
        <v>0</v>
      </c>
      <c r="K55" s="51">
        <f t="shared" si="2"/>
        <v>0</v>
      </c>
      <c r="L55" s="107">
        <f t="shared" si="3"/>
        <v>0</v>
      </c>
      <c r="M55" s="27"/>
      <c r="N55" s="27"/>
      <c r="O55" s="52" t="str">
        <f>IFERROR(_xlfn.XLOOKUP(D55,CP_SAP2Tx[SAPAccount],CP_SAP2Tx[New]),"")</f>
        <v/>
      </c>
      <c r="P55" s="30"/>
      <c r="Q55" s="30"/>
    </row>
    <row r="56" spans="4:17" ht="14.4">
      <c r="D56" s="27"/>
      <c r="E56" s="27"/>
      <c r="F56" s="51">
        <f>SUMIF(TB[Source Account],D56,TB[Group Amount - Ending])</f>
        <v>0</v>
      </c>
      <c r="G56" s="51">
        <f>SUMIF('IS Reclassifications'!$D$14:$D$1003,D56,'IS Reclassifications'!$S$14:$S$1003)</f>
        <v>0</v>
      </c>
      <c r="H56" s="51">
        <f t="shared" si="1"/>
        <v>0</v>
      </c>
      <c r="I56" s="27"/>
      <c r="J56" s="51">
        <f t="shared" si="4"/>
        <v>0</v>
      </c>
      <c r="K56" s="51">
        <f t="shared" si="2"/>
        <v>0</v>
      </c>
      <c r="L56" s="107">
        <f t="shared" si="3"/>
        <v>0</v>
      </c>
      <c r="M56" s="27"/>
      <c r="N56" s="27"/>
      <c r="O56" s="52" t="str">
        <f>IFERROR(_xlfn.XLOOKUP(D56,CP_SAP2Tx[SAPAccount],CP_SAP2Tx[New]),"")</f>
        <v/>
      </c>
      <c r="P56" s="30"/>
      <c r="Q56" s="30"/>
    </row>
    <row r="57" spans="4:17" ht="14.4">
      <c r="D57" s="27"/>
      <c r="E57" s="27"/>
      <c r="F57" s="51">
        <f>SUMIF(TB[Source Account],D57,TB[Group Amount - Ending])</f>
        <v>0</v>
      </c>
      <c r="G57" s="51">
        <f>SUMIF('IS Reclassifications'!$D$14:$D$1003,D57,'IS Reclassifications'!$S$14:$S$1003)</f>
        <v>0</v>
      </c>
      <c r="H57" s="51">
        <f t="shared" si="1"/>
        <v>0</v>
      </c>
      <c r="I57" s="27"/>
      <c r="J57" s="51">
        <f t="shared" si="4"/>
        <v>0</v>
      </c>
      <c r="K57" s="51">
        <f t="shared" si="2"/>
        <v>0</v>
      </c>
      <c r="L57" s="107">
        <f t="shared" si="3"/>
        <v>0</v>
      </c>
      <c r="M57" s="27"/>
      <c r="N57" s="27"/>
      <c r="O57" s="52" t="str">
        <f>IFERROR(_xlfn.XLOOKUP(D57,CP_SAP2Tx[SAPAccount],CP_SAP2Tx[New]),"")</f>
        <v/>
      </c>
      <c r="P57" s="30"/>
      <c r="Q57" s="30"/>
    </row>
    <row r="58" spans="4:17" ht="14.4">
      <c r="D58" s="27"/>
      <c r="E58" s="27"/>
      <c r="F58" s="51">
        <f>SUMIF(TB[Source Account],D58,TB[Group Amount - Ending])</f>
        <v>0</v>
      </c>
      <c r="G58" s="51">
        <f>SUMIF('IS Reclassifications'!$D$14:$D$1003,D58,'IS Reclassifications'!$S$14:$S$1003)</f>
        <v>0</v>
      </c>
      <c r="H58" s="51">
        <f t="shared" si="1"/>
        <v>0</v>
      </c>
      <c r="I58" s="27"/>
      <c r="J58" s="51">
        <f t="shared" si="4"/>
        <v>0</v>
      </c>
      <c r="K58" s="51">
        <f t="shared" si="2"/>
        <v>0</v>
      </c>
      <c r="L58" s="107">
        <f t="shared" si="3"/>
        <v>0</v>
      </c>
      <c r="M58" s="27"/>
      <c r="N58" s="27"/>
      <c r="O58" s="52" t="str">
        <f>IFERROR(_xlfn.XLOOKUP(D58,CP_SAP2Tx[SAPAccount],CP_SAP2Tx[New]),"")</f>
        <v/>
      </c>
      <c r="P58" s="30"/>
      <c r="Q58" s="30"/>
    </row>
    <row r="59" spans="4:17" ht="14.4">
      <c r="D59" s="30"/>
      <c r="E59" s="99" t="s">
        <v>122</v>
      </c>
      <c r="F59" s="51">
        <f>F83</f>
        <v>0</v>
      </c>
      <c r="G59" s="77"/>
      <c r="H59" s="51">
        <f t="shared" si="1"/>
        <v>0</v>
      </c>
      <c r="I59" s="27"/>
      <c r="J59" s="77"/>
      <c r="K59" s="77"/>
      <c r="L59" s="107"/>
      <c r="M59" s="27"/>
      <c r="N59" s="27"/>
      <c r="O59" s="52"/>
      <c r="P59" s="30"/>
      <c r="Q59" s="30"/>
    </row>
    <row r="60" spans="4:17" ht="14.4">
      <c r="D60" s="85"/>
      <c r="E60" s="85"/>
      <c r="F60" s="85"/>
      <c r="G60" s="85"/>
      <c r="H60" s="85"/>
      <c r="I60" s="85"/>
      <c r="J60" s="85"/>
      <c r="K60" s="85"/>
      <c r="L60" s="108"/>
      <c r="M60" s="30"/>
      <c r="N60" s="30"/>
      <c r="O60" s="30"/>
      <c r="P60" s="30"/>
      <c r="Q60" s="30"/>
    </row>
    <row r="61" spans="4:25" ht="14.4"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27"/>
      <c r="X61" s="30"/>
      <c r="Y61" s="30"/>
    </row>
    <row r="62" spans="4:25" ht="15.6">
      <c r="D62" s="99" t="str">
        <f>H2&amp;" Detail"</f>
        <v xml:space="preserve"> Detail</v>
      </c>
      <c r="E62" s="30"/>
      <c r="F62" s="99" t="s">
        <v>1224</v>
      </c>
      <c r="G62" s="40" t="s">
        <v>57</v>
      </c>
      <c r="H62" s="30"/>
      <c r="I62" s="30"/>
      <c r="J62" s="27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27"/>
      <c r="X62" s="30"/>
      <c r="Y62" s="30"/>
    </row>
    <row r="63" spans="4:25" ht="14.4">
      <c r="D63" s="49" t="s">
        <v>113</v>
      </c>
      <c r="E63" s="49" t="s">
        <v>124</v>
      </c>
      <c r="F63" s="49" t="s">
        <v>0</v>
      </c>
      <c r="G63" s="48" t="s">
        <v>99</v>
      </c>
      <c r="H63" s="30"/>
      <c r="I63" s="30"/>
      <c r="J63" s="27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27"/>
      <c r="X63" s="30"/>
      <c r="Y63" s="30"/>
    </row>
    <row r="64" spans="4:9" ht="14.4">
      <c r="D64" s="18"/>
      <c r="E64" s="27" t="str">
        <f>IFERROR(VLOOKUP(D64,$D$9:$E$58,2,FALSE),"")</f>
        <v/>
      </c>
      <c r="F64" s="18"/>
      <c r="G64" s="57"/>
      <c r="H64" s="107">
        <f>IF(AND(G64&lt;&gt;0,D64=""),1,IF(AND(G64&lt;&gt;0,F64=""),1,0))</f>
        <v>0</v>
      </c>
      <c r="I64" s="30"/>
    </row>
    <row r="65" spans="4:9" ht="14.4">
      <c r="D65" s="18"/>
      <c r="E65" s="27" t="str">
        <f t="shared" si="5" ref="E65:E67">IFERROR(VLOOKUP(D65,$D$9:$E$58,2,FALSE),"")</f>
        <v/>
      </c>
      <c r="F65" s="18"/>
      <c r="G65" s="57"/>
      <c r="H65" s="107">
        <f>IF(AND(G65&lt;&gt;0,D65=""),1,IF(AND(G65&lt;&gt;0,F65=""),1,0))</f>
        <v>0</v>
      </c>
      <c r="I65" s="30"/>
    </row>
    <row r="66" spans="4:9" ht="14.4">
      <c r="D66" s="18"/>
      <c r="E66" s="27" t="str">
        <f t="shared" si="5"/>
        <v/>
      </c>
      <c r="F66" s="18"/>
      <c r="G66" s="57"/>
      <c r="H66" s="107">
        <f>IF(AND(G66&lt;&gt;0,D66=""),1,IF(AND(G66&lt;&gt;0,F66=""),1,0))</f>
        <v>0</v>
      </c>
      <c r="I66" s="30"/>
    </row>
    <row r="67" spans="4:9" ht="14.4">
      <c r="D67" s="18"/>
      <c r="E67" s="27" t="str">
        <f t="shared" si="5"/>
        <v/>
      </c>
      <c r="F67" s="18"/>
      <c r="G67" s="57"/>
      <c r="H67" s="107">
        <f>IF(AND(G67&lt;&gt;0,D67=""),1,IF(AND(G67&lt;&gt;0,F67=""),1,0))</f>
        <v>0</v>
      </c>
      <c r="I67" s="30"/>
    </row>
    <row r="68" spans="4:9" ht="14.4">
      <c r="D68" s="30"/>
      <c r="E68" s="30"/>
      <c r="F68" s="106" t="s">
        <v>130</v>
      </c>
      <c r="G68" s="104">
        <f>SUM(G64:G67)</f>
        <v>0</v>
      </c>
      <c r="I68" s="30"/>
    </row>
    <row r="69" spans="4:10" ht="14.4">
      <c r="D69" s="30"/>
      <c r="E69" s="226" t="s">
        <v>5044</v>
      </c>
      <c r="G69" s="30"/>
      <c r="H69" s="106"/>
      <c r="I69" s="30"/>
      <c r="J69" s="30"/>
    </row>
    <row r="70" spans="4:10" ht="15.6">
      <c r="D70" s="30"/>
      <c r="E70" s="40" t="s">
        <v>57</v>
      </c>
      <c r="G70" s="30"/>
      <c r="H70" s="106"/>
      <c r="I70" s="30"/>
      <c r="J70" s="30"/>
    </row>
    <row r="71" spans="4:10" ht="14.4">
      <c r="D71" s="99" t="str">
        <f>H2&amp;" Bills:"</f>
        <v xml:space="preserve"> Bills:</v>
      </c>
      <c r="E71" s="49" t="s">
        <v>0</v>
      </c>
      <c r="F71" s="30"/>
      <c r="G71" s="30"/>
      <c r="H71" s="106"/>
      <c r="I71" s="30"/>
      <c r="J71" s="30"/>
    </row>
    <row r="72" spans="4:10" ht="14.4">
      <c r="D72" s="30"/>
      <c r="E72" s="18"/>
      <c r="G72" s="30"/>
      <c r="H72" s="106"/>
      <c r="I72" s="30"/>
      <c r="J72" s="30"/>
    </row>
    <row r="73" spans="4:10" ht="14.4">
      <c r="D73" s="30"/>
      <c r="E73" s="18"/>
      <c r="G73" s="30"/>
      <c r="H73" s="106"/>
      <c r="I73" s="30"/>
      <c r="J73" s="30"/>
    </row>
    <row r="74" spans="4:10" ht="14.4">
      <c r="D74" s="30"/>
      <c r="E74" s="18"/>
      <c r="G74" s="30"/>
      <c r="H74" s="106"/>
      <c r="I74" s="30"/>
      <c r="J74" s="30"/>
    </row>
    <row r="75" spans="4:10" ht="14.4">
      <c r="D75" s="30"/>
      <c r="E75" s="18"/>
      <c r="G75" s="30"/>
      <c r="H75" s="106"/>
      <c r="I75" s="30"/>
      <c r="J75" s="30"/>
    </row>
    <row r="76" spans="4:10" ht="14.4">
      <c r="D76" s="30"/>
      <c r="E76" s="30"/>
      <c r="F76" s="30"/>
      <c r="G76" s="30"/>
      <c r="H76" s="106"/>
      <c r="I76" s="30"/>
      <c r="J76" s="30"/>
    </row>
    <row r="77" spans="4:10" ht="15.6">
      <c r="D77" s="30"/>
      <c r="E77" s="99" t="s">
        <v>1224</v>
      </c>
      <c r="F77" s="40" t="s">
        <v>57</v>
      </c>
      <c r="G77" s="30"/>
      <c r="H77" s="106"/>
      <c r="I77" s="30"/>
      <c r="J77" s="30"/>
    </row>
    <row r="78" spans="4:7" ht="14.4">
      <c r="D78" s="99" t="s">
        <v>129</v>
      </c>
      <c r="E78" s="49" t="s">
        <v>0</v>
      </c>
      <c r="F78" s="48" t="s">
        <v>99</v>
      </c>
      <c r="G78" s="30"/>
    </row>
    <row r="79" spans="5:6" ht="14.4">
      <c r="E79" s="18"/>
      <c r="F79" s="57"/>
    </row>
    <row r="80" spans="5:6" ht="14.4">
      <c r="E80" s="18"/>
      <c r="F80" s="57"/>
    </row>
    <row r="81" spans="5:6" ht="14.4">
      <c r="E81" s="18"/>
      <c r="F81" s="57"/>
    </row>
    <row r="82" spans="5:6" ht="14.4">
      <c r="E82" s="18"/>
      <c r="F82" s="57"/>
    </row>
    <row r="83" spans="4:6" ht="14.4">
      <c r="D83" s="30"/>
      <c r="E83" s="106" t="s">
        <v>130</v>
      </c>
      <c r="F83" s="104">
        <f>SUM(F79:F82)</f>
        <v>0</v>
      </c>
    </row>
  </sheetData>
  <sheetProtection selectLockedCells="1" sort="0" autoFilter="0" pivotTables="0"/>
  <conditionalFormatting sqref="D9:E58">
    <cfRule type="expression" priority="223" dxfId="452">
      <formula>IF(#REF!="Removed",TRUE,FALSE)</formula>
    </cfRule>
    <cfRule type="expression" priority="224" dxfId="451">
      <formula>IF($O9="New",TRUE,FALSE)</formula>
    </cfRule>
  </conditionalFormatting>
  <conditionalFormatting sqref="E64:E67">
    <cfRule type="expression" priority="15" dxfId="452">
      <formula>IF($R64="-",FALSE,$R64&gt;0)</formula>
    </cfRule>
    <cfRule type="expression" priority="16" dxfId="451">
      <formula>IF($Q64="New",TRUE,FALSE)</formula>
    </cfRule>
  </conditionalFormatting>
  <conditionalFormatting sqref="E72:E75">
    <cfRule type="expression" priority="3" dxfId="452">
      <formula>IF($T72="Removed",TRUE,FALSE)</formula>
    </cfRule>
    <cfRule type="expression" priority="4" dxfId="451">
      <formula>IF($S72="New",TRUE,FALSE)</formula>
    </cfRule>
  </conditionalFormatting>
  <conditionalFormatting sqref="E79:E82">
    <cfRule type="expression" priority="1" dxfId="452">
      <formula>IF($T79="Removed",TRUE,FALSE)</formula>
    </cfRule>
    <cfRule type="expression" priority="2" dxfId="451">
      <formula>IF($S79="New",TRUE,FALSE)</formula>
    </cfRule>
  </conditionalFormatting>
  <conditionalFormatting sqref="H64:H67">
    <cfRule type="iconSet" priority="9">
      <iconSet iconSet="3Symbols" showValue="0" reverse="1">
        <cfvo type="percent" val="0"/>
        <cfvo gte="0" type="num" val="0"/>
        <cfvo type="num" val="1"/>
      </iconSet>
    </cfRule>
    <cfRule type="iconSet" priority="10">
      <iconSet iconSet="3Symbols" showValue="0" reverse="1">
        <cfvo type="percent" val="0"/>
        <cfvo gte="0" type="num" val="0"/>
        <cfvo type="num" val="1"/>
      </iconSet>
    </cfRule>
  </conditionalFormatting>
  <conditionalFormatting sqref="L9:L59">
    <cfRule type="iconSet" priority="19">
      <iconSet iconSet="3Symbols" showValue="0" reverse="1">
        <cfvo type="percent" val="0"/>
        <cfvo gte="0" type="num" val="0"/>
        <cfvo type="num" val="1"/>
      </iconSet>
    </cfRule>
    <cfRule type="iconSet" priority="20">
      <iconSet iconSet="3Symbols" showValue="0" reverse="1">
        <cfvo type="percent" val="0"/>
        <cfvo gte="0" type="num" val="0"/>
        <cfvo type="num" val="1"/>
      </iconSet>
    </cfRule>
  </conditionalFormatting>
  <dataValidations count="5">
    <dataValidation allowBlank="1" showInputMessage="1" showErrorMessage="1" promptTitle="SAP Account-New" prompt="Represents a new SAP account that did not exist in the prior period." sqref="O5"/>
    <dataValidation type="list" allowBlank="1" showInputMessage="1" showErrorMessage="1" sqref="D64:D67">
      <formula1>$D$9:$D$58</formula1>
    </dataValidation>
    <dataValidation allowBlank="1" showInputMessage="1" showErrorMessage="1" promptTitle="Diagnostic:" prompt="This Difference MUST EQUAL zero.  Please ensure that details provided agree to Adjusted Ending Balance." sqref="L9:L59"/>
    <dataValidation allowBlank="1" showInputMessage="1" showErrorMessage="1" promptTitle="Diagnostic:" prompt="If an amount exists, must include an corresponding SAP account and description." sqref="H64:H67"/>
    <dataValidation type="list" allowBlank="1" showInputMessage="1" showErrorMessage="1" sqref="F64:F67">
      <formula1>"Real Estate Taxes,Other Taxes,Cash Payments"</formula1>
    </dataValidation>
  </dataValidations>
  <hyperlinks>
    <hyperlink ref="L4" location="Index!A1" display="&lt;&lt; Back to Index"/>
    <hyperlink ref="L5" location="'GL Navigation Schedule'!A1" display="&lt;&lt; Back to GL Navigation Schedule"/>
    <hyperlink ref="G5" location="'IS Reclassifications'!A1" display="IS Reclassifications"/>
    <hyperlink ref="E59" location="_444007_ManAdj_HL" display="Manual Adjustments (See below):"/>
  </hyperlink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4970D8E-FC9E-466D-B4A9-B24C6A2356C4}">
  <sheetPr codeName="Sheet28"/>
  <dimension ref="A1:Q75"/>
  <sheetViews>
    <sheetView workbookViewId="0" topLeftCell="A1">
      <selection pane="topLeft" activeCell="D64" sqref="D64"/>
    </sheetView>
  </sheetViews>
  <sheetFormatPr defaultColWidth="9.33428571428571" defaultRowHeight="14.4"/>
  <cols>
    <col min="1" max="3" width="9.28571428571429" style="30"/>
    <col min="4" max="4" width="20.7142857142857" style="30" customWidth="1"/>
    <col min="5" max="5" width="45.7142857142857" style="30" customWidth="1"/>
    <col min="6" max="8" width="20.7142857142857" style="30" customWidth="1"/>
    <col min="9" max="9" width="2.71428571428571" style="30" customWidth="1"/>
    <col min="10" max="12" width="20.7142857142857" style="30" customWidth="1"/>
    <col min="13" max="16384" width="9.28571428571429" style="30"/>
  </cols>
  <sheetData>
    <row r="1" spans="1:17" ht="15.6">
      <c r="A1" s="175" t="s">
        <v>1235</v>
      </c>
      <c r="B1" s="176"/>
      <c r="C1" s="176"/>
      <c r="D1" s="33" t="str">
        <f>"CoBA Description:  "&amp;EntityName</f>
        <v>CoBA Description:  Laurel &amp; Hardy</v>
      </c>
      <c r="E1" s="33"/>
      <c r="G1" s="82" t="s">
        <v>5097</v>
      </c>
      <c r="H1" s="83" t="e">
        <f>VALUE(A7)</f>
        <v>#NAME?</v>
      </c>
      <c r="J1" s="49" t="s">
        <v>97</v>
      </c>
      <c r="K1" s="49" t="s">
        <v>98</v>
      </c>
      <c r="L1" s="49" t="s">
        <v>99</v>
      </c>
      <c r="O1" s="53" t="s">
        <v>100</v>
      </c>
      <c r="P1" s="53" t="s">
        <v>100</v>
      </c>
      <c r="Q1" s="53" t="s">
        <v>100</v>
      </c>
    </row>
    <row r="2" spans="4:17" ht="15.6">
      <c r="D2" s="33" t="str">
        <f>"CoBA:  "&amp;EntityID</f>
        <v>CoBA:  0001</v>
      </c>
      <c r="E2" s="33"/>
      <c r="F2"/>
      <c r="G2" s="82" t="s">
        <v>101</v>
      </c>
      <c r="H2" s="83" t="str">
        <f>IFERROR(VLOOKUP(A7,'GL Navigation Schedule'!$F$11:$H$76,3,FALSE),"")</f>
        <v/>
      </c>
      <c r="J2" s="103" t="s">
        <v>1154</v>
      </c>
      <c r="K2" s="88" t="e">
        <f>H1</f>
        <v>#NAME?</v>
      </c>
      <c r="L2" s="87">
        <f>H8</f>
        <v>0</v>
      </c>
      <c r="O2" s="118" t="s">
        <v>1232</v>
      </c>
      <c r="P2" s="118" t="s">
        <v>26</v>
      </c>
      <c r="Q2" s="118" t="s">
        <v>1233</v>
      </c>
    </row>
    <row r="3" spans="1:17" ht="14.4">
      <c r="A3" s="27" t="s">
        <v>1236</v>
      </c>
      <c r="B3" s="180">
        <f>SUM(L9:L58,K64:K67)</f>
        <v>0</v>
      </c>
      <c r="D3" s="33" t="str">
        <f>"Fiscal Year:  "&amp;FY&amp;","&amp;" "&amp;Year</f>
        <v>Fiscal Year:  September 30, 2023</v>
      </c>
      <c r="E3" s="33"/>
      <c r="J3" s="33"/>
      <c r="L3" s="33"/>
      <c r="O3" s="140">
        <f>COLUMN()</f>
        <v>15</v>
      </c>
      <c r="P3" s="27" t="b">
        <v>1</v>
      </c>
      <c r="Q3" s="27" t="e" cm="1">
        <f t="array" ref="Q3">_xll.DCHideCol(A7,O3,P3,3)</f>
        <v>#NAME?</v>
      </c>
    </row>
    <row r="4" spans="1:12" ht="14.4">
      <c r="A4" s="27" t="s">
        <v>5090</v>
      </c>
      <c r="B4" s="180" t="b">
        <f>IF(ABS(F8)+ABS(G8)+ABS(H8)+ABS(J8)+ABS(K8)&lt;&gt;0,FALSE,TRUE)</f>
        <v>1</v>
      </c>
      <c r="L4" s="105" t="s">
        <v>21</v>
      </c>
    </row>
    <row r="5" spans="4:15" ht="14.4">
      <c r="D5" s="60" t="s">
        <v>102</v>
      </c>
      <c r="F5" s="52" t="s">
        <v>138</v>
      </c>
      <c r="G5" s="73" t="s">
        <v>131</v>
      </c>
      <c r="L5" s="105" t="s">
        <v>105</v>
      </c>
      <c r="O5" s="47" t="s">
        <v>24</v>
      </c>
    </row>
    <row r="6" spans="4:15" ht="27.6">
      <c r="D6" s="49" t="s">
        <v>106</v>
      </c>
      <c r="E6" s="49" t="s">
        <v>107</v>
      </c>
      <c r="F6" s="48" t="s">
        <v>111</v>
      </c>
      <c r="G6" s="48" t="s">
        <v>109</v>
      </c>
      <c r="H6" s="48" t="s">
        <v>132</v>
      </c>
      <c r="I6" s="27"/>
      <c r="J6" s="48" t="str">
        <f>H2&amp;" Detail"</f>
        <v xml:space="preserve"> Detail</v>
      </c>
      <c r="K6" s="48" t="s">
        <v>133</v>
      </c>
      <c r="M6" s="27"/>
      <c r="N6" s="27"/>
      <c r="O6" s="48" t="s">
        <v>114</v>
      </c>
    </row>
    <row r="7" spans="1:11" ht="14.4">
      <c r="A7" s="27" t="e" cm="1">
        <f t="array" ref="A7">_xll.DCRefersToSheetName(A1)</f>
        <v>#NAME?</v>
      </c>
      <c r="D7" s="27"/>
      <c r="E7" s="27"/>
      <c r="F7" s="27"/>
      <c r="G7" s="27"/>
      <c r="H7" s="27"/>
      <c r="J7" s="27"/>
      <c r="K7" s="27"/>
    </row>
    <row r="8" spans="1:15" ht="14.4">
      <c r="A8" s="118" t="s">
        <v>1101</v>
      </c>
      <c r="B8" s="118" t="s">
        <v>26</v>
      </c>
      <c r="C8" s="118" t="s">
        <v>1102</v>
      </c>
      <c r="D8" s="27"/>
      <c r="E8" s="54" t="e">
        <f>"Total "&amp;H1&amp;"-"&amp;H2</f>
        <v>#NAME?</v>
      </c>
      <c r="F8" s="61">
        <f>SUM(F9:F59)</f>
        <v>0</v>
      </c>
      <c r="G8" s="61">
        <f>SUM(G9:G59)</f>
        <v>0</v>
      </c>
      <c r="H8" s="61">
        <f>SUM(H9:H59)</f>
        <v>0</v>
      </c>
      <c r="J8" s="61">
        <f>SUM(J9:J59)</f>
        <v>0</v>
      </c>
      <c r="K8" s="61">
        <f>SUM(K9:K59)</f>
        <v>0</v>
      </c>
      <c r="O8" s="52"/>
    </row>
    <row r="9" spans="1:15" ht="14.4">
      <c r="A9" s="140">
        <f>ROW()+COUNTA(D9:D58)</f>
        <v>10</v>
      </c>
      <c r="B9" s="27" t="b">
        <v>1</v>
      </c>
      <c r="C9" s="27" t="e" cm="1">
        <f t="array" ref="C9">_xll.DCHideRow($A$7,A9,B9,A10)</f>
        <v>#NAME?</v>
      </c>
      <c r="D9" s="27" t="str" cm="1">
        <f t="array" ref="D9">IFERROR(_xlfn.UNIQUE(_xlfn.VSTACK(_xlfn._xlws.FILTER(CP_SAP2Tx[[SAPAccount]:[SAPAccountDescription]],CP_SAP2Tx[ComplianceAccount]=H1))),"")</f>
        <v/>
      </c>
      <c r="E9" s="27"/>
      <c r="F9" s="51">
        <f>SUMIF(TB[Source Account],D9,TB[Group Amount - Ending])</f>
        <v>0</v>
      </c>
      <c r="G9" s="51">
        <f>SUMIF('IS Reclassifications'!$D$14:$D$1003,D9,'IS Reclassifications'!$S$14:$S$1003)</f>
        <v>0</v>
      </c>
      <c r="H9" s="51">
        <f>SUM(F9:G9)</f>
        <v>0</v>
      </c>
      <c r="I9" s="27"/>
      <c r="J9" s="51">
        <f>SUMIF($D$64:$D$67,D9,$H$64:$H$67)</f>
        <v>0</v>
      </c>
      <c r="K9" s="51">
        <f>ROUND(J9-H9,0)</f>
        <v>0</v>
      </c>
      <c r="L9" s="107">
        <f>IF(K9&lt;&gt;0,1,0)</f>
        <v>0</v>
      </c>
      <c r="M9" s="27"/>
      <c r="N9" s="27"/>
      <c r="O9" s="52" t="str">
        <f>IFERROR(_xlfn.XLOOKUP(D9,CP_SAP2Tx[SAPAccount],CP_SAP2Tx[New]),"")</f>
        <v/>
      </c>
    </row>
    <row r="10" spans="1:15" ht="14.4">
      <c r="A10" s="140">
        <f>COUNTIF(D9:D58,"")</f>
        <v>50</v>
      </c>
      <c r="D10" s="27"/>
      <c r="E10" s="27"/>
      <c r="F10" s="51">
        <f>SUMIF(TB[Source Account],D10,TB[Group Amount - Ending])</f>
        <v>0</v>
      </c>
      <c r="G10" s="51">
        <f>SUMIF('IS Reclassifications'!$D$14:$D$1003,D10,'IS Reclassifications'!$S$14:$S$1003)</f>
        <v>0</v>
      </c>
      <c r="H10" s="51">
        <f t="shared" si="0" ref="H10:H59">SUM(F10:G10)</f>
        <v>0</v>
      </c>
      <c r="I10" s="27"/>
      <c r="J10" s="51">
        <f t="shared" si="1" ref="J10:J58">SUMIF($D$64:$D$67,D10,$H$64:$H$67)</f>
        <v>0</v>
      </c>
      <c r="K10" s="51">
        <f t="shared" si="2" ref="K10:K58">ROUND(J10-H10,0)</f>
        <v>0</v>
      </c>
      <c r="L10" s="107">
        <f t="shared" si="3" ref="L10:L58">IF(K10&lt;&gt;0,1,0)</f>
        <v>0</v>
      </c>
      <c r="M10" s="27"/>
      <c r="N10" s="27"/>
      <c r="O10" s="52" t="str">
        <f>IFERROR(_xlfn.XLOOKUP(D10,CP_SAP2Tx[SAPAccount],CP_SAP2Tx[New]),"")</f>
        <v/>
      </c>
    </row>
    <row r="11" spans="4:15" ht="14.4">
      <c r="D11" s="27"/>
      <c r="E11" s="27"/>
      <c r="F11" s="51">
        <f>SUMIF(TB[Source Account],D11,TB[Group Amount - Ending])</f>
        <v>0</v>
      </c>
      <c r="G11" s="51">
        <f>SUMIF('IS Reclassifications'!$D$14:$D$1003,D11,'IS Reclassifications'!$S$14:$S$1003)</f>
        <v>0</v>
      </c>
      <c r="H11" s="51">
        <f t="shared" si="0"/>
        <v>0</v>
      </c>
      <c r="I11" s="27"/>
      <c r="J11" s="51">
        <f t="shared" si="1"/>
        <v>0</v>
      </c>
      <c r="K11" s="51">
        <f t="shared" si="2"/>
        <v>0</v>
      </c>
      <c r="L11" s="107">
        <f t="shared" si="3"/>
        <v>0</v>
      </c>
      <c r="M11" s="27"/>
      <c r="N11" s="27"/>
      <c r="O11" s="52" t="str">
        <f>IFERROR(_xlfn.XLOOKUP(D11,CP_SAP2Tx[SAPAccount],CP_SAP2Tx[New]),"")</f>
        <v/>
      </c>
    </row>
    <row r="12" spans="4:15" ht="14.4">
      <c r="D12" s="27"/>
      <c r="E12" s="27"/>
      <c r="F12" s="51">
        <f>SUMIF(TB[Source Account],D12,TB[Group Amount - Ending])</f>
        <v>0</v>
      </c>
      <c r="G12" s="51">
        <f>SUMIF('IS Reclassifications'!$D$14:$D$1003,D12,'IS Reclassifications'!$S$14:$S$1003)</f>
        <v>0</v>
      </c>
      <c r="H12" s="51">
        <f t="shared" si="0"/>
        <v>0</v>
      </c>
      <c r="I12" s="27"/>
      <c r="J12" s="51">
        <f t="shared" si="1"/>
        <v>0</v>
      </c>
      <c r="K12" s="51">
        <f t="shared" si="2"/>
        <v>0</v>
      </c>
      <c r="L12" s="107">
        <f t="shared" si="3"/>
        <v>0</v>
      </c>
      <c r="M12" s="27"/>
      <c r="N12" s="27"/>
      <c r="O12" s="52" t="str">
        <f>IFERROR(_xlfn.XLOOKUP(D12,CP_SAP2Tx[SAPAccount],CP_SAP2Tx[New]),"")</f>
        <v/>
      </c>
    </row>
    <row r="13" spans="4:15" ht="14.4">
      <c r="D13" s="27"/>
      <c r="E13" s="27"/>
      <c r="F13" s="51">
        <f>SUMIF(TB[Source Account],D13,TB[Group Amount - Ending])</f>
        <v>0</v>
      </c>
      <c r="G13" s="51">
        <f>SUMIF('IS Reclassifications'!$D$14:$D$1003,D13,'IS Reclassifications'!$S$14:$S$1003)</f>
        <v>0</v>
      </c>
      <c r="H13" s="51">
        <f t="shared" si="0"/>
        <v>0</v>
      </c>
      <c r="I13" s="27"/>
      <c r="J13" s="51">
        <f t="shared" si="1"/>
        <v>0</v>
      </c>
      <c r="K13" s="51">
        <f t="shared" si="2"/>
        <v>0</v>
      </c>
      <c r="L13" s="107">
        <f t="shared" si="3"/>
        <v>0</v>
      </c>
      <c r="M13" s="27"/>
      <c r="N13" s="27"/>
      <c r="O13" s="52" t="str">
        <f>IFERROR(_xlfn.XLOOKUP(D13,CP_SAP2Tx[SAPAccount],CP_SAP2Tx[New]),"")</f>
        <v/>
      </c>
    </row>
    <row r="14" spans="4:15" ht="14.4">
      <c r="D14" s="27"/>
      <c r="E14" s="27"/>
      <c r="F14" s="51">
        <f>SUMIF(TB[Source Account],D14,TB[Group Amount - Ending])</f>
        <v>0</v>
      </c>
      <c r="G14" s="51">
        <f>SUMIF('IS Reclassifications'!$D$14:$D$1003,D14,'IS Reclassifications'!$S$14:$S$1003)</f>
        <v>0</v>
      </c>
      <c r="H14" s="51">
        <f t="shared" si="0"/>
        <v>0</v>
      </c>
      <c r="I14" s="27"/>
      <c r="J14" s="51">
        <f t="shared" si="1"/>
        <v>0</v>
      </c>
      <c r="K14" s="51">
        <f t="shared" si="2"/>
        <v>0</v>
      </c>
      <c r="L14" s="107">
        <f t="shared" si="3"/>
        <v>0</v>
      </c>
      <c r="M14" s="27"/>
      <c r="N14" s="27"/>
      <c r="O14" s="52" t="str">
        <f>IFERROR(_xlfn.XLOOKUP(D14,CP_SAP2Tx[SAPAccount],CP_SAP2Tx[New]),"")</f>
        <v/>
      </c>
    </row>
    <row r="15" spans="4:15" ht="14.4">
      <c r="D15" s="27"/>
      <c r="E15" s="27"/>
      <c r="F15" s="51">
        <f>SUMIF(TB[Source Account],D15,TB[Group Amount - Ending])</f>
        <v>0</v>
      </c>
      <c r="G15" s="51">
        <f>SUMIF('IS Reclassifications'!$D$14:$D$1003,D15,'IS Reclassifications'!$S$14:$S$1003)</f>
        <v>0</v>
      </c>
      <c r="H15" s="51">
        <f t="shared" si="0"/>
        <v>0</v>
      </c>
      <c r="I15" s="27"/>
      <c r="J15" s="51">
        <f t="shared" si="1"/>
        <v>0</v>
      </c>
      <c r="K15" s="51">
        <f t="shared" si="2"/>
        <v>0</v>
      </c>
      <c r="L15" s="107">
        <f t="shared" si="3"/>
        <v>0</v>
      </c>
      <c r="M15" s="27"/>
      <c r="N15" s="27"/>
      <c r="O15" s="52" t="str">
        <f>IFERROR(_xlfn.XLOOKUP(D15,CP_SAP2Tx[SAPAccount],CP_SAP2Tx[New]),"")</f>
        <v/>
      </c>
    </row>
    <row r="16" spans="4:15" ht="14.4">
      <c r="D16" s="27"/>
      <c r="E16" s="27"/>
      <c r="F16" s="51">
        <f>SUMIF(TB[Source Account],D16,TB[Group Amount - Ending])</f>
        <v>0</v>
      </c>
      <c r="G16" s="51">
        <f>SUMIF('IS Reclassifications'!$D$14:$D$1003,D16,'IS Reclassifications'!$S$14:$S$1003)</f>
        <v>0</v>
      </c>
      <c r="H16" s="51">
        <f t="shared" si="0"/>
        <v>0</v>
      </c>
      <c r="I16" s="27"/>
      <c r="J16" s="51">
        <f t="shared" si="1"/>
        <v>0</v>
      </c>
      <c r="K16" s="51">
        <f t="shared" si="2"/>
        <v>0</v>
      </c>
      <c r="L16" s="107">
        <f t="shared" si="3"/>
        <v>0</v>
      </c>
      <c r="M16" s="27"/>
      <c r="N16" s="27"/>
      <c r="O16" s="52" t="str">
        <f>IFERROR(_xlfn.XLOOKUP(D16,CP_SAP2Tx[SAPAccount],CP_SAP2Tx[New]),"")</f>
        <v/>
      </c>
    </row>
    <row r="17" spans="4:15" ht="14.4">
      <c r="D17" s="27"/>
      <c r="E17" s="27"/>
      <c r="F17" s="51">
        <f>SUMIF(TB[Source Account],D17,TB[Group Amount - Ending])</f>
        <v>0</v>
      </c>
      <c r="G17" s="51">
        <f>SUMIF('IS Reclassifications'!$D$14:$D$1003,D17,'IS Reclassifications'!$S$14:$S$1003)</f>
        <v>0</v>
      </c>
      <c r="H17" s="51">
        <f t="shared" si="0"/>
        <v>0</v>
      </c>
      <c r="I17" s="27"/>
      <c r="J17" s="51">
        <f t="shared" si="1"/>
        <v>0</v>
      </c>
      <c r="K17" s="51">
        <f t="shared" si="2"/>
        <v>0</v>
      </c>
      <c r="L17" s="107">
        <f t="shared" si="3"/>
        <v>0</v>
      </c>
      <c r="M17" s="27"/>
      <c r="N17" s="27"/>
      <c r="O17" s="52" t="str">
        <f>IFERROR(_xlfn.XLOOKUP(D17,CP_SAP2Tx[SAPAccount],CP_SAP2Tx[New]),"")</f>
        <v/>
      </c>
    </row>
    <row r="18" spans="4:15" ht="14.4">
      <c r="D18" s="27"/>
      <c r="E18" s="27"/>
      <c r="F18" s="51">
        <f>SUMIF(TB[Source Account],D18,TB[Group Amount - Ending])</f>
        <v>0</v>
      </c>
      <c r="G18" s="51">
        <f>SUMIF('IS Reclassifications'!$D$14:$D$1003,D18,'IS Reclassifications'!$S$14:$S$1003)</f>
        <v>0</v>
      </c>
      <c r="H18" s="51">
        <f t="shared" si="0"/>
        <v>0</v>
      </c>
      <c r="I18" s="27"/>
      <c r="J18" s="51">
        <f t="shared" si="1"/>
        <v>0</v>
      </c>
      <c r="K18" s="51">
        <f t="shared" si="2"/>
        <v>0</v>
      </c>
      <c r="L18" s="107">
        <f t="shared" si="3"/>
        <v>0</v>
      </c>
      <c r="M18" s="27"/>
      <c r="N18" s="27"/>
      <c r="O18" s="52" t="str">
        <f>IFERROR(_xlfn.XLOOKUP(D18,CP_SAP2Tx[SAPAccount],CP_SAP2Tx[New]),"")</f>
        <v/>
      </c>
    </row>
    <row r="19" spans="4:15" ht="14.4">
      <c r="D19" s="27"/>
      <c r="E19" s="27"/>
      <c r="F19" s="51">
        <f>SUMIF(TB[Source Account],D19,TB[Group Amount - Ending])</f>
        <v>0</v>
      </c>
      <c r="G19" s="51">
        <f>SUMIF('IS Reclassifications'!$D$14:$D$1003,D19,'IS Reclassifications'!$S$14:$S$1003)</f>
        <v>0</v>
      </c>
      <c r="H19" s="51">
        <f t="shared" si="0"/>
        <v>0</v>
      </c>
      <c r="I19" s="27"/>
      <c r="J19" s="51">
        <f t="shared" si="1"/>
        <v>0</v>
      </c>
      <c r="K19" s="51">
        <f t="shared" si="2"/>
        <v>0</v>
      </c>
      <c r="L19" s="107">
        <f t="shared" si="3"/>
        <v>0</v>
      </c>
      <c r="M19" s="27"/>
      <c r="N19" s="27"/>
      <c r="O19" s="52" t="str">
        <f>IFERROR(_xlfn.XLOOKUP(D19,CP_SAP2Tx[SAPAccount],CP_SAP2Tx[New]),"")</f>
        <v/>
      </c>
    </row>
    <row r="20" spans="4:15" ht="14.4">
      <c r="D20" s="27"/>
      <c r="E20" s="27"/>
      <c r="F20" s="51">
        <f>SUMIF(TB[Source Account],D20,TB[Group Amount - Ending])</f>
        <v>0</v>
      </c>
      <c r="G20" s="51">
        <f>SUMIF('IS Reclassifications'!$D$14:$D$1003,D20,'IS Reclassifications'!$S$14:$S$1003)</f>
        <v>0</v>
      </c>
      <c r="H20" s="51">
        <f t="shared" si="0"/>
        <v>0</v>
      </c>
      <c r="I20" s="27"/>
      <c r="J20" s="51">
        <f t="shared" si="1"/>
        <v>0</v>
      </c>
      <c r="K20" s="51">
        <f t="shared" si="2"/>
        <v>0</v>
      </c>
      <c r="L20" s="107">
        <f t="shared" si="3"/>
        <v>0</v>
      </c>
      <c r="M20" s="27"/>
      <c r="N20" s="27"/>
      <c r="O20" s="52" t="str">
        <f>IFERROR(_xlfn.XLOOKUP(D20,CP_SAP2Tx[SAPAccount],CP_SAP2Tx[New]),"")</f>
        <v/>
      </c>
    </row>
    <row r="21" spans="4:15" ht="14.4">
      <c r="D21" s="27"/>
      <c r="E21" s="27"/>
      <c r="F21" s="51">
        <f>SUMIF(TB[Source Account],D21,TB[Group Amount - Ending])</f>
        <v>0</v>
      </c>
      <c r="G21" s="51">
        <f>SUMIF('IS Reclassifications'!$D$14:$D$1003,D21,'IS Reclassifications'!$S$14:$S$1003)</f>
        <v>0</v>
      </c>
      <c r="H21" s="51">
        <f t="shared" si="0"/>
        <v>0</v>
      </c>
      <c r="I21" s="27"/>
      <c r="J21" s="51">
        <f t="shared" si="1"/>
        <v>0</v>
      </c>
      <c r="K21" s="51">
        <f t="shared" si="2"/>
        <v>0</v>
      </c>
      <c r="L21" s="107">
        <f t="shared" si="3"/>
        <v>0</v>
      </c>
      <c r="M21" s="27"/>
      <c r="N21" s="27"/>
      <c r="O21" s="52" t="str">
        <f>IFERROR(_xlfn.XLOOKUP(D21,CP_SAP2Tx[SAPAccount],CP_SAP2Tx[New]),"")</f>
        <v/>
      </c>
    </row>
    <row r="22" spans="4:15" ht="14.4">
      <c r="D22" s="27"/>
      <c r="E22" s="27"/>
      <c r="F22" s="51">
        <f>SUMIF(TB[Source Account],D22,TB[Group Amount - Ending])</f>
        <v>0</v>
      </c>
      <c r="G22" s="51">
        <f>SUMIF('IS Reclassifications'!$D$14:$D$1003,D22,'IS Reclassifications'!$S$14:$S$1003)</f>
        <v>0</v>
      </c>
      <c r="H22" s="51">
        <f t="shared" si="0"/>
        <v>0</v>
      </c>
      <c r="I22" s="27"/>
      <c r="J22" s="51">
        <f t="shared" si="1"/>
        <v>0</v>
      </c>
      <c r="K22" s="51">
        <f t="shared" si="2"/>
        <v>0</v>
      </c>
      <c r="L22" s="107">
        <f t="shared" si="3"/>
        <v>0</v>
      </c>
      <c r="M22" s="27"/>
      <c r="N22" s="27"/>
      <c r="O22" s="52" t="str">
        <f>IFERROR(_xlfn.XLOOKUP(D22,CP_SAP2Tx[SAPAccount],CP_SAP2Tx[New]),"")</f>
        <v/>
      </c>
    </row>
    <row r="23" spans="4:15" ht="14.4">
      <c r="D23" s="27"/>
      <c r="E23" s="27"/>
      <c r="F23" s="51">
        <f>SUMIF(TB[Source Account],D23,TB[Group Amount - Ending])</f>
        <v>0</v>
      </c>
      <c r="G23" s="51">
        <f>SUMIF('IS Reclassifications'!$D$14:$D$1003,D23,'IS Reclassifications'!$S$14:$S$1003)</f>
        <v>0</v>
      </c>
      <c r="H23" s="51">
        <f t="shared" si="0"/>
        <v>0</v>
      </c>
      <c r="I23" s="27"/>
      <c r="J23" s="51">
        <f t="shared" si="1"/>
        <v>0</v>
      </c>
      <c r="K23" s="51">
        <f t="shared" si="2"/>
        <v>0</v>
      </c>
      <c r="L23" s="107">
        <f t="shared" si="3"/>
        <v>0</v>
      </c>
      <c r="M23" s="27"/>
      <c r="N23" s="27"/>
      <c r="O23" s="52" t="str">
        <f>IFERROR(_xlfn.XLOOKUP(D23,CP_SAP2Tx[SAPAccount],CP_SAP2Tx[New]),"")</f>
        <v/>
      </c>
    </row>
    <row r="24" spans="4:15" ht="14.4">
      <c r="D24" s="27"/>
      <c r="E24" s="27"/>
      <c r="F24" s="51">
        <f>SUMIF(TB[Source Account],D24,TB[Group Amount - Ending])</f>
        <v>0</v>
      </c>
      <c r="G24" s="51">
        <f>SUMIF('IS Reclassifications'!$D$14:$D$1003,D24,'IS Reclassifications'!$S$14:$S$1003)</f>
        <v>0</v>
      </c>
      <c r="H24" s="51">
        <f t="shared" si="0"/>
        <v>0</v>
      </c>
      <c r="I24" s="27"/>
      <c r="J24" s="51">
        <f t="shared" si="1"/>
        <v>0</v>
      </c>
      <c r="K24" s="51">
        <f t="shared" si="2"/>
        <v>0</v>
      </c>
      <c r="L24" s="107">
        <f t="shared" si="3"/>
        <v>0</v>
      </c>
      <c r="M24" s="27"/>
      <c r="N24" s="27"/>
      <c r="O24" s="52" t="str">
        <f>IFERROR(_xlfn.XLOOKUP(D24,CP_SAP2Tx[SAPAccount],CP_SAP2Tx[New]),"")</f>
        <v/>
      </c>
    </row>
    <row r="25" spans="4:15" ht="14.4">
      <c r="D25" s="27"/>
      <c r="E25" s="27"/>
      <c r="F25" s="51">
        <f>SUMIF(TB[Source Account],D25,TB[Group Amount - Ending])</f>
        <v>0</v>
      </c>
      <c r="G25" s="51">
        <f>SUMIF('IS Reclassifications'!$D$14:$D$1003,D25,'IS Reclassifications'!$S$14:$S$1003)</f>
        <v>0</v>
      </c>
      <c r="H25" s="51">
        <f t="shared" si="0"/>
        <v>0</v>
      </c>
      <c r="I25" s="27"/>
      <c r="J25" s="51">
        <f t="shared" si="1"/>
        <v>0</v>
      </c>
      <c r="K25" s="51">
        <f t="shared" si="2"/>
        <v>0</v>
      </c>
      <c r="L25" s="107">
        <f t="shared" si="3"/>
        <v>0</v>
      </c>
      <c r="M25" s="27"/>
      <c r="N25" s="27"/>
      <c r="O25" s="52" t="str">
        <f>IFERROR(_xlfn.XLOOKUP(D25,CP_SAP2Tx[SAPAccount],CP_SAP2Tx[New]),"")</f>
        <v/>
      </c>
    </row>
    <row r="26" spans="4:15" ht="14.4">
      <c r="D26" s="27"/>
      <c r="E26" s="27"/>
      <c r="F26" s="51">
        <f>SUMIF(TB[Source Account],D26,TB[Group Amount - Ending])</f>
        <v>0</v>
      </c>
      <c r="G26" s="51">
        <f>SUMIF('IS Reclassifications'!$D$14:$D$1003,D26,'IS Reclassifications'!$S$14:$S$1003)</f>
        <v>0</v>
      </c>
      <c r="H26" s="51">
        <f t="shared" si="0"/>
        <v>0</v>
      </c>
      <c r="I26" s="27"/>
      <c r="J26" s="51">
        <f t="shared" si="1"/>
        <v>0</v>
      </c>
      <c r="K26" s="51">
        <f t="shared" si="2"/>
        <v>0</v>
      </c>
      <c r="L26" s="107">
        <f t="shared" si="3"/>
        <v>0</v>
      </c>
      <c r="M26" s="27"/>
      <c r="N26" s="27"/>
      <c r="O26" s="52" t="str">
        <f>IFERROR(_xlfn.XLOOKUP(D26,CP_SAP2Tx[SAPAccount],CP_SAP2Tx[New]),"")</f>
        <v/>
      </c>
    </row>
    <row r="27" spans="4:15" ht="14.4">
      <c r="D27" s="27"/>
      <c r="E27" s="27"/>
      <c r="F27" s="51">
        <f>SUMIF(TB[Source Account],D27,TB[Group Amount - Ending])</f>
        <v>0</v>
      </c>
      <c r="G27" s="51">
        <f>SUMIF('IS Reclassifications'!$D$14:$D$1003,D27,'IS Reclassifications'!$S$14:$S$1003)</f>
        <v>0</v>
      </c>
      <c r="H27" s="51">
        <f t="shared" si="0"/>
        <v>0</v>
      </c>
      <c r="I27" s="27"/>
      <c r="J27" s="51">
        <f t="shared" si="1"/>
        <v>0</v>
      </c>
      <c r="K27" s="51">
        <f t="shared" si="2"/>
        <v>0</v>
      </c>
      <c r="L27" s="107">
        <f t="shared" si="3"/>
        <v>0</v>
      </c>
      <c r="M27" s="27"/>
      <c r="N27" s="27"/>
      <c r="O27" s="52" t="str">
        <f>IFERROR(_xlfn.XLOOKUP(D27,CP_SAP2Tx[SAPAccount],CP_SAP2Tx[New]),"")</f>
        <v/>
      </c>
    </row>
    <row r="28" spans="4:15" ht="14.4">
      <c r="D28" s="27"/>
      <c r="E28" s="27"/>
      <c r="F28" s="51">
        <f>SUMIF(TB[Source Account],D28,TB[Group Amount - Ending])</f>
        <v>0</v>
      </c>
      <c r="G28" s="51">
        <f>SUMIF('IS Reclassifications'!$D$14:$D$1003,D28,'IS Reclassifications'!$S$14:$S$1003)</f>
        <v>0</v>
      </c>
      <c r="H28" s="51">
        <f t="shared" si="0"/>
        <v>0</v>
      </c>
      <c r="I28" s="27"/>
      <c r="J28" s="51">
        <f t="shared" si="1"/>
        <v>0</v>
      </c>
      <c r="K28" s="51">
        <f t="shared" si="2"/>
        <v>0</v>
      </c>
      <c r="L28" s="107">
        <f t="shared" si="3"/>
        <v>0</v>
      </c>
      <c r="M28" s="27"/>
      <c r="N28" s="27"/>
      <c r="O28" s="52" t="str">
        <f>IFERROR(_xlfn.XLOOKUP(D28,CP_SAP2Tx[SAPAccount],CP_SAP2Tx[New]),"")</f>
        <v/>
      </c>
    </row>
    <row r="29" spans="4:15" ht="14.4">
      <c r="D29" s="27"/>
      <c r="E29" s="27"/>
      <c r="F29" s="51">
        <f>SUMIF(TB[Source Account],D29,TB[Group Amount - Ending])</f>
        <v>0</v>
      </c>
      <c r="G29" s="51">
        <f>SUMIF('IS Reclassifications'!$D$14:$D$1003,D29,'IS Reclassifications'!$S$14:$S$1003)</f>
        <v>0</v>
      </c>
      <c r="H29" s="51">
        <f t="shared" si="0"/>
        <v>0</v>
      </c>
      <c r="I29" s="27"/>
      <c r="J29" s="51">
        <f t="shared" si="1"/>
        <v>0</v>
      </c>
      <c r="K29" s="51">
        <f t="shared" si="2"/>
        <v>0</v>
      </c>
      <c r="L29" s="107">
        <f t="shared" si="3"/>
        <v>0</v>
      </c>
      <c r="M29" s="27"/>
      <c r="N29" s="27"/>
      <c r="O29" s="52" t="str">
        <f>IFERROR(_xlfn.XLOOKUP(D29,CP_SAP2Tx[SAPAccount],CP_SAP2Tx[New]),"")</f>
        <v/>
      </c>
    </row>
    <row r="30" spans="4:15" ht="14.4">
      <c r="D30" s="27"/>
      <c r="E30" s="27"/>
      <c r="F30" s="51">
        <f>SUMIF(TB[Source Account],D30,TB[Group Amount - Ending])</f>
        <v>0</v>
      </c>
      <c r="G30" s="51">
        <f>SUMIF('IS Reclassifications'!$D$14:$D$1003,D30,'IS Reclassifications'!$S$14:$S$1003)</f>
        <v>0</v>
      </c>
      <c r="H30" s="51">
        <f t="shared" si="0"/>
        <v>0</v>
      </c>
      <c r="I30" s="27"/>
      <c r="J30" s="51">
        <f t="shared" si="1"/>
        <v>0</v>
      </c>
      <c r="K30" s="51">
        <f t="shared" si="2"/>
        <v>0</v>
      </c>
      <c r="L30" s="107">
        <f t="shared" si="3"/>
        <v>0</v>
      </c>
      <c r="M30" s="27"/>
      <c r="N30" s="27"/>
      <c r="O30" s="52" t="str">
        <f>IFERROR(_xlfn.XLOOKUP(D30,CP_SAP2Tx[SAPAccount],CP_SAP2Tx[New]),"")</f>
        <v/>
      </c>
    </row>
    <row r="31" spans="4:15" ht="14.4">
      <c r="D31" s="27"/>
      <c r="E31" s="27"/>
      <c r="F31" s="51">
        <f>SUMIF(TB[Source Account],D31,TB[Group Amount - Ending])</f>
        <v>0</v>
      </c>
      <c r="G31" s="51">
        <f>SUMIF('IS Reclassifications'!$D$14:$D$1003,D31,'IS Reclassifications'!$S$14:$S$1003)</f>
        <v>0</v>
      </c>
      <c r="H31" s="51">
        <f t="shared" si="0"/>
        <v>0</v>
      </c>
      <c r="I31" s="27"/>
      <c r="J31" s="51">
        <f t="shared" si="1"/>
        <v>0</v>
      </c>
      <c r="K31" s="51">
        <f t="shared" si="2"/>
        <v>0</v>
      </c>
      <c r="L31" s="107">
        <f t="shared" si="3"/>
        <v>0</v>
      </c>
      <c r="M31" s="27"/>
      <c r="N31" s="27"/>
      <c r="O31" s="52" t="str">
        <f>IFERROR(_xlfn.XLOOKUP(D31,CP_SAP2Tx[SAPAccount],CP_SAP2Tx[New]),"")</f>
        <v/>
      </c>
    </row>
    <row r="32" spans="4:15" ht="14.4">
      <c r="D32" s="27"/>
      <c r="E32" s="27"/>
      <c r="F32" s="51">
        <f>SUMIF(TB[Source Account],D32,TB[Group Amount - Ending])</f>
        <v>0</v>
      </c>
      <c r="G32" s="51">
        <f>SUMIF('IS Reclassifications'!$D$14:$D$1003,D32,'IS Reclassifications'!$S$14:$S$1003)</f>
        <v>0</v>
      </c>
      <c r="H32" s="51">
        <f t="shared" si="0"/>
        <v>0</v>
      </c>
      <c r="I32" s="27"/>
      <c r="J32" s="51">
        <f t="shared" si="1"/>
        <v>0</v>
      </c>
      <c r="K32" s="51">
        <f t="shared" si="2"/>
        <v>0</v>
      </c>
      <c r="L32" s="107">
        <f t="shared" si="3"/>
        <v>0</v>
      </c>
      <c r="M32" s="27"/>
      <c r="N32" s="27"/>
      <c r="O32" s="52" t="str">
        <f>IFERROR(_xlfn.XLOOKUP(D32,CP_SAP2Tx[SAPAccount],CP_SAP2Tx[New]),"")</f>
        <v/>
      </c>
    </row>
    <row r="33" spans="4:15" ht="14.4">
      <c r="D33" s="27"/>
      <c r="E33" s="27"/>
      <c r="F33" s="51">
        <f>SUMIF(TB[Source Account],D33,TB[Group Amount - Ending])</f>
        <v>0</v>
      </c>
      <c r="G33" s="51">
        <f>SUMIF('IS Reclassifications'!$D$14:$D$1003,D33,'IS Reclassifications'!$S$14:$S$1003)</f>
        <v>0</v>
      </c>
      <c r="H33" s="51">
        <f t="shared" si="0"/>
        <v>0</v>
      </c>
      <c r="I33" s="27"/>
      <c r="J33" s="51">
        <f t="shared" si="1"/>
        <v>0</v>
      </c>
      <c r="K33" s="51">
        <f t="shared" si="2"/>
        <v>0</v>
      </c>
      <c r="L33" s="107">
        <f t="shared" si="3"/>
        <v>0</v>
      </c>
      <c r="M33" s="27"/>
      <c r="N33" s="27"/>
      <c r="O33" s="52" t="str">
        <f>IFERROR(_xlfn.XLOOKUP(D33,CP_SAP2Tx[SAPAccount],CP_SAP2Tx[New]),"")</f>
        <v/>
      </c>
    </row>
    <row r="34" spans="4:15" ht="14.4">
      <c r="D34" s="27"/>
      <c r="E34" s="27"/>
      <c r="F34" s="51">
        <f>SUMIF(TB[Source Account],D34,TB[Group Amount - Ending])</f>
        <v>0</v>
      </c>
      <c r="G34" s="51">
        <f>SUMIF('IS Reclassifications'!$D$14:$D$1003,D34,'IS Reclassifications'!$S$14:$S$1003)</f>
        <v>0</v>
      </c>
      <c r="H34" s="51">
        <f t="shared" si="0"/>
        <v>0</v>
      </c>
      <c r="I34" s="27"/>
      <c r="J34" s="51">
        <f t="shared" si="1"/>
        <v>0</v>
      </c>
      <c r="K34" s="51">
        <f t="shared" si="2"/>
        <v>0</v>
      </c>
      <c r="L34" s="107">
        <f t="shared" si="3"/>
        <v>0</v>
      </c>
      <c r="M34" s="27"/>
      <c r="N34" s="27"/>
      <c r="O34" s="52" t="str">
        <f>IFERROR(_xlfn.XLOOKUP(D34,CP_SAP2Tx[SAPAccount],CP_SAP2Tx[New]),"")</f>
        <v/>
      </c>
    </row>
    <row r="35" spans="4:15" ht="14.4">
      <c r="D35" s="27"/>
      <c r="E35" s="27"/>
      <c r="F35" s="51">
        <f>SUMIF(TB[Source Account],D35,TB[Group Amount - Ending])</f>
        <v>0</v>
      </c>
      <c r="G35" s="51">
        <f>SUMIF('IS Reclassifications'!$D$14:$D$1003,D35,'IS Reclassifications'!$S$14:$S$1003)</f>
        <v>0</v>
      </c>
      <c r="H35" s="51">
        <f t="shared" si="0"/>
        <v>0</v>
      </c>
      <c r="I35" s="27"/>
      <c r="J35" s="51">
        <f t="shared" si="1"/>
        <v>0</v>
      </c>
      <c r="K35" s="51">
        <f t="shared" si="2"/>
        <v>0</v>
      </c>
      <c r="L35" s="107">
        <f t="shared" si="3"/>
        <v>0</v>
      </c>
      <c r="M35" s="27"/>
      <c r="N35" s="27"/>
      <c r="O35" s="52" t="str">
        <f>IFERROR(_xlfn.XLOOKUP(D35,CP_SAP2Tx[SAPAccount],CP_SAP2Tx[New]),"")</f>
        <v/>
      </c>
    </row>
    <row r="36" spans="4:15" ht="14.4">
      <c r="D36" s="27"/>
      <c r="E36" s="27"/>
      <c r="F36" s="51">
        <f>SUMIF(TB[Source Account],D36,TB[Group Amount - Ending])</f>
        <v>0</v>
      </c>
      <c r="G36" s="51">
        <f>SUMIF('IS Reclassifications'!$D$14:$D$1003,D36,'IS Reclassifications'!$S$14:$S$1003)</f>
        <v>0</v>
      </c>
      <c r="H36" s="51">
        <f t="shared" si="0"/>
        <v>0</v>
      </c>
      <c r="I36" s="27"/>
      <c r="J36" s="51">
        <f t="shared" si="1"/>
        <v>0</v>
      </c>
      <c r="K36" s="51">
        <f t="shared" si="2"/>
        <v>0</v>
      </c>
      <c r="L36" s="107">
        <f t="shared" si="3"/>
        <v>0</v>
      </c>
      <c r="M36" s="27"/>
      <c r="N36" s="27"/>
      <c r="O36" s="52" t="str">
        <f>IFERROR(_xlfn.XLOOKUP(D36,CP_SAP2Tx[SAPAccount],CP_SAP2Tx[New]),"")</f>
        <v/>
      </c>
    </row>
    <row r="37" spans="4:15" ht="14.4">
      <c r="D37" s="27"/>
      <c r="E37" s="27"/>
      <c r="F37" s="51">
        <f>SUMIF(TB[Source Account],D37,TB[Group Amount - Ending])</f>
        <v>0</v>
      </c>
      <c r="G37" s="51">
        <f>SUMIF('IS Reclassifications'!$D$14:$D$1003,D37,'IS Reclassifications'!$S$14:$S$1003)</f>
        <v>0</v>
      </c>
      <c r="H37" s="51">
        <f t="shared" si="0"/>
        <v>0</v>
      </c>
      <c r="I37" s="27"/>
      <c r="J37" s="51">
        <f t="shared" si="1"/>
        <v>0</v>
      </c>
      <c r="K37" s="51">
        <f t="shared" si="2"/>
        <v>0</v>
      </c>
      <c r="L37" s="107">
        <f t="shared" si="3"/>
        <v>0</v>
      </c>
      <c r="M37" s="27"/>
      <c r="N37" s="27"/>
      <c r="O37" s="52" t="str">
        <f>IFERROR(_xlfn.XLOOKUP(D37,CP_SAP2Tx[SAPAccount],CP_SAP2Tx[New]),"")</f>
        <v/>
      </c>
    </row>
    <row r="38" spans="4:15" ht="14.4">
      <c r="D38" s="27"/>
      <c r="E38" s="27"/>
      <c r="F38" s="51">
        <f>SUMIF(TB[Source Account],D38,TB[Group Amount - Ending])</f>
        <v>0</v>
      </c>
      <c r="G38" s="51">
        <f>SUMIF('IS Reclassifications'!$D$14:$D$1003,D38,'IS Reclassifications'!$S$14:$S$1003)</f>
        <v>0</v>
      </c>
      <c r="H38" s="51">
        <f t="shared" si="0"/>
        <v>0</v>
      </c>
      <c r="I38" s="27"/>
      <c r="J38" s="51">
        <f t="shared" si="1"/>
        <v>0</v>
      </c>
      <c r="K38" s="51">
        <f t="shared" si="2"/>
        <v>0</v>
      </c>
      <c r="L38" s="107">
        <f t="shared" si="3"/>
        <v>0</v>
      </c>
      <c r="M38" s="27"/>
      <c r="N38" s="27"/>
      <c r="O38" s="52" t="str">
        <f>IFERROR(_xlfn.XLOOKUP(D38,CP_SAP2Tx[SAPAccount],CP_SAP2Tx[New]),"")</f>
        <v/>
      </c>
    </row>
    <row r="39" spans="4:15" ht="14.4">
      <c r="D39" s="27"/>
      <c r="E39" s="27"/>
      <c r="F39" s="51">
        <f>SUMIF(TB[Source Account],D39,TB[Group Amount - Ending])</f>
        <v>0</v>
      </c>
      <c r="G39" s="51">
        <f>SUMIF('IS Reclassifications'!$D$14:$D$1003,D39,'IS Reclassifications'!$S$14:$S$1003)</f>
        <v>0</v>
      </c>
      <c r="H39" s="51">
        <f t="shared" si="0"/>
        <v>0</v>
      </c>
      <c r="I39" s="27"/>
      <c r="J39" s="51">
        <f t="shared" si="1"/>
        <v>0</v>
      </c>
      <c r="K39" s="51">
        <f t="shared" si="2"/>
        <v>0</v>
      </c>
      <c r="L39" s="107">
        <f t="shared" si="3"/>
        <v>0</v>
      </c>
      <c r="M39" s="27"/>
      <c r="N39" s="27"/>
      <c r="O39" s="52" t="str">
        <f>IFERROR(_xlfn.XLOOKUP(D39,CP_SAP2Tx[SAPAccount],CP_SAP2Tx[New]),"")</f>
        <v/>
      </c>
    </row>
    <row r="40" spans="4:15" ht="14.4">
      <c r="D40" s="27"/>
      <c r="E40" s="27"/>
      <c r="F40" s="51">
        <f>SUMIF(TB[Source Account],D40,TB[Group Amount - Ending])</f>
        <v>0</v>
      </c>
      <c r="G40" s="51">
        <f>SUMIF('IS Reclassifications'!$D$14:$D$1003,D40,'IS Reclassifications'!$S$14:$S$1003)</f>
        <v>0</v>
      </c>
      <c r="H40" s="51">
        <f t="shared" si="0"/>
        <v>0</v>
      </c>
      <c r="I40" s="27"/>
      <c r="J40" s="51">
        <f t="shared" si="1"/>
        <v>0</v>
      </c>
      <c r="K40" s="51">
        <f t="shared" si="2"/>
        <v>0</v>
      </c>
      <c r="L40" s="107">
        <f t="shared" si="3"/>
        <v>0</v>
      </c>
      <c r="M40" s="27"/>
      <c r="N40" s="27"/>
      <c r="O40" s="52" t="str">
        <f>IFERROR(_xlfn.XLOOKUP(D40,CP_SAP2Tx[SAPAccount],CP_SAP2Tx[New]),"")</f>
        <v/>
      </c>
    </row>
    <row r="41" spans="4:15" ht="14.4">
      <c r="D41" s="27"/>
      <c r="E41" s="27"/>
      <c r="F41" s="51">
        <f>SUMIF(TB[Source Account],D41,TB[Group Amount - Ending])</f>
        <v>0</v>
      </c>
      <c r="G41" s="51">
        <f>SUMIF('IS Reclassifications'!$D$14:$D$1003,D41,'IS Reclassifications'!$S$14:$S$1003)</f>
        <v>0</v>
      </c>
      <c r="H41" s="51">
        <f t="shared" si="0"/>
        <v>0</v>
      </c>
      <c r="I41" s="27"/>
      <c r="J41" s="51">
        <f t="shared" si="1"/>
        <v>0</v>
      </c>
      <c r="K41" s="51">
        <f t="shared" si="2"/>
        <v>0</v>
      </c>
      <c r="L41" s="107">
        <f t="shared" si="3"/>
        <v>0</v>
      </c>
      <c r="M41" s="27"/>
      <c r="N41" s="27"/>
      <c r="O41" s="52" t="str">
        <f>IFERROR(_xlfn.XLOOKUP(D41,CP_SAP2Tx[SAPAccount],CP_SAP2Tx[New]),"")</f>
        <v/>
      </c>
    </row>
    <row r="42" spans="4:15" ht="14.4">
      <c r="D42" s="27"/>
      <c r="E42" s="27"/>
      <c r="F42" s="51">
        <f>SUMIF(TB[Source Account],D42,TB[Group Amount - Ending])</f>
        <v>0</v>
      </c>
      <c r="G42" s="51">
        <f>SUMIF('IS Reclassifications'!$D$14:$D$1003,D42,'IS Reclassifications'!$S$14:$S$1003)</f>
        <v>0</v>
      </c>
      <c r="H42" s="51">
        <f t="shared" si="0"/>
        <v>0</v>
      </c>
      <c r="I42" s="27"/>
      <c r="J42" s="51">
        <f t="shared" si="1"/>
        <v>0</v>
      </c>
      <c r="K42" s="51">
        <f t="shared" si="2"/>
        <v>0</v>
      </c>
      <c r="L42" s="107">
        <f t="shared" si="3"/>
        <v>0</v>
      </c>
      <c r="M42" s="27"/>
      <c r="N42" s="27"/>
      <c r="O42" s="52" t="str">
        <f>IFERROR(_xlfn.XLOOKUP(D42,CP_SAP2Tx[SAPAccount],CP_SAP2Tx[New]),"")</f>
        <v/>
      </c>
    </row>
    <row r="43" spans="4:15" ht="14.4">
      <c r="D43" s="27"/>
      <c r="E43" s="27"/>
      <c r="F43" s="51">
        <f>SUMIF(TB[Source Account],D43,TB[Group Amount - Ending])</f>
        <v>0</v>
      </c>
      <c r="G43" s="51">
        <f>SUMIF('IS Reclassifications'!$D$14:$D$1003,D43,'IS Reclassifications'!$S$14:$S$1003)</f>
        <v>0</v>
      </c>
      <c r="H43" s="51">
        <f t="shared" si="0"/>
        <v>0</v>
      </c>
      <c r="I43" s="27"/>
      <c r="J43" s="51">
        <f t="shared" si="1"/>
        <v>0</v>
      </c>
      <c r="K43" s="51">
        <f t="shared" si="2"/>
        <v>0</v>
      </c>
      <c r="L43" s="107">
        <f t="shared" si="3"/>
        <v>0</v>
      </c>
      <c r="M43" s="27"/>
      <c r="N43" s="27"/>
      <c r="O43" s="52" t="str">
        <f>IFERROR(_xlfn.XLOOKUP(D43,CP_SAP2Tx[SAPAccount],CP_SAP2Tx[New]),"")</f>
        <v/>
      </c>
    </row>
    <row r="44" spans="4:15" ht="14.4">
      <c r="D44" s="27"/>
      <c r="E44" s="27"/>
      <c r="F44" s="51">
        <f>SUMIF(TB[Source Account],D44,TB[Group Amount - Ending])</f>
        <v>0</v>
      </c>
      <c r="G44" s="51">
        <f>SUMIF('IS Reclassifications'!$D$14:$D$1003,D44,'IS Reclassifications'!$S$14:$S$1003)</f>
        <v>0</v>
      </c>
      <c r="H44" s="51">
        <f t="shared" si="0"/>
        <v>0</v>
      </c>
      <c r="I44" s="27"/>
      <c r="J44" s="51">
        <f t="shared" si="1"/>
        <v>0</v>
      </c>
      <c r="K44" s="51">
        <f t="shared" si="2"/>
        <v>0</v>
      </c>
      <c r="L44" s="107">
        <f t="shared" si="3"/>
        <v>0</v>
      </c>
      <c r="M44" s="27"/>
      <c r="N44" s="27"/>
      <c r="O44" s="52" t="str">
        <f>IFERROR(_xlfn.XLOOKUP(D44,CP_SAP2Tx[SAPAccount],CP_SAP2Tx[New]),"")</f>
        <v/>
      </c>
    </row>
    <row r="45" spans="4:15" ht="14.4">
      <c r="D45" s="27"/>
      <c r="E45" s="27"/>
      <c r="F45" s="51">
        <f>SUMIF(TB[Source Account],D45,TB[Group Amount - Ending])</f>
        <v>0</v>
      </c>
      <c r="G45" s="51">
        <f>SUMIF('IS Reclassifications'!$D$14:$D$1003,D45,'IS Reclassifications'!$S$14:$S$1003)</f>
        <v>0</v>
      </c>
      <c r="H45" s="51">
        <f t="shared" si="0"/>
        <v>0</v>
      </c>
      <c r="I45" s="27"/>
      <c r="J45" s="51">
        <f t="shared" si="1"/>
        <v>0</v>
      </c>
      <c r="K45" s="51">
        <f t="shared" si="2"/>
        <v>0</v>
      </c>
      <c r="L45" s="107">
        <f t="shared" si="3"/>
        <v>0</v>
      </c>
      <c r="M45" s="27"/>
      <c r="N45" s="27"/>
      <c r="O45" s="52" t="str">
        <f>IFERROR(_xlfn.XLOOKUP(D45,CP_SAP2Tx[SAPAccount],CP_SAP2Tx[New]),"")</f>
        <v/>
      </c>
    </row>
    <row r="46" spans="4:15" ht="14.4">
      <c r="D46" s="27"/>
      <c r="E46" s="27"/>
      <c r="F46" s="51">
        <f>SUMIF(TB[Source Account],D46,TB[Group Amount - Ending])</f>
        <v>0</v>
      </c>
      <c r="G46" s="51">
        <f>SUMIF('IS Reclassifications'!$D$14:$D$1003,D46,'IS Reclassifications'!$S$14:$S$1003)</f>
        <v>0</v>
      </c>
      <c r="H46" s="51">
        <f t="shared" si="0"/>
        <v>0</v>
      </c>
      <c r="I46" s="27"/>
      <c r="J46" s="51">
        <f t="shared" si="1"/>
        <v>0</v>
      </c>
      <c r="K46" s="51">
        <f t="shared" si="2"/>
        <v>0</v>
      </c>
      <c r="L46" s="107">
        <f t="shared" si="3"/>
        <v>0</v>
      </c>
      <c r="M46" s="27"/>
      <c r="N46" s="27"/>
      <c r="O46" s="52" t="str">
        <f>IFERROR(_xlfn.XLOOKUP(D46,CP_SAP2Tx[SAPAccount],CP_SAP2Tx[New]),"")</f>
        <v/>
      </c>
    </row>
    <row r="47" spans="4:15" ht="14.4">
      <c r="D47" s="27"/>
      <c r="E47" s="27"/>
      <c r="F47" s="51">
        <f>SUMIF(TB[Source Account],D47,TB[Group Amount - Ending])</f>
        <v>0</v>
      </c>
      <c r="G47" s="51">
        <f>SUMIF('IS Reclassifications'!$D$14:$D$1003,D47,'IS Reclassifications'!$S$14:$S$1003)</f>
        <v>0</v>
      </c>
      <c r="H47" s="51">
        <f t="shared" si="0"/>
        <v>0</v>
      </c>
      <c r="I47" s="27"/>
      <c r="J47" s="51">
        <f t="shared" si="1"/>
        <v>0</v>
      </c>
      <c r="K47" s="51">
        <f t="shared" si="2"/>
        <v>0</v>
      </c>
      <c r="L47" s="107">
        <f t="shared" si="3"/>
        <v>0</v>
      </c>
      <c r="M47" s="27"/>
      <c r="N47" s="27"/>
      <c r="O47" s="52" t="str">
        <f>IFERROR(_xlfn.XLOOKUP(D47,CP_SAP2Tx[SAPAccount],CP_SAP2Tx[New]),"")</f>
        <v/>
      </c>
    </row>
    <row r="48" spans="4:15" ht="14.4">
      <c r="D48" s="27"/>
      <c r="E48" s="27"/>
      <c r="F48" s="51">
        <f>SUMIF(TB[Source Account],D48,TB[Group Amount - Ending])</f>
        <v>0</v>
      </c>
      <c r="G48" s="51">
        <f>SUMIF('IS Reclassifications'!$D$14:$D$1003,D48,'IS Reclassifications'!$S$14:$S$1003)</f>
        <v>0</v>
      </c>
      <c r="H48" s="51">
        <f t="shared" si="0"/>
        <v>0</v>
      </c>
      <c r="I48" s="27"/>
      <c r="J48" s="51">
        <f t="shared" si="1"/>
        <v>0</v>
      </c>
      <c r="K48" s="51">
        <f t="shared" si="2"/>
        <v>0</v>
      </c>
      <c r="L48" s="107">
        <f t="shared" si="3"/>
        <v>0</v>
      </c>
      <c r="M48" s="27"/>
      <c r="N48" s="27"/>
      <c r="O48" s="52" t="str">
        <f>IFERROR(_xlfn.XLOOKUP(D48,CP_SAP2Tx[SAPAccount],CP_SAP2Tx[New]),"")</f>
        <v/>
      </c>
    </row>
    <row r="49" spans="4:15" ht="14.4">
      <c r="D49" s="27"/>
      <c r="E49" s="27"/>
      <c r="F49" s="51">
        <f>SUMIF(TB[Source Account],D49,TB[Group Amount - Ending])</f>
        <v>0</v>
      </c>
      <c r="G49" s="51">
        <f>SUMIF('IS Reclassifications'!$D$14:$D$1003,D49,'IS Reclassifications'!$S$14:$S$1003)</f>
        <v>0</v>
      </c>
      <c r="H49" s="51">
        <f t="shared" si="0"/>
        <v>0</v>
      </c>
      <c r="I49" s="27"/>
      <c r="J49" s="51">
        <f t="shared" si="1"/>
        <v>0</v>
      </c>
      <c r="K49" s="51">
        <f t="shared" si="2"/>
        <v>0</v>
      </c>
      <c r="L49" s="107">
        <f t="shared" si="3"/>
        <v>0</v>
      </c>
      <c r="M49" s="27"/>
      <c r="N49" s="27"/>
      <c r="O49" s="52" t="str">
        <f>IFERROR(_xlfn.XLOOKUP(D49,CP_SAP2Tx[SAPAccount],CP_SAP2Tx[New]),"")</f>
        <v/>
      </c>
    </row>
    <row r="50" spans="4:15" ht="14.4">
      <c r="D50" s="27"/>
      <c r="E50" s="27"/>
      <c r="F50" s="51">
        <f>SUMIF(TB[Source Account],D50,TB[Group Amount - Ending])</f>
        <v>0</v>
      </c>
      <c r="G50" s="51">
        <f>SUMIF('IS Reclassifications'!$D$14:$D$1003,D50,'IS Reclassifications'!$S$14:$S$1003)</f>
        <v>0</v>
      </c>
      <c r="H50" s="51">
        <f t="shared" si="0"/>
        <v>0</v>
      </c>
      <c r="I50" s="27"/>
      <c r="J50" s="51">
        <f t="shared" si="1"/>
        <v>0</v>
      </c>
      <c r="K50" s="51">
        <f t="shared" si="2"/>
        <v>0</v>
      </c>
      <c r="L50" s="107">
        <f t="shared" si="3"/>
        <v>0</v>
      </c>
      <c r="M50" s="27"/>
      <c r="N50" s="27"/>
      <c r="O50" s="52" t="str">
        <f>IFERROR(_xlfn.XLOOKUP(D50,CP_SAP2Tx[SAPAccount],CP_SAP2Tx[New]),"")</f>
        <v/>
      </c>
    </row>
    <row r="51" spans="4:15" ht="14.4">
      <c r="D51" s="27"/>
      <c r="E51" s="27"/>
      <c r="F51" s="51">
        <f>SUMIF(TB[Source Account],D51,TB[Group Amount - Ending])</f>
        <v>0</v>
      </c>
      <c r="G51" s="51">
        <f>SUMIF('IS Reclassifications'!$D$14:$D$1003,D51,'IS Reclassifications'!$S$14:$S$1003)</f>
        <v>0</v>
      </c>
      <c r="H51" s="51">
        <f t="shared" si="0"/>
        <v>0</v>
      </c>
      <c r="I51" s="27"/>
      <c r="J51" s="51">
        <f t="shared" si="1"/>
        <v>0</v>
      </c>
      <c r="K51" s="51">
        <f t="shared" si="2"/>
        <v>0</v>
      </c>
      <c r="L51" s="107">
        <f t="shared" si="3"/>
        <v>0</v>
      </c>
      <c r="M51" s="27"/>
      <c r="N51" s="27"/>
      <c r="O51" s="52" t="str">
        <f>IFERROR(_xlfn.XLOOKUP(D51,CP_SAP2Tx[SAPAccount],CP_SAP2Tx[New]),"")</f>
        <v/>
      </c>
    </row>
    <row r="52" spans="4:15" ht="14.4">
      <c r="D52" s="27"/>
      <c r="E52" s="27"/>
      <c r="F52" s="51">
        <f>SUMIF(TB[Source Account],D52,TB[Group Amount - Ending])</f>
        <v>0</v>
      </c>
      <c r="G52" s="51">
        <f>SUMIF('IS Reclassifications'!$D$14:$D$1003,D52,'IS Reclassifications'!$S$14:$S$1003)</f>
        <v>0</v>
      </c>
      <c r="H52" s="51">
        <f t="shared" si="0"/>
        <v>0</v>
      </c>
      <c r="I52" s="27"/>
      <c r="J52" s="51">
        <f t="shared" si="1"/>
        <v>0</v>
      </c>
      <c r="K52" s="51">
        <f t="shared" si="2"/>
        <v>0</v>
      </c>
      <c r="L52" s="107">
        <f t="shared" si="3"/>
        <v>0</v>
      </c>
      <c r="M52" s="27"/>
      <c r="N52" s="27"/>
      <c r="O52" s="52" t="str">
        <f>IFERROR(_xlfn.XLOOKUP(D52,CP_SAP2Tx[SAPAccount],CP_SAP2Tx[New]),"")</f>
        <v/>
      </c>
    </row>
    <row r="53" spans="4:15" ht="14.4">
      <c r="D53" s="27"/>
      <c r="E53" s="27"/>
      <c r="F53" s="51">
        <f>SUMIF(TB[Source Account],D53,TB[Group Amount - Ending])</f>
        <v>0</v>
      </c>
      <c r="G53" s="51">
        <f>SUMIF('IS Reclassifications'!$D$14:$D$1003,D53,'IS Reclassifications'!$S$14:$S$1003)</f>
        <v>0</v>
      </c>
      <c r="H53" s="51">
        <f t="shared" si="0"/>
        <v>0</v>
      </c>
      <c r="I53" s="27"/>
      <c r="J53" s="51">
        <f t="shared" si="1"/>
        <v>0</v>
      </c>
      <c r="K53" s="51">
        <f t="shared" si="2"/>
        <v>0</v>
      </c>
      <c r="L53" s="107">
        <f t="shared" si="3"/>
        <v>0</v>
      </c>
      <c r="M53" s="27"/>
      <c r="N53" s="27"/>
      <c r="O53" s="52" t="str">
        <f>IFERROR(_xlfn.XLOOKUP(D53,CP_SAP2Tx[SAPAccount],CP_SAP2Tx[New]),"")</f>
        <v/>
      </c>
    </row>
    <row r="54" spans="4:15" ht="14.4">
      <c r="D54" s="27"/>
      <c r="E54" s="27"/>
      <c r="F54" s="51">
        <f>SUMIF(TB[Source Account],D54,TB[Group Amount - Ending])</f>
        <v>0</v>
      </c>
      <c r="G54" s="51">
        <f>SUMIF('IS Reclassifications'!$D$14:$D$1003,D54,'IS Reclassifications'!$S$14:$S$1003)</f>
        <v>0</v>
      </c>
      <c r="H54" s="51">
        <f t="shared" si="0"/>
        <v>0</v>
      </c>
      <c r="I54" s="27"/>
      <c r="J54" s="51">
        <f t="shared" si="1"/>
        <v>0</v>
      </c>
      <c r="K54" s="51">
        <f t="shared" si="2"/>
        <v>0</v>
      </c>
      <c r="L54" s="107">
        <f t="shared" si="3"/>
        <v>0</v>
      </c>
      <c r="M54" s="27"/>
      <c r="N54" s="27"/>
      <c r="O54" s="52" t="str">
        <f>IFERROR(_xlfn.XLOOKUP(D54,CP_SAP2Tx[SAPAccount],CP_SAP2Tx[New]),"")</f>
        <v/>
      </c>
    </row>
    <row r="55" spans="4:15" ht="14.4">
      <c r="D55" s="27"/>
      <c r="E55" s="27"/>
      <c r="F55" s="51">
        <f>SUMIF(TB[Source Account],D55,TB[Group Amount - Ending])</f>
        <v>0</v>
      </c>
      <c r="G55" s="51">
        <f>SUMIF('IS Reclassifications'!$D$14:$D$1003,D55,'IS Reclassifications'!$S$14:$S$1003)</f>
        <v>0</v>
      </c>
      <c r="H55" s="51">
        <f t="shared" si="0"/>
        <v>0</v>
      </c>
      <c r="I55" s="27"/>
      <c r="J55" s="51">
        <f t="shared" si="1"/>
        <v>0</v>
      </c>
      <c r="K55" s="51">
        <f t="shared" si="2"/>
        <v>0</v>
      </c>
      <c r="L55" s="107">
        <f t="shared" si="3"/>
        <v>0</v>
      </c>
      <c r="M55" s="27"/>
      <c r="N55" s="27"/>
      <c r="O55" s="52" t="str">
        <f>IFERROR(_xlfn.XLOOKUP(D55,CP_SAP2Tx[SAPAccount],CP_SAP2Tx[New]),"")</f>
        <v/>
      </c>
    </row>
    <row r="56" spans="4:15" ht="14.4">
      <c r="D56" s="27"/>
      <c r="E56" s="27"/>
      <c r="F56" s="51">
        <f>SUMIF(TB[Source Account],D56,TB[Group Amount - Ending])</f>
        <v>0</v>
      </c>
      <c r="G56" s="51">
        <f>SUMIF('IS Reclassifications'!$D$14:$D$1003,D56,'IS Reclassifications'!$S$14:$S$1003)</f>
        <v>0</v>
      </c>
      <c r="H56" s="51">
        <f t="shared" si="0"/>
        <v>0</v>
      </c>
      <c r="I56" s="27"/>
      <c r="J56" s="51">
        <f t="shared" si="1"/>
        <v>0</v>
      </c>
      <c r="K56" s="51">
        <f t="shared" si="2"/>
        <v>0</v>
      </c>
      <c r="L56" s="107">
        <f t="shared" si="3"/>
        <v>0</v>
      </c>
      <c r="M56" s="27"/>
      <c r="N56" s="27"/>
      <c r="O56" s="52" t="str">
        <f>IFERROR(_xlfn.XLOOKUP(D56,CP_SAP2Tx[SAPAccount],CP_SAP2Tx[New]),"")</f>
        <v/>
      </c>
    </row>
    <row r="57" spans="4:15" ht="14.4">
      <c r="D57" s="27"/>
      <c r="E57" s="27"/>
      <c r="F57" s="51">
        <f>SUMIF(TB[Source Account],D57,TB[Group Amount - Ending])</f>
        <v>0</v>
      </c>
      <c r="G57" s="51">
        <f>SUMIF('IS Reclassifications'!$D$14:$D$1003,D57,'IS Reclassifications'!$S$14:$S$1003)</f>
        <v>0</v>
      </c>
      <c r="H57" s="51">
        <f t="shared" si="0"/>
        <v>0</v>
      </c>
      <c r="I57" s="27"/>
      <c r="J57" s="51">
        <f t="shared" si="1"/>
        <v>0</v>
      </c>
      <c r="K57" s="51">
        <f t="shared" si="2"/>
        <v>0</v>
      </c>
      <c r="L57" s="107">
        <f t="shared" si="3"/>
        <v>0</v>
      </c>
      <c r="M57" s="27"/>
      <c r="N57" s="27"/>
      <c r="O57" s="52" t="str">
        <f>IFERROR(_xlfn.XLOOKUP(D57,CP_SAP2Tx[SAPAccount],CP_SAP2Tx[New]),"")</f>
        <v/>
      </c>
    </row>
    <row r="58" spans="4:15" ht="14.4">
      <c r="D58" s="27"/>
      <c r="E58" s="27"/>
      <c r="F58" s="51">
        <f>SUMIF(TB[Source Account],D58,TB[Group Amount - Ending])</f>
        <v>0</v>
      </c>
      <c r="G58" s="51">
        <f>SUMIF('IS Reclassifications'!$D$14:$D$1003,D58,'IS Reclassifications'!$S$14:$S$1003)</f>
        <v>0</v>
      </c>
      <c r="H58" s="51">
        <f t="shared" si="0"/>
        <v>0</v>
      </c>
      <c r="I58" s="27"/>
      <c r="J58" s="51">
        <f t="shared" si="1"/>
        <v>0</v>
      </c>
      <c r="K58" s="51">
        <f t="shared" si="2"/>
        <v>0</v>
      </c>
      <c r="L58" s="107">
        <f t="shared" si="3"/>
        <v>0</v>
      </c>
      <c r="M58" s="27"/>
      <c r="N58" s="27"/>
      <c r="O58" s="52" t="str">
        <f>IFERROR(_xlfn.XLOOKUP(D58,CP_SAP2Tx[SAPAccount],CP_SAP2Tx[New]),"")</f>
        <v/>
      </c>
    </row>
    <row r="59" spans="5:15" ht="14.4">
      <c r="E59" s="99" t="s">
        <v>122</v>
      </c>
      <c r="F59" s="51">
        <f>F75</f>
        <v>0</v>
      </c>
      <c r="G59" s="77"/>
      <c r="H59" s="51">
        <f t="shared" si="0"/>
        <v>0</v>
      </c>
      <c r="I59" s="27"/>
      <c r="J59" s="77"/>
      <c r="K59" s="77"/>
      <c r="L59" s="107"/>
      <c r="M59" s="27"/>
      <c r="N59" s="27"/>
      <c r="O59" s="52"/>
    </row>
    <row r="60" spans="4:12" ht="14.4">
      <c r="D60" s="85"/>
      <c r="E60" s="85"/>
      <c r="F60" s="85"/>
      <c r="G60" s="85"/>
      <c r="H60" s="85"/>
      <c r="I60" s="85"/>
      <c r="J60" s="85"/>
      <c r="K60" s="85"/>
      <c r="L60" s="108"/>
    </row>
    <row r="62" spans="4:8" ht="15.6">
      <c r="D62" s="99" t="str">
        <f>H2&amp;" Detail"</f>
        <v xml:space="preserve"> Detail</v>
      </c>
      <c r="G62" s="99" t="s">
        <v>1224</v>
      </c>
      <c r="H62" s="40" t="s">
        <v>57</v>
      </c>
    </row>
    <row r="63" spans="4:12" ht="14.4">
      <c r="D63" s="49" t="s">
        <v>113</v>
      </c>
      <c r="E63" s="49" t="s">
        <v>124</v>
      </c>
      <c r="F63" s="252" t="s">
        <v>0</v>
      </c>
      <c r="G63" s="253"/>
      <c r="H63" s="48" t="s">
        <v>99</v>
      </c>
      <c r="J63" s="48" t="s">
        <v>158</v>
      </c>
      <c r="L63"/>
    </row>
    <row r="64" spans="4:13" ht="14.4">
      <c r="D64" s="18"/>
      <c r="E64" s="27" t="str">
        <f>IFERROR(VLOOKUP(D64,$D$9:$E$58,2,FALSE),"")</f>
        <v/>
      </c>
      <c r="F64" s="255"/>
      <c r="G64" s="255"/>
      <c r="H64" s="57"/>
      <c r="I64" s="30"/>
      <c r="J64" s="18"/>
      <c r="K64" s="107">
        <f>IF(AND(H64&lt;&gt;0,D64=""),1,IF(AND(H64&lt;&gt;0,F64=""),1,IF(AND(H64&lt;&gt;0,J64=""),1,0)))</f>
        <v>0</v>
      </c>
      <c r="M64" s="107"/>
    </row>
    <row r="65" spans="4:13" ht="14.4">
      <c r="D65" s="18"/>
      <c r="E65" s="27" t="str">
        <f t="shared" si="4" ref="E65:E67">IFERROR(VLOOKUP(D65,$D$9:$E$58,2,FALSE),"")</f>
        <v/>
      </c>
      <c r="F65" s="256"/>
      <c r="G65" s="256"/>
      <c r="H65" s="57"/>
      <c r="I65" s="30"/>
      <c r="J65" s="18"/>
      <c r="K65" s="107">
        <f>IF(AND(H65&lt;&gt;0,D65=""),1,IF(AND(H65&lt;&gt;0,F65=""),1,IF(AND(H65&lt;&gt;0,J65=""),1,0)))</f>
        <v>0</v>
      </c>
      <c r="M65" s="107"/>
    </row>
    <row r="66" spans="4:13" ht="14.4">
      <c r="D66" s="18"/>
      <c r="E66" s="27" t="str">
        <f t="shared" si="4"/>
        <v/>
      </c>
      <c r="F66" s="256"/>
      <c r="G66" s="256"/>
      <c r="H66" s="57"/>
      <c r="I66" s="30"/>
      <c r="J66" s="18"/>
      <c r="K66" s="107">
        <f>IF(AND(H66&lt;&gt;0,D66=""),1,IF(AND(H66&lt;&gt;0,F66=""),1,IF(AND(H66&lt;&gt;0,J66=""),1,0)))</f>
        <v>0</v>
      </c>
      <c r="M66" s="107"/>
    </row>
    <row r="67" spans="4:13" ht="14.4">
      <c r="D67" s="18"/>
      <c r="E67" s="27" t="str">
        <f t="shared" si="4"/>
        <v/>
      </c>
      <c r="F67" s="256"/>
      <c r="G67" s="256"/>
      <c r="H67" s="57"/>
      <c r="I67" s="30"/>
      <c r="J67" s="18"/>
      <c r="K67" s="107">
        <f>IF(AND(H67&lt;&gt;0,D67=""),1,IF(AND(H67&lt;&gt;0,F67=""),1,IF(AND(H67&lt;&gt;0,J67=""),1,0)))</f>
        <v>0</v>
      </c>
      <c r="M67" s="107"/>
    </row>
    <row r="68" spans="7:12" ht="14.4">
      <c r="G68" s="106" t="s">
        <v>130</v>
      </c>
      <c r="H68" s="104">
        <f>SUM(H64:H67)</f>
        <v>0</v>
      </c>
      <c r="L68"/>
    </row>
    <row r="69" spans="5:11" ht="15.6">
      <c r="E69" s="99" t="s">
        <v>1224</v>
      </c>
      <c r="F69" s="40" t="s">
        <v>57</v>
      </c>
      <c r="J69" s="106"/>
      <c r="K69" s="126"/>
    </row>
    <row r="70" spans="4:6" ht="14.4">
      <c r="D70" s="99" t="s">
        <v>129</v>
      </c>
      <c r="E70" s="49" t="s">
        <v>0</v>
      </c>
      <c r="F70" s="48" t="s">
        <v>99</v>
      </c>
    </row>
    <row r="71" spans="5:6" ht="14.4">
      <c r="E71" s="18"/>
      <c r="F71" s="57"/>
    </row>
    <row r="72" spans="5:6" ht="14.4">
      <c r="E72" s="18"/>
      <c r="F72" s="57"/>
    </row>
    <row r="73" spans="5:6" ht="14.4">
      <c r="E73" s="18"/>
      <c r="F73" s="57"/>
    </row>
    <row r="74" spans="5:6" ht="14.4">
      <c r="E74" s="18"/>
      <c r="F74" s="57"/>
    </row>
    <row r="75" spans="5:12" ht="14.4">
      <c r="E75" s="106" t="s">
        <v>130</v>
      </c>
      <c r="F75" s="104">
        <f>SUM(F71:F74)</f>
        <v>0</v>
      </c>
      <c r="J75"/>
      <c r="K75"/>
      <c r="L75"/>
    </row>
  </sheetData>
  <sheetProtection selectLockedCells="1" sort="0" autoFilter="0" pivotTables="0"/>
  <mergeCells count="5">
    <mergeCell ref="F63:G63"/>
    <mergeCell ref="F64:G64"/>
    <mergeCell ref="F65:G65"/>
    <mergeCell ref="F66:G66"/>
    <mergeCell ref="F67:G67"/>
  </mergeCells>
  <conditionalFormatting sqref="D9:E58">
    <cfRule type="expression" priority="219" dxfId="452">
      <formula>IF(#REF!="Removed",TRUE,FALSE)</formula>
    </cfRule>
    <cfRule type="expression" priority="220" dxfId="451">
      <formula>IF($O9="New",TRUE,FALSE)</formula>
    </cfRule>
  </conditionalFormatting>
  <conditionalFormatting sqref="E64:E67">
    <cfRule type="expression" priority="11" dxfId="452">
      <formula>IF($Y64="-",FALSE,$Y64&gt;0)</formula>
    </cfRule>
    <cfRule type="expression" priority="12" dxfId="451">
      <formula>IF($X64="New",TRUE,FALSE)</formula>
    </cfRule>
  </conditionalFormatting>
  <conditionalFormatting sqref="E71:E74">
    <cfRule type="expression" priority="7" dxfId="452">
      <formula>IF($T71="Removed",TRUE,FALSE)</formula>
    </cfRule>
    <cfRule type="expression" priority="8" dxfId="451">
      <formula>IF($S71="New",TRUE,FALSE)</formula>
    </cfRule>
  </conditionalFormatting>
  <conditionalFormatting sqref="K64:K67">
    <cfRule type="iconSet" priority="5">
      <iconSet iconSet="3Symbols" showValue="0" reverse="1">
        <cfvo type="percent" val="0"/>
        <cfvo gte="0" type="num" val="0"/>
        <cfvo type="num" val="1"/>
      </iconSet>
    </cfRule>
    <cfRule type="iconSet" priority="6">
      <iconSet iconSet="3Symbols" showValue="0" reverse="1">
        <cfvo type="percent" val="0"/>
        <cfvo gte="0" type="num" val="0"/>
        <cfvo type="num" val="1"/>
      </iconSet>
    </cfRule>
  </conditionalFormatting>
  <conditionalFormatting sqref="L9:L59">
    <cfRule type="iconSet" priority="9">
      <iconSet iconSet="3Symbols" showValue="0" reverse="1">
        <cfvo type="percent" val="0"/>
        <cfvo gte="0" type="num" val="0"/>
        <cfvo type="num" val="1"/>
      </iconSet>
    </cfRule>
    <cfRule type="iconSet" priority="10">
      <iconSet iconSet="3Symbols" showValue="0" reverse="1">
        <cfvo type="percent" val="0"/>
        <cfvo gte="0" type="num" val="0"/>
        <cfvo type="num" val="1"/>
      </iconSet>
    </cfRule>
  </conditionalFormatting>
  <conditionalFormatting sqref="M64:M67">
    <cfRule type="iconSet" priority="19">
      <iconSet iconSet="3Symbols" showValue="0" reverse="1">
        <cfvo type="percent" val="0"/>
        <cfvo gte="0" type="num" val="0"/>
        <cfvo type="num" val="1"/>
      </iconSet>
    </cfRule>
    <cfRule type="iconSet" priority="20">
      <iconSet iconSet="3Symbols" showValue="0" reverse="1">
        <cfvo type="percent" val="0"/>
        <cfvo gte="0" type="num" val="0"/>
        <cfvo type="num" val="1"/>
      </iconSet>
    </cfRule>
  </conditionalFormatting>
  <dataValidations count="5">
    <dataValidation allowBlank="1" showInputMessage="1" showErrorMessage="1" promptTitle="Diagnostic:" prompt="This Difference MUST EQUAL zero.  Please ensure that details provided agree to Adjusted Ending Balance." sqref="L9:L59"/>
    <dataValidation type="list" allowBlank="1" showInputMessage="1" showErrorMessage="1" sqref="D64:D67">
      <formula1>$D$9:$D$58</formula1>
    </dataValidation>
    <dataValidation allowBlank="1" showInputMessage="1" showErrorMessage="1" promptTitle="SAP Account-New" prompt="Represents a new SAP account that did not exist in the prior period." sqref="O5"/>
    <dataValidation type="list" allowBlank="1" showInputMessage="1" showErrorMessage="1" sqref="J64:J67">
      <formula1>"Cash,Property-Tangible,Property-Intangible"</formula1>
    </dataValidation>
    <dataValidation allowBlank="1" showInputMessage="1" showErrorMessage="1" promptTitle="Diagnostic:" prompt="If an amount exists, must include an corresponding SAP account and description." sqref="K64:K67 M64:M67"/>
  </dataValidations>
  <hyperlinks>
    <hyperlink ref="L4" location="Index!A1" display="&lt;&lt; Back to Index"/>
    <hyperlink ref="L5" location="'GL Navigation Schedule'!A1" display="&lt;&lt; Back to GL Navigation Schedule"/>
    <hyperlink ref="G5" location="'IS Reclassifications'!A1" display="IS Reclassifications"/>
    <hyperlink ref="E59" location="_430001_ManAdj_HL" display="Manual Adjustments (See below):"/>
  </hyperlink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B93F9EC2-621A-4844-A75A-0CCDFB5BAEE2}">
  <sheetPr codeName="Sheet29"/>
  <dimension ref="A1:AG185"/>
  <sheetViews>
    <sheetView workbookViewId="0" topLeftCell="A1">
      <selection pane="topLeft" activeCell="D91" sqref="D91"/>
    </sheetView>
  </sheetViews>
  <sheetFormatPr defaultColWidth="9.33428571428571" defaultRowHeight="14.4"/>
  <cols>
    <col min="1" max="3" width="9.28571428571429" style="30"/>
    <col min="4" max="4" width="20.7142857142857" style="30" customWidth="1"/>
    <col min="5" max="5" width="45.7142857142857" style="30" customWidth="1"/>
    <col min="6" max="27" width="20.7142857142857" style="30" customWidth="1"/>
    <col min="28" max="28" width="9.28571428571429" style="30" customWidth="1"/>
    <col min="29" max="16384" width="9.28571428571429" style="30"/>
  </cols>
  <sheetData>
    <row r="1" spans="1:33" ht="15.6">
      <c r="A1" s="27"/>
      <c r="B1" s="176"/>
      <c r="C1" s="176"/>
      <c r="D1" s="33" t="str">
        <f>"CoBA Description:  "&amp;EntityName</f>
        <v>CoBA Description:  Laurel &amp; Hardy</v>
      </c>
      <c r="E1" s="33"/>
      <c r="G1" s="82" t="s">
        <v>5097</v>
      </c>
      <c r="H1" s="83" t="e">
        <f>VALUE(A7)</f>
        <v>#NAME?</v>
      </c>
      <c r="Y1" s="49" t="s">
        <v>97</v>
      </c>
      <c r="Z1" s="49" t="s">
        <v>98</v>
      </c>
      <c r="AA1" s="49" t="s">
        <v>99</v>
      </c>
      <c r="AE1" s="53" t="s">
        <v>100</v>
      </c>
      <c r="AF1" s="53" t="s">
        <v>100</v>
      </c>
      <c r="AG1" s="53" t="s">
        <v>100</v>
      </c>
    </row>
    <row r="2" spans="4:33" ht="15.6">
      <c r="D2" s="33" t="str">
        <f>"CoBA:  "&amp;EntityID</f>
        <v>CoBA:  0001</v>
      </c>
      <c r="E2" s="33"/>
      <c r="F2"/>
      <c r="G2" s="82" t="s">
        <v>101</v>
      </c>
      <c r="H2" s="83" t="str">
        <f>IFERROR(VLOOKUP(A7,'GL Navigation Schedule'!$F$11:$H$76,3,FALSE),"")</f>
        <v/>
      </c>
      <c r="Y2" s="103" t="s">
        <v>1154</v>
      </c>
      <c r="Z2" s="88" t="e">
        <f>H1</f>
        <v>#NAME?</v>
      </c>
      <c r="AA2" s="87">
        <f>Z8</f>
        <v>0</v>
      </c>
      <c r="AE2" s="118" t="s">
        <v>1232</v>
      </c>
      <c r="AF2" s="118" t="s">
        <v>26</v>
      </c>
      <c r="AG2" s="118" t="s">
        <v>1233</v>
      </c>
    </row>
    <row r="3" spans="1:33" ht="14.4">
      <c r="A3" s="17" t="s">
        <v>1236</v>
      </c>
      <c r="B3" s="180">
        <f>SUM(AB10:AB84,L91:L94,L98:L101,L105:L108,L112:L115,L119:L122,L126:L129,L133:L136,L140:L143,L147:L150,L154:L157,E97,E104,E111,E118,E125,E132,E139,E146,E153,E160)</f>
        <v>0</v>
      </c>
      <c r="D3" s="33" t="str">
        <f>"Fiscal Year:  "&amp;FY&amp;","&amp;" "&amp;Year</f>
        <v>Fiscal Year:  September 30, 2023</v>
      </c>
      <c r="E3" s="33"/>
      <c r="AA3" s="105" t="s">
        <v>21</v>
      </c>
      <c r="AB3" s="33"/>
      <c r="AE3" s="140">
        <f>COLUMN()</f>
        <v>31</v>
      </c>
      <c r="AF3" s="27" t="b">
        <v>1</v>
      </c>
      <c r="AG3" s="27" t="e" cm="1">
        <f t="array" ref="AG3">_xll.DCHideCol(A7,AE3,AF3,3)</f>
        <v>#NAME?</v>
      </c>
    </row>
    <row r="4" spans="1:27" ht="14.4">
      <c r="A4" s="27" t="s">
        <v>5090</v>
      </c>
      <c r="B4" s="180" t="b">
        <f>IF(ABS(F9)+ABS(G9)+ABS(H9)+ABS(I9)+ABS(J9)+ABS(K9)+ABS(L9)+ABS(M9)+ABS(N9)+ABS(O9)+ABS(P9)+ABS(Q9)+ABS(R9)+ABS(S9)+ABS(T9)+ABS(U9)+ABS(V9)+ABS(W9)+ABS(X9)+ABS(Y9)+ABS(Z9)+ABS(AA9)&lt;&gt;0,FALSE,TRUE)</f>
        <v>1</v>
      </c>
      <c r="I4" s="153" t="s">
        <v>1175</v>
      </c>
      <c r="AA4" s="105" t="s">
        <v>105</v>
      </c>
    </row>
    <row r="5" spans="4:31" ht="15" customHeight="1">
      <c r="D5" s="60" t="s">
        <v>102</v>
      </c>
      <c r="F5" s="52" t="s">
        <v>138</v>
      </c>
      <c r="G5" s="73" t="s">
        <v>131</v>
      </c>
      <c r="I5" s="152" t="str">
        <f>H2&amp;" Detail with Reclasses"</f>
        <v xml:space="preserve"> Detail with Reclasses</v>
      </c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1"/>
      <c r="Z5" s="122"/>
      <c r="AE5" s="47" t="s">
        <v>24</v>
      </c>
    </row>
    <row r="6" spans="4:31" ht="41.4">
      <c r="D6" s="49" t="s">
        <v>106</v>
      </c>
      <c r="E6" s="49" t="s">
        <v>107</v>
      </c>
      <c r="F6" s="48" t="s">
        <v>111</v>
      </c>
      <c r="G6" s="48" t="s">
        <v>109</v>
      </c>
      <c r="H6" s="48" t="s">
        <v>132</v>
      </c>
      <c r="I6" s="48" t="str">
        <f>E163</f>
        <v>Entertainment of Clients</v>
      </c>
      <c r="J6" s="137" t="str">
        <f>E164</f>
        <v>Meals - Non-tax-deductible</v>
      </c>
      <c r="K6" s="137" t="str">
        <f>E165</f>
        <v>Business Meetings Meal/Snacks</v>
      </c>
      <c r="L6" s="137" t="str">
        <f>E166</f>
        <v>Meals with Clients</v>
      </c>
      <c r="M6" s="137" t="str">
        <f>E167</f>
        <v>Food / Beverages on Premises</v>
      </c>
      <c r="N6" s="137" t="str">
        <f>E168</f>
        <v>Meals - Overnight Travel</v>
      </c>
      <c r="O6" s="137" t="str">
        <f>E169</f>
        <v>Recruiting Meals</v>
      </c>
      <c r="P6" s="137" t="str">
        <f>E170</f>
        <v>Consultant/ Contractor Meals</v>
      </c>
      <c r="Q6" s="137" t="str">
        <f>E171</f>
        <v>Meals - Per Diem</v>
      </c>
      <c r="R6" s="137" t="str">
        <f>E172</f>
        <v>Meals for Convenience of Employer</v>
      </c>
      <c r="S6" s="137" t="str">
        <f>E173</f>
        <v>Company Cafeteria</v>
      </c>
      <c r="T6" s="137" t="str">
        <f>E174</f>
        <v>Office Snacks &amp; Beverages</v>
      </c>
      <c r="U6" s="137" t="str">
        <f>E175</f>
        <v>Per Diem - Taxable</v>
      </c>
      <c r="V6" s="137" t="str">
        <f>E176</f>
        <v>Employees Parties</v>
      </c>
      <c r="W6" s="137" t="str">
        <f>E177</f>
        <v>Employee Moving Meals - Reimbursed</v>
      </c>
      <c r="X6" s="137" t="str">
        <f>E178</f>
        <v>Meals Included in Employee/ Contractor Wages</v>
      </c>
      <c r="Y6" s="137" t="str">
        <f>E179</f>
        <v>Not Meals and Entertainment</v>
      </c>
      <c r="Z6" s="137" t="s">
        <v>130</v>
      </c>
      <c r="AA6" s="48" t="s">
        <v>133</v>
      </c>
      <c r="AC6" s="27"/>
      <c r="AD6" s="27"/>
      <c r="AE6" s="48" t="s">
        <v>114</v>
      </c>
    </row>
    <row r="7" spans="1:27" ht="14.4">
      <c r="A7" s="27" t="e" cm="1">
        <f t="array" ref="A7">_xll.DCRefersToSheetName(A1)</f>
        <v>#NAME?</v>
      </c>
      <c r="D7" s="27"/>
      <c r="E7" s="27"/>
      <c r="F7" s="27"/>
      <c r="G7" s="27"/>
      <c r="H7" s="27"/>
      <c r="I7" s="149">
        <f t="shared" si="0" ref="I7:Y7">IFERROR(INDEX($F$163:$F$179,MATCH(I6,$E$163:$E$179,0)),"")</f>
        <v>1</v>
      </c>
      <c r="J7" s="149">
        <f t="shared" si="0"/>
        <v>1</v>
      </c>
      <c r="K7" s="149">
        <f t="shared" si="0"/>
        <v>0.5</v>
      </c>
      <c r="L7" s="149">
        <f t="shared" si="0"/>
        <v>0.5</v>
      </c>
      <c r="M7" s="149">
        <f t="shared" si="0"/>
        <v>0.5</v>
      </c>
      <c r="N7" s="149">
        <f t="shared" si="0"/>
        <v>0.5</v>
      </c>
      <c r="O7" s="149">
        <f t="shared" si="0"/>
        <v>0.5</v>
      </c>
      <c r="P7" s="149">
        <f t="shared" si="0"/>
        <v>0.5</v>
      </c>
      <c r="Q7" s="149">
        <f t="shared" si="0"/>
        <v>0.5</v>
      </c>
      <c r="R7" s="149">
        <f t="shared" si="0"/>
        <v>0.5</v>
      </c>
      <c r="S7" s="149">
        <f t="shared" si="0"/>
        <v>0.5</v>
      </c>
      <c r="T7" s="149">
        <f t="shared" si="0"/>
        <v>0.5</v>
      </c>
      <c r="U7" s="149">
        <f t="shared" si="0"/>
        <v>0</v>
      </c>
      <c r="V7" s="149">
        <f t="shared" si="0"/>
        <v>0</v>
      </c>
      <c r="W7" s="149">
        <f t="shared" si="0"/>
        <v>0</v>
      </c>
      <c r="X7" s="149">
        <f t="shared" si="0"/>
        <v>0</v>
      </c>
      <c r="Y7" s="149">
        <f t="shared" si="0"/>
        <v>0</v>
      </c>
      <c r="AA7" s="27"/>
    </row>
    <row r="8" spans="1:27" ht="14.4">
      <c r="A8" s="27"/>
      <c r="D8" s="27"/>
      <c r="E8" s="54" t="s">
        <v>97</v>
      </c>
      <c r="F8" s="27"/>
      <c r="G8" s="27"/>
      <c r="H8" s="27"/>
      <c r="I8" s="87">
        <f t="shared" si="1" ref="I8:Y8">I9*I7</f>
        <v>0</v>
      </c>
      <c r="J8" s="87">
        <f t="shared" si="1"/>
        <v>0</v>
      </c>
      <c r="K8" s="87">
        <f t="shared" si="1"/>
        <v>0</v>
      </c>
      <c r="L8" s="87">
        <f t="shared" si="1"/>
        <v>0</v>
      </c>
      <c r="M8" s="87">
        <f t="shared" si="1"/>
        <v>0</v>
      </c>
      <c r="N8" s="87">
        <f t="shared" si="1"/>
        <v>0</v>
      </c>
      <c r="O8" s="87">
        <f t="shared" si="1"/>
        <v>0</v>
      </c>
      <c r="P8" s="87">
        <f t="shared" si="1"/>
        <v>0</v>
      </c>
      <c r="Q8" s="87">
        <f t="shared" si="1"/>
        <v>0</v>
      </c>
      <c r="R8" s="87">
        <f t="shared" si="1"/>
        <v>0</v>
      </c>
      <c r="S8" s="87">
        <f t="shared" si="1"/>
        <v>0</v>
      </c>
      <c r="T8" s="87">
        <f t="shared" si="1"/>
        <v>0</v>
      </c>
      <c r="U8" s="87">
        <f t="shared" si="1"/>
        <v>0</v>
      </c>
      <c r="V8" s="87">
        <f t="shared" si="1"/>
        <v>0</v>
      </c>
      <c r="W8" s="87">
        <f t="shared" si="1"/>
        <v>0</v>
      </c>
      <c r="X8" s="87">
        <f t="shared" si="1"/>
        <v>0</v>
      </c>
      <c r="Y8" s="87">
        <f t="shared" si="1"/>
        <v>0</v>
      </c>
      <c r="Z8" s="61">
        <f>SUM(I8:Y8)</f>
        <v>0</v>
      </c>
      <c r="AA8" s="27"/>
    </row>
    <row r="9" spans="1:31" ht="14.4">
      <c r="A9" s="118" t="s">
        <v>1101</v>
      </c>
      <c r="B9" s="118" t="s">
        <v>26</v>
      </c>
      <c r="C9" s="118" t="s">
        <v>1102</v>
      </c>
      <c r="D9" s="27"/>
      <c r="E9" s="54" t="e">
        <f>"Total "&amp;H1&amp;"-"&amp;H2</f>
        <v>#NAME?</v>
      </c>
      <c r="F9" s="61">
        <f t="shared" si="2" ref="F9:AA9">SUM(F10:F84)</f>
        <v>0</v>
      </c>
      <c r="G9" s="61">
        <f t="shared" si="2"/>
        <v>0</v>
      </c>
      <c r="H9" s="61">
        <f t="shared" si="2"/>
        <v>0</v>
      </c>
      <c r="I9" s="61">
        <f t="shared" si="2"/>
        <v>0</v>
      </c>
      <c r="J9" s="61">
        <f t="shared" si="2"/>
        <v>0</v>
      </c>
      <c r="K9" s="61">
        <f t="shared" si="2"/>
        <v>0</v>
      </c>
      <c r="L9" s="61">
        <f t="shared" si="2"/>
        <v>0</v>
      </c>
      <c r="M9" s="61">
        <f t="shared" si="2"/>
        <v>0</v>
      </c>
      <c r="N9" s="61">
        <f t="shared" si="2"/>
        <v>0</v>
      </c>
      <c r="O9" s="61">
        <f t="shared" si="2"/>
        <v>0</v>
      </c>
      <c r="P9" s="61">
        <f t="shared" si="2"/>
        <v>0</v>
      </c>
      <c r="Q9" s="61">
        <f t="shared" si="2"/>
        <v>0</v>
      </c>
      <c r="R9" s="61">
        <f t="shared" si="2"/>
        <v>0</v>
      </c>
      <c r="S9" s="61">
        <f t="shared" si="2"/>
        <v>0</v>
      </c>
      <c r="T9" s="61">
        <f t="shared" si="2"/>
        <v>0</v>
      </c>
      <c r="U9" s="61">
        <f t="shared" si="2"/>
        <v>0</v>
      </c>
      <c r="V9" s="61">
        <f t="shared" si="2"/>
        <v>0</v>
      </c>
      <c r="W9" s="61">
        <f t="shared" si="2"/>
        <v>0</v>
      </c>
      <c r="X9" s="61">
        <f t="shared" si="2"/>
        <v>0</v>
      </c>
      <c r="Y9" s="61">
        <f t="shared" si="2"/>
        <v>0</v>
      </c>
      <c r="Z9" s="61">
        <f t="shared" si="2"/>
        <v>0</v>
      </c>
      <c r="AA9" s="61">
        <f t="shared" si="2"/>
        <v>0</v>
      </c>
      <c r="AE9" s="52"/>
    </row>
    <row r="10" spans="1:31" ht="14.4">
      <c r="A10" s="140">
        <f>ROW()+COUNTA(D10:D84)</f>
        <v>11</v>
      </c>
      <c r="B10" s="27" t="b">
        <v>1</v>
      </c>
      <c r="C10" s="27" t="e" cm="1">
        <f t="array" ref="C10">_xll.DCHideRow($A$7,A10,B10,A11)</f>
        <v>#NAME?</v>
      </c>
      <c r="D10" s="27" t="str" cm="1">
        <f t="array" ref="D10">IFERROR(_xlfn.UNIQUE(_xlfn.VSTACK(_xlfn._xlws.FILTER(CP_SAP2Tx[[SAPAccount]:[SAPAccountDescription]],CP_SAP2Tx[ComplianceAccount]=H1))),"")</f>
        <v/>
      </c>
      <c r="E10" s="27"/>
      <c r="F10" s="51">
        <f>SUMIF(TB[Source Account],D10,TB[Group Amount - Ending])</f>
        <v>0</v>
      </c>
      <c r="G10" s="51">
        <f>SUMIF('IS Reclassifications'!$D$14:$D$1003,D10,'IS Reclassifications'!$S$14:$S$1003)</f>
        <v>0</v>
      </c>
      <c r="H10" s="51">
        <f>SUM(F10:G10)</f>
        <v>0</v>
      </c>
      <c r="I10" s="51">
        <f>IFERROR(IF(INDEX(CP_SAP2Tx[M&amp;E Type],MATCH($D10,CP_SAP2Tx[SAPAccount],0))=I$6,$H10,0),0)+SUMIFS($J$91:$J$158,$D$91:$D$158,$D10,$F$91:$F$158,I$6)</f>
        <v>0</v>
      </c>
      <c r="J10" s="51">
        <f>IFERROR(IF(INDEX(CP_SAP2Tx[M&amp;E Type],MATCH($D10,CP_SAP2Tx[SAPAccount],0))=J$6,$H10,0),0)+SUMIFS($J$91:$J$158,$D$91:$D$158,$D10,$F$91:$F$158,J$6)</f>
        <v>0</v>
      </c>
      <c r="K10" s="51">
        <f>IFERROR(IF(INDEX(CP_SAP2Tx[M&amp;E Type],MATCH($D10,CP_SAP2Tx[SAPAccount],0))=K$6,$H10,0),0)+SUMIFS($J$91:$J$158,$D$91:$D$158,$D10,$F$91:$F$158,K$6)</f>
        <v>0</v>
      </c>
      <c r="L10" s="51">
        <f>IFERROR(IF(INDEX(CP_SAP2Tx[M&amp;E Type],MATCH($D10,CP_SAP2Tx[SAPAccount],0))=L$6,$H10,0),0)+SUMIFS($J$91:$J$158,$D$91:$D$158,$D10,$F$91:$F$158,L$6)</f>
        <v>0</v>
      </c>
      <c r="M10" s="51">
        <f>IFERROR(IF(INDEX(CP_SAP2Tx[M&amp;E Type],MATCH($D10,CP_SAP2Tx[SAPAccount],0))=M$6,$H10,0),0)+SUMIFS($J$91:$J$158,$D$91:$D$158,$D10,$F$91:$F$158,M$6)</f>
        <v>0</v>
      </c>
      <c r="N10" s="51">
        <f>IFERROR(IF(INDEX(CP_SAP2Tx[M&amp;E Type],MATCH($D10,CP_SAP2Tx[SAPAccount],0))=N$6,$H10,0),0)+SUMIFS($J$91:$J$158,$D$91:$D$158,$D10,$F$91:$F$158,N$6)</f>
        <v>0</v>
      </c>
      <c r="O10" s="51">
        <f>IFERROR(IF(INDEX(CP_SAP2Tx[M&amp;E Type],MATCH($D10,CP_SAP2Tx[SAPAccount],0))=O$6,$H10,0),0)+SUMIFS($J$91:$J$158,$D$91:$D$158,$D10,$F$91:$F$158,O$6)</f>
        <v>0</v>
      </c>
      <c r="P10" s="51">
        <f>IFERROR(IF(INDEX(CP_SAP2Tx[M&amp;E Type],MATCH($D10,CP_SAP2Tx[SAPAccount],0))=P$6,$H10,0),0)+SUMIFS($J$91:$J$158,$D$91:$D$158,$D10,$F$91:$F$158,P$6)</f>
        <v>0</v>
      </c>
      <c r="Q10" s="51">
        <f>IFERROR(IF(INDEX(CP_SAP2Tx[M&amp;E Type],MATCH($D10,CP_SAP2Tx[SAPAccount],0))=Q$6,$H10,0),0)+SUMIFS($J$91:$J$158,$D$91:$D$158,$D10,$F$91:$F$158,Q$6)</f>
        <v>0</v>
      </c>
      <c r="R10" s="51">
        <f>IFERROR(IF(INDEX(CP_SAP2Tx[M&amp;E Type],MATCH($D10,CP_SAP2Tx[SAPAccount],0))=R$6,$H10,0),0)+SUMIFS($J$91:$J$158,$D$91:$D$158,$D10,$F$91:$F$158,R$6)</f>
        <v>0</v>
      </c>
      <c r="S10" s="51">
        <f>IFERROR(IF(INDEX(CP_SAP2Tx[M&amp;E Type],MATCH($D10,CP_SAP2Tx[SAPAccount],0))=S$6,$H10,0),0)+SUMIFS($J$91:$J$158,$D$91:$D$158,$D10,$F$91:$F$158,S$6)</f>
        <v>0</v>
      </c>
      <c r="T10" s="51">
        <f>IFERROR(IF(INDEX(CP_SAP2Tx[M&amp;E Type],MATCH($D10,CP_SAP2Tx[SAPAccount],0))=T$6,$H10,0),0)+SUMIFS($J$91:$J$158,$D$91:$D$158,$D10,$F$91:$F$158,T$6)</f>
        <v>0</v>
      </c>
      <c r="U10" s="51">
        <f>IFERROR(IF(INDEX(CP_SAP2Tx[M&amp;E Type],MATCH($D10,CP_SAP2Tx[SAPAccount],0))=U$6,$H10,0),0)+SUMIFS($J$91:$J$158,$D$91:$D$158,$D10,$F$91:$F$158,U$6)</f>
        <v>0</v>
      </c>
      <c r="V10" s="51">
        <f>IFERROR(IF(INDEX(CP_SAP2Tx[M&amp;E Type],MATCH($D10,CP_SAP2Tx[SAPAccount],0))=V$6,$H10,0),0)+SUMIFS($J$91:$J$158,$D$91:$D$158,$D10,$F$91:$F$158,V$6)</f>
        <v>0</v>
      </c>
      <c r="W10" s="51">
        <f>IFERROR(IF(INDEX(CP_SAP2Tx[M&amp;E Type],MATCH($D10,CP_SAP2Tx[SAPAccount],0))=W$6,$H10,0),0)+SUMIFS($J$91:$J$158,$D$91:$D$158,$D10,$F$91:$F$158,W$6)</f>
        <v>0</v>
      </c>
      <c r="X10" s="51">
        <f>IFERROR(IF(INDEX(CP_SAP2Tx[M&amp;E Type],MATCH($D10,CP_SAP2Tx[SAPAccount],0))=X$6,$H10,0),0)+SUMIFS($J$91:$J$158,$D$91:$D$158,$D10,$F$91:$F$158,X$6)</f>
        <v>0</v>
      </c>
      <c r="Y10" s="51">
        <f>IFERROR(IF(INDEX(CP_SAP2Tx[M&amp;E Type],MATCH($D10,CP_SAP2Tx[SAPAccount],0))=Y$6,$H10,0),0)+SUMIFS($J$91:$J$158,$D$91:$D$158,$D10,$F$91:$F$158,Y$6)</f>
        <v>0</v>
      </c>
      <c r="Z10" s="58">
        <f>SUM(I10:Y10)</f>
        <v>0</v>
      </c>
      <c r="AA10" s="51">
        <f>ROUND(Z10-H10,0)</f>
        <v>0</v>
      </c>
      <c r="AB10" s="107">
        <f>IF(AA10&lt;&gt;0,1,0)</f>
        <v>0</v>
      </c>
      <c r="AC10" s="27"/>
      <c r="AD10" s="27"/>
      <c r="AE10" s="52" t="str">
        <f>IFERROR(_xlfn.XLOOKUP(D10,CP_SAP2Tx[SAPAccount],CP_SAP2Tx[New]),"")</f>
        <v/>
      </c>
    </row>
    <row r="11" spans="1:31" ht="14.4">
      <c r="A11" s="140">
        <f>COUNTIF(D10:D84,"")</f>
        <v>75</v>
      </c>
      <c r="D11" s="27"/>
      <c r="E11" s="27"/>
      <c r="F11" s="51">
        <f>SUMIF(TB[Source Account],D11,TB[Group Amount - Ending])</f>
        <v>0</v>
      </c>
      <c r="G11" s="51">
        <f>SUMIF('IS Reclassifications'!$D$14:$D$1003,D11,'IS Reclassifications'!$S$14:$S$1003)</f>
        <v>0</v>
      </c>
      <c r="H11" s="51">
        <f t="shared" si="3" ref="H11:H84">SUM(F11:G11)</f>
        <v>0</v>
      </c>
      <c r="I11" s="51">
        <f>IFERROR(IF(INDEX(CP_SAP2Tx[M&amp;E Type],MATCH($D11,CP_SAP2Tx[SAPAccount],0))=I$6,$H11,0),0)+SUMIFS($J$91:$J$158,$D$91:$D$158,$D11,$F$91:$F$158,I$6)</f>
        <v>0</v>
      </c>
      <c r="J11" s="51">
        <f>IFERROR(IF(INDEX(CP_SAP2Tx[M&amp;E Type],MATCH($D11,CP_SAP2Tx[SAPAccount],0))=J$6,$H11,0),0)+SUMIFS($J$91:$J$158,$D$91:$D$158,$D11,$F$91:$F$158,J$6)</f>
        <v>0</v>
      </c>
      <c r="K11" s="51">
        <f>IFERROR(IF(INDEX(CP_SAP2Tx[M&amp;E Type],MATCH($D11,CP_SAP2Tx[SAPAccount],0))=K$6,$H11,0),0)+SUMIFS($J$91:$J$158,$D$91:$D$158,$D11,$F$91:$F$158,K$6)</f>
        <v>0</v>
      </c>
      <c r="L11" s="51">
        <f>IFERROR(IF(INDEX(CP_SAP2Tx[M&amp;E Type],MATCH($D11,CP_SAP2Tx[SAPAccount],0))=L$6,$H11,0),0)+SUMIFS($J$91:$J$158,$D$91:$D$158,$D11,$F$91:$F$158,L$6)</f>
        <v>0</v>
      </c>
      <c r="M11" s="51">
        <f>IFERROR(IF(INDEX(CP_SAP2Tx[M&amp;E Type],MATCH($D11,CP_SAP2Tx[SAPAccount],0))=M$6,$H11,0),0)+SUMIFS($J$91:$J$158,$D$91:$D$158,$D11,$F$91:$F$158,M$6)</f>
        <v>0</v>
      </c>
      <c r="N11" s="51">
        <f>IFERROR(IF(INDEX(CP_SAP2Tx[M&amp;E Type],MATCH($D11,CP_SAP2Tx[SAPAccount],0))=N$6,$H11,0),0)+SUMIFS($J$91:$J$158,$D$91:$D$158,$D11,$F$91:$F$158,N$6)</f>
        <v>0</v>
      </c>
      <c r="O11" s="51">
        <f>IFERROR(IF(INDEX(CP_SAP2Tx[M&amp;E Type],MATCH($D11,CP_SAP2Tx[SAPAccount],0))=O$6,$H11,0),0)+SUMIFS($J$91:$J$158,$D$91:$D$158,$D11,$F$91:$F$158,O$6)</f>
        <v>0</v>
      </c>
      <c r="P11" s="51">
        <f>IFERROR(IF(INDEX(CP_SAP2Tx[M&amp;E Type],MATCH($D11,CP_SAP2Tx[SAPAccount],0))=P$6,$H11,0),0)+SUMIFS($J$91:$J$158,$D$91:$D$158,$D11,$F$91:$F$158,P$6)</f>
        <v>0</v>
      </c>
      <c r="Q11" s="51">
        <f>IFERROR(IF(INDEX(CP_SAP2Tx[M&amp;E Type],MATCH($D11,CP_SAP2Tx[SAPAccount],0))=Q$6,$H11,0),0)+SUMIFS($J$91:$J$158,$D$91:$D$158,$D11,$F$91:$F$158,Q$6)</f>
        <v>0</v>
      </c>
      <c r="R11" s="51">
        <f>IFERROR(IF(INDEX(CP_SAP2Tx[M&amp;E Type],MATCH($D11,CP_SAP2Tx[SAPAccount],0))=R$6,$H11,0),0)+SUMIFS($J$91:$J$158,$D$91:$D$158,$D11,$F$91:$F$158,R$6)</f>
        <v>0</v>
      </c>
      <c r="S11" s="51">
        <f>IFERROR(IF(INDEX(CP_SAP2Tx[M&amp;E Type],MATCH($D11,CP_SAP2Tx[SAPAccount],0))=S$6,$H11,0),0)+SUMIFS($J$91:$J$158,$D$91:$D$158,$D11,$F$91:$F$158,S$6)</f>
        <v>0</v>
      </c>
      <c r="T11" s="51">
        <f>IFERROR(IF(INDEX(CP_SAP2Tx[M&amp;E Type],MATCH($D11,CP_SAP2Tx[SAPAccount],0))=T$6,$H11,0),0)+SUMIFS($J$91:$J$158,$D$91:$D$158,$D11,$F$91:$F$158,T$6)</f>
        <v>0</v>
      </c>
      <c r="U11" s="51">
        <f>IFERROR(IF(INDEX(CP_SAP2Tx[M&amp;E Type],MATCH($D11,CP_SAP2Tx[SAPAccount],0))=U$6,$H11,0),0)+SUMIFS($J$91:$J$158,$D$91:$D$158,$D11,$F$91:$F$158,U$6)</f>
        <v>0</v>
      </c>
      <c r="V11" s="51">
        <f>IFERROR(IF(INDEX(CP_SAP2Tx[M&amp;E Type],MATCH($D11,CP_SAP2Tx[SAPAccount],0))=V$6,$H11,0),0)+SUMIFS($J$91:$J$158,$D$91:$D$158,$D11,$F$91:$F$158,V$6)</f>
        <v>0</v>
      </c>
      <c r="W11" s="51">
        <f>IFERROR(IF(INDEX(CP_SAP2Tx[M&amp;E Type],MATCH($D11,CP_SAP2Tx[SAPAccount],0))=W$6,$H11,0),0)+SUMIFS($J$91:$J$158,$D$91:$D$158,$D11,$F$91:$F$158,W$6)</f>
        <v>0</v>
      </c>
      <c r="X11" s="51">
        <f>IFERROR(IF(INDEX(CP_SAP2Tx[M&amp;E Type],MATCH($D11,CP_SAP2Tx[SAPAccount],0))=X$6,$H11,0),0)+SUMIFS($J$91:$J$158,$D$91:$D$158,$D11,$F$91:$F$158,X$6)</f>
        <v>0</v>
      </c>
      <c r="Y11" s="51">
        <f>IFERROR(IF(INDEX(CP_SAP2Tx[M&amp;E Type],MATCH($D11,CP_SAP2Tx[SAPAccount],0))=Y$6,$H11,0),0)+SUMIFS($J$91:$J$158,$D$91:$D$158,$D11,$F$91:$F$158,Y$6)</f>
        <v>0</v>
      </c>
      <c r="Z11" s="58">
        <f t="shared" si="4" ref="Z11:Z84">SUM(I11:Y11)</f>
        <v>0</v>
      </c>
      <c r="AA11" s="51">
        <f t="shared" si="5" ref="AA11:AA84">ROUND(Z11-H11,0)</f>
        <v>0</v>
      </c>
      <c r="AB11" s="107">
        <f t="shared" si="6" ref="AB11:AB84">IF(AA11&lt;&gt;0,1,0)</f>
        <v>0</v>
      </c>
      <c r="AC11" s="27"/>
      <c r="AD11" s="27"/>
      <c r="AE11" s="52" t="str">
        <f>IFERROR(_xlfn.XLOOKUP(D11,CP_SAP2Tx[SAPAccount],CP_SAP2Tx[New]),"")</f>
        <v/>
      </c>
    </row>
    <row r="12" spans="4:31" ht="14.4">
      <c r="D12" s="27"/>
      <c r="E12" s="27"/>
      <c r="F12" s="51">
        <f>SUMIF(TB[Source Account],D12,TB[Group Amount - Ending])</f>
        <v>0</v>
      </c>
      <c r="G12" s="51">
        <f>SUMIF('IS Reclassifications'!$D$14:$D$1003,D12,'IS Reclassifications'!$S$14:$S$1003)</f>
        <v>0</v>
      </c>
      <c r="H12" s="51">
        <f t="shared" si="3"/>
        <v>0</v>
      </c>
      <c r="I12" s="51">
        <f>IFERROR(IF(INDEX(CP_SAP2Tx[M&amp;E Type],MATCH($D12,CP_SAP2Tx[SAPAccount],0))=I$6,$H12,0),0)+SUMIFS($J$91:$J$158,$D$91:$D$158,$D12,$F$91:$F$158,I$6)</f>
        <v>0</v>
      </c>
      <c r="J12" s="51">
        <f>IFERROR(IF(INDEX(CP_SAP2Tx[M&amp;E Type],MATCH($D12,CP_SAP2Tx[SAPAccount],0))=J$6,$H12,0),0)+SUMIFS($J$91:$J$158,$D$91:$D$158,$D12,$F$91:$F$158,J$6)</f>
        <v>0</v>
      </c>
      <c r="K12" s="51">
        <f>IFERROR(IF(INDEX(CP_SAP2Tx[M&amp;E Type],MATCH($D12,CP_SAP2Tx[SAPAccount],0))=K$6,$H12,0),0)+SUMIFS($J$91:$J$158,$D$91:$D$158,$D12,$F$91:$F$158,K$6)</f>
        <v>0</v>
      </c>
      <c r="L12" s="51">
        <f>IFERROR(IF(INDEX(CP_SAP2Tx[M&amp;E Type],MATCH($D12,CP_SAP2Tx[SAPAccount],0))=L$6,$H12,0),0)+SUMIFS($J$91:$J$158,$D$91:$D$158,$D12,$F$91:$F$158,L$6)</f>
        <v>0</v>
      </c>
      <c r="M12" s="51">
        <f>IFERROR(IF(INDEX(CP_SAP2Tx[M&amp;E Type],MATCH($D12,CP_SAP2Tx[SAPAccount],0))=M$6,$H12,0),0)+SUMIFS($J$91:$J$158,$D$91:$D$158,$D12,$F$91:$F$158,M$6)</f>
        <v>0</v>
      </c>
      <c r="N12" s="51">
        <f>IFERROR(IF(INDEX(CP_SAP2Tx[M&amp;E Type],MATCH($D12,CP_SAP2Tx[SAPAccount],0))=N$6,$H12,0),0)+SUMIFS($J$91:$J$158,$D$91:$D$158,$D12,$F$91:$F$158,N$6)</f>
        <v>0</v>
      </c>
      <c r="O12" s="51">
        <f>IFERROR(IF(INDEX(CP_SAP2Tx[M&amp;E Type],MATCH($D12,CP_SAP2Tx[SAPAccount],0))=O$6,$H12,0),0)+SUMIFS($J$91:$J$158,$D$91:$D$158,$D12,$F$91:$F$158,O$6)</f>
        <v>0</v>
      </c>
      <c r="P12" s="51">
        <f>IFERROR(IF(INDEX(CP_SAP2Tx[M&amp;E Type],MATCH($D12,CP_SAP2Tx[SAPAccount],0))=P$6,$H12,0),0)+SUMIFS($J$91:$J$158,$D$91:$D$158,$D12,$F$91:$F$158,P$6)</f>
        <v>0</v>
      </c>
      <c r="Q12" s="51">
        <f>IFERROR(IF(INDEX(CP_SAP2Tx[M&amp;E Type],MATCH($D12,CP_SAP2Tx[SAPAccount],0))=Q$6,$H12,0),0)+SUMIFS($J$91:$J$158,$D$91:$D$158,$D12,$F$91:$F$158,Q$6)</f>
        <v>0</v>
      </c>
      <c r="R12" s="51">
        <f>IFERROR(IF(INDEX(CP_SAP2Tx[M&amp;E Type],MATCH($D12,CP_SAP2Tx[SAPAccount],0))=R$6,$H12,0),0)+SUMIFS($J$91:$J$158,$D$91:$D$158,$D12,$F$91:$F$158,R$6)</f>
        <v>0</v>
      </c>
      <c r="S12" s="51">
        <f>IFERROR(IF(INDEX(CP_SAP2Tx[M&amp;E Type],MATCH($D12,CP_SAP2Tx[SAPAccount],0))=S$6,$H12,0),0)+SUMIFS($J$91:$J$158,$D$91:$D$158,$D12,$F$91:$F$158,S$6)</f>
        <v>0</v>
      </c>
      <c r="T12" s="51">
        <f>IFERROR(IF(INDEX(CP_SAP2Tx[M&amp;E Type],MATCH($D12,CP_SAP2Tx[SAPAccount],0))=T$6,$H12,0),0)+SUMIFS($J$91:$J$158,$D$91:$D$158,$D12,$F$91:$F$158,T$6)</f>
        <v>0</v>
      </c>
      <c r="U12" s="51">
        <f>IFERROR(IF(INDEX(CP_SAP2Tx[M&amp;E Type],MATCH($D12,CP_SAP2Tx[SAPAccount],0))=U$6,$H12,0),0)+SUMIFS($J$91:$J$158,$D$91:$D$158,$D12,$F$91:$F$158,U$6)</f>
        <v>0</v>
      </c>
      <c r="V12" s="51">
        <f>IFERROR(IF(INDEX(CP_SAP2Tx[M&amp;E Type],MATCH($D12,CP_SAP2Tx[SAPAccount],0))=V$6,$H12,0),0)+SUMIFS($J$91:$J$158,$D$91:$D$158,$D12,$F$91:$F$158,V$6)</f>
        <v>0</v>
      </c>
      <c r="W12" s="51">
        <f>IFERROR(IF(INDEX(CP_SAP2Tx[M&amp;E Type],MATCH($D12,CP_SAP2Tx[SAPAccount],0))=W$6,$H12,0),0)+SUMIFS($J$91:$J$158,$D$91:$D$158,$D12,$F$91:$F$158,W$6)</f>
        <v>0</v>
      </c>
      <c r="X12" s="51">
        <f>IFERROR(IF(INDEX(CP_SAP2Tx[M&amp;E Type],MATCH($D12,CP_SAP2Tx[SAPAccount],0))=X$6,$H12,0),0)+SUMIFS($J$91:$J$158,$D$91:$D$158,$D12,$F$91:$F$158,X$6)</f>
        <v>0</v>
      </c>
      <c r="Y12" s="51">
        <f>IFERROR(IF(INDEX(CP_SAP2Tx[M&amp;E Type],MATCH($D12,CP_SAP2Tx[SAPAccount],0))=Y$6,$H12,0),0)+SUMIFS($J$91:$J$158,$D$91:$D$158,$D12,$F$91:$F$158,Y$6)</f>
        <v>0</v>
      </c>
      <c r="Z12" s="58">
        <f t="shared" si="4"/>
        <v>0</v>
      </c>
      <c r="AA12" s="51">
        <f t="shared" si="5"/>
        <v>0</v>
      </c>
      <c r="AB12" s="107">
        <f t="shared" si="6"/>
        <v>0</v>
      </c>
      <c r="AC12" s="27"/>
      <c r="AD12" s="27"/>
      <c r="AE12" s="52" t="str">
        <f>IFERROR(_xlfn.XLOOKUP(D12,CP_SAP2Tx[SAPAccount],CP_SAP2Tx[New]),"")</f>
        <v/>
      </c>
    </row>
    <row r="13" spans="4:31" ht="14.4">
      <c r="D13" s="27"/>
      <c r="E13" s="27"/>
      <c r="F13" s="51">
        <f>SUMIF(TB[Source Account],D13,TB[Group Amount - Ending])</f>
        <v>0</v>
      </c>
      <c r="G13" s="51">
        <f>SUMIF('IS Reclassifications'!$D$14:$D$1003,D13,'IS Reclassifications'!$S$14:$S$1003)</f>
        <v>0</v>
      </c>
      <c r="H13" s="51">
        <f t="shared" si="3"/>
        <v>0</v>
      </c>
      <c r="I13" s="51">
        <f>IFERROR(IF(INDEX(CP_SAP2Tx[M&amp;E Type],MATCH($D13,CP_SAP2Tx[SAPAccount],0))=I$6,$H13,0),0)+SUMIFS($J$91:$J$158,$D$91:$D$158,$D13,$F$91:$F$158,I$6)</f>
        <v>0</v>
      </c>
      <c r="J13" s="51">
        <f>IFERROR(IF(INDEX(CP_SAP2Tx[M&amp;E Type],MATCH($D13,CP_SAP2Tx[SAPAccount],0))=J$6,$H13,0),0)+SUMIFS($J$91:$J$158,$D$91:$D$158,$D13,$F$91:$F$158,J$6)</f>
        <v>0</v>
      </c>
      <c r="K13" s="51">
        <f>IFERROR(IF(INDEX(CP_SAP2Tx[M&amp;E Type],MATCH($D13,CP_SAP2Tx[SAPAccount],0))=K$6,$H13,0),0)+SUMIFS($J$91:$J$158,$D$91:$D$158,$D13,$F$91:$F$158,K$6)</f>
        <v>0</v>
      </c>
      <c r="L13" s="51">
        <f>IFERROR(IF(INDEX(CP_SAP2Tx[M&amp;E Type],MATCH($D13,CP_SAP2Tx[SAPAccount],0))=L$6,$H13,0),0)+SUMIFS($J$91:$J$158,$D$91:$D$158,$D13,$F$91:$F$158,L$6)</f>
        <v>0</v>
      </c>
      <c r="M13" s="51">
        <f>IFERROR(IF(INDEX(CP_SAP2Tx[M&amp;E Type],MATCH($D13,CP_SAP2Tx[SAPAccount],0))=M$6,$H13,0),0)+SUMIFS($J$91:$J$158,$D$91:$D$158,$D13,$F$91:$F$158,M$6)</f>
        <v>0</v>
      </c>
      <c r="N13" s="51">
        <f>IFERROR(IF(INDEX(CP_SAP2Tx[M&amp;E Type],MATCH($D13,CP_SAP2Tx[SAPAccount],0))=N$6,$H13,0),0)+SUMIFS($J$91:$J$158,$D$91:$D$158,$D13,$F$91:$F$158,N$6)</f>
        <v>0</v>
      </c>
      <c r="O13" s="51">
        <f>IFERROR(IF(INDEX(CP_SAP2Tx[M&amp;E Type],MATCH($D13,CP_SAP2Tx[SAPAccount],0))=O$6,$H13,0),0)+SUMIFS($J$91:$J$158,$D$91:$D$158,$D13,$F$91:$F$158,O$6)</f>
        <v>0</v>
      </c>
      <c r="P13" s="51">
        <f>IFERROR(IF(INDEX(CP_SAP2Tx[M&amp;E Type],MATCH($D13,CP_SAP2Tx[SAPAccount],0))=P$6,$H13,0),0)+SUMIFS($J$91:$J$158,$D$91:$D$158,$D13,$F$91:$F$158,P$6)</f>
        <v>0</v>
      </c>
      <c r="Q13" s="51">
        <f>IFERROR(IF(INDEX(CP_SAP2Tx[M&amp;E Type],MATCH($D13,CP_SAP2Tx[SAPAccount],0))=Q$6,$H13,0),0)+SUMIFS($J$91:$J$158,$D$91:$D$158,$D13,$F$91:$F$158,Q$6)</f>
        <v>0</v>
      </c>
      <c r="R13" s="51">
        <f>IFERROR(IF(INDEX(CP_SAP2Tx[M&amp;E Type],MATCH($D13,CP_SAP2Tx[SAPAccount],0))=R$6,$H13,0),0)+SUMIFS($J$91:$J$158,$D$91:$D$158,$D13,$F$91:$F$158,R$6)</f>
        <v>0</v>
      </c>
      <c r="S13" s="51">
        <f>IFERROR(IF(INDEX(CP_SAP2Tx[M&amp;E Type],MATCH($D13,CP_SAP2Tx[SAPAccount],0))=S$6,$H13,0),0)+SUMIFS($J$91:$J$158,$D$91:$D$158,$D13,$F$91:$F$158,S$6)</f>
        <v>0</v>
      </c>
      <c r="T13" s="51">
        <f>IFERROR(IF(INDEX(CP_SAP2Tx[M&amp;E Type],MATCH($D13,CP_SAP2Tx[SAPAccount],0))=T$6,$H13,0),0)+SUMIFS($J$91:$J$158,$D$91:$D$158,$D13,$F$91:$F$158,T$6)</f>
        <v>0</v>
      </c>
      <c r="U13" s="51">
        <f>IFERROR(IF(INDEX(CP_SAP2Tx[M&amp;E Type],MATCH($D13,CP_SAP2Tx[SAPAccount],0))=U$6,$H13,0),0)+SUMIFS($J$91:$J$158,$D$91:$D$158,$D13,$F$91:$F$158,U$6)</f>
        <v>0</v>
      </c>
      <c r="V13" s="51">
        <f>IFERROR(IF(INDEX(CP_SAP2Tx[M&amp;E Type],MATCH($D13,CP_SAP2Tx[SAPAccount],0))=V$6,$H13,0),0)+SUMIFS($J$91:$J$158,$D$91:$D$158,$D13,$F$91:$F$158,V$6)</f>
        <v>0</v>
      </c>
      <c r="W13" s="51">
        <f>IFERROR(IF(INDEX(CP_SAP2Tx[M&amp;E Type],MATCH($D13,CP_SAP2Tx[SAPAccount],0))=W$6,$H13,0),0)+SUMIFS($J$91:$J$158,$D$91:$D$158,$D13,$F$91:$F$158,W$6)</f>
        <v>0</v>
      </c>
      <c r="X13" s="51">
        <f>IFERROR(IF(INDEX(CP_SAP2Tx[M&amp;E Type],MATCH($D13,CP_SAP2Tx[SAPAccount],0))=X$6,$H13,0),0)+SUMIFS($J$91:$J$158,$D$91:$D$158,$D13,$F$91:$F$158,X$6)</f>
        <v>0</v>
      </c>
      <c r="Y13" s="51">
        <f>IFERROR(IF(INDEX(CP_SAP2Tx[M&amp;E Type],MATCH($D13,CP_SAP2Tx[SAPAccount],0))=Y$6,$H13,0),0)+SUMIFS($J$91:$J$158,$D$91:$D$158,$D13,$F$91:$F$158,Y$6)</f>
        <v>0</v>
      </c>
      <c r="Z13" s="58">
        <f t="shared" si="4"/>
        <v>0</v>
      </c>
      <c r="AA13" s="51">
        <f t="shared" si="5"/>
        <v>0</v>
      </c>
      <c r="AB13" s="107">
        <f t="shared" si="6"/>
        <v>0</v>
      </c>
      <c r="AC13" s="27"/>
      <c r="AD13" s="27"/>
      <c r="AE13" s="52" t="str">
        <f>IFERROR(_xlfn.XLOOKUP(D13,CP_SAP2Tx[SAPAccount],CP_SAP2Tx[New]),"")</f>
        <v/>
      </c>
    </row>
    <row r="14" spans="4:31" ht="14.4">
      <c r="D14" s="27"/>
      <c r="E14" s="27"/>
      <c r="F14" s="51">
        <f>SUMIF(TB[Source Account],D14,TB[Group Amount - Ending])</f>
        <v>0</v>
      </c>
      <c r="G14" s="51">
        <f>SUMIF('IS Reclassifications'!$D$14:$D$1003,D14,'IS Reclassifications'!$S$14:$S$1003)</f>
        <v>0</v>
      </c>
      <c r="H14" s="51">
        <f t="shared" si="3"/>
        <v>0</v>
      </c>
      <c r="I14" s="51">
        <f>IFERROR(IF(INDEX(CP_SAP2Tx[M&amp;E Type],MATCH($D14,CP_SAP2Tx[SAPAccount],0))=I$6,$H14,0),0)+SUMIFS($J$91:$J$158,$D$91:$D$158,$D14,$F$91:$F$158,I$6)</f>
        <v>0</v>
      </c>
      <c r="J14" s="51">
        <f>IFERROR(IF(INDEX(CP_SAP2Tx[M&amp;E Type],MATCH($D14,CP_SAP2Tx[SAPAccount],0))=J$6,$H14,0),0)+SUMIFS($J$91:$J$158,$D$91:$D$158,$D14,$F$91:$F$158,J$6)</f>
        <v>0</v>
      </c>
      <c r="K14" s="51">
        <f>IFERROR(IF(INDEX(CP_SAP2Tx[M&amp;E Type],MATCH($D14,CP_SAP2Tx[SAPAccount],0))=K$6,$H14,0),0)+SUMIFS($J$91:$J$158,$D$91:$D$158,$D14,$F$91:$F$158,K$6)</f>
        <v>0</v>
      </c>
      <c r="L14" s="51">
        <f>IFERROR(IF(INDEX(CP_SAP2Tx[M&amp;E Type],MATCH($D14,CP_SAP2Tx[SAPAccount],0))=L$6,$H14,0),0)+SUMIFS($J$91:$J$158,$D$91:$D$158,$D14,$F$91:$F$158,L$6)</f>
        <v>0</v>
      </c>
      <c r="M14" s="51">
        <f>IFERROR(IF(INDEX(CP_SAP2Tx[M&amp;E Type],MATCH($D14,CP_SAP2Tx[SAPAccount],0))=M$6,$H14,0),0)+SUMIFS($J$91:$J$158,$D$91:$D$158,$D14,$F$91:$F$158,M$6)</f>
        <v>0</v>
      </c>
      <c r="N14" s="51">
        <f>IFERROR(IF(INDEX(CP_SAP2Tx[M&amp;E Type],MATCH($D14,CP_SAP2Tx[SAPAccount],0))=N$6,$H14,0),0)+SUMIFS($J$91:$J$158,$D$91:$D$158,$D14,$F$91:$F$158,N$6)</f>
        <v>0</v>
      </c>
      <c r="O14" s="51">
        <f>IFERROR(IF(INDEX(CP_SAP2Tx[M&amp;E Type],MATCH($D14,CP_SAP2Tx[SAPAccount],0))=O$6,$H14,0),0)+SUMIFS($J$91:$J$158,$D$91:$D$158,$D14,$F$91:$F$158,O$6)</f>
        <v>0</v>
      </c>
      <c r="P14" s="51">
        <f>IFERROR(IF(INDEX(CP_SAP2Tx[M&amp;E Type],MATCH($D14,CP_SAP2Tx[SAPAccount],0))=P$6,$H14,0),0)+SUMIFS($J$91:$J$158,$D$91:$D$158,$D14,$F$91:$F$158,P$6)</f>
        <v>0</v>
      </c>
      <c r="Q14" s="51">
        <f>IFERROR(IF(INDEX(CP_SAP2Tx[M&amp;E Type],MATCH($D14,CP_SAP2Tx[SAPAccount],0))=Q$6,$H14,0),0)+SUMIFS($J$91:$J$158,$D$91:$D$158,$D14,$F$91:$F$158,Q$6)</f>
        <v>0</v>
      </c>
      <c r="R14" s="51">
        <f>IFERROR(IF(INDEX(CP_SAP2Tx[M&amp;E Type],MATCH($D14,CP_SAP2Tx[SAPAccount],0))=R$6,$H14,0),0)+SUMIFS($J$91:$J$158,$D$91:$D$158,$D14,$F$91:$F$158,R$6)</f>
        <v>0</v>
      </c>
      <c r="S14" s="51">
        <f>IFERROR(IF(INDEX(CP_SAP2Tx[M&amp;E Type],MATCH($D14,CP_SAP2Tx[SAPAccount],0))=S$6,$H14,0),0)+SUMIFS($J$91:$J$158,$D$91:$D$158,$D14,$F$91:$F$158,S$6)</f>
        <v>0</v>
      </c>
      <c r="T14" s="51">
        <f>IFERROR(IF(INDEX(CP_SAP2Tx[M&amp;E Type],MATCH($D14,CP_SAP2Tx[SAPAccount],0))=T$6,$H14,0),0)+SUMIFS($J$91:$J$158,$D$91:$D$158,$D14,$F$91:$F$158,T$6)</f>
        <v>0</v>
      </c>
      <c r="U14" s="51">
        <f>IFERROR(IF(INDEX(CP_SAP2Tx[M&amp;E Type],MATCH($D14,CP_SAP2Tx[SAPAccount],0))=U$6,$H14,0),0)+SUMIFS($J$91:$J$158,$D$91:$D$158,$D14,$F$91:$F$158,U$6)</f>
        <v>0</v>
      </c>
      <c r="V14" s="51">
        <f>IFERROR(IF(INDEX(CP_SAP2Tx[M&amp;E Type],MATCH($D14,CP_SAP2Tx[SAPAccount],0))=V$6,$H14,0),0)+SUMIFS($J$91:$J$158,$D$91:$D$158,$D14,$F$91:$F$158,V$6)</f>
        <v>0</v>
      </c>
      <c r="W14" s="51">
        <f>IFERROR(IF(INDEX(CP_SAP2Tx[M&amp;E Type],MATCH($D14,CP_SAP2Tx[SAPAccount],0))=W$6,$H14,0),0)+SUMIFS($J$91:$J$158,$D$91:$D$158,$D14,$F$91:$F$158,W$6)</f>
        <v>0</v>
      </c>
      <c r="X14" s="51">
        <f>IFERROR(IF(INDEX(CP_SAP2Tx[M&amp;E Type],MATCH($D14,CP_SAP2Tx[SAPAccount],0))=X$6,$H14,0),0)+SUMIFS($J$91:$J$158,$D$91:$D$158,$D14,$F$91:$F$158,X$6)</f>
        <v>0</v>
      </c>
      <c r="Y14" s="51">
        <f>IFERROR(IF(INDEX(CP_SAP2Tx[M&amp;E Type],MATCH($D14,CP_SAP2Tx[SAPAccount],0))=Y$6,$H14,0),0)+SUMIFS($J$91:$J$158,$D$91:$D$158,$D14,$F$91:$F$158,Y$6)</f>
        <v>0</v>
      </c>
      <c r="Z14" s="58">
        <f t="shared" si="4"/>
        <v>0</v>
      </c>
      <c r="AA14" s="51">
        <f t="shared" si="5"/>
        <v>0</v>
      </c>
      <c r="AB14" s="107">
        <f t="shared" si="6"/>
        <v>0</v>
      </c>
      <c r="AC14" s="27"/>
      <c r="AD14" s="27"/>
      <c r="AE14" s="52" t="str">
        <f>IFERROR(_xlfn.XLOOKUP(D14,CP_SAP2Tx[SAPAccount],CP_SAP2Tx[New]),"")</f>
        <v/>
      </c>
    </row>
    <row r="15" spans="4:31" ht="14.4">
      <c r="D15" s="27"/>
      <c r="E15" s="27"/>
      <c r="F15" s="51">
        <f>SUMIF(TB[Source Account],D15,TB[Group Amount - Ending])</f>
        <v>0</v>
      </c>
      <c r="G15" s="51">
        <f>SUMIF('IS Reclassifications'!$D$14:$D$1003,D15,'IS Reclassifications'!$S$14:$S$1003)</f>
        <v>0</v>
      </c>
      <c r="H15" s="51">
        <f t="shared" si="3"/>
        <v>0</v>
      </c>
      <c r="I15" s="51">
        <f>IFERROR(IF(INDEX(CP_SAP2Tx[M&amp;E Type],MATCH($D15,CP_SAP2Tx[SAPAccount],0))=I$6,$H15,0),0)+SUMIFS($J$91:$J$158,$D$91:$D$158,$D15,$F$91:$F$158,I$6)</f>
        <v>0</v>
      </c>
      <c r="J15" s="51">
        <f>IFERROR(IF(INDEX(CP_SAP2Tx[M&amp;E Type],MATCH($D15,CP_SAP2Tx[SAPAccount],0))=J$6,$H15,0),0)+SUMIFS($J$91:$J$158,$D$91:$D$158,$D15,$F$91:$F$158,J$6)</f>
        <v>0</v>
      </c>
      <c r="K15" s="51">
        <f>IFERROR(IF(INDEX(CP_SAP2Tx[M&amp;E Type],MATCH($D15,CP_SAP2Tx[SAPAccount],0))=K$6,$H15,0),0)+SUMIFS($J$91:$J$158,$D$91:$D$158,$D15,$F$91:$F$158,K$6)</f>
        <v>0</v>
      </c>
      <c r="L15" s="51">
        <f>IFERROR(IF(INDEX(CP_SAP2Tx[M&amp;E Type],MATCH($D15,CP_SAP2Tx[SAPAccount],0))=L$6,$H15,0),0)+SUMIFS($J$91:$J$158,$D$91:$D$158,$D15,$F$91:$F$158,L$6)</f>
        <v>0</v>
      </c>
      <c r="M15" s="51">
        <f>IFERROR(IF(INDEX(CP_SAP2Tx[M&amp;E Type],MATCH($D15,CP_SAP2Tx[SAPAccount],0))=M$6,$H15,0),0)+SUMIFS($J$91:$J$158,$D$91:$D$158,$D15,$F$91:$F$158,M$6)</f>
        <v>0</v>
      </c>
      <c r="N15" s="51">
        <f>IFERROR(IF(INDEX(CP_SAP2Tx[M&amp;E Type],MATCH($D15,CP_SAP2Tx[SAPAccount],0))=N$6,$H15,0),0)+SUMIFS($J$91:$J$158,$D$91:$D$158,$D15,$F$91:$F$158,N$6)</f>
        <v>0</v>
      </c>
      <c r="O15" s="51">
        <f>IFERROR(IF(INDEX(CP_SAP2Tx[M&amp;E Type],MATCH($D15,CP_SAP2Tx[SAPAccount],0))=O$6,$H15,0),0)+SUMIFS($J$91:$J$158,$D$91:$D$158,$D15,$F$91:$F$158,O$6)</f>
        <v>0</v>
      </c>
      <c r="P15" s="51">
        <f>IFERROR(IF(INDEX(CP_SAP2Tx[M&amp;E Type],MATCH($D15,CP_SAP2Tx[SAPAccount],0))=P$6,$H15,0),0)+SUMIFS($J$91:$J$158,$D$91:$D$158,$D15,$F$91:$F$158,P$6)</f>
        <v>0</v>
      </c>
      <c r="Q15" s="51">
        <f>IFERROR(IF(INDEX(CP_SAP2Tx[M&amp;E Type],MATCH($D15,CP_SAP2Tx[SAPAccount],0))=Q$6,$H15,0),0)+SUMIFS($J$91:$J$158,$D$91:$D$158,$D15,$F$91:$F$158,Q$6)</f>
        <v>0</v>
      </c>
      <c r="R15" s="51">
        <f>IFERROR(IF(INDEX(CP_SAP2Tx[M&amp;E Type],MATCH($D15,CP_SAP2Tx[SAPAccount],0))=R$6,$H15,0),0)+SUMIFS($J$91:$J$158,$D$91:$D$158,$D15,$F$91:$F$158,R$6)</f>
        <v>0</v>
      </c>
      <c r="S15" s="51">
        <f>IFERROR(IF(INDEX(CP_SAP2Tx[M&amp;E Type],MATCH($D15,CP_SAP2Tx[SAPAccount],0))=S$6,$H15,0),0)+SUMIFS($J$91:$J$158,$D$91:$D$158,$D15,$F$91:$F$158,S$6)</f>
        <v>0</v>
      </c>
      <c r="T15" s="51">
        <f>IFERROR(IF(INDEX(CP_SAP2Tx[M&amp;E Type],MATCH($D15,CP_SAP2Tx[SAPAccount],0))=T$6,$H15,0),0)+SUMIFS($J$91:$J$158,$D$91:$D$158,$D15,$F$91:$F$158,T$6)</f>
        <v>0</v>
      </c>
      <c r="U15" s="51">
        <f>IFERROR(IF(INDEX(CP_SAP2Tx[M&amp;E Type],MATCH($D15,CP_SAP2Tx[SAPAccount],0))=U$6,$H15,0),0)+SUMIFS($J$91:$J$158,$D$91:$D$158,$D15,$F$91:$F$158,U$6)</f>
        <v>0</v>
      </c>
      <c r="V15" s="51">
        <f>IFERROR(IF(INDEX(CP_SAP2Tx[M&amp;E Type],MATCH($D15,CP_SAP2Tx[SAPAccount],0))=V$6,$H15,0),0)+SUMIFS($J$91:$J$158,$D$91:$D$158,$D15,$F$91:$F$158,V$6)</f>
        <v>0</v>
      </c>
      <c r="W15" s="51">
        <f>IFERROR(IF(INDEX(CP_SAP2Tx[M&amp;E Type],MATCH($D15,CP_SAP2Tx[SAPAccount],0))=W$6,$H15,0),0)+SUMIFS($J$91:$J$158,$D$91:$D$158,$D15,$F$91:$F$158,W$6)</f>
        <v>0</v>
      </c>
      <c r="X15" s="51">
        <f>IFERROR(IF(INDEX(CP_SAP2Tx[M&amp;E Type],MATCH($D15,CP_SAP2Tx[SAPAccount],0))=X$6,$H15,0),0)+SUMIFS($J$91:$J$158,$D$91:$D$158,$D15,$F$91:$F$158,X$6)</f>
        <v>0</v>
      </c>
      <c r="Y15" s="51">
        <f>IFERROR(IF(INDEX(CP_SAP2Tx[M&amp;E Type],MATCH($D15,CP_SAP2Tx[SAPAccount],0))=Y$6,$H15,0),0)+SUMIFS($J$91:$J$158,$D$91:$D$158,$D15,$F$91:$F$158,Y$6)</f>
        <v>0</v>
      </c>
      <c r="Z15" s="58">
        <f t="shared" si="4"/>
        <v>0</v>
      </c>
      <c r="AA15" s="51">
        <f t="shared" si="5"/>
        <v>0</v>
      </c>
      <c r="AB15" s="107">
        <f t="shared" si="6"/>
        <v>0</v>
      </c>
      <c r="AC15" s="27"/>
      <c r="AD15" s="27"/>
      <c r="AE15" s="52" t="str">
        <f>IFERROR(_xlfn.XLOOKUP(D15,CP_SAP2Tx[SAPAccount],CP_SAP2Tx[New]),"")</f>
        <v/>
      </c>
    </row>
    <row r="16" spans="4:31" ht="14.4">
      <c r="D16" s="27"/>
      <c r="E16" s="27"/>
      <c r="F16" s="51">
        <f>SUMIF(TB[Source Account],D16,TB[Group Amount - Ending])</f>
        <v>0</v>
      </c>
      <c r="G16" s="51">
        <f>SUMIF('IS Reclassifications'!$D$14:$D$1003,D16,'IS Reclassifications'!$S$14:$S$1003)</f>
        <v>0</v>
      </c>
      <c r="H16" s="51">
        <f t="shared" si="3"/>
        <v>0</v>
      </c>
      <c r="I16" s="51">
        <f>IFERROR(IF(INDEX(CP_SAP2Tx[M&amp;E Type],MATCH($D16,CP_SAP2Tx[SAPAccount],0))=I$6,$H16,0),0)+SUMIFS($J$91:$J$158,$D$91:$D$158,$D16,$F$91:$F$158,I$6)</f>
        <v>0</v>
      </c>
      <c r="J16" s="51">
        <f>IFERROR(IF(INDEX(CP_SAP2Tx[M&amp;E Type],MATCH($D16,CP_SAP2Tx[SAPAccount],0))=J$6,$H16,0),0)+SUMIFS($J$91:$J$158,$D$91:$D$158,$D16,$F$91:$F$158,J$6)</f>
        <v>0</v>
      </c>
      <c r="K16" s="51">
        <f>IFERROR(IF(INDEX(CP_SAP2Tx[M&amp;E Type],MATCH($D16,CP_SAP2Tx[SAPAccount],0))=K$6,$H16,0),0)+SUMIFS($J$91:$J$158,$D$91:$D$158,$D16,$F$91:$F$158,K$6)</f>
        <v>0</v>
      </c>
      <c r="L16" s="51">
        <f>IFERROR(IF(INDEX(CP_SAP2Tx[M&amp;E Type],MATCH($D16,CP_SAP2Tx[SAPAccount],0))=L$6,$H16,0),0)+SUMIFS($J$91:$J$158,$D$91:$D$158,$D16,$F$91:$F$158,L$6)</f>
        <v>0</v>
      </c>
      <c r="M16" s="51">
        <f>IFERROR(IF(INDEX(CP_SAP2Tx[M&amp;E Type],MATCH($D16,CP_SAP2Tx[SAPAccount],0))=M$6,$H16,0),0)+SUMIFS($J$91:$J$158,$D$91:$D$158,$D16,$F$91:$F$158,M$6)</f>
        <v>0</v>
      </c>
      <c r="N16" s="51">
        <f>IFERROR(IF(INDEX(CP_SAP2Tx[M&amp;E Type],MATCH($D16,CP_SAP2Tx[SAPAccount],0))=N$6,$H16,0),0)+SUMIFS($J$91:$J$158,$D$91:$D$158,$D16,$F$91:$F$158,N$6)</f>
        <v>0</v>
      </c>
      <c r="O16" s="51">
        <f>IFERROR(IF(INDEX(CP_SAP2Tx[M&amp;E Type],MATCH($D16,CP_SAP2Tx[SAPAccount],0))=O$6,$H16,0),0)+SUMIFS($J$91:$J$158,$D$91:$D$158,$D16,$F$91:$F$158,O$6)</f>
        <v>0</v>
      </c>
      <c r="P16" s="51">
        <f>IFERROR(IF(INDEX(CP_SAP2Tx[M&amp;E Type],MATCH($D16,CP_SAP2Tx[SAPAccount],0))=P$6,$H16,0),0)+SUMIFS($J$91:$J$158,$D$91:$D$158,$D16,$F$91:$F$158,P$6)</f>
        <v>0</v>
      </c>
      <c r="Q16" s="51">
        <f>IFERROR(IF(INDEX(CP_SAP2Tx[M&amp;E Type],MATCH($D16,CP_SAP2Tx[SAPAccount],0))=Q$6,$H16,0),0)+SUMIFS($J$91:$J$158,$D$91:$D$158,$D16,$F$91:$F$158,Q$6)</f>
        <v>0</v>
      </c>
      <c r="R16" s="51">
        <f>IFERROR(IF(INDEX(CP_SAP2Tx[M&amp;E Type],MATCH($D16,CP_SAP2Tx[SAPAccount],0))=R$6,$H16,0),0)+SUMIFS($J$91:$J$158,$D$91:$D$158,$D16,$F$91:$F$158,R$6)</f>
        <v>0</v>
      </c>
      <c r="S16" s="51">
        <f>IFERROR(IF(INDEX(CP_SAP2Tx[M&amp;E Type],MATCH($D16,CP_SAP2Tx[SAPAccount],0))=S$6,$H16,0),0)+SUMIFS($J$91:$J$158,$D$91:$D$158,$D16,$F$91:$F$158,S$6)</f>
        <v>0</v>
      </c>
      <c r="T16" s="51">
        <f>IFERROR(IF(INDEX(CP_SAP2Tx[M&amp;E Type],MATCH($D16,CP_SAP2Tx[SAPAccount],0))=T$6,$H16,0),0)+SUMIFS($J$91:$J$158,$D$91:$D$158,$D16,$F$91:$F$158,T$6)</f>
        <v>0</v>
      </c>
      <c r="U16" s="51">
        <f>IFERROR(IF(INDEX(CP_SAP2Tx[M&amp;E Type],MATCH($D16,CP_SAP2Tx[SAPAccount],0))=U$6,$H16,0),0)+SUMIFS($J$91:$J$158,$D$91:$D$158,$D16,$F$91:$F$158,U$6)</f>
        <v>0</v>
      </c>
      <c r="V16" s="51">
        <f>IFERROR(IF(INDEX(CP_SAP2Tx[M&amp;E Type],MATCH($D16,CP_SAP2Tx[SAPAccount],0))=V$6,$H16,0),0)+SUMIFS($J$91:$J$158,$D$91:$D$158,$D16,$F$91:$F$158,V$6)</f>
        <v>0</v>
      </c>
      <c r="W16" s="51">
        <f>IFERROR(IF(INDEX(CP_SAP2Tx[M&amp;E Type],MATCH($D16,CP_SAP2Tx[SAPAccount],0))=W$6,$H16,0),0)+SUMIFS($J$91:$J$158,$D$91:$D$158,$D16,$F$91:$F$158,W$6)</f>
        <v>0</v>
      </c>
      <c r="X16" s="51">
        <f>IFERROR(IF(INDEX(CP_SAP2Tx[M&amp;E Type],MATCH($D16,CP_SAP2Tx[SAPAccount],0))=X$6,$H16,0),0)+SUMIFS($J$91:$J$158,$D$91:$D$158,$D16,$F$91:$F$158,X$6)</f>
        <v>0</v>
      </c>
      <c r="Y16" s="51">
        <f>IFERROR(IF(INDEX(CP_SAP2Tx[M&amp;E Type],MATCH($D16,CP_SAP2Tx[SAPAccount],0))=Y$6,$H16,0),0)+SUMIFS($J$91:$J$158,$D$91:$D$158,$D16,$F$91:$F$158,Y$6)</f>
        <v>0</v>
      </c>
      <c r="Z16" s="58">
        <f t="shared" si="4"/>
        <v>0</v>
      </c>
      <c r="AA16" s="51">
        <f t="shared" si="5"/>
        <v>0</v>
      </c>
      <c r="AB16" s="107">
        <f t="shared" si="6"/>
        <v>0</v>
      </c>
      <c r="AC16" s="27"/>
      <c r="AD16" s="27"/>
      <c r="AE16" s="52" t="str">
        <f>IFERROR(_xlfn.XLOOKUP(D16,CP_SAP2Tx[SAPAccount],CP_SAP2Tx[New]),"")</f>
        <v/>
      </c>
    </row>
    <row r="17" spans="4:31" ht="14.4">
      <c r="D17" s="27"/>
      <c r="E17" s="27"/>
      <c r="F17" s="51">
        <f>SUMIF(TB[Source Account],D17,TB[Group Amount - Ending])</f>
        <v>0</v>
      </c>
      <c r="G17" s="51">
        <f>SUMIF('IS Reclassifications'!$D$14:$D$1003,D17,'IS Reclassifications'!$S$14:$S$1003)</f>
        <v>0</v>
      </c>
      <c r="H17" s="51">
        <f t="shared" si="3"/>
        <v>0</v>
      </c>
      <c r="I17" s="51">
        <f>IFERROR(IF(INDEX(CP_SAP2Tx[M&amp;E Type],MATCH($D17,CP_SAP2Tx[SAPAccount],0))=I$6,$H17,0),0)+SUMIFS($J$91:$J$158,$D$91:$D$158,$D17,$F$91:$F$158,I$6)</f>
        <v>0</v>
      </c>
      <c r="J17" s="51">
        <f>IFERROR(IF(INDEX(CP_SAP2Tx[M&amp;E Type],MATCH($D17,CP_SAP2Tx[SAPAccount],0))=J$6,$H17,0),0)+SUMIFS($J$91:$J$158,$D$91:$D$158,$D17,$F$91:$F$158,J$6)</f>
        <v>0</v>
      </c>
      <c r="K17" s="51">
        <f>IFERROR(IF(INDEX(CP_SAP2Tx[M&amp;E Type],MATCH($D17,CP_SAP2Tx[SAPAccount],0))=K$6,$H17,0),0)+SUMIFS($J$91:$J$158,$D$91:$D$158,$D17,$F$91:$F$158,K$6)</f>
        <v>0</v>
      </c>
      <c r="L17" s="51">
        <f>IFERROR(IF(INDEX(CP_SAP2Tx[M&amp;E Type],MATCH($D17,CP_SAP2Tx[SAPAccount],0))=L$6,$H17,0),0)+SUMIFS($J$91:$J$158,$D$91:$D$158,$D17,$F$91:$F$158,L$6)</f>
        <v>0</v>
      </c>
      <c r="M17" s="51">
        <f>IFERROR(IF(INDEX(CP_SAP2Tx[M&amp;E Type],MATCH($D17,CP_SAP2Tx[SAPAccount],0))=M$6,$H17,0),0)+SUMIFS($J$91:$J$158,$D$91:$D$158,$D17,$F$91:$F$158,M$6)</f>
        <v>0</v>
      </c>
      <c r="N17" s="51">
        <f>IFERROR(IF(INDEX(CP_SAP2Tx[M&amp;E Type],MATCH($D17,CP_SAP2Tx[SAPAccount],0))=N$6,$H17,0),0)+SUMIFS($J$91:$J$158,$D$91:$D$158,$D17,$F$91:$F$158,N$6)</f>
        <v>0</v>
      </c>
      <c r="O17" s="51">
        <f>IFERROR(IF(INDEX(CP_SAP2Tx[M&amp;E Type],MATCH($D17,CP_SAP2Tx[SAPAccount],0))=O$6,$H17,0),0)+SUMIFS($J$91:$J$158,$D$91:$D$158,$D17,$F$91:$F$158,O$6)</f>
        <v>0</v>
      </c>
      <c r="P17" s="51">
        <f>IFERROR(IF(INDEX(CP_SAP2Tx[M&amp;E Type],MATCH($D17,CP_SAP2Tx[SAPAccount],0))=P$6,$H17,0),0)+SUMIFS($J$91:$J$158,$D$91:$D$158,$D17,$F$91:$F$158,P$6)</f>
        <v>0</v>
      </c>
      <c r="Q17" s="51">
        <f>IFERROR(IF(INDEX(CP_SAP2Tx[M&amp;E Type],MATCH($D17,CP_SAP2Tx[SAPAccount],0))=Q$6,$H17,0),0)+SUMIFS($J$91:$J$158,$D$91:$D$158,$D17,$F$91:$F$158,Q$6)</f>
        <v>0</v>
      </c>
      <c r="R17" s="51">
        <f>IFERROR(IF(INDEX(CP_SAP2Tx[M&amp;E Type],MATCH($D17,CP_SAP2Tx[SAPAccount],0))=R$6,$H17,0),0)+SUMIFS($J$91:$J$158,$D$91:$D$158,$D17,$F$91:$F$158,R$6)</f>
        <v>0</v>
      </c>
      <c r="S17" s="51">
        <f>IFERROR(IF(INDEX(CP_SAP2Tx[M&amp;E Type],MATCH($D17,CP_SAP2Tx[SAPAccount],0))=S$6,$H17,0),0)+SUMIFS($J$91:$J$158,$D$91:$D$158,$D17,$F$91:$F$158,S$6)</f>
        <v>0</v>
      </c>
      <c r="T17" s="51">
        <f>IFERROR(IF(INDEX(CP_SAP2Tx[M&amp;E Type],MATCH($D17,CP_SAP2Tx[SAPAccount],0))=T$6,$H17,0),0)+SUMIFS($J$91:$J$158,$D$91:$D$158,$D17,$F$91:$F$158,T$6)</f>
        <v>0</v>
      </c>
      <c r="U17" s="51">
        <f>IFERROR(IF(INDEX(CP_SAP2Tx[M&amp;E Type],MATCH($D17,CP_SAP2Tx[SAPAccount],0))=U$6,$H17,0),0)+SUMIFS($J$91:$J$158,$D$91:$D$158,$D17,$F$91:$F$158,U$6)</f>
        <v>0</v>
      </c>
      <c r="V17" s="51">
        <f>IFERROR(IF(INDEX(CP_SAP2Tx[M&amp;E Type],MATCH($D17,CP_SAP2Tx[SAPAccount],0))=V$6,$H17,0),0)+SUMIFS($J$91:$J$158,$D$91:$D$158,$D17,$F$91:$F$158,V$6)</f>
        <v>0</v>
      </c>
      <c r="W17" s="51">
        <f>IFERROR(IF(INDEX(CP_SAP2Tx[M&amp;E Type],MATCH($D17,CP_SAP2Tx[SAPAccount],0))=W$6,$H17,0),0)+SUMIFS($J$91:$J$158,$D$91:$D$158,$D17,$F$91:$F$158,W$6)</f>
        <v>0</v>
      </c>
      <c r="X17" s="51">
        <f>IFERROR(IF(INDEX(CP_SAP2Tx[M&amp;E Type],MATCH($D17,CP_SAP2Tx[SAPAccount],0))=X$6,$H17,0),0)+SUMIFS($J$91:$J$158,$D$91:$D$158,$D17,$F$91:$F$158,X$6)</f>
        <v>0</v>
      </c>
      <c r="Y17" s="51">
        <f>IFERROR(IF(INDEX(CP_SAP2Tx[M&amp;E Type],MATCH($D17,CP_SAP2Tx[SAPAccount],0))=Y$6,$H17,0),0)+SUMIFS($J$91:$J$158,$D$91:$D$158,$D17,$F$91:$F$158,Y$6)</f>
        <v>0</v>
      </c>
      <c r="Z17" s="58">
        <f t="shared" si="4"/>
        <v>0</v>
      </c>
      <c r="AA17" s="51">
        <f t="shared" si="5"/>
        <v>0</v>
      </c>
      <c r="AB17" s="107">
        <f t="shared" si="6"/>
        <v>0</v>
      </c>
      <c r="AC17" s="27"/>
      <c r="AD17" s="27"/>
      <c r="AE17" s="52" t="str">
        <f>IFERROR(_xlfn.XLOOKUP(D17,CP_SAP2Tx[SAPAccount],CP_SAP2Tx[New]),"")</f>
        <v/>
      </c>
    </row>
    <row r="18" spans="4:31" ht="14.4">
      <c r="D18" s="27"/>
      <c r="E18" s="27"/>
      <c r="F18" s="51">
        <f>SUMIF(TB[Source Account],D18,TB[Group Amount - Ending])</f>
        <v>0</v>
      </c>
      <c r="G18" s="51">
        <f>SUMIF('IS Reclassifications'!$D$14:$D$1003,D18,'IS Reclassifications'!$S$14:$S$1003)</f>
        <v>0</v>
      </c>
      <c r="H18" s="51">
        <f t="shared" si="3"/>
        <v>0</v>
      </c>
      <c r="I18" s="51">
        <f>IFERROR(IF(INDEX(CP_SAP2Tx[M&amp;E Type],MATCH($D18,CP_SAP2Tx[SAPAccount],0))=I$6,$H18,0),0)+SUMIFS($J$91:$J$158,$D$91:$D$158,$D18,$F$91:$F$158,I$6)</f>
        <v>0</v>
      </c>
      <c r="J18" s="51">
        <f>IFERROR(IF(INDEX(CP_SAP2Tx[M&amp;E Type],MATCH($D18,CP_SAP2Tx[SAPAccount],0))=J$6,$H18,0),0)+SUMIFS($J$91:$J$158,$D$91:$D$158,$D18,$F$91:$F$158,J$6)</f>
        <v>0</v>
      </c>
      <c r="K18" s="51">
        <f>IFERROR(IF(INDEX(CP_SAP2Tx[M&amp;E Type],MATCH($D18,CP_SAP2Tx[SAPAccount],0))=K$6,$H18,0),0)+SUMIFS($J$91:$J$158,$D$91:$D$158,$D18,$F$91:$F$158,K$6)</f>
        <v>0</v>
      </c>
      <c r="L18" s="51">
        <f>IFERROR(IF(INDEX(CP_SAP2Tx[M&amp;E Type],MATCH($D18,CP_SAP2Tx[SAPAccount],0))=L$6,$H18,0),0)+SUMIFS($J$91:$J$158,$D$91:$D$158,$D18,$F$91:$F$158,L$6)</f>
        <v>0</v>
      </c>
      <c r="M18" s="51">
        <f>IFERROR(IF(INDEX(CP_SAP2Tx[M&amp;E Type],MATCH($D18,CP_SAP2Tx[SAPAccount],0))=M$6,$H18,0),0)+SUMIFS($J$91:$J$158,$D$91:$D$158,$D18,$F$91:$F$158,M$6)</f>
        <v>0</v>
      </c>
      <c r="N18" s="51">
        <f>IFERROR(IF(INDEX(CP_SAP2Tx[M&amp;E Type],MATCH($D18,CP_SAP2Tx[SAPAccount],0))=N$6,$H18,0),0)+SUMIFS($J$91:$J$158,$D$91:$D$158,$D18,$F$91:$F$158,N$6)</f>
        <v>0</v>
      </c>
      <c r="O18" s="51">
        <f>IFERROR(IF(INDEX(CP_SAP2Tx[M&amp;E Type],MATCH($D18,CP_SAP2Tx[SAPAccount],0))=O$6,$H18,0),0)+SUMIFS($J$91:$J$158,$D$91:$D$158,$D18,$F$91:$F$158,O$6)</f>
        <v>0</v>
      </c>
      <c r="P18" s="51">
        <f>IFERROR(IF(INDEX(CP_SAP2Tx[M&amp;E Type],MATCH($D18,CP_SAP2Tx[SAPAccount],0))=P$6,$H18,0),0)+SUMIFS($J$91:$J$158,$D$91:$D$158,$D18,$F$91:$F$158,P$6)</f>
        <v>0</v>
      </c>
      <c r="Q18" s="51">
        <f>IFERROR(IF(INDEX(CP_SAP2Tx[M&amp;E Type],MATCH($D18,CP_SAP2Tx[SAPAccount],0))=Q$6,$H18,0),0)+SUMIFS($J$91:$J$158,$D$91:$D$158,$D18,$F$91:$F$158,Q$6)</f>
        <v>0</v>
      </c>
      <c r="R18" s="51">
        <f>IFERROR(IF(INDEX(CP_SAP2Tx[M&amp;E Type],MATCH($D18,CP_SAP2Tx[SAPAccount],0))=R$6,$H18,0),0)+SUMIFS($J$91:$J$158,$D$91:$D$158,$D18,$F$91:$F$158,R$6)</f>
        <v>0</v>
      </c>
      <c r="S18" s="51">
        <f>IFERROR(IF(INDEX(CP_SAP2Tx[M&amp;E Type],MATCH($D18,CP_SAP2Tx[SAPAccount],0))=S$6,$H18,0),0)+SUMIFS($J$91:$J$158,$D$91:$D$158,$D18,$F$91:$F$158,S$6)</f>
        <v>0</v>
      </c>
      <c r="T18" s="51">
        <f>IFERROR(IF(INDEX(CP_SAP2Tx[M&amp;E Type],MATCH($D18,CP_SAP2Tx[SAPAccount],0))=T$6,$H18,0),0)+SUMIFS($J$91:$J$158,$D$91:$D$158,$D18,$F$91:$F$158,T$6)</f>
        <v>0</v>
      </c>
      <c r="U18" s="51">
        <f>IFERROR(IF(INDEX(CP_SAP2Tx[M&amp;E Type],MATCH($D18,CP_SAP2Tx[SAPAccount],0))=U$6,$H18,0),0)+SUMIFS($J$91:$J$158,$D$91:$D$158,$D18,$F$91:$F$158,U$6)</f>
        <v>0</v>
      </c>
      <c r="V18" s="51">
        <f>IFERROR(IF(INDEX(CP_SAP2Tx[M&amp;E Type],MATCH($D18,CP_SAP2Tx[SAPAccount],0))=V$6,$H18,0),0)+SUMIFS($J$91:$J$158,$D$91:$D$158,$D18,$F$91:$F$158,V$6)</f>
        <v>0</v>
      </c>
      <c r="W18" s="51">
        <f>IFERROR(IF(INDEX(CP_SAP2Tx[M&amp;E Type],MATCH($D18,CP_SAP2Tx[SAPAccount],0))=W$6,$H18,0),0)+SUMIFS($J$91:$J$158,$D$91:$D$158,$D18,$F$91:$F$158,W$6)</f>
        <v>0</v>
      </c>
      <c r="X18" s="51">
        <f>IFERROR(IF(INDEX(CP_SAP2Tx[M&amp;E Type],MATCH($D18,CP_SAP2Tx[SAPAccount],0))=X$6,$H18,0),0)+SUMIFS($J$91:$J$158,$D$91:$D$158,$D18,$F$91:$F$158,X$6)</f>
        <v>0</v>
      </c>
      <c r="Y18" s="51">
        <f>IFERROR(IF(INDEX(CP_SAP2Tx[M&amp;E Type],MATCH($D18,CP_SAP2Tx[SAPAccount],0))=Y$6,$H18,0),0)+SUMIFS($J$91:$J$158,$D$91:$D$158,$D18,$F$91:$F$158,Y$6)</f>
        <v>0</v>
      </c>
      <c r="Z18" s="58">
        <f t="shared" si="4"/>
        <v>0</v>
      </c>
      <c r="AA18" s="51">
        <f t="shared" si="5"/>
        <v>0</v>
      </c>
      <c r="AB18" s="107">
        <f t="shared" si="6"/>
        <v>0</v>
      </c>
      <c r="AC18" s="27"/>
      <c r="AD18" s="27"/>
      <c r="AE18" s="52" t="str">
        <f>IFERROR(_xlfn.XLOOKUP(D18,CP_SAP2Tx[SAPAccount],CP_SAP2Tx[New]),"")</f>
        <v/>
      </c>
    </row>
    <row r="19" spans="4:31" ht="14.4">
      <c r="D19" s="27"/>
      <c r="E19" s="27"/>
      <c r="F19" s="51">
        <f>SUMIF(TB[Source Account],D19,TB[Group Amount - Ending])</f>
        <v>0</v>
      </c>
      <c r="G19" s="51">
        <f>SUMIF('IS Reclassifications'!$D$14:$D$1003,D19,'IS Reclassifications'!$S$14:$S$1003)</f>
        <v>0</v>
      </c>
      <c r="H19" s="51">
        <f t="shared" si="3"/>
        <v>0</v>
      </c>
      <c r="I19" s="51">
        <f>IFERROR(IF(INDEX(CP_SAP2Tx[M&amp;E Type],MATCH($D19,CP_SAP2Tx[SAPAccount],0))=I$6,$H19,0),0)+SUMIFS($J$91:$J$158,$D$91:$D$158,$D19,$F$91:$F$158,I$6)</f>
        <v>0</v>
      </c>
      <c r="J19" s="51">
        <f>IFERROR(IF(INDEX(CP_SAP2Tx[M&amp;E Type],MATCH($D19,CP_SAP2Tx[SAPAccount],0))=J$6,$H19,0),0)+SUMIFS($J$91:$J$158,$D$91:$D$158,$D19,$F$91:$F$158,J$6)</f>
        <v>0</v>
      </c>
      <c r="K19" s="51">
        <f>IFERROR(IF(INDEX(CP_SAP2Tx[M&amp;E Type],MATCH($D19,CP_SAP2Tx[SAPAccount],0))=K$6,$H19,0),0)+SUMIFS($J$91:$J$158,$D$91:$D$158,$D19,$F$91:$F$158,K$6)</f>
        <v>0</v>
      </c>
      <c r="L19" s="51">
        <f>IFERROR(IF(INDEX(CP_SAP2Tx[M&amp;E Type],MATCH($D19,CP_SAP2Tx[SAPAccount],0))=L$6,$H19,0),0)+SUMIFS($J$91:$J$158,$D$91:$D$158,$D19,$F$91:$F$158,L$6)</f>
        <v>0</v>
      </c>
      <c r="M19" s="51">
        <f>IFERROR(IF(INDEX(CP_SAP2Tx[M&amp;E Type],MATCH($D19,CP_SAP2Tx[SAPAccount],0))=M$6,$H19,0),0)+SUMIFS($J$91:$J$158,$D$91:$D$158,$D19,$F$91:$F$158,M$6)</f>
        <v>0</v>
      </c>
      <c r="N19" s="51">
        <f>IFERROR(IF(INDEX(CP_SAP2Tx[M&amp;E Type],MATCH($D19,CP_SAP2Tx[SAPAccount],0))=N$6,$H19,0),0)+SUMIFS($J$91:$J$158,$D$91:$D$158,$D19,$F$91:$F$158,N$6)</f>
        <v>0</v>
      </c>
      <c r="O19" s="51">
        <f>IFERROR(IF(INDEX(CP_SAP2Tx[M&amp;E Type],MATCH($D19,CP_SAP2Tx[SAPAccount],0))=O$6,$H19,0),0)+SUMIFS($J$91:$J$158,$D$91:$D$158,$D19,$F$91:$F$158,O$6)</f>
        <v>0</v>
      </c>
      <c r="P19" s="51">
        <f>IFERROR(IF(INDEX(CP_SAP2Tx[M&amp;E Type],MATCH($D19,CP_SAP2Tx[SAPAccount],0))=P$6,$H19,0),0)+SUMIFS($J$91:$J$158,$D$91:$D$158,$D19,$F$91:$F$158,P$6)</f>
        <v>0</v>
      </c>
      <c r="Q19" s="51">
        <f>IFERROR(IF(INDEX(CP_SAP2Tx[M&amp;E Type],MATCH($D19,CP_SAP2Tx[SAPAccount],0))=Q$6,$H19,0),0)+SUMIFS($J$91:$J$158,$D$91:$D$158,$D19,$F$91:$F$158,Q$6)</f>
        <v>0</v>
      </c>
      <c r="R19" s="51">
        <f>IFERROR(IF(INDEX(CP_SAP2Tx[M&amp;E Type],MATCH($D19,CP_SAP2Tx[SAPAccount],0))=R$6,$H19,0),0)+SUMIFS($J$91:$J$158,$D$91:$D$158,$D19,$F$91:$F$158,R$6)</f>
        <v>0</v>
      </c>
      <c r="S19" s="51">
        <f>IFERROR(IF(INDEX(CP_SAP2Tx[M&amp;E Type],MATCH($D19,CP_SAP2Tx[SAPAccount],0))=S$6,$H19,0),0)+SUMIFS($J$91:$J$158,$D$91:$D$158,$D19,$F$91:$F$158,S$6)</f>
        <v>0</v>
      </c>
      <c r="T19" s="51">
        <f>IFERROR(IF(INDEX(CP_SAP2Tx[M&amp;E Type],MATCH($D19,CP_SAP2Tx[SAPAccount],0))=T$6,$H19,0),0)+SUMIFS($J$91:$J$158,$D$91:$D$158,$D19,$F$91:$F$158,T$6)</f>
        <v>0</v>
      </c>
      <c r="U19" s="51">
        <f>IFERROR(IF(INDEX(CP_SAP2Tx[M&amp;E Type],MATCH($D19,CP_SAP2Tx[SAPAccount],0))=U$6,$H19,0),0)+SUMIFS($J$91:$J$158,$D$91:$D$158,$D19,$F$91:$F$158,U$6)</f>
        <v>0</v>
      </c>
      <c r="V19" s="51">
        <f>IFERROR(IF(INDEX(CP_SAP2Tx[M&amp;E Type],MATCH($D19,CP_SAP2Tx[SAPAccount],0))=V$6,$H19,0),0)+SUMIFS($J$91:$J$158,$D$91:$D$158,$D19,$F$91:$F$158,V$6)</f>
        <v>0</v>
      </c>
      <c r="W19" s="51">
        <f>IFERROR(IF(INDEX(CP_SAP2Tx[M&amp;E Type],MATCH($D19,CP_SAP2Tx[SAPAccount],0))=W$6,$H19,0),0)+SUMIFS($J$91:$J$158,$D$91:$D$158,$D19,$F$91:$F$158,W$6)</f>
        <v>0</v>
      </c>
      <c r="X19" s="51">
        <f>IFERROR(IF(INDEX(CP_SAP2Tx[M&amp;E Type],MATCH($D19,CP_SAP2Tx[SAPAccount],0))=X$6,$H19,0),0)+SUMIFS($J$91:$J$158,$D$91:$D$158,$D19,$F$91:$F$158,X$6)</f>
        <v>0</v>
      </c>
      <c r="Y19" s="51">
        <f>IFERROR(IF(INDEX(CP_SAP2Tx[M&amp;E Type],MATCH($D19,CP_SAP2Tx[SAPAccount],0))=Y$6,$H19,0),0)+SUMIFS($J$91:$J$158,$D$91:$D$158,$D19,$F$91:$F$158,Y$6)</f>
        <v>0</v>
      </c>
      <c r="Z19" s="58">
        <f t="shared" si="4"/>
        <v>0</v>
      </c>
      <c r="AA19" s="51">
        <f t="shared" si="5"/>
        <v>0</v>
      </c>
      <c r="AB19" s="107">
        <f t="shared" si="6"/>
        <v>0</v>
      </c>
      <c r="AC19" s="27"/>
      <c r="AD19" s="27"/>
      <c r="AE19" s="52" t="str">
        <f>IFERROR(_xlfn.XLOOKUP(D19,CP_SAP2Tx[SAPAccount],CP_SAP2Tx[New]),"")</f>
        <v/>
      </c>
    </row>
    <row r="20" spans="4:31" ht="14.4">
      <c r="D20" s="27"/>
      <c r="E20" s="27"/>
      <c r="F20" s="51">
        <f>SUMIF(TB[Source Account],D20,TB[Group Amount - Ending])</f>
        <v>0</v>
      </c>
      <c r="G20" s="51">
        <f>SUMIF('IS Reclassifications'!$D$14:$D$1003,D20,'IS Reclassifications'!$S$14:$S$1003)</f>
        <v>0</v>
      </c>
      <c r="H20" s="51">
        <f t="shared" si="3"/>
        <v>0</v>
      </c>
      <c r="I20" s="51">
        <f>IFERROR(IF(INDEX(CP_SAP2Tx[M&amp;E Type],MATCH($D20,CP_SAP2Tx[SAPAccount],0))=I$6,$H20,0),0)+SUMIFS($J$91:$J$158,$D$91:$D$158,$D20,$F$91:$F$158,I$6)</f>
        <v>0</v>
      </c>
      <c r="J20" s="51">
        <f>IFERROR(IF(INDEX(CP_SAP2Tx[M&amp;E Type],MATCH($D20,CP_SAP2Tx[SAPAccount],0))=J$6,$H20,0),0)+SUMIFS($J$91:$J$158,$D$91:$D$158,$D20,$F$91:$F$158,J$6)</f>
        <v>0</v>
      </c>
      <c r="K20" s="51">
        <f>IFERROR(IF(INDEX(CP_SAP2Tx[M&amp;E Type],MATCH($D20,CP_SAP2Tx[SAPAccount],0))=K$6,$H20,0),0)+SUMIFS($J$91:$J$158,$D$91:$D$158,$D20,$F$91:$F$158,K$6)</f>
        <v>0</v>
      </c>
      <c r="L20" s="51">
        <f>IFERROR(IF(INDEX(CP_SAP2Tx[M&amp;E Type],MATCH($D20,CP_SAP2Tx[SAPAccount],0))=L$6,$H20,0),0)+SUMIFS($J$91:$J$158,$D$91:$D$158,$D20,$F$91:$F$158,L$6)</f>
        <v>0</v>
      </c>
      <c r="M20" s="51">
        <f>IFERROR(IF(INDEX(CP_SAP2Tx[M&amp;E Type],MATCH($D20,CP_SAP2Tx[SAPAccount],0))=M$6,$H20,0),0)+SUMIFS($J$91:$J$158,$D$91:$D$158,$D20,$F$91:$F$158,M$6)</f>
        <v>0</v>
      </c>
      <c r="N20" s="51">
        <f>IFERROR(IF(INDEX(CP_SAP2Tx[M&amp;E Type],MATCH($D20,CP_SAP2Tx[SAPAccount],0))=N$6,$H20,0),0)+SUMIFS($J$91:$J$158,$D$91:$D$158,$D20,$F$91:$F$158,N$6)</f>
        <v>0</v>
      </c>
      <c r="O20" s="51">
        <f>IFERROR(IF(INDEX(CP_SAP2Tx[M&amp;E Type],MATCH($D20,CP_SAP2Tx[SAPAccount],0))=O$6,$H20,0),0)+SUMIFS($J$91:$J$158,$D$91:$D$158,$D20,$F$91:$F$158,O$6)</f>
        <v>0</v>
      </c>
      <c r="P20" s="51">
        <f>IFERROR(IF(INDEX(CP_SAP2Tx[M&amp;E Type],MATCH($D20,CP_SAP2Tx[SAPAccount],0))=P$6,$H20,0),0)+SUMIFS($J$91:$J$158,$D$91:$D$158,$D20,$F$91:$F$158,P$6)</f>
        <v>0</v>
      </c>
      <c r="Q20" s="51">
        <f>IFERROR(IF(INDEX(CP_SAP2Tx[M&amp;E Type],MATCH($D20,CP_SAP2Tx[SAPAccount],0))=Q$6,$H20,0),0)+SUMIFS($J$91:$J$158,$D$91:$D$158,$D20,$F$91:$F$158,Q$6)</f>
        <v>0</v>
      </c>
      <c r="R20" s="51">
        <f>IFERROR(IF(INDEX(CP_SAP2Tx[M&amp;E Type],MATCH($D20,CP_SAP2Tx[SAPAccount],0))=R$6,$H20,0),0)+SUMIFS($J$91:$J$158,$D$91:$D$158,$D20,$F$91:$F$158,R$6)</f>
        <v>0</v>
      </c>
      <c r="S20" s="51">
        <f>IFERROR(IF(INDEX(CP_SAP2Tx[M&amp;E Type],MATCH($D20,CP_SAP2Tx[SAPAccount],0))=S$6,$H20,0),0)+SUMIFS($J$91:$J$158,$D$91:$D$158,$D20,$F$91:$F$158,S$6)</f>
        <v>0</v>
      </c>
      <c r="T20" s="51">
        <f>IFERROR(IF(INDEX(CP_SAP2Tx[M&amp;E Type],MATCH($D20,CP_SAP2Tx[SAPAccount],0))=T$6,$H20,0),0)+SUMIFS($J$91:$J$158,$D$91:$D$158,$D20,$F$91:$F$158,T$6)</f>
        <v>0</v>
      </c>
      <c r="U20" s="51">
        <f>IFERROR(IF(INDEX(CP_SAP2Tx[M&amp;E Type],MATCH($D20,CP_SAP2Tx[SAPAccount],0))=U$6,$H20,0),0)+SUMIFS($J$91:$J$158,$D$91:$D$158,$D20,$F$91:$F$158,U$6)</f>
        <v>0</v>
      </c>
      <c r="V20" s="51">
        <f>IFERROR(IF(INDEX(CP_SAP2Tx[M&amp;E Type],MATCH($D20,CP_SAP2Tx[SAPAccount],0))=V$6,$H20,0),0)+SUMIFS($J$91:$J$158,$D$91:$D$158,$D20,$F$91:$F$158,V$6)</f>
        <v>0</v>
      </c>
      <c r="W20" s="51">
        <f>IFERROR(IF(INDEX(CP_SAP2Tx[M&amp;E Type],MATCH($D20,CP_SAP2Tx[SAPAccount],0))=W$6,$H20,0),0)+SUMIFS($J$91:$J$158,$D$91:$D$158,$D20,$F$91:$F$158,W$6)</f>
        <v>0</v>
      </c>
      <c r="X20" s="51">
        <f>IFERROR(IF(INDEX(CP_SAP2Tx[M&amp;E Type],MATCH($D20,CP_SAP2Tx[SAPAccount],0))=X$6,$H20,0),0)+SUMIFS($J$91:$J$158,$D$91:$D$158,$D20,$F$91:$F$158,X$6)</f>
        <v>0</v>
      </c>
      <c r="Y20" s="51">
        <f>IFERROR(IF(INDEX(CP_SAP2Tx[M&amp;E Type],MATCH($D20,CP_SAP2Tx[SAPAccount],0))=Y$6,$H20,0),0)+SUMIFS($J$91:$J$158,$D$91:$D$158,$D20,$F$91:$F$158,Y$6)</f>
        <v>0</v>
      </c>
      <c r="Z20" s="58">
        <f t="shared" si="4"/>
        <v>0</v>
      </c>
      <c r="AA20" s="51">
        <f t="shared" si="5"/>
        <v>0</v>
      </c>
      <c r="AB20" s="107">
        <f t="shared" si="6"/>
        <v>0</v>
      </c>
      <c r="AC20" s="27"/>
      <c r="AD20" s="27"/>
      <c r="AE20" s="52" t="str">
        <f>IFERROR(_xlfn.XLOOKUP(D20,CP_SAP2Tx[SAPAccount],CP_SAP2Tx[New]),"")</f>
        <v/>
      </c>
    </row>
    <row r="21" spans="4:31" ht="14.4">
      <c r="D21" s="27"/>
      <c r="E21" s="27"/>
      <c r="F21" s="51">
        <f>SUMIF(TB[Source Account],D21,TB[Group Amount - Ending])</f>
        <v>0</v>
      </c>
      <c r="G21" s="51">
        <f>SUMIF('IS Reclassifications'!$D$14:$D$1003,D21,'IS Reclassifications'!$S$14:$S$1003)</f>
        <v>0</v>
      </c>
      <c r="H21" s="51">
        <f t="shared" si="3"/>
        <v>0</v>
      </c>
      <c r="I21" s="51">
        <f>IFERROR(IF(INDEX(CP_SAP2Tx[M&amp;E Type],MATCH($D21,CP_SAP2Tx[SAPAccount],0))=I$6,$H21,0),0)+SUMIFS($J$91:$J$158,$D$91:$D$158,$D21,$F$91:$F$158,I$6)</f>
        <v>0</v>
      </c>
      <c r="J21" s="51">
        <f>IFERROR(IF(INDEX(CP_SAP2Tx[M&amp;E Type],MATCH($D21,CP_SAP2Tx[SAPAccount],0))=J$6,$H21,0),0)+SUMIFS($J$91:$J$158,$D$91:$D$158,$D21,$F$91:$F$158,J$6)</f>
        <v>0</v>
      </c>
      <c r="K21" s="51">
        <f>IFERROR(IF(INDEX(CP_SAP2Tx[M&amp;E Type],MATCH($D21,CP_SAP2Tx[SAPAccount],0))=K$6,$H21,0),0)+SUMIFS($J$91:$J$158,$D$91:$D$158,$D21,$F$91:$F$158,K$6)</f>
        <v>0</v>
      </c>
      <c r="L21" s="51">
        <f>IFERROR(IF(INDEX(CP_SAP2Tx[M&amp;E Type],MATCH($D21,CP_SAP2Tx[SAPAccount],0))=L$6,$H21,0),0)+SUMIFS($J$91:$J$158,$D$91:$D$158,$D21,$F$91:$F$158,L$6)</f>
        <v>0</v>
      </c>
      <c r="M21" s="51">
        <f>IFERROR(IF(INDEX(CP_SAP2Tx[M&amp;E Type],MATCH($D21,CP_SAP2Tx[SAPAccount],0))=M$6,$H21,0),0)+SUMIFS($J$91:$J$158,$D$91:$D$158,$D21,$F$91:$F$158,M$6)</f>
        <v>0</v>
      </c>
      <c r="N21" s="51">
        <f>IFERROR(IF(INDEX(CP_SAP2Tx[M&amp;E Type],MATCH($D21,CP_SAP2Tx[SAPAccount],0))=N$6,$H21,0),0)+SUMIFS($J$91:$J$158,$D$91:$D$158,$D21,$F$91:$F$158,N$6)</f>
        <v>0</v>
      </c>
      <c r="O21" s="51">
        <f>IFERROR(IF(INDEX(CP_SAP2Tx[M&amp;E Type],MATCH($D21,CP_SAP2Tx[SAPAccount],0))=O$6,$H21,0),0)+SUMIFS($J$91:$J$158,$D$91:$D$158,$D21,$F$91:$F$158,O$6)</f>
        <v>0</v>
      </c>
      <c r="P21" s="51">
        <f>IFERROR(IF(INDEX(CP_SAP2Tx[M&amp;E Type],MATCH($D21,CP_SAP2Tx[SAPAccount],0))=P$6,$H21,0),0)+SUMIFS($J$91:$J$158,$D$91:$D$158,$D21,$F$91:$F$158,P$6)</f>
        <v>0</v>
      </c>
      <c r="Q21" s="51">
        <f>IFERROR(IF(INDEX(CP_SAP2Tx[M&amp;E Type],MATCH($D21,CP_SAP2Tx[SAPAccount],0))=Q$6,$H21,0),0)+SUMIFS($J$91:$J$158,$D$91:$D$158,$D21,$F$91:$F$158,Q$6)</f>
        <v>0</v>
      </c>
      <c r="R21" s="51">
        <f>IFERROR(IF(INDEX(CP_SAP2Tx[M&amp;E Type],MATCH($D21,CP_SAP2Tx[SAPAccount],0))=R$6,$H21,0),0)+SUMIFS($J$91:$J$158,$D$91:$D$158,$D21,$F$91:$F$158,R$6)</f>
        <v>0</v>
      </c>
      <c r="S21" s="51">
        <f>IFERROR(IF(INDEX(CP_SAP2Tx[M&amp;E Type],MATCH($D21,CP_SAP2Tx[SAPAccount],0))=S$6,$H21,0),0)+SUMIFS($J$91:$J$158,$D$91:$D$158,$D21,$F$91:$F$158,S$6)</f>
        <v>0</v>
      </c>
      <c r="T21" s="51">
        <f>IFERROR(IF(INDEX(CP_SAP2Tx[M&amp;E Type],MATCH($D21,CP_SAP2Tx[SAPAccount],0))=T$6,$H21,0),0)+SUMIFS($J$91:$J$158,$D$91:$D$158,$D21,$F$91:$F$158,T$6)</f>
        <v>0</v>
      </c>
      <c r="U21" s="51">
        <f>IFERROR(IF(INDEX(CP_SAP2Tx[M&amp;E Type],MATCH($D21,CP_SAP2Tx[SAPAccount],0))=U$6,$H21,0),0)+SUMIFS($J$91:$J$158,$D$91:$D$158,$D21,$F$91:$F$158,U$6)</f>
        <v>0</v>
      </c>
      <c r="V21" s="51">
        <f>IFERROR(IF(INDEX(CP_SAP2Tx[M&amp;E Type],MATCH($D21,CP_SAP2Tx[SAPAccount],0))=V$6,$H21,0),0)+SUMIFS($J$91:$J$158,$D$91:$D$158,$D21,$F$91:$F$158,V$6)</f>
        <v>0</v>
      </c>
      <c r="W21" s="51">
        <f>IFERROR(IF(INDEX(CP_SAP2Tx[M&amp;E Type],MATCH($D21,CP_SAP2Tx[SAPAccount],0))=W$6,$H21,0),0)+SUMIFS($J$91:$J$158,$D$91:$D$158,$D21,$F$91:$F$158,W$6)</f>
        <v>0</v>
      </c>
      <c r="X21" s="51">
        <f>IFERROR(IF(INDEX(CP_SAP2Tx[M&amp;E Type],MATCH($D21,CP_SAP2Tx[SAPAccount],0))=X$6,$H21,0),0)+SUMIFS($J$91:$J$158,$D$91:$D$158,$D21,$F$91:$F$158,X$6)</f>
        <v>0</v>
      </c>
      <c r="Y21" s="51">
        <f>IFERROR(IF(INDEX(CP_SAP2Tx[M&amp;E Type],MATCH($D21,CP_SAP2Tx[SAPAccount],0))=Y$6,$H21,0),0)+SUMIFS($J$91:$J$158,$D$91:$D$158,$D21,$F$91:$F$158,Y$6)</f>
        <v>0</v>
      </c>
      <c r="Z21" s="58">
        <f t="shared" si="4"/>
        <v>0</v>
      </c>
      <c r="AA21" s="51">
        <f t="shared" si="5"/>
        <v>0</v>
      </c>
      <c r="AB21" s="107">
        <f t="shared" si="6"/>
        <v>0</v>
      </c>
      <c r="AC21" s="27"/>
      <c r="AD21" s="27"/>
      <c r="AE21" s="52" t="str">
        <f>IFERROR(_xlfn.XLOOKUP(D21,CP_SAP2Tx[SAPAccount],CP_SAP2Tx[New]),"")</f>
        <v/>
      </c>
    </row>
    <row r="22" spans="4:31" ht="14.4">
      <c r="D22" s="27"/>
      <c r="E22" s="27"/>
      <c r="F22" s="51">
        <f>SUMIF(TB[Source Account],D22,TB[Group Amount - Ending])</f>
        <v>0</v>
      </c>
      <c r="G22" s="51">
        <f>SUMIF('IS Reclassifications'!$D$14:$D$1003,D22,'IS Reclassifications'!$S$14:$S$1003)</f>
        <v>0</v>
      </c>
      <c r="H22" s="51">
        <f t="shared" si="3"/>
        <v>0</v>
      </c>
      <c r="I22" s="51">
        <f>IFERROR(IF(INDEX(CP_SAP2Tx[M&amp;E Type],MATCH($D22,CP_SAP2Tx[SAPAccount],0))=I$6,$H22,0),0)+SUMIFS($J$91:$J$158,$D$91:$D$158,$D22,$F$91:$F$158,I$6)</f>
        <v>0</v>
      </c>
      <c r="J22" s="51">
        <f>IFERROR(IF(INDEX(CP_SAP2Tx[M&amp;E Type],MATCH($D22,CP_SAP2Tx[SAPAccount],0))=J$6,$H22,0),0)+SUMIFS($J$91:$J$158,$D$91:$D$158,$D22,$F$91:$F$158,J$6)</f>
        <v>0</v>
      </c>
      <c r="K22" s="51">
        <f>IFERROR(IF(INDEX(CP_SAP2Tx[M&amp;E Type],MATCH($D22,CP_SAP2Tx[SAPAccount],0))=K$6,$H22,0),0)+SUMIFS($J$91:$J$158,$D$91:$D$158,$D22,$F$91:$F$158,K$6)</f>
        <v>0</v>
      </c>
      <c r="L22" s="51">
        <f>IFERROR(IF(INDEX(CP_SAP2Tx[M&amp;E Type],MATCH($D22,CP_SAP2Tx[SAPAccount],0))=L$6,$H22,0),0)+SUMIFS($J$91:$J$158,$D$91:$D$158,$D22,$F$91:$F$158,L$6)</f>
        <v>0</v>
      </c>
      <c r="M22" s="51">
        <f>IFERROR(IF(INDEX(CP_SAP2Tx[M&amp;E Type],MATCH($D22,CP_SAP2Tx[SAPAccount],0))=M$6,$H22,0),0)+SUMIFS($J$91:$J$158,$D$91:$D$158,$D22,$F$91:$F$158,M$6)</f>
        <v>0</v>
      </c>
      <c r="N22" s="51">
        <f>IFERROR(IF(INDEX(CP_SAP2Tx[M&amp;E Type],MATCH($D22,CP_SAP2Tx[SAPAccount],0))=N$6,$H22,0),0)+SUMIFS($J$91:$J$158,$D$91:$D$158,$D22,$F$91:$F$158,N$6)</f>
        <v>0</v>
      </c>
      <c r="O22" s="51">
        <f>IFERROR(IF(INDEX(CP_SAP2Tx[M&amp;E Type],MATCH($D22,CP_SAP2Tx[SAPAccount],0))=O$6,$H22,0),0)+SUMIFS($J$91:$J$158,$D$91:$D$158,$D22,$F$91:$F$158,O$6)</f>
        <v>0</v>
      </c>
      <c r="P22" s="51">
        <f>IFERROR(IF(INDEX(CP_SAP2Tx[M&amp;E Type],MATCH($D22,CP_SAP2Tx[SAPAccount],0))=P$6,$H22,0),0)+SUMIFS($J$91:$J$158,$D$91:$D$158,$D22,$F$91:$F$158,P$6)</f>
        <v>0</v>
      </c>
      <c r="Q22" s="51">
        <f>IFERROR(IF(INDEX(CP_SAP2Tx[M&amp;E Type],MATCH($D22,CP_SAP2Tx[SAPAccount],0))=Q$6,$H22,0),0)+SUMIFS($J$91:$J$158,$D$91:$D$158,$D22,$F$91:$F$158,Q$6)</f>
        <v>0</v>
      </c>
      <c r="R22" s="51">
        <f>IFERROR(IF(INDEX(CP_SAP2Tx[M&amp;E Type],MATCH($D22,CP_SAP2Tx[SAPAccount],0))=R$6,$H22,0),0)+SUMIFS($J$91:$J$158,$D$91:$D$158,$D22,$F$91:$F$158,R$6)</f>
        <v>0</v>
      </c>
      <c r="S22" s="51">
        <f>IFERROR(IF(INDEX(CP_SAP2Tx[M&amp;E Type],MATCH($D22,CP_SAP2Tx[SAPAccount],0))=S$6,$H22,0),0)+SUMIFS($J$91:$J$158,$D$91:$D$158,$D22,$F$91:$F$158,S$6)</f>
        <v>0</v>
      </c>
      <c r="T22" s="51">
        <f>IFERROR(IF(INDEX(CP_SAP2Tx[M&amp;E Type],MATCH($D22,CP_SAP2Tx[SAPAccount],0))=T$6,$H22,0),0)+SUMIFS($J$91:$J$158,$D$91:$D$158,$D22,$F$91:$F$158,T$6)</f>
        <v>0</v>
      </c>
      <c r="U22" s="51">
        <f>IFERROR(IF(INDEX(CP_SAP2Tx[M&amp;E Type],MATCH($D22,CP_SAP2Tx[SAPAccount],0))=U$6,$H22,0),0)+SUMIFS($J$91:$J$158,$D$91:$D$158,$D22,$F$91:$F$158,U$6)</f>
        <v>0</v>
      </c>
      <c r="V22" s="51">
        <f>IFERROR(IF(INDEX(CP_SAP2Tx[M&amp;E Type],MATCH($D22,CP_SAP2Tx[SAPAccount],0))=V$6,$H22,0),0)+SUMIFS($J$91:$J$158,$D$91:$D$158,$D22,$F$91:$F$158,V$6)</f>
        <v>0</v>
      </c>
      <c r="W22" s="51">
        <f>IFERROR(IF(INDEX(CP_SAP2Tx[M&amp;E Type],MATCH($D22,CP_SAP2Tx[SAPAccount],0))=W$6,$H22,0),0)+SUMIFS($J$91:$J$158,$D$91:$D$158,$D22,$F$91:$F$158,W$6)</f>
        <v>0</v>
      </c>
      <c r="X22" s="51">
        <f>IFERROR(IF(INDEX(CP_SAP2Tx[M&amp;E Type],MATCH($D22,CP_SAP2Tx[SAPAccount],0))=X$6,$H22,0),0)+SUMIFS($J$91:$J$158,$D$91:$D$158,$D22,$F$91:$F$158,X$6)</f>
        <v>0</v>
      </c>
      <c r="Y22" s="51">
        <f>IFERROR(IF(INDEX(CP_SAP2Tx[M&amp;E Type],MATCH($D22,CP_SAP2Tx[SAPAccount],0))=Y$6,$H22,0),0)+SUMIFS($J$91:$J$158,$D$91:$D$158,$D22,$F$91:$F$158,Y$6)</f>
        <v>0</v>
      </c>
      <c r="Z22" s="58">
        <f t="shared" si="4"/>
        <v>0</v>
      </c>
      <c r="AA22" s="51">
        <f t="shared" si="5"/>
        <v>0</v>
      </c>
      <c r="AB22" s="107">
        <f t="shared" si="6"/>
        <v>0</v>
      </c>
      <c r="AC22" s="27"/>
      <c r="AD22" s="27"/>
      <c r="AE22" s="52" t="str">
        <f>IFERROR(_xlfn.XLOOKUP(D22,CP_SAP2Tx[SAPAccount],CP_SAP2Tx[New]),"")</f>
        <v/>
      </c>
    </row>
    <row r="23" spans="4:31" ht="14.4">
      <c r="D23" s="27"/>
      <c r="E23" s="27"/>
      <c r="F23" s="51">
        <f>SUMIF(TB[Source Account],D23,TB[Group Amount - Ending])</f>
        <v>0</v>
      </c>
      <c r="G23" s="51">
        <f>SUMIF('IS Reclassifications'!$D$14:$D$1003,D23,'IS Reclassifications'!$S$14:$S$1003)</f>
        <v>0</v>
      </c>
      <c r="H23" s="51">
        <f t="shared" si="3"/>
        <v>0</v>
      </c>
      <c r="I23" s="51">
        <f>IFERROR(IF(INDEX(CP_SAP2Tx[M&amp;E Type],MATCH($D23,CP_SAP2Tx[SAPAccount],0))=I$6,$H23,0),0)+SUMIFS($J$91:$J$158,$D$91:$D$158,$D23,$F$91:$F$158,I$6)</f>
        <v>0</v>
      </c>
      <c r="J23" s="51">
        <f>IFERROR(IF(INDEX(CP_SAP2Tx[M&amp;E Type],MATCH($D23,CP_SAP2Tx[SAPAccount],0))=J$6,$H23,0),0)+SUMIFS($J$91:$J$158,$D$91:$D$158,$D23,$F$91:$F$158,J$6)</f>
        <v>0</v>
      </c>
      <c r="K23" s="51">
        <f>IFERROR(IF(INDEX(CP_SAP2Tx[M&amp;E Type],MATCH($D23,CP_SAP2Tx[SAPAccount],0))=K$6,$H23,0),0)+SUMIFS($J$91:$J$158,$D$91:$D$158,$D23,$F$91:$F$158,K$6)</f>
        <v>0</v>
      </c>
      <c r="L23" s="51">
        <f>IFERROR(IF(INDEX(CP_SAP2Tx[M&amp;E Type],MATCH($D23,CP_SAP2Tx[SAPAccount],0))=L$6,$H23,0),0)+SUMIFS($J$91:$J$158,$D$91:$D$158,$D23,$F$91:$F$158,L$6)</f>
        <v>0</v>
      </c>
      <c r="M23" s="51">
        <f>IFERROR(IF(INDEX(CP_SAP2Tx[M&amp;E Type],MATCH($D23,CP_SAP2Tx[SAPAccount],0))=M$6,$H23,0),0)+SUMIFS($J$91:$J$158,$D$91:$D$158,$D23,$F$91:$F$158,M$6)</f>
        <v>0</v>
      </c>
      <c r="N23" s="51">
        <f>IFERROR(IF(INDEX(CP_SAP2Tx[M&amp;E Type],MATCH($D23,CP_SAP2Tx[SAPAccount],0))=N$6,$H23,0),0)+SUMIFS($J$91:$J$158,$D$91:$D$158,$D23,$F$91:$F$158,N$6)</f>
        <v>0</v>
      </c>
      <c r="O23" s="51">
        <f>IFERROR(IF(INDEX(CP_SAP2Tx[M&amp;E Type],MATCH($D23,CP_SAP2Tx[SAPAccount],0))=O$6,$H23,0),0)+SUMIFS($J$91:$J$158,$D$91:$D$158,$D23,$F$91:$F$158,O$6)</f>
        <v>0</v>
      </c>
      <c r="P23" s="51">
        <f>IFERROR(IF(INDEX(CP_SAP2Tx[M&amp;E Type],MATCH($D23,CP_SAP2Tx[SAPAccount],0))=P$6,$H23,0),0)+SUMIFS($J$91:$J$158,$D$91:$D$158,$D23,$F$91:$F$158,P$6)</f>
        <v>0</v>
      </c>
      <c r="Q23" s="51">
        <f>IFERROR(IF(INDEX(CP_SAP2Tx[M&amp;E Type],MATCH($D23,CP_SAP2Tx[SAPAccount],0))=Q$6,$H23,0),0)+SUMIFS($J$91:$J$158,$D$91:$D$158,$D23,$F$91:$F$158,Q$6)</f>
        <v>0</v>
      </c>
      <c r="R23" s="51">
        <f>IFERROR(IF(INDEX(CP_SAP2Tx[M&amp;E Type],MATCH($D23,CP_SAP2Tx[SAPAccount],0))=R$6,$H23,0),0)+SUMIFS($J$91:$J$158,$D$91:$D$158,$D23,$F$91:$F$158,R$6)</f>
        <v>0</v>
      </c>
      <c r="S23" s="51">
        <f>IFERROR(IF(INDEX(CP_SAP2Tx[M&amp;E Type],MATCH($D23,CP_SAP2Tx[SAPAccount],0))=S$6,$H23,0),0)+SUMIFS($J$91:$J$158,$D$91:$D$158,$D23,$F$91:$F$158,S$6)</f>
        <v>0</v>
      </c>
      <c r="T23" s="51">
        <f>IFERROR(IF(INDEX(CP_SAP2Tx[M&amp;E Type],MATCH($D23,CP_SAP2Tx[SAPAccount],0))=T$6,$H23,0),0)+SUMIFS($J$91:$J$158,$D$91:$D$158,$D23,$F$91:$F$158,T$6)</f>
        <v>0</v>
      </c>
      <c r="U23" s="51">
        <f>IFERROR(IF(INDEX(CP_SAP2Tx[M&amp;E Type],MATCH($D23,CP_SAP2Tx[SAPAccount],0))=U$6,$H23,0),0)+SUMIFS($J$91:$J$158,$D$91:$D$158,$D23,$F$91:$F$158,U$6)</f>
        <v>0</v>
      </c>
      <c r="V23" s="51">
        <f>IFERROR(IF(INDEX(CP_SAP2Tx[M&amp;E Type],MATCH($D23,CP_SAP2Tx[SAPAccount],0))=V$6,$H23,0),0)+SUMIFS($J$91:$J$158,$D$91:$D$158,$D23,$F$91:$F$158,V$6)</f>
        <v>0</v>
      </c>
      <c r="W23" s="51">
        <f>IFERROR(IF(INDEX(CP_SAP2Tx[M&amp;E Type],MATCH($D23,CP_SAP2Tx[SAPAccount],0))=W$6,$H23,0),0)+SUMIFS($J$91:$J$158,$D$91:$D$158,$D23,$F$91:$F$158,W$6)</f>
        <v>0</v>
      </c>
      <c r="X23" s="51">
        <f>IFERROR(IF(INDEX(CP_SAP2Tx[M&amp;E Type],MATCH($D23,CP_SAP2Tx[SAPAccount],0))=X$6,$H23,0),0)+SUMIFS($J$91:$J$158,$D$91:$D$158,$D23,$F$91:$F$158,X$6)</f>
        <v>0</v>
      </c>
      <c r="Y23" s="51">
        <f>IFERROR(IF(INDEX(CP_SAP2Tx[M&amp;E Type],MATCH($D23,CP_SAP2Tx[SAPAccount],0))=Y$6,$H23,0),0)+SUMIFS($J$91:$J$158,$D$91:$D$158,$D23,$F$91:$F$158,Y$6)</f>
        <v>0</v>
      </c>
      <c r="Z23" s="58">
        <f t="shared" si="4"/>
        <v>0</v>
      </c>
      <c r="AA23" s="51">
        <f t="shared" si="5"/>
        <v>0</v>
      </c>
      <c r="AB23" s="107">
        <f t="shared" si="6"/>
        <v>0</v>
      </c>
      <c r="AC23" s="27"/>
      <c r="AD23" s="27"/>
      <c r="AE23" s="52" t="str">
        <f>IFERROR(_xlfn.XLOOKUP(D23,CP_SAP2Tx[SAPAccount],CP_SAP2Tx[New]),"")</f>
        <v/>
      </c>
    </row>
    <row r="24" spans="4:31" ht="14.4">
      <c r="D24" s="27"/>
      <c r="E24" s="27"/>
      <c r="F24" s="51">
        <f>SUMIF(TB[Source Account],D24,TB[Group Amount - Ending])</f>
        <v>0</v>
      </c>
      <c r="G24" s="51">
        <f>SUMIF('IS Reclassifications'!$D$14:$D$1003,D24,'IS Reclassifications'!$S$14:$S$1003)</f>
        <v>0</v>
      </c>
      <c r="H24" s="51">
        <f t="shared" si="3"/>
        <v>0</v>
      </c>
      <c r="I24" s="51">
        <f>IFERROR(IF(INDEX(CP_SAP2Tx[M&amp;E Type],MATCH($D24,CP_SAP2Tx[SAPAccount],0))=I$6,$H24,0),0)+SUMIFS($J$91:$J$158,$D$91:$D$158,$D24,$F$91:$F$158,I$6)</f>
        <v>0</v>
      </c>
      <c r="J24" s="51">
        <f>IFERROR(IF(INDEX(CP_SAP2Tx[M&amp;E Type],MATCH($D24,CP_SAP2Tx[SAPAccount],0))=J$6,$H24,0),0)+SUMIFS($J$91:$J$158,$D$91:$D$158,$D24,$F$91:$F$158,J$6)</f>
        <v>0</v>
      </c>
      <c r="K24" s="51">
        <f>IFERROR(IF(INDEX(CP_SAP2Tx[M&amp;E Type],MATCH($D24,CP_SAP2Tx[SAPAccount],0))=K$6,$H24,0),0)+SUMIFS($J$91:$J$158,$D$91:$D$158,$D24,$F$91:$F$158,K$6)</f>
        <v>0</v>
      </c>
      <c r="L24" s="51">
        <f>IFERROR(IF(INDEX(CP_SAP2Tx[M&amp;E Type],MATCH($D24,CP_SAP2Tx[SAPAccount],0))=L$6,$H24,0),0)+SUMIFS($J$91:$J$158,$D$91:$D$158,$D24,$F$91:$F$158,L$6)</f>
        <v>0</v>
      </c>
      <c r="M24" s="51">
        <f>IFERROR(IF(INDEX(CP_SAP2Tx[M&amp;E Type],MATCH($D24,CP_SAP2Tx[SAPAccount],0))=M$6,$H24,0),0)+SUMIFS($J$91:$J$158,$D$91:$D$158,$D24,$F$91:$F$158,M$6)</f>
        <v>0</v>
      </c>
      <c r="N24" s="51">
        <f>IFERROR(IF(INDEX(CP_SAP2Tx[M&amp;E Type],MATCH($D24,CP_SAP2Tx[SAPAccount],0))=N$6,$H24,0),0)+SUMIFS($J$91:$J$158,$D$91:$D$158,$D24,$F$91:$F$158,N$6)</f>
        <v>0</v>
      </c>
      <c r="O24" s="51">
        <f>IFERROR(IF(INDEX(CP_SAP2Tx[M&amp;E Type],MATCH($D24,CP_SAP2Tx[SAPAccount],0))=O$6,$H24,0),0)+SUMIFS($J$91:$J$158,$D$91:$D$158,$D24,$F$91:$F$158,O$6)</f>
        <v>0</v>
      </c>
      <c r="P24" s="51">
        <f>IFERROR(IF(INDEX(CP_SAP2Tx[M&amp;E Type],MATCH($D24,CP_SAP2Tx[SAPAccount],0))=P$6,$H24,0),0)+SUMIFS($J$91:$J$158,$D$91:$D$158,$D24,$F$91:$F$158,P$6)</f>
        <v>0</v>
      </c>
      <c r="Q24" s="51">
        <f>IFERROR(IF(INDEX(CP_SAP2Tx[M&amp;E Type],MATCH($D24,CP_SAP2Tx[SAPAccount],0))=Q$6,$H24,0),0)+SUMIFS($J$91:$J$158,$D$91:$D$158,$D24,$F$91:$F$158,Q$6)</f>
        <v>0</v>
      </c>
      <c r="R24" s="51">
        <f>IFERROR(IF(INDEX(CP_SAP2Tx[M&amp;E Type],MATCH($D24,CP_SAP2Tx[SAPAccount],0))=R$6,$H24,0),0)+SUMIFS($J$91:$J$158,$D$91:$D$158,$D24,$F$91:$F$158,R$6)</f>
        <v>0</v>
      </c>
      <c r="S24" s="51">
        <f>IFERROR(IF(INDEX(CP_SAP2Tx[M&amp;E Type],MATCH($D24,CP_SAP2Tx[SAPAccount],0))=S$6,$H24,0),0)+SUMIFS($J$91:$J$158,$D$91:$D$158,$D24,$F$91:$F$158,S$6)</f>
        <v>0</v>
      </c>
      <c r="T24" s="51">
        <f>IFERROR(IF(INDEX(CP_SAP2Tx[M&amp;E Type],MATCH($D24,CP_SAP2Tx[SAPAccount],0))=T$6,$H24,0),0)+SUMIFS($J$91:$J$158,$D$91:$D$158,$D24,$F$91:$F$158,T$6)</f>
        <v>0</v>
      </c>
      <c r="U24" s="51">
        <f>IFERROR(IF(INDEX(CP_SAP2Tx[M&amp;E Type],MATCH($D24,CP_SAP2Tx[SAPAccount],0))=U$6,$H24,0),0)+SUMIFS($J$91:$J$158,$D$91:$D$158,$D24,$F$91:$F$158,U$6)</f>
        <v>0</v>
      </c>
      <c r="V24" s="51">
        <f>IFERROR(IF(INDEX(CP_SAP2Tx[M&amp;E Type],MATCH($D24,CP_SAP2Tx[SAPAccount],0))=V$6,$H24,0),0)+SUMIFS($J$91:$J$158,$D$91:$D$158,$D24,$F$91:$F$158,V$6)</f>
        <v>0</v>
      </c>
      <c r="W24" s="51">
        <f>IFERROR(IF(INDEX(CP_SAP2Tx[M&amp;E Type],MATCH($D24,CP_SAP2Tx[SAPAccount],0))=W$6,$H24,0),0)+SUMIFS($J$91:$J$158,$D$91:$D$158,$D24,$F$91:$F$158,W$6)</f>
        <v>0</v>
      </c>
      <c r="X24" s="51">
        <f>IFERROR(IF(INDEX(CP_SAP2Tx[M&amp;E Type],MATCH($D24,CP_SAP2Tx[SAPAccount],0))=X$6,$H24,0),0)+SUMIFS($J$91:$J$158,$D$91:$D$158,$D24,$F$91:$F$158,X$6)</f>
        <v>0</v>
      </c>
      <c r="Y24" s="51">
        <f>IFERROR(IF(INDEX(CP_SAP2Tx[M&amp;E Type],MATCH($D24,CP_SAP2Tx[SAPAccount],0))=Y$6,$H24,0),0)+SUMIFS($J$91:$J$158,$D$91:$D$158,$D24,$F$91:$F$158,Y$6)</f>
        <v>0</v>
      </c>
      <c r="Z24" s="58">
        <f t="shared" si="4"/>
        <v>0</v>
      </c>
      <c r="AA24" s="51">
        <f t="shared" si="5"/>
        <v>0</v>
      </c>
      <c r="AB24" s="107">
        <f t="shared" si="6"/>
        <v>0</v>
      </c>
      <c r="AC24" s="27"/>
      <c r="AD24" s="27"/>
      <c r="AE24" s="52" t="str">
        <f>IFERROR(_xlfn.XLOOKUP(D24,CP_SAP2Tx[SAPAccount],CP_SAP2Tx[New]),"")</f>
        <v/>
      </c>
    </row>
    <row r="25" spans="4:31" ht="14.4">
      <c r="D25" s="27"/>
      <c r="E25" s="27"/>
      <c r="F25" s="51">
        <f>SUMIF(TB[Source Account],D25,TB[Group Amount - Ending])</f>
        <v>0</v>
      </c>
      <c r="G25" s="51">
        <f>SUMIF('IS Reclassifications'!$D$14:$D$1003,D25,'IS Reclassifications'!$S$14:$S$1003)</f>
        <v>0</v>
      </c>
      <c r="H25" s="51">
        <f t="shared" si="3"/>
        <v>0</v>
      </c>
      <c r="I25" s="51">
        <f>IFERROR(IF(INDEX(CP_SAP2Tx[M&amp;E Type],MATCH($D25,CP_SAP2Tx[SAPAccount],0))=I$6,$H25,0),0)+SUMIFS($J$91:$J$158,$D$91:$D$158,$D25,$F$91:$F$158,I$6)</f>
        <v>0</v>
      </c>
      <c r="J25" s="51">
        <f>IFERROR(IF(INDEX(CP_SAP2Tx[M&amp;E Type],MATCH($D25,CP_SAP2Tx[SAPAccount],0))=J$6,$H25,0),0)+SUMIFS($J$91:$J$158,$D$91:$D$158,$D25,$F$91:$F$158,J$6)</f>
        <v>0</v>
      </c>
      <c r="K25" s="51">
        <f>IFERROR(IF(INDEX(CP_SAP2Tx[M&amp;E Type],MATCH($D25,CP_SAP2Tx[SAPAccount],0))=K$6,$H25,0),0)+SUMIFS($J$91:$J$158,$D$91:$D$158,$D25,$F$91:$F$158,K$6)</f>
        <v>0</v>
      </c>
      <c r="L25" s="51">
        <f>IFERROR(IF(INDEX(CP_SAP2Tx[M&amp;E Type],MATCH($D25,CP_SAP2Tx[SAPAccount],0))=L$6,$H25,0),0)+SUMIFS($J$91:$J$158,$D$91:$D$158,$D25,$F$91:$F$158,L$6)</f>
        <v>0</v>
      </c>
      <c r="M25" s="51">
        <f>IFERROR(IF(INDEX(CP_SAP2Tx[M&amp;E Type],MATCH($D25,CP_SAP2Tx[SAPAccount],0))=M$6,$H25,0),0)+SUMIFS($J$91:$J$158,$D$91:$D$158,$D25,$F$91:$F$158,M$6)</f>
        <v>0</v>
      </c>
      <c r="N25" s="51">
        <f>IFERROR(IF(INDEX(CP_SAP2Tx[M&amp;E Type],MATCH($D25,CP_SAP2Tx[SAPAccount],0))=N$6,$H25,0),0)+SUMIFS($J$91:$J$158,$D$91:$D$158,$D25,$F$91:$F$158,N$6)</f>
        <v>0</v>
      </c>
      <c r="O25" s="51">
        <f>IFERROR(IF(INDEX(CP_SAP2Tx[M&amp;E Type],MATCH($D25,CP_SAP2Tx[SAPAccount],0))=O$6,$H25,0),0)+SUMIFS($J$91:$J$158,$D$91:$D$158,$D25,$F$91:$F$158,O$6)</f>
        <v>0</v>
      </c>
      <c r="P25" s="51">
        <f>IFERROR(IF(INDEX(CP_SAP2Tx[M&amp;E Type],MATCH($D25,CP_SAP2Tx[SAPAccount],0))=P$6,$H25,0),0)+SUMIFS($J$91:$J$158,$D$91:$D$158,$D25,$F$91:$F$158,P$6)</f>
        <v>0</v>
      </c>
      <c r="Q25" s="51">
        <f>IFERROR(IF(INDEX(CP_SAP2Tx[M&amp;E Type],MATCH($D25,CP_SAP2Tx[SAPAccount],0))=Q$6,$H25,0),0)+SUMIFS($J$91:$J$158,$D$91:$D$158,$D25,$F$91:$F$158,Q$6)</f>
        <v>0</v>
      </c>
      <c r="R25" s="51">
        <f>IFERROR(IF(INDEX(CP_SAP2Tx[M&amp;E Type],MATCH($D25,CP_SAP2Tx[SAPAccount],0))=R$6,$H25,0),0)+SUMIFS($J$91:$J$158,$D$91:$D$158,$D25,$F$91:$F$158,R$6)</f>
        <v>0</v>
      </c>
      <c r="S25" s="51">
        <f>IFERROR(IF(INDEX(CP_SAP2Tx[M&amp;E Type],MATCH($D25,CP_SAP2Tx[SAPAccount],0))=S$6,$H25,0),0)+SUMIFS($J$91:$J$158,$D$91:$D$158,$D25,$F$91:$F$158,S$6)</f>
        <v>0</v>
      </c>
      <c r="T25" s="51">
        <f>IFERROR(IF(INDEX(CP_SAP2Tx[M&amp;E Type],MATCH($D25,CP_SAP2Tx[SAPAccount],0))=T$6,$H25,0),0)+SUMIFS($J$91:$J$158,$D$91:$D$158,$D25,$F$91:$F$158,T$6)</f>
        <v>0</v>
      </c>
      <c r="U25" s="51">
        <f>IFERROR(IF(INDEX(CP_SAP2Tx[M&amp;E Type],MATCH($D25,CP_SAP2Tx[SAPAccount],0))=U$6,$H25,0),0)+SUMIFS($J$91:$J$158,$D$91:$D$158,$D25,$F$91:$F$158,U$6)</f>
        <v>0</v>
      </c>
      <c r="V25" s="51">
        <f>IFERROR(IF(INDEX(CP_SAP2Tx[M&amp;E Type],MATCH($D25,CP_SAP2Tx[SAPAccount],0))=V$6,$H25,0),0)+SUMIFS($J$91:$J$158,$D$91:$D$158,$D25,$F$91:$F$158,V$6)</f>
        <v>0</v>
      </c>
      <c r="W25" s="51">
        <f>IFERROR(IF(INDEX(CP_SAP2Tx[M&amp;E Type],MATCH($D25,CP_SAP2Tx[SAPAccount],0))=W$6,$H25,0),0)+SUMIFS($J$91:$J$158,$D$91:$D$158,$D25,$F$91:$F$158,W$6)</f>
        <v>0</v>
      </c>
      <c r="X25" s="51">
        <f>IFERROR(IF(INDEX(CP_SAP2Tx[M&amp;E Type],MATCH($D25,CP_SAP2Tx[SAPAccount],0))=X$6,$H25,0),0)+SUMIFS($J$91:$J$158,$D$91:$D$158,$D25,$F$91:$F$158,X$6)</f>
        <v>0</v>
      </c>
      <c r="Y25" s="51">
        <f>IFERROR(IF(INDEX(CP_SAP2Tx[M&amp;E Type],MATCH($D25,CP_SAP2Tx[SAPAccount],0))=Y$6,$H25,0),0)+SUMIFS($J$91:$J$158,$D$91:$D$158,$D25,$F$91:$F$158,Y$6)</f>
        <v>0</v>
      </c>
      <c r="Z25" s="58">
        <f t="shared" si="4"/>
        <v>0</v>
      </c>
      <c r="AA25" s="51">
        <f t="shared" si="5"/>
        <v>0</v>
      </c>
      <c r="AB25" s="107">
        <f t="shared" si="6"/>
        <v>0</v>
      </c>
      <c r="AC25" s="27"/>
      <c r="AD25" s="27"/>
      <c r="AE25" s="52" t="str">
        <f>IFERROR(_xlfn.XLOOKUP(D25,CP_SAP2Tx[SAPAccount],CP_SAP2Tx[New]),"")</f>
        <v/>
      </c>
    </row>
    <row r="26" spans="4:31" ht="14.4">
      <c r="D26" s="27"/>
      <c r="E26" s="27"/>
      <c r="F26" s="51">
        <f>SUMIF(TB[Source Account],D26,TB[Group Amount - Ending])</f>
        <v>0</v>
      </c>
      <c r="G26" s="51">
        <f>SUMIF('IS Reclassifications'!$D$14:$D$1003,D26,'IS Reclassifications'!$S$14:$S$1003)</f>
        <v>0</v>
      </c>
      <c r="H26" s="51">
        <f t="shared" si="3"/>
        <v>0</v>
      </c>
      <c r="I26" s="51">
        <f>IFERROR(IF(INDEX(CP_SAP2Tx[M&amp;E Type],MATCH($D26,CP_SAP2Tx[SAPAccount],0))=I$6,$H26,0),0)+SUMIFS($J$91:$J$158,$D$91:$D$158,$D26,$F$91:$F$158,I$6)</f>
        <v>0</v>
      </c>
      <c r="J26" s="51">
        <f>IFERROR(IF(INDEX(CP_SAP2Tx[M&amp;E Type],MATCH($D26,CP_SAP2Tx[SAPAccount],0))=J$6,$H26,0),0)+SUMIFS($J$91:$J$158,$D$91:$D$158,$D26,$F$91:$F$158,J$6)</f>
        <v>0</v>
      </c>
      <c r="K26" s="51">
        <f>IFERROR(IF(INDEX(CP_SAP2Tx[M&amp;E Type],MATCH($D26,CP_SAP2Tx[SAPAccount],0))=K$6,$H26,0),0)+SUMIFS($J$91:$J$158,$D$91:$D$158,$D26,$F$91:$F$158,K$6)</f>
        <v>0</v>
      </c>
      <c r="L26" s="51">
        <f>IFERROR(IF(INDEX(CP_SAP2Tx[M&amp;E Type],MATCH($D26,CP_SAP2Tx[SAPAccount],0))=L$6,$H26,0),0)+SUMIFS($J$91:$J$158,$D$91:$D$158,$D26,$F$91:$F$158,L$6)</f>
        <v>0</v>
      </c>
      <c r="M26" s="51">
        <f>IFERROR(IF(INDEX(CP_SAP2Tx[M&amp;E Type],MATCH($D26,CP_SAP2Tx[SAPAccount],0))=M$6,$H26,0),0)+SUMIFS($J$91:$J$158,$D$91:$D$158,$D26,$F$91:$F$158,M$6)</f>
        <v>0</v>
      </c>
      <c r="N26" s="51">
        <f>IFERROR(IF(INDEX(CP_SAP2Tx[M&amp;E Type],MATCH($D26,CP_SAP2Tx[SAPAccount],0))=N$6,$H26,0),0)+SUMIFS($J$91:$J$158,$D$91:$D$158,$D26,$F$91:$F$158,N$6)</f>
        <v>0</v>
      </c>
      <c r="O26" s="51">
        <f>IFERROR(IF(INDEX(CP_SAP2Tx[M&amp;E Type],MATCH($D26,CP_SAP2Tx[SAPAccount],0))=O$6,$H26,0),0)+SUMIFS($J$91:$J$158,$D$91:$D$158,$D26,$F$91:$F$158,O$6)</f>
        <v>0</v>
      </c>
      <c r="P26" s="51">
        <f>IFERROR(IF(INDEX(CP_SAP2Tx[M&amp;E Type],MATCH($D26,CP_SAP2Tx[SAPAccount],0))=P$6,$H26,0),0)+SUMIFS($J$91:$J$158,$D$91:$D$158,$D26,$F$91:$F$158,P$6)</f>
        <v>0</v>
      </c>
      <c r="Q26" s="51">
        <f>IFERROR(IF(INDEX(CP_SAP2Tx[M&amp;E Type],MATCH($D26,CP_SAP2Tx[SAPAccount],0))=Q$6,$H26,0),0)+SUMIFS($J$91:$J$158,$D$91:$D$158,$D26,$F$91:$F$158,Q$6)</f>
        <v>0</v>
      </c>
      <c r="R26" s="51">
        <f>IFERROR(IF(INDEX(CP_SAP2Tx[M&amp;E Type],MATCH($D26,CP_SAP2Tx[SAPAccount],0))=R$6,$H26,0),0)+SUMIFS($J$91:$J$158,$D$91:$D$158,$D26,$F$91:$F$158,R$6)</f>
        <v>0</v>
      </c>
      <c r="S26" s="51">
        <f>IFERROR(IF(INDEX(CP_SAP2Tx[M&amp;E Type],MATCH($D26,CP_SAP2Tx[SAPAccount],0))=S$6,$H26,0),0)+SUMIFS($J$91:$J$158,$D$91:$D$158,$D26,$F$91:$F$158,S$6)</f>
        <v>0</v>
      </c>
      <c r="T26" s="51">
        <f>IFERROR(IF(INDEX(CP_SAP2Tx[M&amp;E Type],MATCH($D26,CP_SAP2Tx[SAPAccount],0))=T$6,$H26,0),0)+SUMIFS($J$91:$J$158,$D$91:$D$158,$D26,$F$91:$F$158,T$6)</f>
        <v>0</v>
      </c>
      <c r="U26" s="51">
        <f>IFERROR(IF(INDEX(CP_SAP2Tx[M&amp;E Type],MATCH($D26,CP_SAP2Tx[SAPAccount],0))=U$6,$H26,0),0)+SUMIFS($J$91:$J$158,$D$91:$D$158,$D26,$F$91:$F$158,U$6)</f>
        <v>0</v>
      </c>
      <c r="V26" s="51">
        <f>IFERROR(IF(INDEX(CP_SAP2Tx[M&amp;E Type],MATCH($D26,CP_SAP2Tx[SAPAccount],0))=V$6,$H26,0),0)+SUMIFS($J$91:$J$158,$D$91:$D$158,$D26,$F$91:$F$158,V$6)</f>
        <v>0</v>
      </c>
      <c r="W26" s="51">
        <f>IFERROR(IF(INDEX(CP_SAP2Tx[M&amp;E Type],MATCH($D26,CP_SAP2Tx[SAPAccount],0))=W$6,$H26,0),0)+SUMIFS($J$91:$J$158,$D$91:$D$158,$D26,$F$91:$F$158,W$6)</f>
        <v>0</v>
      </c>
      <c r="X26" s="51">
        <f>IFERROR(IF(INDEX(CP_SAP2Tx[M&amp;E Type],MATCH($D26,CP_SAP2Tx[SAPAccount],0))=X$6,$H26,0),0)+SUMIFS($J$91:$J$158,$D$91:$D$158,$D26,$F$91:$F$158,X$6)</f>
        <v>0</v>
      </c>
      <c r="Y26" s="51">
        <f>IFERROR(IF(INDEX(CP_SAP2Tx[M&amp;E Type],MATCH($D26,CP_SAP2Tx[SAPAccount],0))=Y$6,$H26,0),0)+SUMIFS($J$91:$J$158,$D$91:$D$158,$D26,$F$91:$F$158,Y$6)</f>
        <v>0</v>
      </c>
      <c r="Z26" s="58">
        <f t="shared" si="4"/>
        <v>0</v>
      </c>
      <c r="AA26" s="51">
        <f t="shared" si="5"/>
        <v>0</v>
      </c>
      <c r="AB26" s="107">
        <f t="shared" si="6"/>
        <v>0</v>
      </c>
      <c r="AC26" s="27"/>
      <c r="AD26" s="27"/>
      <c r="AE26" s="52" t="str">
        <f>IFERROR(_xlfn.XLOOKUP(D26,CP_SAP2Tx[SAPAccount],CP_SAP2Tx[New]),"")</f>
        <v/>
      </c>
    </row>
    <row r="27" spans="4:31" ht="14.4">
      <c r="D27" s="27"/>
      <c r="E27" s="27"/>
      <c r="F27" s="51">
        <f>SUMIF(TB[Source Account],D27,TB[Group Amount - Ending])</f>
        <v>0</v>
      </c>
      <c r="G27" s="51">
        <f>SUMIF('IS Reclassifications'!$D$14:$D$1003,D27,'IS Reclassifications'!$S$14:$S$1003)</f>
        <v>0</v>
      </c>
      <c r="H27" s="51">
        <f t="shared" si="3"/>
        <v>0</v>
      </c>
      <c r="I27" s="51">
        <f>IFERROR(IF(INDEX(CP_SAP2Tx[M&amp;E Type],MATCH($D27,CP_SAP2Tx[SAPAccount],0))=I$6,$H27,0),0)+SUMIFS($J$91:$J$158,$D$91:$D$158,$D27,$F$91:$F$158,I$6)</f>
        <v>0</v>
      </c>
      <c r="J27" s="51">
        <f>IFERROR(IF(INDEX(CP_SAP2Tx[M&amp;E Type],MATCH($D27,CP_SAP2Tx[SAPAccount],0))=J$6,$H27,0),0)+SUMIFS($J$91:$J$158,$D$91:$D$158,$D27,$F$91:$F$158,J$6)</f>
        <v>0</v>
      </c>
      <c r="K27" s="51">
        <f>IFERROR(IF(INDEX(CP_SAP2Tx[M&amp;E Type],MATCH($D27,CP_SAP2Tx[SAPAccount],0))=K$6,$H27,0),0)+SUMIFS($J$91:$J$158,$D$91:$D$158,$D27,$F$91:$F$158,K$6)</f>
        <v>0</v>
      </c>
      <c r="L27" s="51">
        <f>IFERROR(IF(INDEX(CP_SAP2Tx[M&amp;E Type],MATCH($D27,CP_SAP2Tx[SAPAccount],0))=L$6,$H27,0),0)+SUMIFS($J$91:$J$158,$D$91:$D$158,$D27,$F$91:$F$158,L$6)</f>
        <v>0</v>
      </c>
      <c r="M27" s="51">
        <f>IFERROR(IF(INDEX(CP_SAP2Tx[M&amp;E Type],MATCH($D27,CP_SAP2Tx[SAPAccount],0))=M$6,$H27,0),0)+SUMIFS($J$91:$J$158,$D$91:$D$158,$D27,$F$91:$F$158,M$6)</f>
        <v>0</v>
      </c>
      <c r="N27" s="51">
        <f>IFERROR(IF(INDEX(CP_SAP2Tx[M&amp;E Type],MATCH($D27,CP_SAP2Tx[SAPAccount],0))=N$6,$H27,0),0)+SUMIFS($J$91:$J$158,$D$91:$D$158,$D27,$F$91:$F$158,N$6)</f>
        <v>0</v>
      </c>
      <c r="O27" s="51">
        <f>IFERROR(IF(INDEX(CP_SAP2Tx[M&amp;E Type],MATCH($D27,CP_SAP2Tx[SAPAccount],0))=O$6,$H27,0),0)+SUMIFS($J$91:$J$158,$D$91:$D$158,$D27,$F$91:$F$158,O$6)</f>
        <v>0</v>
      </c>
      <c r="P27" s="51">
        <f>IFERROR(IF(INDEX(CP_SAP2Tx[M&amp;E Type],MATCH($D27,CP_SAP2Tx[SAPAccount],0))=P$6,$H27,0),0)+SUMIFS($J$91:$J$158,$D$91:$D$158,$D27,$F$91:$F$158,P$6)</f>
        <v>0</v>
      </c>
      <c r="Q27" s="51">
        <f>IFERROR(IF(INDEX(CP_SAP2Tx[M&amp;E Type],MATCH($D27,CP_SAP2Tx[SAPAccount],0))=Q$6,$H27,0),0)+SUMIFS($J$91:$J$158,$D$91:$D$158,$D27,$F$91:$F$158,Q$6)</f>
        <v>0</v>
      </c>
      <c r="R27" s="51">
        <f>IFERROR(IF(INDEX(CP_SAP2Tx[M&amp;E Type],MATCH($D27,CP_SAP2Tx[SAPAccount],0))=R$6,$H27,0),0)+SUMIFS($J$91:$J$158,$D$91:$D$158,$D27,$F$91:$F$158,R$6)</f>
        <v>0</v>
      </c>
      <c r="S27" s="51">
        <f>IFERROR(IF(INDEX(CP_SAP2Tx[M&amp;E Type],MATCH($D27,CP_SAP2Tx[SAPAccount],0))=S$6,$H27,0),0)+SUMIFS($J$91:$J$158,$D$91:$D$158,$D27,$F$91:$F$158,S$6)</f>
        <v>0</v>
      </c>
      <c r="T27" s="51">
        <f>IFERROR(IF(INDEX(CP_SAP2Tx[M&amp;E Type],MATCH($D27,CP_SAP2Tx[SAPAccount],0))=T$6,$H27,0),0)+SUMIFS($J$91:$J$158,$D$91:$D$158,$D27,$F$91:$F$158,T$6)</f>
        <v>0</v>
      </c>
      <c r="U27" s="51">
        <f>IFERROR(IF(INDEX(CP_SAP2Tx[M&amp;E Type],MATCH($D27,CP_SAP2Tx[SAPAccount],0))=U$6,$H27,0),0)+SUMIFS($J$91:$J$158,$D$91:$D$158,$D27,$F$91:$F$158,U$6)</f>
        <v>0</v>
      </c>
      <c r="V27" s="51">
        <f>IFERROR(IF(INDEX(CP_SAP2Tx[M&amp;E Type],MATCH($D27,CP_SAP2Tx[SAPAccount],0))=V$6,$H27,0),0)+SUMIFS($J$91:$J$158,$D$91:$D$158,$D27,$F$91:$F$158,V$6)</f>
        <v>0</v>
      </c>
      <c r="W27" s="51">
        <f>IFERROR(IF(INDEX(CP_SAP2Tx[M&amp;E Type],MATCH($D27,CP_SAP2Tx[SAPAccount],0))=W$6,$H27,0),0)+SUMIFS($J$91:$J$158,$D$91:$D$158,$D27,$F$91:$F$158,W$6)</f>
        <v>0</v>
      </c>
      <c r="X27" s="51">
        <f>IFERROR(IF(INDEX(CP_SAP2Tx[M&amp;E Type],MATCH($D27,CP_SAP2Tx[SAPAccount],0))=X$6,$H27,0),0)+SUMIFS($J$91:$J$158,$D$91:$D$158,$D27,$F$91:$F$158,X$6)</f>
        <v>0</v>
      </c>
      <c r="Y27" s="51">
        <f>IFERROR(IF(INDEX(CP_SAP2Tx[M&amp;E Type],MATCH($D27,CP_SAP2Tx[SAPAccount],0))=Y$6,$H27,0),0)+SUMIFS($J$91:$J$158,$D$91:$D$158,$D27,$F$91:$F$158,Y$6)</f>
        <v>0</v>
      </c>
      <c r="Z27" s="58">
        <f t="shared" si="4"/>
        <v>0</v>
      </c>
      <c r="AA27" s="51">
        <f t="shared" si="5"/>
        <v>0</v>
      </c>
      <c r="AB27" s="107">
        <f t="shared" si="6"/>
        <v>0</v>
      </c>
      <c r="AC27" s="27"/>
      <c r="AD27" s="27"/>
      <c r="AE27" s="52" t="str">
        <f>IFERROR(_xlfn.XLOOKUP(D27,CP_SAP2Tx[SAPAccount],CP_SAP2Tx[New]),"")</f>
        <v/>
      </c>
    </row>
    <row r="28" spans="4:31" ht="14.4">
      <c r="D28" s="27"/>
      <c r="E28" s="27"/>
      <c r="F28" s="51">
        <f>SUMIF(TB[Source Account],D28,TB[Group Amount - Ending])</f>
        <v>0</v>
      </c>
      <c r="G28" s="51">
        <f>SUMIF('IS Reclassifications'!$D$14:$D$1003,D28,'IS Reclassifications'!$S$14:$S$1003)</f>
        <v>0</v>
      </c>
      <c r="H28" s="51">
        <f t="shared" si="3"/>
        <v>0</v>
      </c>
      <c r="I28" s="51">
        <f>IFERROR(IF(INDEX(CP_SAP2Tx[M&amp;E Type],MATCH($D28,CP_SAP2Tx[SAPAccount],0))=I$6,$H28,0),0)+SUMIFS($J$91:$J$158,$D$91:$D$158,$D28,$F$91:$F$158,I$6)</f>
        <v>0</v>
      </c>
      <c r="J28" s="51">
        <f>IFERROR(IF(INDEX(CP_SAP2Tx[M&amp;E Type],MATCH($D28,CP_SAP2Tx[SAPAccount],0))=J$6,$H28,0),0)+SUMIFS($J$91:$J$158,$D$91:$D$158,$D28,$F$91:$F$158,J$6)</f>
        <v>0</v>
      </c>
      <c r="K28" s="51">
        <f>IFERROR(IF(INDEX(CP_SAP2Tx[M&amp;E Type],MATCH($D28,CP_SAP2Tx[SAPAccount],0))=K$6,$H28,0),0)+SUMIFS($J$91:$J$158,$D$91:$D$158,$D28,$F$91:$F$158,K$6)</f>
        <v>0</v>
      </c>
      <c r="L28" s="51">
        <f>IFERROR(IF(INDEX(CP_SAP2Tx[M&amp;E Type],MATCH($D28,CP_SAP2Tx[SAPAccount],0))=L$6,$H28,0),0)+SUMIFS($J$91:$J$158,$D$91:$D$158,$D28,$F$91:$F$158,L$6)</f>
        <v>0</v>
      </c>
      <c r="M28" s="51">
        <f>IFERROR(IF(INDEX(CP_SAP2Tx[M&amp;E Type],MATCH($D28,CP_SAP2Tx[SAPAccount],0))=M$6,$H28,0),0)+SUMIFS($J$91:$J$158,$D$91:$D$158,$D28,$F$91:$F$158,M$6)</f>
        <v>0</v>
      </c>
      <c r="N28" s="51">
        <f>IFERROR(IF(INDEX(CP_SAP2Tx[M&amp;E Type],MATCH($D28,CP_SAP2Tx[SAPAccount],0))=N$6,$H28,0),0)+SUMIFS($J$91:$J$158,$D$91:$D$158,$D28,$F$91:$F$158,N$6)</f>
        <v>0</v>
      </c>
      <c r="O28" s="51">
        <f>IFERROR(IF(INDEX(CP_SAP2Tx[M&amp;E Type],MATCH($D28,CP_SAP2Tx[SAPAccount],0))=O$6,$H28,0),0)+SUMIFS($J$91:$J$158,$D$91:$D$158,$D28,$F$91:$F$158,O$6)</f>
        <v>0</v>
      </c>
      <c r="P28" s="51">
        <f>IFERROR(IF(INDEX(CP_SAP2Tx[M&amp;E Type],MATCH($D28,CP_SAP2Tx[SAPAccount],0))=P$6,$H28,0),0)+SUMIFS($J$91:$J$158,$D$91:$D$158,$D28,$F$91:$F$158,P$6)</f>
        <v>0</v>
      </c>
      <c r="Q28" s="51">
        <f>IFERROR(IF(INDEX(CP_SAP2Tx[M&amp;E Type],MATCH($D28,CP_SAP2Tx[SAPAccount],0))=Q$6,$H28,0),0)+SUMIFS($J$91:$J$158,$D$91:$D$158,$D28,$F$91:$F$158,Q$6)</f>
        <v>0</v>
      </c>
      <c r="R28" s="51">
        <f>IFERROR(IF(INDEX(CP_SAP2Tx[M&amp;E Type],MATCH($D28,CP_SAP2Tx[SAPAccount],0))=R$6,$H28,0),0)+SUMIFS($J$91:$J$158,$D$91:$D$158,$D28,$F$91:$F$158,R$6)</f>
        <v>0</v>
      </c>
      <c r="S28" s="51">
        <f>IFERROR(IF(INDEX(CP_SAP2Tx[M&amp;E Type],MATCH($D28,CP_SAP2Tx[SAPAccount],0))=S$6,$H28,0),0)+SUMIFS($J$91:$J$158,$D$91:$D$158,$D28,$F$91:$F$158,S$6)</f>
        <v>0</v>
      </c>
      <c r="T28" s="51">
        <f>IFERROR(IF(INDEX(CP_SAP2Tx[M&amp;E Type],MATCH($D28,CP_SAP2Tx[SAPAccount],0))=T$6,$H28,0),0)+SUMIFS($J$91:$J$158,$D$91:$D$158,$D28,$F$91:$F$158,T$6)</f>
        <v>0</v>
      </c>
      <c r="U28" s="51">
        <f>IFERROR(IF(INDEX(CP_SAP2Tx[M&amp;E Type],MATCH($D28,CP_SAP2Tx[SAPAccount],0))=U$6,$H28,0),0)+SUMIFS($J$91:$J$158,$D$91:$D$158,$D28,$F$91:$F$158,U$6)</f>
        <v>0</v>
      </c>
      <c r="V28" s="51">
        <f>IFERROR(IF(INDEX(CP_SAP2Tx[M&amp;E Type],MATCH($D28,CP_SAP2Tx[SAPAccount],0))=V$6,$H28,0),0)+SUMIFS($J$91:$J$158,$D$91:$D$158,$D28,$F$91:$F$158,V$6)</f>
        <v>0</v>
      </c>
      <c r="W28" s="51">
        <f>IFERROR(IF(INDEX(CP_SAP2Tx[M&amp;E Type],MATCH($D28,CP_SAP2Tx[SAPAccount],0))=W$6,$H28,0),0)+SUMIFS($J$91:$J$158,$D$91:$D$158,$D28,$F$91:$F$158,W$6)</f>
        <v>0</v>
      </c>
      <c r="X28" s="51">
        <f>IFERROR(IF(INDEX(CP_SAP2Tx[M&amp;E Type],MATCH($D28,CP_SAP2Tx[SAPAccount],0))=X$6,$H28,0),0)+SUMIFS($J$91:$J$158,$D$91:$D$158,$D28,$F$91:$F$158,X$6)</f>
        <v>0</v>
      </c>
      <c r="Y28" s="51">
        <f>IFERROR(IF(INDEX(CP_SAP2Tx[M&amp;E Type],MATCH($D28,CP_SAP2Tx[SAPAccount],0))=Y$6,$H28,0),0)+SUMIFS($J$91:$J$158,$D$91:$D$158,$D28,$F$91:$F$158,Y$6)</f>
        <v>0</v>
      </c>
      <c r="Z28" s="58">
        <f t="shared" si="4"/>
        <v>0</v>
      </c>
      <c r="AA28" s="51">
        <f t="shared" si="5"/>
        <v>0</v>
      </c>
      <c r="AB28" s="107">
        <f t="shared" si="6"/>
        <v>0</v>
      </c>
      <c r="AC28" s="27"/>
      <c r="AD28" s="27"/>
      <c r="AE28" s="52" t="str">
        <f>IFERROR(_xlfn.XLOOKUP(D28,CP_SAP2Tx[SAPAccount],CP_SAP2Tx[New]),"")</f>
        <v/>
      </c>
    </row>
    <row r="29" spans="4:31" ht="14.4">
      <c r="D29" s="27"/>
      <c r="E29" s="27"/>
      <c r="F29" s="51">
        <f>SUMIF(TB[Source Account],D29,TB[Group Amount - Ending])</f>
        <v>0</v>
      </c>
      <c r="G29" s="51">
        <f>SUMIF('IS Reclassifications'!$D$14:$D$1003,D29,'IS Reclassifications'!$S$14:$S$1003)</f>
        <v>0</v>
      </c>
      <c r="H29" s="51">
        <f t="shared" si="3"/>
        <v>0</v>
      </c>
      <c r="I29" s="51">
        <f>IFERROR(IF(INDEX(CP_SAP2Tx[M&amp;E Type],MATCH($D29,CP_SAP2Tx[SAPAccount],0))=I$6,$H29,0),0)+SUMIFS($J$91:$J$158,$D$91:$D$158,$D29,$F$91:$F$158,I$6)</f>
        <v>0</v>
      </c>
      <c r="J29" s="51">
        <f>IFERROR(IF(INDEX(CP_SAP2Tx[M&amp;E Type],MATCH($D29,CP_SAP2Tx[SAPAccount],0))=J$6,$H29,0),0)+SUMIFS($J$91:$J$158,$D$91:$D$158,$D29,$F$91:$F$158,J$6)</f>
        <v>0</v>
      </c>
      <c r="K29" s="51">
        <f>IFERROR(IF(INDEX(CP_SAP2Tx[M&amp;E Type],MATCH($D29,CP_SAP2Tx[SAPAccount],0))=K$6,$H29,0),0)+SUMIFS($J$91:$J$158,$D$91:$D$158,$D29,$F$91:$F$158,K$6)</f>
        <v>0</v>
      </c>
      <c r="L29" s="51">
        <f>IFERROR(IF(INDEX(CP_SAP2Tx[M&amp;E Type],MATCH($D29,CP_SAP2Tx[SAPAccount],0))=L$6,$H29,0),0)+SUMIFS($J$91:$J$158,$D$91:$D$158,$D29,$F$91:$F$158,L$6)</f>
        <v>0</v>
      </c>
      <c r="M29" s="51">
        <f>IFERROR(IF(INDEX(CP_SAP2Tx[M&amp;E Type],MATCH($D29,CP_SAP2Tx[SAPAccount],0))=M$6,$H29,0),0)+SUMIFS($J$91:$J$158,$D$91:$D$158,$D29,$F$91:$F$158,M$6)</f>
        <v>0</v>
      </c>
      <c r="N29" s="51">
        <f>IFERROR(IF(INDEX(CP_SAP2Tx[M&amp;E Type],MATCH($D29,CP_SAP2Tx[SAPAccount],0))=N$6,$H29,0),0)+SUMIFS($J$91:$J$158,$D$91:$D$158,$D29,$F$91:$F$158,N$6)</f>
        <v>0</v>
      </c>
      <c r="O29" s="51">
        <f>IFERROR(IF(INDEX(CP_SAP2Tx[M&amp;E Type],MATCH($D29,CP_SAP2Tx[SAPAccount],0))=O$6,$H29,0),0)+SUMIFS($J$91:$J$158,$D$91:$D$158,$D29,$F$91:$F$158,O$6)</f>
        <v>0</v>
      </c>
      <c r="P29" s="51">
        <f>IFERROR(IF(INDEX(CP_SAP2Tx[M&amp;E Type],MATCH($D29,CP_SAP2Tx[SAPAccount],0))=P$6,$H29,0),0)+SUMIFS($J$91:$J$158,$D$91:$D$158,$D29,$F$91:$F$158,P$6)</f>
        <v>0</v>
      </c>
      <c r="Q29" s="51">
        <f>IFERROR(IF(INDEX(CP_SAP2Tx[M&amp;E Type],MATCH($D29,CP_SAP2Tx[SAPAccount],0))=Q$6,$H29,0),0)+SUMIFS($J$91:$J$158,$D$91:$D$158,$D29,$F$91:$F$158,Q$6)</f>
        <v>0</v>
      </c>
      <c r="R29" s="51">
        <f>IFERROR(IF(INDEX(CP_SAP2Tx[M&amp;E Type],MATCH($D29,CP_SAP2Tx[SAPAccount],0))=R$6,$H29,0),0)+SUMIFS($J$91:$J$158,$D$91:$D$158,$D29,$F$91:$F$158,R$6)</f>
        <v>0</v>
      </c>
      <c r="S29" s="51">
        <f>IFERROR(IF(INDEX(CP_SAP2Tx[M&amp;E Type],MATCH($D29,CP_SAP2Tx[SAPAccount],0))=S$6,$H29,0),0)+SUMIFS($J$91:$J$158,$D$91:$D$158,$D29,$F$91:$F$158,S$6)</f>
        <v>0</v>
      </c>
      <c r="T29" s="51">
        <f>IFERROR(IF(INDEX(CP_SAP2Tx[M&amp;E Type],MATCH($D29,CP_SAP2Tx[SAPAccount],0))=T$6,$H29,0),0)+SUMIFS($J$91:$J$158,$D$91:$D$158,$D29,$F$91:$F$158,T$6)</f>
        <v>0</v>
      </c>
      <c r="U29" s="51">
        <f>IFERROR(IF(INDEX(CP_SAP2Tx[M&amp;E Type],MATCH($D29,CP_SAP2Tx[SAPAccount],0))=U$6,$H29,0),0)+SUMIFS($J$91:$J$158,$D$91:$D$158,$D29,$F$91:$F$158,U$6)</f>
        <v>0</v>
      </c>
      <c r="V29" s="51">
        <f>IFERROR(IF(INDEX(CP_SAP2Tx[M&amp;E Type],MATCH($D29,CP_SAP2Tx[SAPAccount],0))=V$6,$H29,0),0)+SUMIFS($J$91:$J$158,$D$91:$D$158,$D29,$F$91:$F$158,V$6)</f>
        <v>0</v>
      </c>
      <c r="W29" s="51">
        <f>IFERROR(IF(INDEX(CP_SAP2Tx[M&amp;E Type],MATCH($D29,CP_SAP2Tx[SAPAccount],0))=W$6,$H29,0),0)+SUMIFS($J$91:$J$158,$D$91:$D$158,$D29,$F$91:$F$158,W$6)</f>
        <v>0</v>
      </c>
      <c r="X29" s="51">
        <f>IFERROR(IF(INDEX(CP_SAP2Tx[M&amp;E Type],MATCH($D29,CP_SAP2Tx[SAPAccount],0))=X$6,$H29,0),0)+SUMIFS($J$91:$J$158,$D$91:$D$158,$D29,$F$91:$F$158,X$6)</f>
        <v>0</v>
      </c>
      <c r="Y29" s="51">
        <f>IFERROR(IF(INDEX(CP_SAP2Tx[M&amp;E Type],MATCH($D29,CP_SAP2Tx[SAPAccount],0))=Y$6,$H29,0),0)+SUMIFS($J$91:$J$158,$D$91:$D$158,$D29,$F$91:$F$158,Y$6)</f>
        <v>0</v>
      </c>
      <c r="Z29" s="58">
        <f t="shared" si="4"/>
        <v>0</v>
      </c>
      <c r="AA29" s="51">
        <f t="shared" si="5"/>
        <v>0</v>
      </c>
      <c r="AB29" s="107">
        <f t="shared" si="6"/>
        <v>0</v>
      </c>
      <c r="AC29" s="27"/>
      <c r="AD29" s="27"/>
      <c r="AE29" s="52" t="str">
        <f>IFERROR(_xlfn.XLOOKUP(D29,CP_SAP2Tx[SAPAccount],CP_SAP2Tx[New]),"")</f>
        <v/>
      </c>
    </row>
    <row r="30" spans="4:31" ht="14.4">
      <c r="D30" s="27"/>
      <c r="E30" s="27"/>
      <c r="F30" s="51">
        <f>SUMIF(TB[Source Account],D30,TB[Group Amount - Ending])</f>
        <v>0</v>
      </c>
      <c r="G30" s="51">
        <f>SUMIF('IS Reclassifications'!$D$14:$D$1003,D30,'IS Reclassifications'!$S$14:$S$1003)</f>
        <v>0</v>
      </c>
      <c r="H30" s="51">
        <f t="shared" si="3"/>
        <v>0</v>
      </c>
      <c r="I30" s="51">
        <f>IFERROR(IF(INDEX(CP_SAP2Tx[M&amp;E Type],MATCH($D30,CP_SAP2Tx[SAPAccount],0))=I$6,$H30,0),0)+SUMIFS($J$91:$J$158,$D$91:$D$158,$D30,$F$91:$F$158,I$6)</f>
        <v>0</v>
      </c>
      <c r="J30" s="51">
        <f>IFERROR(IF(INDEX(CP_SAP2Tx[M&amp;E Type],MATCH($D30,CP_SAP2Tx[SAPAccount],0))=J$6,$H30,0),0)+SUMIFS($J$91:$J$158,$D$91:$D$158,$D30,$F$91:$F$158,J$6)</f>
        <v>0</v>
      </c>
      <c r="K30" s="51">
        <f>IFERROR(IF(INDEX(CP_SAP2Tx[M&amp;E Type],MATCH($D30,CP_SAP2Tx[SAPAccount],0))=K$6,$H30,0),0)+SUMIFS($J$91:$J$158,$D$91:$D$158,$D30,$F$91:$F$158,K$6)</f>
        <v>0</v>
      </c>
      <c r="L30" s="51">
        <f>IFERROR(IF(INDEX(CP_SAP2Tx[M&amp;E Type],MATCH($D30,CP_SAP2Tx[SAPAccount],0))=L$6,$H30,0),0)+SUMIFS($J$91:$J$158,$D$91:$D$158,$D30,$F$91:$F$158,L$6)</f>
        <v>0</v>
      </c>
      <c r="M30" s="51">
        <f>IFERROR(IF(INDEX(CP_SAP2Tx[M&amp;E Type],MATCH($D30,CP_SAP2Tx[SAPAccount],0))=M$6,$H30,0),0)+SUMIFS($J$91:$J$158,$D$91:$D$158,$D30,$F$91:$F$158,M$6)</f>
        <v>0</v>
      </c>
      <c r="N30" s="51">
        <f>IFERROR(IF(INDEX(CP_SAP2Tx[M&amp;E Type],MATCH($D30,CP_SAP2Tx[SAPAccount],0))=N$6,$H30,0),0)+SUMIFS($J$91:$J$158,$D$91:$D$158,$D30,$F$91:$F$158,N$6)</f>
        <v>0</v>
      </c>
      <c r="O30" s="51">
        <f>IFERROR(IF(INDEX(CP_SAP2Tx[M&amp;E Type],MATCH($D30,CP_SAP2Tx[SAPAccount],0))=O$6,$H30,0),0)+SUMIFS($J$91:$J$158,$D$91:$D$158,$D30,$F$91:$F$158,O$6)</f>
        <v>0</v>
      </c>
      <c r="P30" s="51">
        <f>IFERROR(IF(INDEX(CP_SAP2Tx[M&amp;E Type],MATCH($D30,CP_SAP2Tx[SAPAccount],0))=P$6,$H30,0),0)+SUMIFS($J$91:$J$158,$D$91:$D$158,$D30,$F$91:$F$158,P$6)</f>
        <v>0</v>
      </c>
      <c r="Q30" s="51">
        <f>IFERROR(IF(INDEX(CP_SAP2Tx[M&amp;E Type],MATCH($D30,CP_SAP2Tx[SAPAccount],0))=Q$6,$H30,0),0)+SUMIFS($J$91:$J$158,$D$91:$D$158,$D30,$F$91:$F$158,Q$6)</f>
        <v>0</v>
      </c>
      <c r="R30" s="51">
        <f>IFERROR(IF(INDEX(CP_SAP2Tx[M&amp;E Type],MATCH($D30,CP_SAP2Tx[SAPAccount],0))=R$6,$H30,0),0)+SUMIFS($J$91:$J$158,$D$91:$D$158,$D30,$F$91:$F$158,R$6)</f>
        <v>0</v>
      </c>
      <c r="S30" s="51">
        <f>IFERROR(IF(INDEX(CP_SAP2Tx[M&amp;E Type],MATCH($D30,CP_SAP2Tx[SAPAccount],0))=S$6,$H30,0),0)+SUMIFS($J$91:$J$158,$D$91:$D$158,$D30,$F$91:$F$158,S$6)</f>
        <v>0</v>
      </c>
      <c r="T30" s="51">
        <f>IFERROR(IF(INDEX(CP_SAP2Tx[M&amp;E Type],MATCH($D30,CP_SAP2Tx[SAPAccount],0))=T$6,$H30,0),0)+SUMIFS($J$91:$J$158,$D$91:$D$158,$D30,$F$91:$F$158,T$6)</f>
        <v>0</v>
      </c>
      <c r="U30" s="51">
        <f>IFERROR(IF(INDEX(CP_SAP2Tx[M&amp;E Type],MATCH($D30,CP_SAP2Tx[SAPAccount],0))=U$6,$H30,0),0)+SUMIFS($J$91:$J$158,$D$91:$D$158,$D30,$F$91:$F$158,U$6)</f>
        <v>0</v>
      </c>
      <c r="V30" s="51">
        <f>IFERROR(IF(INDEX(CP_SAP2Tx[M&amp;E Type],MATCH($D30,CP_SAP2Tx[SAPAccount],0))=V$6,$H30,0),0)+SUMIFS($J$91:$J$158,$D$91:$D$158,$D30,$F$91:$F$158,V$6)</f>
        <v>0</v>
      </c>
      <c r="W30" s="51">
        <f>IFERROR(IF(INDEX(CP_SAP2Tx[M&amp;E Type],MATCH($D30,CP_SAP2Tx[SAPAccount],0))=W$6,$H30,0),0)+SUMIFS($J$91:$J$158,$D$91:$D$158,$D30,$F$91:$F$158,W$6)</f>
        <v>0</v>
      </c>
      <c r="X30" s="51">
        <f>IFERROR(IF(INDEX(CP_SAP2Tx[M&amp;E Type],MATCH($D30,CP_SAP2Tx[SAPAccount],0))=X$6,$H30,0),0)+SUMIFS($J$91:$J$158,$D$91:$D$158,$D30,$F$91:$F$158,X$6)</f>
        <v>0</v>
      </c>
      <c r="Y30" s="51">
        <f>IFERROR(IF(INDEX(CP_SAP2Tx[M&amp;E Type],MATCH($D30,CP_SAP2Tx[SAPAccount],0))=Y$6,$H30,0),0)+SUMIFS($J$91:$J$158,$D$91:$D$158,$D30,$F$91:$F$158,Y$6)</f>
        <v>0</v>
      </c>
      <c r="Z30" s="58">
        <f t="shared" si="4"/>
        <v>0</v>
      </c>
      <c r="AA30" s="51">
        <f t="shared" si="5"/>
        <v>0</v>
      </c>
      <c r="AB30" s="107">
        <f t="shared" si="6"/>
        <v>0</v>
      </c>
      <c r="AC30" s="27"/>
      <c r="AD30" s="27"/>
      <c r="AE30" s="52" t="str">
        <f>IFERROR(_xlfn.XLOOKUP(D30,CP_SAP2Tx[SAPAccount],CP_SAP2Tx[New]),"")</f>
        <v/>
      </c>
    </row>
    <row r="31" spans="4:31" ht="14.4">
      <c r="D31" s="27"/>
      <c r="E31" s="27"/>
      <c r="F31" s="51">
        <f>SUMIF(TB[Source Account],D31,TB[Group Amount - Ending])</f>
        <v>0</v>
      </c>
      <c r="G31" s="51">
        <f>SUMIF('IS Reclassifications'!$D$14:$D$1003,D31,'IS Reclassifications'!$S$14:$S$1003)</f>
        <v>0</v>
      </c>
      <c r="H31" s="51">
        <f t="shared" si="3"/>
        <v>0</v>
      </c>
      <c r="I31" s="51">
        <f>IFERROR(IF(INDEX(CP_SAP2Tx[M&amp;E Type],MATCH($D31,CP_SAP2Tx[SAPAccount],0))=I$6,$H31,0),0)+SUMIFS($J$91:$J$158,$D$91:$D$158,$D31,$F$91:$F$158,I$6)</f>
        <v>0</v>
      </c>
      <c r="J31" s="51">
        <f>IFERROR(IF(INDEX(CP_SAP2Tx[M&amp;E Type],MATCH($D31,CP_SAP2Tx[SAPAccount],0))=J$6,$H31,0),0)+SUMIFS($J$91:$J$158,$D$91:$D$158,$D31,$F$91:$F$158,J$6)</f>
        <v>0</v>
      </c>
      <c r="K31" s="51">
        <f>IFERROR(IF(INDEX(CP_SAP2Tx[M&amp;E Type],MATCH($D31,CP_SAP2Tx[SAPAccount],0))=K$6,$H31,0),0)+SUMIFS($J$91:$J$158,$D$91:$D$158,$D31,$F$91:$F$158,K$6)</f>
        <v>0</v>
      </c>
      <c r="L31" s="51">
        <f>IFERROR(IF(INDEX(CP_SAP2Tx[M&amp;E Type],MATCH($D31,CP_SAP2Tx[SAPAccount],0))=L$6,$H31,0),0)+SUMIFS($J$91:$J$158,$D$91:$D$158,$D31,$F$91:$F$158,L$6)</f>
        <v>0</v>
      </c>
      <c r="M31" s="51">
        <f>IFERROR(IF(INDEX(CP_SAP2Tx[M&amp;E Type],MATCH($D31,CP_SAP2Tx[SAPAccount],0))=M$6,$H31,0),0)+SUMIFS($J$91:$J$158,$D$91:$D$158,$D31,$F$91:$F$158,M$6)</f>
        <v>0</v>
      </c>
      <c r="N31" s="51">
        <f>IFERROR(IF(INDEX(CP_SAP2Tx[M&amp;E Type],MATCH($D31,CP_SAP2Tx[SAPAccount],0))=N$6,$H31,0),0)+SUMIFS($J$91:$J$158,$D$91:$D$158,$D31,$F$91:$F$158,N$6)</f>
        <v>0</v>
      </c>
      <c r="O31" s="51">
        <f>IFERROR(IF(INDEX(CP_SAP2Tx[M&amp;E Type],MATCH($D31,CP_SAP2Tx[SAPAccount],0))=O$6,$H31,0),0)+SUMIFS($J$91:$J$158,$D$91:$D$158,$D31,$F$91:$F$158,O$6)</f>
        <v>0</v>
      </c>
      <c r="P31" s="51">
        <f>IFERROR(IF(INDEX(CP_SAP2Tx[M&amp;E Type],MATCH($D31,CP_SAP2Tx[SAPAccount],0))=P$6,$H31,0),0)+SUMIFS($J$91:$J$158,$D$91:$D$158,$D31,$F$91:$F$158,P$6)</f>
        <v>0</v>
      </c>
      <c r="Q31" s="51">
        <f>IFERROR(IF(INDEX(CP_SAP2Tx[M&amp;E Type],MATCH($D31,CP_SAP2Tx[SAPAccount],0))=Q$6,$H31,0),0)+SUMIFS($J$91:$J$158,$D$91:$D$158,$D31,$F$91:$F$158,Q$6)</f>
        <v>0</v>
      </c>
      <c r="R31" s="51">
        <f>IFERROR(IF(INDEX(CP_SAP2Tx[M&amp;E Type],MATCH($D31,CP_SAP2Tx[SAPAccount],0))=R$6,$H31,0),0)+SUMIFS($J$91:$J$158,$D$91:$D$158,$D31,$F$91:$F$158,R$6)</f>
        <v>0</v>
      </c>
      <c r="S31" s="51">
        <f>IFERROR(IF(INDEX(CP_SAP2Tx[M&amp;E Type],MATCH($D31,CP_SAP2Tx[SAPAccount],0))=S$6,$H31,0),0)+SUMIFS($J$91:$J$158,$D$91:$D$158,$D31,$F$91:$F$158,S$6)</f>
        <v>0</v>
      </c>
      <c r="T31" s="51">
        <f>IFERROR(IF(INDEX(CP_SAP2Tx[M&amp;E Type],MATCH($D31,CP_SAP2Tx[SAPAccount],0))=T$6,$H31,0),0)+SUMIFS($J$91:$J$158,$D$91:$D$158,$D31,$F$91:$F$158,T$6)</f>
        <v>0</v>
      </c>
      <c r="U31" s="51">
        <f>IFERROR(IF(INDEX(CP_SAP2Tx[M&amp;E Type],MATCH($D31,CP_SAP2Tx[SAPAccount],0))=U$6,$H31,0),0)+SUMIFS($J$91:$J$158,$D$91:$D$158,$D31,$F$91:$F$158,U$6)</f>
        <v>0</v>
      </c>
      <c r="V31" s="51">
        <f>IFERROR(IF(INDEX(CP_SAP2Tx[M&amp;E Type],MATCH($D31,CP_SAP2Tx[SAPAccount],0))=V$6,$H31,0),0)+SUMIFS($J$91:$J$158,$D$91:$D$158,$D31,$F$91:$F$158,V$6)</f>
        <v>0</v>
      </c>
      <c r="W31" s="51">
        <f>IFERROR(IF(INDEX(CP_SAP2Tx[M&amp;E Type],MATCH($D31,CP_SAP2Tx[SAPAccount],0))=W$6,$H31,0),0)+SUMIFS($J$91:$J$158,$D$91:$D$158,$D31,$F$91:$F$158,W$6)</f>
        <v>0</v>
      </c>
      <c r="X31" s="51">
        <f>IFERROR(IF(INDEX(CP_SAP2Tx[M&amp;E Type],MATCH($D31,CP_SAP2Tx[SAPAccount],0))=X$6,$H31,0),0)+SUMIFS($J$91:$J$158,$D$91:$D$158,$D31,$F$91:$F$158,X$6)</f>
        <v>0</v>
      </c>
      <c r="Y31" s="51">
        <f>IFERROR(IF(INDEX(CP_SAP2Tx[M&amp;E Type],MATCH($D31,CP_SAP2Tx[SAPAccount],0))=Y$6,$H31,0),0)+SUMIFS($J$91:$J$158,$D$91:$D$158,$D31,$F$91:$F$158,Y$6)</f>
        <v>0</v>
      </c>
      <c r="Z31" s="58">
        <f t="shared" si="4"/>
        <v>0</v>
      </c>
      <c r="AA31" s="51">
        <f t="shared" si="5"/>
        <v>0</v>
      </c>
      <c r="AB31" s="107">
        <f t="shared" si="6"/>
        <v>0</v>
      </c>
      <c r="AC31" s="27"/>
      <c r="AD31" s="27"/>
      <c r="AE31" s="52" t="str">
        <f>IFERROR(_xlfn.XLOOKUP(D31,CP_SAP2Tx[SAPAccount],CP_SAP2Tx[New]),"")</f>
        <v/>
      </c>
    </row>
    <row r="32" spans="4:31" ht="14.4">
      <c r="D32" s="27"/>
      <c r="E32" s="27"/>
      <c r="F32" s="51">
        <f>SUMIF(TB[Source Account],D32,TB[Group Amount - Ending])</f>
        <v>0</v>
      </c>
      <c r="G32" s="51">
        <f>SUMIF('IS Reclassifications'!$D$14:$D$1003,D32,'IS Reclassifications'!$S$14:$S$1003)</f>
        <v>0</v>
      </c>
      <c r="H32" s="51">
        <f t="shared" si="3"/>
        <v>0</v>
      </c>
      <c r="I32" s="51">
        <f>IFERROR(IF(INDEX(CP_SAP2Tx[M&amp;E Type],MATCH($D32,CP_SAP2Tx[SAPAccount],0))=I$6,$H32,0),0)+SUMIFS($J$91:$J$158,$D$91:$D$158,$D32,$F$91:$F$158,I$6)</f>
        <v>0</v>
      </c>
      <c r="J32" s="51">
        <f>IFERROR(IF(INDEX(CP_SAP2Tx[M&amp;E Type],MATCH($D32,CP_SAP2Tx[SAPAccount],0))=J$6,$H32,0),0)+SUMIFS($J$91:$J$158,$D$91:$D$158,$D32,$F$91:$F$158,J$6)</f>
        <v>0</v>
      </c>
      <c r="K32" s="51">
        <f>IFERROR(IF(INDEX(CP_SAP2Tx[M&amp;E Type],MATCH($D32,CP_SAP2Tx[SAPAccount],0))=K$6,$H32,0),0)+SUMIFS($J$91:$J$158,$D$91:$D$158,$D32,$F$91:$F$158,K$6)</f>
        <v>0</v>
      </c>
      <c r="L32" s="51">
        <f>IFERROR(IF(INDEX(CP_SAP2Tx[M&amp;E Type],MATCH($D32,CP_SAP2Tx[SAPAccount],0))=L$6,$H32,0),0)+SUMIFS($J$91:$J$158,$D$91:$D$158,$D32,$F$91:$F$158,L$6)</f>
        <v>0</v>
      </c>
      <c r="M32" s="51">
        <f>IFERROR(IF(INDEX(CP_SAP2Tx[M&amp;E Type],MATCH($D32,CP_SAP2Tx[SAPAccount],0))=M$6,$H32,0),0)+SUMIFS($J$91:$J$158,$D$91:$D$158,$D32,$F$91:$F$158,M$6)</f>
        <v>0</v>
      </c>
      <c r="N32" s="51">
        <f>IFERROR(IF(INDEX(CP_SAP2Tx[M&amp;E Type],MATCH($D32,CP_SAP2Tx[SAPAccount],0))=N$6,$H32,0),0)+SUMIFS($J$91:$J$158,$D$91:$D$158,$D32,$F$91:$F$158,N$6)</f>
        <v>0</v>
      </c>
      <c r="O32" s="51">
        <f>IFERROR(IF(INDEX(CP_SAP2Tx[M&amp;E Type],MATCH($D32,CP_SAP2Tx[SAPAccount],0))=O$6,$H32,0),0)+SUMIFS($J$91:$J$158,$D$91:$D$158,$D32,$F$91:$F$158,O$6)</f>
        <v>0</v>
      </c>
      <c r="P32" s="51">
        <f>IFERROR(IF(INDEX(CP_SAP2Tx[M&amp;E Type],MATCH($D32,CP_SAP2Tx[SAPAccount],0))=P$6,$H32,0),0)+SUMIFS($J$91:$J$158,$D$91:$D$158,$D32,$F$91:$F$158,P$6)</f>
        <v>0</v>
      </c>
      <c r="Q32" s="51">
        <f>IFERROR(IF(INDEX(CP_SAP2Tx[M&amp;E Type],MATCH($D32,CP_SAP2Tx[SAPAccount],0))=Q$6,$H32,0),0)+SUMIFS($J$91:$J$158,$D$91:$D$158,$D32,$F$91:$F$158,Q$6)</f>
        <v>0</v>
      </c>
      <c r="R32" s="51">
        <f>IFERROR(IF(INDEX(CP_SAP2Tx[M&amp;E Type],MATCH($D32,CP_SAP2Tx[SAPAccount],0))=R$6,$H32,0),0)+SUMIFS($J$91:$J$158,$D$91:$D$158,$D32,$F$91:$F$158,R$6)</f>
        <v>0</v>
      </c>
      <c r="S32" s="51">
        <f>IFERROR(IF(INDEX(CP_SAP2Tx[M&amp;E Type],MATCH($D32,CP_SAP2Tx[SAPAccount],0))=S$6,$H32,0),0)+SUMIFS($J$91:$J$158,$D$91:$D$158,$D32,$F$91:$F$158,S$6)</f>
        <v>0</v>
      </c>
      <c r="T32" s="51">
        <f>IFERROR(IF(INDEX(CP_SAP2Tx[M&amp;E Type],MATCH($D32,CP_SAP2Tx[SAPAccount],0))=T$6,$H32,0),0)+SUMIFS($J$91:$J$158,$D$91:$D$158,$D32,$F$91:$F$158,T$6)</f>
        <v>0</v>
      </c>
      <c r="U32" s="51">
        <f>IFERROR(IF(INDEX(CP_SAP2Tx[M&amp;E Type],MATCH($D32,CP_SAP2Tx[SAPAccount],0))=U$6,$H32,0),0)+SUMIFS($J$91:$J$158,$D$91:$D$158,$D32,$F$91:$F$158,U$6)</f>
        <v>0</v>
      </c>
      <c r="V32" s="51">
        <f>IFERROR(IF(INDEX(CP_SAP2Tx[M&amp;E Type],MATCH($D32,CP_SAP2Tx[SAPAccount],0))=V$6,$H32,0),0)+SUMIFS($J$91:$J$158,$D$91:$D$158,$D32,$F$91:$F$158,V$6)</f>
        <v>0</v>
      </c>
      <c r="W32" s="51">
        <f>IFERROR(IF(INDEX(CP_SAP2Tx[M&amp;E Type],MATCH($D32,CP_SAP2Tx[SAPAccount],0))=W$6,$H32,0),0)+SUMIFS($J$91:$J$158,$D$91:$D$158,$D32,$F$91:$F$158,W$6)</f>
        <v>0</v>
      </c>
      <c r="X32" s="51">
        <f>IFERROR(IF(INDEX(CP_SAP2Tx[M&amp;E Type],MATCH($D32,CP_SAP2Tx[SAPAccount],0))=X$6,$H32,0),0)+SUMIFS($J$91:$J$158,$D$91:$D$158,$D32,$F$91:$F$158,X$6)</f>
        <v>0</v>
      </c>
      <c r="Y32" s="51">
        <f>IFERROR(IF(INDEX(CP_SAP2Tx[M&amp;E Type],MATCH($D32,CP_SAP2Tx[SAPAccount],0))=Y$6,$H32,0),0)+SUMIFS($J$91:$J$158,$D$91:$D$158,$D32,$F$91:$F$158,Y$6)</f>
        <v>0</v>
      </c>
      <c r="Z32" s="58">
        <f t="shared" si="4"/>
        <v>0</v>
      </c>
      <c r="AA32" s="51">
        <f t="shared" si="5"/>
        <v>0</v>
      </c>
      <c r="AB32" s="107">
        <f t="shared" si="6"/>
        <v>0</v>
      </c>
      <c r="AC32" s="27"/>
      <c r="AD32" s="27"/>
      <c r="AE32" s="52" t="str">
        <f>IFERROR(_xlfn.XLOOKUP(D32,CP_SAP2Tx[SAPAccount],CP_SAP2Tx[New]),"")</f>
        <v/>
      </c>
    </row>
    <row r="33" spans="4:31" ht="14.4">
      <c r="D33" s="27"/>
      <c r="E33" s="27"/>
      <c r="F33" s="51">
        <f>SUMIF(TB[Source Account],D33,TB[Group Amount - Ending])</f>
        <v>0</v>
      </c>
      <c r="G33" s="51">
        <f>SUMIF('IS Reclassifications'!$D$14:$D$1003,D33,'IS Reclassifications'!$S$14:$S$1003)</f>
        <v>0</v>
      </c>
      <c r="H33" s="51">
        <f t="shared" si="3"/>
        <v>0</v>
      </c>
      <c r="I33" s="51">
        <f>IFERROR(IF(INDEX(CP_SAP2Tx[M&amp;E Type],MATCH($D33,CP_SAP2Tx[SAPAccount],0))=I$6,$H33,0),0)+SUMIFS($J$91:$J$158,$D$91:$D$158,$D33,$F$91:$F$158,I$6)</f>
        <v>0</v>
      </c>
      <c r="J33" s="51">
        <f>IFERROR(IF(INDEX(CP_SAP2Tx[M&amp;E Type],MATCH($D33,CP_SAP2Tx[SAPAccount],0))=J$6,$H33,0),0)+SUMIFS($J$91:$J$158,$D$91:$D$158,$D33,$F$91:$F$158,J$6)</f>
        <v>0</v>
      </c>
      <c r="K33" s="51">
        <f>IFERROR(IF(INDEX(CP_SAP2Tx[M&amp;E Type],MATCH($D33,CP_SAP2Tx[SAPAccount],0))=K$6,$H33,0),0)+SUMIFS($J$91:$J$158,$D$91:$D$158,$D33,$F$91:$F$158,K$6)</f>
        <v>0</v>
      </c>
      <c r="L33" s="51">
        <f>IFERROR(IF(INDEX(CP_SAP2Tx[M&amp;E Type],MATCH($D33,CP_SAP2Tx[SAPAccount],0))=L$6,$H33,0),0)+SUMIFS($J$91:$J$158,$D$91:$D$158,$D33,$F$91:$F$158,L$6)</f>
        <v>0</v>
      </c>
      <c r="M33" s="51">
        <f>IFERROR(IF(INDEX(CP_SAP2Tx[M&amp;E Type],MATCH($D33,CP_SAP2Tx[SAPAccount],0))=M$6,$H33,0),0)+SUMIFS($J$91:$J$158,$D$91:$D$158,$D33,$F$91:$F$158,M$6)</f>
        <v>0</v>
      </c>
      <c r="N33" s="51">
        <f>IFERROR(IF(INDEX(CP_SAP2Tx[M&amp;E Type],MATCH($D33,CP_SAP2Tx[SAPAccount],0))=N$6,$H33,0),0)+SUMIFS($J$91:$J$158,$D$91:$D$158,$D33,$F$91:$F$158,N$6)</f>
        <v>0</v>
      </c>
      <c r="O33" s="51">
        <f>IFERROR(IF(INDEX(CP_SAP2Tx[M&amp;E Type],MATCH($D33,CP_SAP2Tx[SAPAccount],0))=O$6,$H33,0),0)+SUMIFS($J$91:$J$158,$D$91:$D$158,$D33,$F$91:$F$158,O$6)</f>
        <v>0</v>
      </c>
      <c r="P33" s="51">
        <f>IFERROR(IF(INDEX(CP_SAP2Tx[M&amp;E Type],MATCH($D33,CP_SAP2Tx[SAPAccount],0))=P$6,$H33,0),0)+SUMIFS($J$91:$J$158,$D$91:$D$158,$D33,$F$91:$F$158,P$6)</f>
        <v>0</v>
      </c>
      <c r="Q33" s="51">
        <f>IFERROR(IF(INDEX(CP_SAP2Tx[M&amp;E Type],MATCH($D33,CP_SAP2Tx[SAPAccount],0))=Q$6,$H33,0),0)+SUMIFS($J$91:$J$158,$D$91:$D$158,$D33,$F$91:$F$158,Q$6)</f>
        <v>0</v>
      </c>
      <c r="R33" s="51">
        <f>IFERROR(IF(INDEX(CP_SAP2Tx[M&amp;E Type],MATCH($D33,CP_SAP2Tx[SAPAccount],0))=R$6,$H33,0),0)+SUMIFS($J$91:$J$158,$D$91:$D$158,$D33,$F$91:$F$158,R$6)</f>
        <v>0</v>
      </c>
      <c r="S33" s="51">
        <f>IFERROR(IF(INDEX(CP_SAP2Tx[M&amp;E Type],MATCH($D33,CP_SAP2Tx[SAPAccount],0))=S$6,$H33,0),0)+SUMIFS($J$91:$J$158,$D$91:$D$158,$D33,$F$91:$F$158,S$6)</f>
        <v>0</v>
      </c>
      <c r="T33" s="51">
        <f>IFERROR(IF(INDEX(CP_SAP2Tx[M&amp;E Type],MATCH($D33,CP_SAP2Tx[SAPAccount],0))=T$6,$H33,0),0)+SUMIFS($J$91:$J$158,$D$91:$D$158,$D33,$F$91:$F$158,T$6)</f>
        <v>0</v>
      </c>
      <c r="U33" s="51">
        <f>IFERROR(IF(INDEX(CP_SAP2Tx[M&amp;E Type],MATCH($D33,CP_SAP2Tx[SAPAccount],0))=U$6,$H33,0),0)+SUMIFS($J$91:$J$158,$D$91:$D$158,$D33,$F$91:$F$158,U$6)</f>
        <v>0</v>
      </c>
      <c r="V33" s="51">
        <f>IFERROR(IF(INDEX(CP_SAP2Tx[M&amp;E Type],MATCH($D33,CP_SAP2Tx[SAPAccount],0))=V$6,$H33,0),0)+SUMIFS($J$91:$J$158,$D$91:$D$158,$D33,$F$91:$F$158,V$6)</f>
        <v>0</v>
      </c>
      <c r="W33" s="51">
        <f>IFERROR(IF(INDEX(CP_SAP2Tx[M&amp;E Type],MATCH($D33,CP_SAP2Tx[SAPAccount],0))=W$6,$H33,0),0)+SUMIFS($J$91:$J$158,$D$91:$D$158,$D33,$F$91:$F$158,W$6)</f>
        <v>0</v>
      </c>
      <c r="X33" s="51">
        <f>IFERROR(IF(INDEX(CP_SAP2Tx[M&amp;E Type],MATCH($D33,CP_SAP2Tx[SAPAccount],0))=X$6,$H33,0),0)+SUMIFS($J$91:$J$158,$D$91:$D$158,$D33,$F$91:$F$158,X$6)</f>
        <v>0</v>
      </c>
      <c r="Y33" s="51">
        <f>IFERROR(IF(INDEX(CP_SAP2Tx[M&amp;E Type],MATCH($D33,CP_SAP2Tx[SAPAccount],0))=Y$6,$H33,0),0)+SUMIFS($J$91:$J$158,$D$91:$D$158,$D33,$F$91:$F$158,Y$6)</f>
        <v>0</v>
      </c>
      <c r="Z33" s="58">
        <f t="shared" si="4"/>
        <v>0</v>
      </c>
      <c r="AA33" s="51">
        <f t="shared" si="5"/>
        <v>0</v>
      </c>
      <c r="AB33" s="107">
        <f t="shared" si="6"/>
        <v>0</v>
      </c>
      <c r="AC33" s="27"/>
      <c r="AD33" s="27"/>
      <c r="AE33" s="52" t="str">
        <f>IFERROR(_xlfn.XLOOKUP(D33,CP_SAP2Tx[SAPAccount],CP_SAP2Tx[New]),"")</f>
        <v/>
      </c>
    </row>
    <row r="34" spans="4:31" ht="14.4">
      <c r="D34" s="27"/>
      <c r="E34" s="27"/>
      <c r="F34" s="51">
        <f>SUMIF(TB[Source Account],D34,TB[Group Amount - Ending])</f>
        <v>0</v>
      </c>
      <c r="G34" s="51">
        <f>SUMIF('IS Reclassifications'!$D$14:$D$1003,D34,'IS Reclassifications'!$S$14:$S$1003)</f>
        <v>0</v>
      </c>
      <c r="H34" s="51">
        <f t="shared" si="3"/>
        <v>0</v>
      </c>
      <c r="I34" s="51">
        <f>IFERROR(IF(INDEX(CP_SAP2Tx[M&amp;E Type],MATCH($D34,CP_SAP2Tx[SAPAccount],0))=I$6,$H34,0),0)+SUMIFS($J$91:$J$158,$D$91:$D$158,$D34,$F$91:$F$158,I$6)</f>
        <v>0</v>
      </c>
      <c r="J34" s="51">
        <f>IFERROR(IF(INDEX(CP_SAP2Tx[M&amp;E Type],MATCH($D34,CP_SAP2Tx[SAPAccount],0))=J$6,$H34,0),0)+SUMIFS($J$91:$J$158,$D$91:$D$158,$D34,$F$91:$F$158,J$6)</f>
        <v>0</v>
      </c>
      <c r="K34" s="51">
        <f>IFERROR(IF(INDEX(CP_SAP2Tx[M&amp;E Type],MATCH($D34,CP_SAP2Tx[SAPAccount],0))=K$6,$H34,0),0)+SUMIFS($J$91:$J$158,$D$91:$D$158,$D34,$F$91:$F$158,K$6)</f>
        <v>0</v>
      </c>
      <c r="L34" s="51">
        <f>IFERROR(IF(INDEX(CP_SAP2Tx[M&amp;E Type],MATCH($D34,CP_SAP2Tx[SAPAccount],0))=L$6,$H34,0),0)+SUMIFS($J$91:$J$158,$D$91:$D$158,$D34,$F$91:$F$158,L$6)</f>
        <v>0</v>
      </c>
      <c r="M34" s="51">
        <f>IFERROR(IF(INDEX(CP_SAP2Tx[M&amp;E Type],MATCH($D34,CP_SAP2Tx[SAPAccount],0))=M$6,$H34,0),0)+SUMIFS($J$91:$J$158,$D$91:$D$158,$D34,$F$91:$F$158,M$6)</f>
        <v>0</v>
      </c>
      <c r="N34" s="51">
        <f>IFERROR(IF(INDEX(CP_SAP2Tx[M&amp;E Type],MATCH($D34,CP_SAP2Tx[SAPAccount],0))=N$6,$H34,0),0)+SUMIFS($J$91:$J$158,$D$91:$D$158,$D34,$F$91:$F$158,N$6)</f>
        <v>0</v>
      </c>
      <c r="O34" s="51">
        <f>IFERROR(IF(INDEX(CP_SAP2Tx[M&amp;E Type],MATCH($D34,CP_SAP2Tx[SAPAccount],0))=O$6,$H34,0),0)+SUMIFS($J$91:$J$158,$D$91:$D$158,$D34,$F$91:$F$158,O$6)</f>
        <v>0</v>
      </c>
      <c r="P34" s="51">
        <f>IFERROR(IF(INDEX(CP_SAP2Tx[M&amp;E Type],MATCH($D34,CP_SAP2Tx[SAPAccount],0))=P$6,$H34,0),0)+SUMIFS($J$91:$J$158,$D$91:$D$158,$D34,$F$91:$F$158,P$6)</f>
        <v>0</v>
      </c>
      <c r="Q34" s="51">
        <f>IFERROR(IF(INDEX(CP_SAP2Tx[M&amp;E Type],MATCH($D34,CP_SAP2Tx[SAPAccount],0))=Q$6,$H34,0),0)+SUMIFS($J$91:$J$158,$D$91:$D$158,$D34,$F$91:$F$158,Q$6)</f>
        <v>0</v>
      </c>
      <c r="R34" s="51">
        <f>IFERROR(IF(INDEX(CP_SAP2Tx[M&amp;E Type],MATCH($D34,CP_SAP2Tx[SAPAccount],0))=R$6,$H34,0),0)+SUMIFS($J$91:$J$158,$D$91:$D$158,$D34,$F$91:$F$158,R$6)</f>
        <v>0</v>
      </c>
      <c r="S34" s="51">
        <f>IFERROR(IF(INDEX(CP_SAP2Tx[M&amp;E Type],MATCH($D34,CP_SAP2Tx[SAPAccount],0))=S$6,$H34,0),0)+SUMIFS($J$91:$J$158,$D$91:$D$158,$D34,$F$91:$F$158,S$6)</f>
        <v>0</v>
      </c>
      <c r="T34" s="51">
        <f>IFERROR(IF(INDEX(CP_SAP2Tx[M&amp;E Type],MATCH($D34,CP_SAP2Tx[SAPAccount],0))=T$6,$H34,0),0)+SUMIFS($J$91:$J$158,$D$91:$D$158,$D34,$F$91:$F$158,T$6)</f>
        <v>0</v>
      </c>
      <c r="U34" s="51">
        <f>IFERROR(IF(INDEX(CP_SAP2Tx[M&amp;E Type],MATCH($D34,CP_SAP2Tx[SAPAccount],0))=U$6,$H34,0),0)+SUMIFS($J$91:$J$158,$D$91:$D$158,$D34,$F$91:$F$158,U$6)</f>
        <v>0</v>
      </c>
      <c r="V34" s="51">
        <f>IFERROR(IF(INDEX(CP_SAP2Tx[M&amp;E Type],MATCH($D34,CP_SAP2Tx[SAPAccount],0))=V$6,$H34,0),0)+SUMIFS($J$91:$J$158,$D$91:$D$158,$D34,$F$91:$F$158,V$6)</f>
        <v>0</v>
      </c>
      <c r="W34" s="51">
        <f>IFERROR(IF(INDEX(CP_SAP2Tx[M&amp;E Type],MATCH($D34,CP_SAP2Tx[SAPAccount],0))=W$6,$H34,0),0)+SUMIFS($J$91:$J$158,$D$91:$D$158,$D34,$F$91:$F$158,W$6)</f>
        <v>0</v>
      </c>
      <c r="X34" s="51">
        <f>IFERROR(IF(INDEX(CP_SAP2Tx[M&amp;E Type],MATCH($D34,CP_SAP2Tx[SAPAccount],0))=X$6,$H34,0),0)+SUMIFS($J$91:$J$158,$D$91:$D$158,$D34,$F$91:$F$158,X$6)</f>
        <v>0</v>
      </c>
      <c r="Y34" s="51">
        <f>IFERROR(IF(INDEX(CP_SAP2Tx[M&amp;E Type],MATCH($D34,CP_SAP2Tx[SAPAccount],0))=Y$6,$H34,0),0)+SUMIFS($J$91:$J$158,$D$91:$D$158,$D34,$F$91:$F$158,Y$6)</f>
        <v>0</v>
      </c>
      <c r="Z34" s="58">
        <f t="shared" si="4"/>
        <v>0</v>
      </c>
      <c r="AA34" s="51">
        <f t="shared" si="5"/>
        <v>0</v>
      </c>
      <c r="AB34" s="107">
        <f t="shared" si="6"/>
        <v>0</v>
      </c>
      <c r="AC34" s="27"/>
      <c r="AD34" s="27"/>
      <c r="AE34" s="52" t="str">
        <f>IFERROR(_xlfn.XLOOKUP(D34,CP_SAP2Tx[SAPAccount],CP_SAP2Tx[New]),"")</f>
        <v/>
      </c>
    </row>
    <row r="35" spans="4:31" ht="14.4">
      <c r="D35" s="27"/>
      <c r="E35" s="27"/>
      <c r="F35" s="51">
        <f>SUMIF(TB[Source Account],D35,TB[Group Amount - Ending])</f>
        <v>0</v>
      </c>
      <c r="G35" s="51">
        <f>SUMIF('IS Reclassifications'!$D$14:$D$1003,D35,'IS Reclassifications'!$S$14:$S$1003)</f>
        <v>0</v>
      </c>
      <c r="H35" s="51">
        <f t="shared" si="3"/>
        <v>0</v>
      </c>
      <c r="I35" s="51">
        <f>IFERROR(IF(INDEX(CP_SAP2Tx[M&amp;E Type],MATCH($D35,CP_SAP2Tx[SAPAccount],0))=I$6,$H35,0),0)+SUMIFS($J$91:$J$158,$D$91:$D$158,$D35,$F$91:$F$158,I$6)</f>
        <v>0</v>
      </c>
      <c r="J35" s="51">
        <f>IFERROR(IF(INDEX(CP_SAP2Tx[M&amp;E Type],MATCH($D35,CP_SAP2Tx[SAPAccount],0))=J$6,$H35,0),0)+SUMIFS($J$91:$J$158,$D$91:$D$158,$D35,$F$91:$F$158,J$6)</f>
        <v>0</v>
      </c>
      <c r="K35" s="51">
        <f>IFERROR(IF(INDEX(CP_SAP2Tx[M&amp;E Type],MATCH($D35,CP_SAP2Tx[SAPAccount],0))=K$6,$H35,0),0)+SUMIFS($J$91:$J$158,$D$91:$D$158,$D35,$F$91:$F$158,K$6)</f>
        <v>0</v>
      </c>
      <c r="L35" s="51">
        <f>IFERROR(IF(INDEX(CP_SAP2Tx[M&amp;E Type],MATCH($D35,CP_SAP2Tx[SAPAccount],0))=L$6,$H35,0),0)+SUMIFS($J$91:$J$158,$D$91:$D$158,$D35,$F$91:$F$158,L$6)</f>
        <v>0</v>
      </c>
      <c r="M35" s="51">
        <f>IFERROR(IF(INDEX(CP_SAP2Tx[M&amp;E Type],MATCH($D35,CP_SAP2Tx[SAPAccount],0))=M$6,$H35,0),0)+SUMIFS($J$91:$J$158,$D$91:$D$158,$D35,$F$91:$F$158,M$6)</f>
        <v>0</v>
      </c>
      <c r="N35" s="51">
        <f>IFERROR(IF(INDEX(CP_SAP2Tx[M&amp;E Type],MATCH($D35,CP_SAP2Tx[SAPAccount],0))=N$6,$H35,0),0)+SUMIFS($J$91:$J$158,$D$91:$D$158,$D35,$F$91:$F$158,N$6)</f>
        <v>0</v>
      </c>
      <c r="O35" s="51">
        <f>IFERROR(IF(INDEX(CP_SAP2Tx[M&amp;E Type],MATCH($D35,CP_SAP2Tx[SAPAccount],0))=O$6,$H35,0),0)+SUMIFS($J$91:$J$158,$D$91:$D$158,$D35,$F$91:$F$158,O$6)</f>
        <v>0</v>
      </c>
      <c r="P35" s="51">
        <f>IFERROR(IF(INDEX(CP_SAP2Tx[M&amp;E Type],MATCH($D35,CP_SAP2Tx[SAPAccount],0))=P$6,$H35,0),0)+SUMIFS($J$91:$J$158,$D$91:$D$158,$D35,$F$91:$F$158,P$6)</f>
        <v>0</v>
      </c>
      <c r="Q35" s="51">
        <f>IFERROR(IF(INDEX(CP_SAP2Tx[M&amp;E Type],MATCH($D35,CP_SAP2Tx[SAPAccount],0))=Q$6,$H35,0),0)+SUMIFS($J$91:$J$158,$D$91:$D$158,$D35,$F$91:$F$158,Q$6)</f>
        <v>0</v>
      </c>
      <c r="R35" s="51">
        <f>IFERROR(IF(INDEX(CP_SAP2Tx[M&amp;E Type],MATCH($D35,CP_SAP2Tx[SAPAccount],0))=R$6,$H35,0),0)+SUMIFS($J$91:$J$158,$D$91:$D$158,$D35,$F$91:$F$158,R$6)</f>
        <v>0</v>
      </c>
      <c r="S35" s="51">
        <f>IFERROR(IF(INDEX(CP_SAP2Tx[M&amp;E Type],MATCH($D35,CP_SAP2Tx[SAPAccount],0))=S$6,$H35,0),0)+SUMIFS($J$91:$J$158,$D$91:$D$158,$D35,$F$91:$F$158,S$6)</f>
        <v>0</v>
      </c>
      <c r="T35" s="51">
        <f>IFERROR(IF(INDEX(CP_SAP2Tx[M&amp;E Type],MATCH($D35,CP_SAP2Tx[SAPAccount],0))=T$6,$H35,0),0)+SUMIFS($J$91:$J$158,$D$91:$D$158,$D35,$F$91:$F$158,T$6)</f>
        <v>0</v>
      </c>
      <c r="U35" s="51">
        <f>IFERROR(IF(INDEX(CP_SAP2Tx[M&amp;E Type],MATCH($D35,CP_SAP2Tx[SAPAccount],0))=U$6,$H35,0),0)+SUMIFS($J$91:$J$158,$D$91:$D$158,$D35,$F$91:$F$158,U$6)</f>
        <v>0</v>
      </c>
      <c r="V35" s="51">
        <f>IFERROR(IF(INDEX(CP_SAP2Tx[M&amp;E Type],MATCH($D35,CP_SAP2Tx[SAPAccount],0))=V$6,$H35,0),0)+SUMIFS($J$91:$J$158,$D$91:$D$158,$D35,$F$91:$F$158,V$6)</f>
        <v>0</v>
      </c>
      <c r="W35" s="51">
        <f>IFERROR(IF(INDEX(CP_SAP2Tx[M&amp;E Type],MATCH($D35,CP_SAP2Tx[SAPAccount],0))=W$6,$H35,0),0)+SUMIFS($J$91:$J$158,$D$91:$D$158,$D35,$F$91:$F$158,W$6)</f>
        <v>0</v>
      </c>
      <c r="X35" s="51">
        <f>IFERROR(IF(INDEX(CP_SAP2Tx[M&amp;E Type],MATCH($D35,CP_SAP2Tx[SAPAccount],0))=X$6,$H35,0),0)+SUMIFS($J$91:$J$158,$D$91:$D$158,$D35,$F$91:$F$158,X$6)</f>
        <v>0</v>
      </c>
      <c r="Y35" s="51">
        <f>IFERROR(IF(INDEX(CP_SAP2Tx[M&amp;E Type],MATCH($D35,CP_SAP2Tx[SAPAccount],0))=Y$6,$H35,0),0)+SUMIFS($J$91:$J$158,$D$91:$D$158,$D35,$F$91:$F$158,Y$6)</f>
        <v>0</v>
      </c>
      <c r="Z35" s="58">
        <f t="shared" si="4"/>
        <v>0</v>
      </c>
      <c r="AA35" s="51">
        <f t="shared" si="5"/>
        <v>0</v>
      </c>
      <c r="AB35" s="107">
        <f t="shared" si="6"/>
        <v>0</v>
      </c>
      <c r="AC35" s="27"/>
      <c r="AD35" s="27"/>
      <c r="AE35" s="52" t="str">
        <f>IFERROR(_xlfn.XLOOKUP(D35,CP_SAP2Tx[SAPAccount],CP_SAP2Tx[New]),"")</f>
        <v/>
      </c>
    </row>
    <row r="36" spans="4:31" ht="14.4">
      <c r="D36" s="27"/>
      <c r="E36" s="27"/>
      <c r="F36" s="51">
        <f>SUMIF(TB[Source Account],D36,TB[Group Amount - Ending])</f>
        <v>0</v>
      </c>
      <c r="G36" s="51">
        <f>SUMIF('IS Reclassifications'!$D$14:$D$1003,D36,'IS Reclassifications'!$S$14:$S$1003)</f>
        <v>0</v>
      </c>
      <c r="H36" s="51">
        <f t="shared" si="3"/>
        <v>0</v>
      </c>
      <c r="I36" s="51">
        <f>IFERROR(IF(INDEX(CP_SAP2Tx[M&amp;E Type],MATCH($D36,CP_SAP2Tx[SAPAccount],0))=I$6,$H36,0),0)+SUMIFS($J$91:$J$158,$D$91:$D$158,$D36,$F$91:$F$158,I$6)</f>
        <v>0</v>
      </c>
      <c r="J36" s="51">
        <f>IFERROR(IF(INDEX(CP_SAP2Tx[M&amp;E Type],MATCH($D36,CP_SAP2Tx[SAPAccount],0))=J$6,$H36,0),0)+SUMIFS($J$91:$J$158,$D$91:$D$158,$D36,$F$91:$F$158,J$6)</f>
        <v>0</v>
      </c>
      <c r="K36" s="51">
        <f>IFERROR(IF(INDEX(CP_SAP2Tx[M&amp;E Type],MATCH($D36,CP_SAP2Tx[SAPAccount],0))=K$6,$H36,0),0)+SUMIFS($J$91:$J$158,$D$91:$D$158,$D36,$F$91:$F$158,K$6)</f>
        <v>0</v>
      </c>
      <c r="L36" s="51">
        <f>IFERROR(IF(INDEX(CP_SAP2Tx[M&amp;E Type],MATCH($D36,CP_SAP2Tx[SAPAccount],0))=L$6,$H36,0),0)+SUMIFS($J$91:$J$158,$D$91:$D$158,$D36,$F$91:$F$158,L$6)</f>
        <v>0</v>
      </c>
      <c r="M36" s="51">
        <f>IFERROR(IF(INDEX(CP_SAP2Tx[M&amp;E Type],MATCH($D36,CP_SAP2Tx[SAPAccount],0))=M$6,$H36,0),0)+SUMIFS($J$91:$J$158,$D$91:$D$158,$D36,$F$91:$F$158,M$6)</f>
        <v>0</v>
      </c>
      <c r="N36" s="51">
        <f>IFERROR(IF(INDEX(CP_SAP2Tx[M&amp;E Type],MATCH($D36,CP_SAP2Tx[SAPAccount],0))=N$6,$H36,0),0)+SUMIFS($J$91:$J$158,$D$91:$D$158,$D36,$F$91:$F$158,N$6)</f>
        <v>0</v>
      </c>
      <c r="O36" s="51">
        <f>IFERROR(IF(INDEX(CP_SAP2Tx[M&amp;E Type],MATCH($D36,CP_SAP2Tx[SAPAccount],0))=O$6,$H36,0),0)+SUMIFS($J$91:$J$158,$D$91:$D$158,$D36,$F$91:$F$158,O$6)</f>
        <v>0</v>
      </c>
      <c r="P36" s="51">
        <f>IFERROR(IF(INDEX(CP_SAP2Tx[M&amp;E Type],MATCH($D36,CP_SAP2Tx[SAPAccount],0))=P$6,$H36,0),0)+SUMIFS($J$91:$J$158,$D$91:$D$158,$D36,$F$91:$F$158,P$6)</f>
        <v>0</v>
      </c>
      <c r="Q36" s="51">
        <f>IFERROR(IF(INDEX(CP_SAP2Tx[M&amp;E Type],MATCH($D36,CP_SAP2Tx[SAPAccount],0))=Q$6,$H36,0),0)+SUMIFS($J$91:$J$158,$D$91:$D$158,$D36,$F$91:$F$158,Q$6)</f>
        <v>0</v>
      </c>
      <c r="R36" s="51">
        <f>IFERROR(IF(INDEX(CP_SAP2Tx[M&amp;E Type],MATCH($D36,CP_SAP2Tx[SAPAccount],0))=R$6,$H36,0),0)+SUMIFS($J$91:$J$158,$D$91:$D$158,$D36,$F$91:$F$158,R$6)</f>
        <v>0</v>
      </c>
      <c r="S36" s="51">
        <f>IFERROR(IF(INDEX(CP_SAP2Tx[M&amp;E Type],MATCH($D36,CP_SAP2Tx[SAPAccount],0))=S$6,$H36,0),0)+SUMIFS($J$91:$J$158,$D$91:$D$158,$D36,$F$91:$F$158,S$6)</f>
        <v>0</v>
      </c>
      <c r="T36" s="51">
        <f>IFERROR(IF(INDEX(CP_SAP2Tx[M&amp;E Type],MATCH($D36,CP_SAP2Tx[SAPAccount],0))=T$6,$H36,0),0)+SUMIFS($J$91:$J$158,$D$91:$D$158,$D36,$F$91:$F$158,T$6)</f>
        <v>0</v>
      </c>
      <c r="U36" s="51">
        <f>IFERROR(IF(INDEX(CP_SAP2Tx[M&amp;E Type],MATCH($D36,CP_SAP2Tx[SAPAccount],0))=U$6,$H36,0),0)+SUMIFS($J$91:$J$158,$D$91:$D$158,$D36,$F$91:$F$158,U$6)</f>
        <v>0</v>
      </c>
      <c r="V36" s="51">
        <f>IFERROR(IF(INDEX(CP_SAP2Tx[M&amp;E Type],MATCH($D36,CP_SAP2Tx[SAPAccount],0))=V$6,$H36,0),0)+SUMIFS($J$91:$J$158,$D$91:$D$158,$D36,$F$91:$F$158,V$6)</f>
        <v>0</v>
      </c>
      <c r="W36" s="51">
        <f>IFERROR(IF(INDEX(CP_SAP2Tx[M&amp;E Type],MATCH($D36,CP_SAP2Tx[SAPAccount],0))=W$6,$H36,0),0)+SUMIFS($J$91:$J$158,$D$91:$D$158,$D36,$F$91:$F$158,W$6)</f>
        <v>0</v>
      </c>
      <c r="X36" s="51">
        <f>IFERROR(IF(INDEX(CP_SAP2Tx[M&amp;E Type],MATCH($D36,CP_SAP2Tx[SAPAccount],0))=X$6,$H36,0),0)+SUMIFS($J$91:$J$158,$D$91:$D$158,$D36,$F$91:$F$158,X$6)</f>
        <v>0</v>
      </c>
      <c r="Y36" s="51">
        <f>IFERROR(IF(INDEX(CP_SAP2Tx[M&amp;E Type],MATCH($D36,CP_SAP2Tx[SAPAccount],0))=Y$6,$H36,0),0)+SUMIFS($J$91:$J$158,$D$91:$D$158,$D36,$F$91:$F$158,Y$6)</f>
        <v>0</v>
      </c>
      <c r="Z36" s="58">
        <f t="shared" si="4"/>
        <v>0</v>
      </c>
      <c r="AA36" s="51">
        <f t="shared" si="5"/>
        <v>0</v>
      </c>
      <c r="AB36" s="107">
        <f t="shared" si="6"/>
        <v>0</v>
      </c>
      <c r="AC36" s="27"/>
      <c r="AD36" s="27"/>
      <c r="AE36" s="52" t="str">
        <f>IFERROR(_xlfn.XLOOKUP(D36,CP_SAP2Tx[SAPAccount],CP_SAP2Tx[New]),"")</f>
        <v/>
      </c>
    </row>
    <row r="37" spans="4:31" ht="14.4">
      <c r="D37" s="27"/>
      <c r="E37" s="27"/>
      <c r="F37" s="51">
        <f>SUMIF(TB[Source Account],D37,TB[Group Amount - Ending])</f>
        <v>0</v>
      </c>
      <c r="G37" s="51">
        <f>SUMIF('IS Reclassifications'!$D$14:$D$1003,D37,'IS Reclassifications'!$S$14:$S$1003)</f>
        <v>0</v>
      </c>
      <c r="H37" s="51">
        <f t="shared" si="3"/>
        <v>0</v>
      </c>
      <c r="I37" s="51">
        <f>IFERROR(IF(INDEX(CP_SAP2Tx[M&amp;E Type],MATCH($D37,CP_SAP2Tx[SAPAccount],0))=I$6,$H37,0),0)+SUMIFS($J$91:$J$158,$D$91:$D$158,$D37,$F$91:$F$158,I$6)</f>
        <v>0</v>
      </c>
      <c r="J37" s="51">
        <f>IFERROR(IF(INDEX(CP_SAP2Tx[M&amp;E Type],MATCH($D37,CP_SAP2Tx[SAPAccount],0))=J$6,$H37,0),0)+SUMIFS($J$91:$J$158,$D$91:$D$158,$D37,$F$91:$F$158,J$6)</f>
        <v>0</v>
      </c>
      <c r="K37" s="51">
        <f>IFERROR(IF(INDEX(CP_SAP2Tx[M&amp;E Type],MATCH($D37,CP_SAP2Tx[SAPAccount],0))=K$6,$H37,0),0)+SUMIFS($J$91:$J$158,$D$91:$D$158,$D37,$F$91:$F$158,K$6)</f>
        <v>0</v>
      </c>
      <c r="L37" s="51">
        <f>IFERROR(IF(INDEX(CP_SAP2Tx[M&amp;E Type],MATCH($D37,CP_SAP2Tx[SAPAccount],0))=L$6,$H37,0),0)+SUMIFS($J$91:$J$158,$D$91:$D$158,$D37,$F$91:$F$158,L$6)</f>
        <v>0</v>
      </c>
      <c r="M37" s="51">
        <f>IFERROR(IF(INDEX(CP_SAP2Tx[M&amp;E Type],MATCH($D37,CP_SAP2Tx[SAPAccount],0))=M$6,$H37,0),0)+SUMIFS($J$91:$J$158,$D$91:$D$158,$D37,$F$91:$F$158,M$6)</f>
        <v>0</v>
      </c>
      <c r="N37" s="51">
        <f>IFERROR(IF(INDEX(CP_SAP2Tx[M&amp;E Type],MATCH($D37,CP_SAP2Tx[SAPAccount],0))=N$6,$H37,0),0)+SUMIFS($J$91:$J$158,$D$91:$D$158,$D37,$F$91:$F$158,N$6)</f>
        <v>0</v>
      </c>
      <c r="O37" s="51">
        <f>IFERROR(IF(INDEX(CP_SAP2Tx[M&amp;E Type],MATCH($D37,CP_SAP2Tx[SAPAccount],0))=O$6,$H37,0),0)+SUMIFS($J$91:$J$158,$D$91:$D$158,$D37,$F$91:$F$158,O$6)</f>
        <v>0</v>
      </c>
      <c r="P37" s="51">
        <f>IFERROR(IF(INDEX(CP_SAP2Tx[M&amp;E Type],MATCH($D37,CP_SAP2Tx[SAPAccount],0))=P$6,$H37,0),0)+SUMIFS($J$91:$J$158,$D$91:$D$158,$D37,$F$91:$F$158,P$6)</f>
        <v>0</v>
      </c>
      <c r="Q37" s="51">
        <f>IFERROR(IF(INDEX(CP_SAP2Tx[M&amp;E Type],MATCH($D37,CP_SAP2Tx[SAPAccount],0))=Q$6,$H37,0),0)+SUMIFS($J$91:$J$158,$D$91:$D$158,$D37,$F$91:$F$158,Q$6)</f>
        <v>0</v>
      </c>
      <c r="R37" s="51">
        <f>IFERROR(IF(INDEX(CP_SAP2Tx[M&amp;E Type],MATCH($D37,CP_SAP2Tx[SAPAccount],0))=R$6,$H37,0),0)+SUMIFS($J$91:$J$158,$D$91:$D$158,$D37,$F$91:$F$158,R$6)</f>
        <v>0</v>
      </c>
      <c r="S37" s="51">
        <f>IFERROR(IF(INDEX(CP_SAP2Tx[M&amp;E Type],MATCH($D37,CP_SAP2Tx[SAPAccount],0))=S$6,$H37,0),0)+SUMIFS($J$91:$J$158,$D$91:$D$158,$D37,$F$91:$F$158,S$6)</f>
        <v>0</v>
      </c>
      <c r="T37" s="51">
        <f>IFERROR(IF(INDEX(CP_SAP2Tx[M&amp;E Type],MATCH($D37,CP_SAP2Tx[SAPAccount],0))=T$6,$H37,0),0)+SUMIFS($J$91:$J$158,$D$91:$D$158,$D37,$F$91:$F$158,T$6)</f>
        <v>0</v>
      </c>
      <c r="U37" s="51">
        <f>IFERROR(IF(INDEX(CP_SAP2Tx[M&amp;E Type],MATCH($D37,CP_SAP2Tx[SAPAccount],0))=U$6,$H37,0),0)+SUMIFS($J$91:$J$158,$D$91:$D$158,$D37,$F$91:$F$158,U$6)</f>
        <v>0</v>
      </c>
      <c r="V37" s="51">
        <f>IFERROR(IF(INDEX(CP_SAP2Tx[M&amp;E Type],MATCH($D37,CP_SAP2Tx[SAPAccount],0))=V$6,$H37,0),0)+SUMIFS($J$91:$J$158,$D$91:$D$158,$D37,$F$91:$F$158,V$6)</f>
        <v>0</v>
      </c>
      <c r="W37" s="51">
        <f>IFERROR(IF(INDEX(CP_SAP2Tx[M&amp;E Type],MATCH($D37,CP_SAP2Tx[SAPAccount],0))=W$6,$H37,0),0)+SUMIFS($J$91:$J$158,$D$91:$D$158,$D37,$F$91:$F$158,W$6)</f>
        <v>0</v>
      </c>
      <c r="X37" s="51">
        <f>IFERROR(IF(INDEX(CP_SAP2Tx[M&amp;E Type],MATCH($D37,CP_SAP2Tx[SAPAccount],0))=X$6,$H37,0),0)+SUMIFS($J$91:$J$158,$D$91:$D$158,$D37,$F$91:$F$158,X$6)</f>
        <v>0</v>
      </c>
      <c r="Y37" s="51">
        <f>IFERROR(IF(INDEX(CP_SAP2Tx[M&amp;E Type],MATCH($D37,CP_SAP2Tx[SAPAccount],0))=Y$6,$H37,0),0)+SUMIFS($J$91:$J$158,$D$91:$D$158,$D37,$F$91:$F$158,Y$6)</f>
        <v>0</v>
      </c>
      <c r="Z37" s="58">
        <f t="shared" si="4"/>
        <v>0</v>
      </c>
      <c r="AA37" s="51">
        <f t="shared" si="5"/>
        <v>0</v>
      </c>
      <c r="AB37" s="107">
        <f t="shared" si="6"/>
        <v>0</v>
      </c>
      <c r="AC37" s="27"/>
      <c r="AD37" s="27"/>
      <c r="AE37" s="52" t="str">
        <f>IFERROR(_xlfn.XLOOKUP(D37,CP_SAP2Tx[SAPAccount],CP_SAP2Tx[New]),"")</f>
        <v/>
      </c>
    </row>
    <row r="38" spans="4:31" ht="14.4">
      <c r="D38" s="27"/>
      <c r="E38" s="27"/>
      <c r="F38" s="51">
        <f>SUMIF(TB[Source Account],D38,TB[Group Amount - Ending])</f>
        <v>0</v>
      </c>
      <c r="G38" s="51">
        <f>SUMIF('IS Reclassifications'!$D$14:$D$1003,D38,'IS Reclassifications'!$S$14:$S$1003)</f>
        <v>0</v>
      </c>
      <c r="H38" s="51">
        <f t="shared" si="3"/>
        <v>0</v>
      </c>
      <c r="I38" s="51">
        <f>IFERROR(IF(INDEX(CP_SAP2Tx[M&amp;E Type],MATCH($D38,CP_SAP2Tx[SAPAccount],0))=I$6,$H38,0),0)+SUMIFS($J$91:$J$158,$D$91:$D$158,$D38,$F$91:$F$158,I$6)</f>
        <v>0</v>
      </c>
      <c r="J38" s="51">
        <f>IFERROR(IF(INDEX(CP_SAP2Tx[M&amp;E Type],MATCH($D38,CP_SAP2Tx[SAPAccount],0))=J$6,$H38,0),0)+SUMIFS($J$91:$J$158,$D$91:$D$158,$D38,$F$91:$F$158,J$6)</f>
        <v>0</v>
      </c>
      <c r="K38" s="51">
        <f>IFERROR(IF(INDEX(CP_SAP2Tx[M&amp;E Type],MATCH($D38,CP_SAP2Tx[SAPAccount],0))=K$6,$H38,0),0)+SUMIFS($J$91:$J$158,$D$91:$D$158,$D38,$F$91:$F$158,K$6)</f>
        <v>0</v>
      </c>
      <c r="L38" s="51">
        <f>IFERROR(IF(INDEX(CP_SAP2Tx[M&amp;E Type],MATCH($D38,CP_SAP2Tx[SAPAccount],0))=L$6,$H38,0),0)+SUMIFS($J$91:$J$158,$D$91:$D$158,$D38,$F$91:$F$158,L$6)</f>
        <v>0</v>
      </c>
      <c r="M38" s="51">
        <f>IFERROR(IF(INDEX(CP_SAP2Tx[M&amp;E Type],MATCH($D38,CP_SAP2Tx[SAPAccount],0))=M$6,$H38,0),0)+SUMIFS($J$91:$J$158,$D$91:$D$158,$D38,$F$91:$F$158,M$6)</f>
        <v>0</v>
      </c>
      <c r="N38" s="51">
        <f>IFERROR(IF(INDEX(CP_SAP2Tx[M&amp;E Type],MATCH($D38,CP_SAP2Tx[SAPAccount],0))=N$6,$H38,0),0)+SUMIFS($J$91:$J$158,$D$91:$D$158,$D38,$F$91:$F$158,N$6)</f>
        <v>0</v>
      </c>
      <c r="O38" s="51">
        <f>IFERROR(IF(INDEX(CP_SAP2Tx[M&amp;E Type],MATCH($D38,CP_SAP2Tx[SAPAccount],0))=O$6,$H38,0),0)+SUMIFS($J$91:$J$158,$D$91:$D$158,$D38,$F$91:$F$158,O$6)</f>
        <v>0</v>
      </c>
      <c r="P38" s="51">
        <f>IFERROR(IF(INDEX(CP_SAP2Tx[M&amp;E Type],MATCH($D38,CP_SAP2Tx[SAPAccount],0))=P$6,$H38,0),0)+SUMIFS($J$91:$J$158,$D$91:$D$158,$D38,$F$91:$F$158,P$6)</f>
        <v>0</v>
      </c>
      <c r="Q38" s="51">
        <f>IFERROR(IF(INDEX(CP_SAP2Tx[M&amp;E Type],MATCH($D38,CP_SAP2Tx[SAPAccount],0))=Q$6,$H38,0),0)+SUMIFS($J$91:$J$158,$D$91:$D$158,$D38,$F$91:$F$158,Q$6)</f>
        <v>0</v>
      </c>
      <c r="R38" s="51">
        <f>IFERROR(IF(INDEX(CP_SAP2Tx[M&amp;E Type],MATCH($D38,CP_SAP2Tx[SAPAccount],0))=R$6,$H38,0),0)+SUMIFS($J$91:$J$158,$D$91:$D$158,$D38,$F$91:$F$158,R$6)</f>
        <v>0</v>
      </c>
      <c r="S38" s="51">
        <f>IFERROR(IF(INDEX(CP_SAP2Tx[M&amp;E Type],MATCH($D38,CP_SAP2Tx[SAPAccount],0))=S$6,$H38,0),0)+SUMIFS($J$91:$J$158,$D$91:$D$158,$D38,$F$91:$F$158,S$6)</f>
        <v>0</v>
      </c>
      <c r="T38" s="51">
        <f>IFERROR(IF(INDEX(CP_SAP2Tx[M&amp;E Type],MATCH($D38,CP_SAP2Tx[SAPAccount],0))=T$6,$H38,0),0)+SUMIFS($J$91:$J$158,$D$91:$D$158,$D38,$F$91:$F$158,T$6)</f>
        <v>0</v>
      </c>
      <c r="U38" s="51">
        <f>IFERROR(IF(INDEX(CP_SAP2Tx[M&amp;E Type],MATCH($D38,CP_SAP2Tx[SAPAccount],0))=U$6,$H38,0),0)+SUMIFS($J$91:$J$158,$D$91:$D$158,$D38,$F$91:$F$158,U$6)</f>
        <v>0</v>
      </c>
      <c r="V38" s="51">
        <f>IFERROR(IF(INDEX(CP_SAP2Tx[M&amp;E Type],MATCH($D38,CP_SAP2Tx[SAPAccount],0))=V$6,$H38,0),0)+SUMIFS($J$91:$J$158,$D$91:$D$158,$D38,$F$91:$F$158,V$6)</f>
        <v>0</v>
      </c>
      <c r="W38" s="51">
        <f>IFERROR(IF(INDEX(CP_SAP2Tx[M&amp;E Type],MATCH($D38,CP_SAP2Tx[SAPAccount],0))=W$6,$H38,0),0)+SUMIFS($J$91:$J$158,$D$91:$D$158,$D38,$F$91:$F$158,W$6)</f>
        <v>0</v>
      </c>
      <c r="X38" s="51">
        <f>IFERROR(IF(INDEX(CP_SAP2Tx[M&amp;E Type],MATCH($D38,CP_SAP2Tx[SAPAccount],0))=X$6,$H38,0),0)+SUMIFS($J$91:$J$158,$D$91:$D$158,$D38,$F$91:$F$158,X$6)</f>
        <v>0</v>
      </c>
      <c r="Y38" s="51">
        <f>IFERROR(IF(INDEX(CP_SAP2Tx[M&amp;E Type],MATCH($D38,CP_SAP2Tx[SAPAccount],0))=Y$6,$H38,0),0)+SUMIFS($J$91:$J$158,$D$91:$D$158,$D38,$F$91:$F$158,Y$6)</f>
        <v>0</v>
      </c>
      <c r="Z38" s="58">
        <f t="shared" si="4"/>
        <v>0</v>
      </c>
      <c r="AA38" s="51">
        <f t="shared" si="5"/>
        <v>0</v>
      </c>
      <c r="AB38" s="107">
        <f t="shared" si="6"/>
        <v>0</v>
      </c>
      <c r="AC38" s="27"/>
      <c r="AD38" s="27"/>
      <c r="AE38" s="52" t="str">
        <f>IFERROR(_xlfn.XLOOKUP(D38,CP_SAP2Tx[SAPAccount],CP_SAP2Tx[New]),"")</f>
        <v/>
      </c>
    </row>
    <row r="39" spans="4:31" ht="14.4">
      <c r="D39" s="27"/>
      <c r="E39" s="27"/>
      <c r="F39" s="51">
        <f>SUMIF(TB[Source Account],D39,TB[Group Amount - Ending])</f>
        <v>0</v>
      </c>
      <c r="G39" s="51">
        <f>SUMIF('IS Reclassifications'!$D$14:$D$1003,D39,'IS Reclassifications'!$S$14:$S$1003)</f>
        <v>0</v>
      </c>
      <c r="H39" s="51">
        <f t="shared" si="3"/>
        <v>0</v>
      </c>
      <c r="I39" s="51">
        <f>IFERROR(IF(INDEX(CP_SAP2Tx[M&amp;E Type],MATCH($D39,CP_SAP2Tx[SAPAccount],0))=I$6,$H39,0),0)+SUMIFS($J$91:$J$158,$D$91:$D$158,$D39,$F$91:$F$158,I$6)</f>
        <v>0</v>
      </c>
      <c r="J39" s="51">
        <f>IFERROR(IF(INDEX(CP_SAP2Tx[M&amp;E Type],MATCH($D39,CP_SAP2Tx[SAPAccount],0))=J$6,$H39,0),0)+SUMIFS($J$91:$J$158,$D$91:$D$158,$D39,$F$91:$F$158,J$6)</f>
        <v>0</v>
      </c>
      <c r="K39" s="51">
        <f>IFERROR(IF(INDEX(CP_SAP2Tx[M&amp;E Type],MATCH($D39,CP_SAP2Tx[SAPAccount],0))=K$6,$H39,0),0)+SUMIFS($J$91:$J$158,$D$91:$D$158,$D39,$F$91:$F$158,K$6)</f>
        <v>0</v>
      </c>
      <c r="L39" s="51">
        <f>IFERROR(IF(INDEX(CP_SAP2Tx[M&amp;E Type],MATCH($D39,CP_SAP2Tx[SAPAccount],0))=L$6,$H39,0),0)+SUMIFS($J$91:$J$158,$D$91:$D$158,$D39,$F$91:$F$158,L$6)</f>
        <v>0</v>
      </c>
      <c r="M39" s="51">
        <f>IFERROR(IF(INDEX(CP_SAP2Tx[M&amp;E Type],MATCH($D39,CP_SAP2Tx[SAPAccount],0))=M$6,$H39,0),0)+SUMIFS($J$91:$J$158,$D$91:$D$158,$D39,$F$91:$F$158,M$6)</f>
        <v>0</v>
      </c>
      <c r="N39" s="51">
        <f>IFERROR(IF(INDEX(CP_SAP2Tx[M&amp;E Type],MATCH($D39,CP_SAP2Tx[SAPAccount],0))=N$6,$H39,0),0)+SUMIFS($J$91:$J$158,$D$91:$D$158,$D39,$F$91:$F$158,N$6)</f>
        <v>0</v>
      </c>
      <c r="O39" s="51">
        <f>IFERROR(IF(INDEX(CP_SAP2Tx[M&amp;E Type],MATCH($D39,CP_SAP2Tx[SAPAccount],0))=O$6,$H39,0),0)+SUMIFS($J$91:$J$158,$D$91:$D$158,$D39,$F$91:$F$158,O$6)</f>
        <v>0</v>
      </c>
      <c r="P39" s="51">
        <f>IFERROR(IF(INDEX(CP_SAP2Tx[M&amp;E Type],MATCH($D39,CP_SAP2Tx[SAPAccount],0))=P$6,$H39,0),0)+SUMIFS($J$91:$J$158,$D$91:$D$158,$D39,$F$91:$F$158,P$6)</f>
        <v>0</v>
      </c>
      <c r="Q39" s="51">
        <f>IFERROR(IF(INDEX(CP_SAP2Tx[M&amp;E Type],MATCH($D39,CP_SAP2Tx[SAPAccount],0))=Q$6,$H39,0),0)+SUMIFS($J$91:$J$158,$D$91:$D$158,$D39,$F$91:$F$158,Q$6)</f>
        <v>0</v>
      </c>
      <c r="R39" s="51">
        <f>IFERROR(IF(INDEX(CP_SAP2Tx[M&amp;E Type],MATCH($D39,CP_SAP2Tx[SAPAccount],0))=R$6,$H39,0),0)+SUMIFS($J$91:$J$158,$D$91:$D$158,$D39,$F$91:$F$158,R$6)</f>
        <v>0</v>
      </c>
      <c r="S39" s="51">
        <f>IFERROR(IF(INDEX(CP_SAP2Tx[M&amp;E Type],MATCH($D39,CP_SAP2Tx[SAPAccount],0))=S$6,$H39,0),0)+SUMIFS($J$91:$J$158,$D$91:$D$158,$D39,$F$91:$F$158,S$6)</f>
        <v>0</v>
      </c>
      <c r="T39" s="51">
        <f>IFERROR(IF(INDEX(CP_SAP2Tx[M&amp;E Type],MATCH($D39,CP_SAP2Tx[SAPAccount],0))=T$6,$H39,0),0)+SUMIFS($J$91:$J$158,$D$91:$D$158,$D39,$F$91:$F$158,T$6)</f>
        <v>0</v>
      </c>
      <c r="U39" s="51">
        <f>IFERROR(IF(INDEX(CP_SAP2Tx[M&amp;E Type],MATCH($D39,CP_SAP2Tx[SAPAccount],0))=U$6,$H39,0),0)+SUMIFS($J$91:$J$158,$D$91:$D$158,$D39,$F$91:$F$158,U$6)</f>
        <v>0</v>
      </c>
      <c r="V39" s="51">
        <f>IFERROR(IF(INDEX(CP_SAP2Tx[M&amp;E Type],MATCH($D39,CP_SAP2Tx[SAPAccount],0))=V$6,$H39,0),0)+SUMIFS($J$91:$J$158,$D$91:$D$158,$D39,$F$91:$F$158,V$6)</f>
        <v>0</v>
      </c>
      <c r="W39" s="51">
        <f>IFERROR(IF(INDEX(CP_SAP2Tx[M&amp;E Type],MATCH($D39,CP_SAP2Tx[SAPAccount],0))=W$6,$H39,0),0)+SUMIFS($J$91:$J$158,$D$91:$D$158,$D39,$F$91:$F$158,W$6)</f>
        <v>0</v>
      </c>
      <c r="X39" s="51">
        <f>IFERROR(IF(INDEX(CP_SAP2Tx[M&amp;E Type],MATCH($D39,CP_SAP2Tx[SAPAccount],0))=X$6,$H39,0),0)+SUMIFS($J$91:$J$158,$D$91:$D$158,$D39,$F$91:$F$158,X$6)</f>
        <v>0</v>
      </c>
      <c r="Y39" s="51">
        <f>IFERROR(IF(INDEX(CP_SAP2Tx[M&amp;E Type],MATCH($D39,CP_SAP2Tx[SAPAccount],0))=Y$6,$H39,0),0)+SUMIFS($J$91:$J$158,$D$91:$D$158,$D39,$F$91:$F$158,Y$6)</f>
        <v>0</v>
      </c>
      <c r="Z39" s="58">
        <f t="shared" si="4"/>
        <v>0</v>
      </c>
      <c r="AA39" s="51">
        <f t="shared" si="5"/>
        <v>0</v>
      </c>
      <c r="AB39" s="107">
        <f t="shared" si="6"/>
        <v>0</v>
      </c>
      <c r="AC39" s="27"/>
      <c r="AD39" s="27"/>
      <c r="AE39" s="52" t="str">
        <f>IFERROR(_xlfn.XLOOKUP(D39,CP_SAP2Tx[SAPAccount],CP_SAP2Tx[New]),"")</f>
        <v/>
      </c>
    </row>
    <row r="40" spans="4:31" ht="14.4">
      <c r="D40" s="27"/>
      <c r="E40" s="27"/>
      <c r="F40" s="51">
        <f>SUMIF(TB[Source Account],D40,TB[Group Amount - Ending])</f>
        <v>0</v>
      </c>
      <c r="G40" s="51">
        <f>SUMIF('IS Reclassifications'!$D$14:$D$1003,D40,'IS Reclassifications'!$S$14:$S$1003)</f>
        <v>0</v>
      </c>
      <c r="H40" s="51">
        <f t="shared" si="3"/>
        <v>0</v>
      </c>
      <c r="I40" s="51">
        <f>IFERROR(IF(INDEX(CP_SAP2Tx[M&amp;E Type],MATCH($D40,CP_SAP2Tx[SAPAccount],0))=I$6,$H40,0),0)+SUMIFS($J$91:$J$158,$D$91:$D$158,$D40,$F$91:$F$158,I$6)</f>
        <v>0</v>
      </c>
      <c r="J40" s="51">
        <f>IFERROR(IF(INDEX(CP_SAP2Tx[M&amp;E Type],MATCH($D40,CP_SAP2Tx[SAPAccount],0))=J$6,$H40,0),0)+SUMIFS($J$91:$J$158,$D$91:$D$158,$D40,$F$91:$F$158,J$6)</f>
        <v>0</v>
      </c>
      <c r="K40" s="51">
        <f>IFERROR(IF(INDEX(CP_SAP2Tx[M&amp;E Type],MATCH($D40,CP_SAP2Tx[SAPAccount],0))=K$6,$H40,0),0)+SUMIFS($J$91:$J$158,$D$91:$D$158,$D40,$F$91:$F$158,K$6)</f>
        <v>0</v>
      </c>
      <c r="L40" s="51">
        <f>IFERROR(IF(INDEX(CP_SAP2Tx[M&amp;E Type],MATCH($D40,CP_SAP2Tx[SAPAccount],0))=L$6,$H40,0),0)+SUMIFS($J$91:$J$158,$D$91:$D$158,$D40,$F$91:$F$158,L$6)</f>
        <v>0</v>
      </c>
      <c r="M40" s="51">
        <f>IFERROR(IF(INDEX(CP_SAP2Tx[M&amp;E Type],MATCH($D40,CP_SAP2Tx[SAPAccount],0))=M$6,$H40,0),0)+SUMIFS($J$91:$J$158,$D$91:$D$158,$D40,$F$91:$F$158,M$6)</f>
        <v>0</v>
      </c>
      <c r="N40" s="51">
        <f>IFERROR(IF(INDEX(CP_SAP2Tx[M&amp;E Type],MATCH($D40,CP_SAP2Tx[SAPAccount],0))=N$6,$H40,0),0)+SUMIFS($J$91:$J$158,$D$91:$D$158,$D40,$F$91:$F$158,N$6)</f>
        <v>0</v>
      </c>
      <c r="O40" s="51">
        <f>IFERROR(IF(INDEX(CP_SAP2Tx[M&amp;E Type],MATCH($D40,CP_SAP2Tx[SAPAccount],0))=O$6,$H40,0),0)+SUMIFS($J$91:$J$158,$D$91:$D$158,$D40,$F$91:$F$158,O$6)</f>
        <v>0</v>
      </c>
      <c r="P40" s="51">
        <f>IFERROR(IF(INDEX(CP_SAP2Tx[M&amp;E Type],MATCH($D40,CP_SAP2Tx[SAPAccount],0))=P$6,$H40,0),0)+SUMIFS($J$91:$J$158,$D$91:$D$158,$D40,$F$91:$F$158,P$6)</f>
        <v>0</v>
      </c>
      <c r="Q40" s="51">
        <f>IFERROR(IF(INDEX(CP_SAP2Tx[M&amp;E Type],MATCH($D40,CP_SAP2Tx[SAPAccount],0))=Q$6,$H40,0),0)+SUMIFS($J$91:$J$158,$D$91:$D$158,$D40,$F$91:$F$158,Q$6)</f>
        <v>0</v>
      </c>
      <c r="R40" s="51">
        <f>IFERROR(IF(INDEX(CP_SAP2Tx[M&amp;E Type],MATCH($D40,CP_SAP2Tx[SAPAccount],0))=R$6,$H40,0),0)+SUMIFS($J$91:$J$158,$D$91:$D$158,$D40,$F$91:$F$158,R$6)</f>
        <v>0</v>
      </c>
      <c r="S40" s="51">
        <f>IFERROR(IF(INDEX(CP_SAP2Tx[M&amp;E Type],MATCH($D40,CP_SAP2Tx[SAPAccount],0))=S$6,$H40,0),0)+SUMIFS($J$91:$J$158,$D$91:$D$158,$D40,$F$91:$F$158,S$6)</f>
        <v>0</v>
      </c>
      <c r="T40" s="51">
        <f>IFERROR(IF(INDEX(CP_SAP2Tx[M&amp;E Type],MATCH($D40,CP_SAP2Tx[SAPAccount],0))=T$6,$H40,0),0)+SUMIFS($J$91:$J$158,$D$91:$D$158,$D40,$F$91:$F$158,T$6)</f>
        <v>0</v>
      </c>
      <c r="U40" s="51">
        <f>IFERROR(IF(INDEX(CP_SAP2Tx[M&amp;E Type],MATCH($D40,CP_SAP2Tx[SAPAccount],0))=U$6,$H40,0),0)+SUMIFS($J$91:$J$158,$D$91:$D$158,$D40,$F$91:$F$158,U$6)</f>
        <v>0</v>
      </c>
      <c r="V40" s="51">
        <f>IFERROR(IF(INDEX(CP_SAP2Tx[M&amp;E Type],MATCH($D40,CP_SAP2Tx[SAPAccount],0))=V$6,$H40,0),0)+SUMIFS($J$91:$J$158,$D$91:$D$158,$D40,$F$91:$F$158,V$6)</f>
        <v>0</v>
      </c>
      <c r="W40" s="51">
        <f>IFERROR(IF(INDEX(CP_SAP2Tx[M&amp;E Type],MATCH($D40,CP_SAP2Tx[SAPAccount],0))=W$6,$H40,0),0)+SUMIFS($J$91:$J$158,$D$91:$D$158,$D40,$F$91:$F$158,W$6)</f>
        <v>0</v>
      </c>
      <c r="X40" s="51">
        <f>IFERROR(IF(INDEX(CP_SAP2Tx[M&amp;E Type],MATCH($D40,CP_SAP2Tx[SAPAccount],0))=X$6,$H40,0),0)+SUMIFS($J$91:$J$158,$D$91:$D$158,$D40,$F$91:$F$158,X$6)</f>
        <v>0</v>
      </c>
      <c r="Y40" s="51">
        <f>IFERROR(IF(INDEX(CP_SAP2Tx[M&amp;E Type],MATCH($D40,CP_SAP2Tx[SAPAccount],0))=Y$6,$H40,0),0)+SUMIFS($J$91:$J$158,$D$91:$D$158,$D40,$F$91:$F$158,Y$6)</f>
        <v>0</v>
      </c>
      <c r="Z40" s="58">
        <f t="shared" si="4"/>
        <v>0</v>
      </c>
      <c r="AA40" s="51">
        <f t="shared" si="5"/>
        <v>0</v>
      </c>
      <c r="AB40" s="107">
        <f t="shared" si="6"/>
        <v>0</v>
      </c>
      <c r="AC40" s="27"/>
      <c r="AD40" s="27"/>
      <c r="AE40" s="52" t="str">
        <f>IFERROR(_xlfn.XLOOKUP(D40,CP_SAP2Tx[SAPAccount],CP_SAP2Tx[New]),"")</f>
        <v/>
      </c>
    </row>
    <row r="41" spans="4:31" ht="14.4">
      <c r="D41" s="27"/>
      <c r="E41" s="27"/>
      <c r="F41" s="51">
        <f>SUMIF(TB[Source Account],D41,TB[Group Amount - Ending])</f>
        <v>0</v>
      </c>
      <c r="G41" s="51">
        <f>SUMIF('IS Reclassifications'!$D$14:$D$1003,D41,'IS Reclassifications'!$S$14:$S$1003)</f>
        <v>0</v>
      </c>
      <c r="H41" s="51">
        <f t="shared" si="3"/>
        <v>0</v>
      </c>
      <c r="I41" s="51">
        <f>IFERROR(IF(INDEX(CP_SAP2Tx[M&amp;E Type],MATCH($D41,CP_SAP2Tx[SAPAccount],0))=I$6,$H41,0),0)+SUMIFS($J$91:$J$158,$D$91:$D$158,$D41,$F$91:$F$158,I$6)</f>
        <v>0</v>
      </c>
      <c r="J41" s="51">
        <f>IFERROR(IF(INDEX(CP_SAP2Tx[M&amp;E Type],MATCH($D41,CP_SAP2Tx[SAPAccount],0))=J$6,$H41,0),0)+SUMIFS($J$91:$J$158,$D$91:$D$158,$D41,$F$91:$F$158,J$6)</f>
        <v>0</v>
      </c>
      <c r="K41" s="51">
        <f>IFERROR(IF(INDEX(CP_SAP2Tx[M&amp;E Type],MATCH($D41,CP_SAP2Tx[SAPAccount],0))=K$6,$H41,0),0)+SUMIFS($J$91:$J$158,$D$91:$D$158,$D41,$F$91:$F$158,K$6)</f>
        <v>0</v>
      </c>
      <c r="L41" s="51">
        <f>IFERROR(IF(INDEX(CP_SAP2Tx[M&amp;E Type],MATCH($D41,CP_SAP2Tx[SAPAccount],0))=L$6,$H41,0),0)+SUMIFS($J$91:$J$158,$D$91:$D$158,$D41,$F$91:$F$158,L$6)</f>
        <v>0</v>
      </c>
      <c r="M41" s="51">
        <f>IFERROR(IF(INDEX(CP_SAP2Tx[M&amp;E Type],MATCH($D41,CP_SAP2Tx[SAPAccount],0))=M$6,$H41,0),0)+SUMIFS($J$91:$J$158,$D$91:$D$158,$D41,$F$91:$F$158,M$6)</f>
        <v>0</v>
      </c>
      <c r="N41" s="51">
        <f>IFERROR(IF(INDEX(CP_SAP2Tx[M&amp;E Type],MATCH($D41,CP_SAP2Tx[SAPAccount],0))=N$6,$H41,0),0)+SUMIFS($J$91:$J$158,$D$91:$D$158,$D41,$F$91:$F$158,N$6)</f>
        <v>0</v>
      </c>
      <c r="O41" s="51">
        <f>IFERROR(IF(INDEX(CP_SAP2Tx[M&amp;E Type],MATCH($D41,CP_SAP2Tx[SAPAccount],0))=O$6,$H41,0),0)+SUMIFS($J$91:$J$158,$D$91:$D$158,$D41,$F$91:$F$158,O$6)</f>
        <v>0</v>
      </c>
      <c r="P41" s="51">
        <f>IFERROR(IF(INDEX(CP_SAP2Tx[M&amp;E Type],MATCH($D41,CP_SAP2Tx[SAPAccount],0))=P$6,$H41,0),0)+SUMIFS($J$91:$J$158,$D$91:$D$158,$D41,$F$91:$F$158,P$6)</f>
        <v>0</v>
      </c>
      <c r="Q41" s="51">
        <f>IFERROR(IF(INDEX(CP_SAP2Tx[M&amp;E Type],MATCH($D41,CP_SAP2Tx[SAPAccount],0))=Q$6,$H41,0),0)+SUMIFS($J$91:$J$158,$D$91:$D$158,$D41,$F$91:$F$158,Q$6)</f>
        <v>0</v>
      </c>
      <c r="R41" s="51">
        <f>IFERROR(IF(INDEX(CP_SAP2Tx[M&amp;E Type],MATCH($D41,CP_SAP2Tx[SAPAccount],0))=R$6,$H41,0),0)+SUMIFS($J$91:$J$158,$D$91:$D$158,$D41,$F$91:$F$158,R$6)</f>
        <v>0</v>
      </c>
      <c r="S41" s="51">
        <f>IFERROR(IF(INDEX(CP_SAP2Tx[M&amp;E Type],MATCH($D41,CP_SAP2Tx[SAPAccount],0))=S$6,$H41,0),0)+SUMIFS($J$91:$J$158,$D$91:$D$158,$D41,$F$91:$F$158,S$6)</f>
        <v>0</v>
      </c>
      <c r="T41" s="51">
        <f>IFERROR(IF(INDEX(CP_SAP2Tx[M&amp;E Type],MATCH($D41,CP_SAP2Tx[SAPAccount],0))=T$6,$H41,0),0)+SUMIFS($J$91:$J$158,$D$91:$D$158,$D41,$F$91:$F$158,T$6)</f>
        <v>0</v>
      </c>
      <c r="U41" s="51">
        <f>IFERROR(IF(INDEX(CP_SAP2Tx[M&amp;E Type],MATCH($D41,CP_SAP2Tx[SAPAccount],0))=U$6,$H41,0),0)+SUMIFS($J$91:$J$158,$D$91:$D$158,$D41,$F$91:$F$158,U$6)</f>
        <v>0</v>
      </c>
      <c r="V41" s="51">
        <f>IFERROR(IF(INDEX(CP_SAP2Tx[M&amp;E Type],MATCH($D41,CP_SAP2Tx[SAPAccount],0))=V$6,$H41,0),0)+SUMIFS($J$91:$J$158,$D$91:$D$158,$D41,$F$91:$F$158,V$6)</f>
        <v>0</v>
      </c>
      <c r="W41" s="51">
        <f>IFERROR(IF(INDEX(CP_SAP2Tx[M&amp;E Type],MATCH($D41,CP_SAP2Tx[SAPAccount],0))=W$6,$H41,0),0)+SUMIFS($J$91:$J$158,$D$91:$D$158,$D41,$F$91:$F$158,W$6)</f>
        <v>0</v>
      </c>
      <c r="X41" s="51">
        <f>IFERROR(IF(INDEX(CP_SAP2Tx[M&amp;E Type],MATCH($D41,CP_SAP2Tx[SAPAccount],0))=X$6,$H41,0),0)+SUMIFS($J$91:$J$158,$D$91:$D$158,$D41,$F$91:$F$158,X$6)</f>
        <v>0</v>
      </c>
      <c r="Y41" s="51">
        <f>IFERROR(IF(INDEX(CP_SAP2Tx[M&amp;E Type],MATCH($D41,CP_SAP2Tx[SAPAccount],0))=Y$6,$H41,0),0)+SUMIFS($J$91:$J$158,$D$91:$D$158,$D41,$F$91:$F$158,Y$6)</f>
        <v>0</v>
      </c>
      <c r="Z41" s="58">
        <f t="shared" si="4"/>
        <v>0</v>
      </c>
      <c r="AA41" s="51">
        <f t="shared" si="5"/>
        <v>0</v>
      </c>
      <c r="AB41" s="107">
        <f t="shared" si="6"/>
        <v>0</v>
      </c>
      <c r="AC41" s="27"/>
      <c r="AD41" s="27"/>
      <c r="AE41" s="52" t="str">
        <f>IFERROR(_xlfn.XLOOKUP(D41,CP_SAP2Tx[SAPAccount],CP_SAP2Tx[New]),"")</f>
        <v/>
      </c>
    </row>
    <row r="42" spans="4:31" ht="14.4">
      <c r="D42" s="27"/>
      <c r="E42" s="27"/>
      <c r="F42" s="51">
        <f>SUMIF(TB[Source Account],D42,TB[Group Amount - Ending])</f>
        <v>0</v>
      </c>
      <c r="G42" s="51">
        <f>SUMIF('IS Reclassifications'!$D$14:$D$1003,D42,'IS Reclassifications'!$S$14:$S$1003)</f>
        <v>0</v>
      </c>
      <c r="H42" s="51">
        <f t="shared" si="3"/>
        <v>0</v>
      </c>
      <c r="I42" s="51">
        <f>IFERROR(IF(INDEX(CP_SAP2Tx[M&amp;E Type],MATCH($D42,CP_SAP2Tx[SAPAccount],0))=I$6,$H42,0),0)+SUMIFS($J$91:$J$158,$D$91:$D$158,$D42,$F$91:$F$158,I$6)</f>
        <v>0</v>
      </c>
      <c r="J42" s="51">
        <f>IFERROR(IF(INDEX(CP_SAP2Tx[M&amp;E Type],MATCH($D42,CP_SAP2Tx[SAPAccount],0))=J$6,$H42,0),0)+SUMIFS($J$91:$J$158,$D$91:$D$158,$D42,$F$91:$F$158,J$6)</f>
        <v>0</v>
      </c>
      <c r="K42" s="51">
        <f>IFERROR(IF(INDEX(CP_SAP2Tx[M&amp;E Type],MATCH($D42,CP_SAP2Tx[SAPAccount],0))=K$6,$H42,0),0)+SUMIFS($J$91:$J$158,$D$91:$D$158,$D42,$F$91:$F$158,K$6)</f>
        <v>0</v>
      </c>
      <c r="L42" s="51">
        <f>IFERROR(IF(INDEX(CP_SAP2Tx[M&amp;E Type],MATCH($D42,CP_SAP2Tx[SAPAccount],0))=L$6,$H42,0),0)+SUMIFS($J$91:$J$158,$D$91:$D$158,$D42,$F$91:$F$158,L$6)</f>
        <v>0</v>
      </c>
      <c r="M42" s="51">
        <f>IFERROR(IF(INDEX(CP_SAP2Tx[M&amp;E Type],MATCH($D42,CP_SAP2Tx[SAPAccount],0))=M$6,$H42,0),0)+SUMIFS($J$91:$J$158,$D$91:$D$158,$D42,$F$91:$F$158,M$6)</f>
        <v>0</v>
      </c>
      <c r="N42" s="51">
        <f>IFERROR(IF(INDEX(CP_SAP2Tx[M&amp;E Type],MATCH($D42,CP_SAP2Tx[SAPAccount],0))=N$6,$H42,0),0)+SUMIFS($J$91:$J$158,$D$91:$D$158,$D42,$F$91:$F$158,N$6)</f>
        <v>0</v>
      </c>
      <c r="O42" s="51">
        <f>IFERROR(IF(INDEX(CP_SAP2Tx[M&amp;E Type],MATCH($D42,CP_SAP2Tx[SAPAccount],0))=O$6,$H42,0),0)+SUMIFS($J$91:$J$158,$D$91:$D$158,$D42,$F$91:$F$158,O$6)</f>
        <v>0</v>
      </c>
      <c r="P42" s="51">
        <f>IFERROR(IF(INDEX(CP_SAP2Tx[M&amp;E Type],MATCH($D42,CP_SAP2Tx[SAPAccount],0))=P$6,$H42,0),0)+SUMIFS($J$91:$J$158,$D$91:$D$158,$D42,$F$91:$F$158,P$6)</f>
        <v>0</v>
      </c>
      <c r="Q42" s="51">
        <f>IFERROR(IF(INDEX(CP_SAP2Tx[M&amp;E Type],MATCH($D42,CP_SAP2Tx[SAPAccount],0))=Q$6,$H42,0),0)+SUMIFS($J$91:$J$158,$D$91:$D$158,$D42,$F$91:$F$158,Q$6)</f>
        <v>0</v>
      </c>
      <c r="R42" s="51">
        <f>IFERROR(IF(INDEX(CP_SAP2Tx[M&amp;E Type],MATCH($D42,CP_SAP2Tx[SAPAccount],0))=R$6,$H42,0),0)+SUMIFS($J$91:$J$158,$D$91:$D$158,$D42,$F$91:$F$158,R$6)</f>
        <v>0</v>
      </c>
      <c r="S42" s="51">
        <f>IFERROR(IF(INDEX(CP_SAP2Tx[M&amp;E Type],MATCH($D42,CP_SAP2Tx[SAPAccount],0))=S$6,$H42,0),0)+SUMIFS($J$91:$J$158,$D$91:$D$158,$D42,$F$91:$F$158,S$6)</f>
        <v>0</v>
      </c>
      <c r="T42" s="51">
        <f>IFERROR(IF(INDEX(CP_SAP2Tx[M&amp;E Type],MATCH($D42,CP_SAP2Tx[SAPAccount],0))=T$6,$H42,0),0)+SUMIFS($J$91:$J$158,$D$91:$D$158,$D42,$F$91:$F$158,T$6)</f>
        <v>0</v>
      </c>
      <c r="U42" s="51">
        <f>IFERROR(IF(INDEX(CP_SAP2Tx[M&amp;E Type],MATCH($D42,CP_SAP2Tx[SAPAccount],0))=U$6,$H42,0),0)+SUMIFS($J$91:$J$158,$D$91:$D$158,$D42,$F$91:$F$158,U$6)</f>
        <v>0</v>
      </c>
      <c r="V42" s="51">
        <f>IFERROR(IF(INDEX(CP_SAP2Tx[M&amp;E Type],MATCH($D42,CP_SAP2Tx[SAPAccount],0))=V$6,$H42,0),0)+SUMIFS($J$91:$J$158,$D$91:$D$158,$D42,$F$91:$F$158,V$6)</f>
        <v>0</v>
      </c>
      <c r="W42" s="51">
        <f>IFERROR(IF(INDEX(CP_SAP2Tx[M&amp;E Type],MATCH($D42,CP_SAP2Tx[SAPAccount],0))=W$6,$H42,0),0)+SUMIFS($J$91:$J$158,$D$91:$D$158,$D42,$F$91:$F$158,W$6)</f>
        <v>0</v>
      </c>
      <c r="X42" s="51">
        <f>IFERROR(IF(INDEX(CP_SAP2Tx[M&amp;E Type],MATCH($D42,CP_SAP2Tx[SAPAccount],0))=X$6,$H42,0),0)+SUMIFS($J$91:$J$158,$D$91:$D$158,$D42,$F$91:$F$158,X$6)</f>
        <v>0</v>
      </c>
      <c r="Y42" s="51">
        <f>IFERROR(IF(INDEX(CP_SAP2Tx[M&amp;E Type],MATCH($D42,CP_SAP2Tx[SAPAccount],0))=Y$6,$H42,0),0)+SUMIFS($J$91:$J$158,$D$91:$D$158,$D42,$F$91:$F$158,Y$6)</f>
        <v>0</v>
      </c>
      <c r="Z42" s="58">
        <f t="shared" si="4"/>
        <v>0</v>
      </c>
      <c r="AA42" s="51">
        <f t="shared" si="5"/>
        <v>0</v>
      </c>
      <c r="AB42" s="107">
        <f t="shared" si="6"/>
        <v>0</v>
      </c>
      <c r="AC42" s="27"/>
      <c r="AD42" s="27"/>
      <c r="AE42" s="52" t="str">
        <f>IFERROR(_xlfn.XLOOKUP(D42,CP_SAP2Tx[SAPAccount],CP_SAP2Tx[New]),"")</f>
        <v/>
      </c>
    </row>
    <row r="43" spans="4:31" ht="14.4">
      <c r="D43" s="27"/>
      <c r="E43" s="27"/>
      <c r="F43" s="51">
        <f>SUMIF(TB[Source Account],D43,TB[Group Amount - Ending])</f>
        <v>0</v>
      </c>
      <c r="G43" s="51">
        <f>SUMIF('IS Reclassifications'!$D$14:$D$1003,D43,'IS Reclassifications'!$S$14:$S$1003)</f>
        <v>0</v>
      </c>
      <c r="H43" s="51">
        <f t="shared" si="3"/>
        <v>0</v>
      </c>
      <c r="I43" s="51">
        <f>IFERROR(IF(INDEX(CP_SAP2Tx[M&amp;E Type],MATCH($D43,CP_SAP2Tx[SAPAccount],0))=I$6,$H43,0),0)+SUMIFS($J$91:$J$158,$D$91:$D$158,$D43,$F$91:$F$158,I$6)</f>
        <v>0</v>
      </c>
      <c r="J43" s="51">
        <f>IFERROR(IF(INDEX(CP_SAP2Tx[M&amp;E Type],MATCH($D43,CP_SAP2Tx[SAPAccount],0))=J$6,$H43,0),0)+SUMIFS($J$91:$J$158,$D$91:$D$158,$D43,$F$91:$F$158,J$6)</f>
        <v>0</v>
      </c>
      <c r="K43" s="51">
        <f>IFERROR(IF(INDEX(CP_SAP2Tx[M&amp;E Type],MATCH($D43,CP_SAP2Tx[SAPAccount],0))=K$6,$H43,0),0)+SUMIFS($J$91:$J$158,$D$91:$D$158,$D43,$F$91:$F$158,K$6)</f>
        <v>0</v>
      </c>
      <c r="L43" s="51">
        <f>IFERROR(IF(INDEX(CP_SAP2Tx[M&amp;E Type],MATCH($D43,CP_SAP2Tx[SAPAccount],0))=L$6,$H43,0),0)+SUMIFS($J$91:$J$158,$D$91:$D$158,$D43,$F$91:$F$158,L$6)</f>
        <v>0</v>
      </c>
      <c r="M43" s="51">
        <f>IFERROR(IF(INDEX(CP_SAP2Tx[M&amp;E Type],MATCH($D43,CP_SAP2Tx[SAPAccount],0))=M$6,$H43,0),0)+SUMIFS($J$91:$J$158,$D$91:$D$158,$D43,$F$91:$F$158,M$6)</f>
        <v>0</v>
      </c>
      <c r="N43" s="51">
        <f>IFERROR(IF(INDEX(CP_SAP2Tx[M&amp;E Type],MATCH($D43,CP_SAP2Tx[SAPAccount],0))=N$6,$H43,0),0)+SUMIFS($J$91:$J$158,$D$91:$D$158,$D43,$F$91:$F$158,N$6)</f>
        <v>0</v>
      </c>
      <c r="O43" s="51">
        <f>IFERROR(IF(INDEX(CP_SAP2Tx[M&amp;E Type],MATCH($D43,CP_SAP2Tx[SAPAccount],0))=O$6,$H43,0),0)+SUMIFS($J$91:$J$158,$D$91:$D$158,$D43,$F$91:$F$158,O$6)</f>
        <v>0</v>
      </c>
      <c r="P43" s="51">
        <f>IFERROR(IF(INDEX(CP_SAP2Tx[M&amp;E Type],MATCH($D43,CP_SAP2Tx[SAPAccount],0))=P$6,$H43,0),0)+SUMIFS($J$91:$J$158,$D$91:$D$158,$D43,$F$91:$F$158,P$6)</f>
        <v>0</v>
      </c>
      <c r="Q43" s="51">
        <f>IFERROR(IF(INDEX(CP_SAP2Tx[M&amp;E Type],MATCH($D43,CP_SAP2Tx[SAPAccount],0))=Q$6,$H43,0),0)+SUMIFS($J$91:$J$158,$D$91:$D$158,$D43,$F$91:$F$158,Q$6)</f>
        <v>0</v>
      </c>
      <c r="R43" s="51">
        <f>IFERROR(IF(INDEX(CP_SAP2Tx[M&amp;E Type],MATCH($D43,CP_SAP2Tx[SAPAccount],0))=R$6,$H43,0),0)+SUMIFS($J$91:$J$158,$D$91:$D$158,$D43,$F$91:$F$158,R$6)</f>
        <v>0</v>
      </c>
      <c r="S43" s="51">
        <f>IFERROR(IF(INDEX(CP_SAP2Tx[M&amp;E Type],MATCH($D43,CP_SAP2Tx[SAPAccount],0))=S$6,$H43,0),0)+SUMIFS($J$91:$J$158,$D$91:$D$158,$D43,$F$91:$F$158,S$6)</f>
        <v>0</v>
      </c>
      <c r="T43" s="51">
        <f>IFERROR(IF(INDEX(CP_SAP2Tx[M&amp;E Type],MATCH($D43,CP_SAP2Tx[SAPAccount],0))=T$6,$H43,0),0)+SUMIFS($J$91:$J$158,$D$91:$D$158,$D43,$F$91:$F$158,T$6)</f>
        <v>0</v>
      </c>
      <c r="U43" s="51">
        <f>IFERROR(IF(INDEX(CP_SAP2Tx[M&amp;E Type],MATCH($D43,CP_SAP2Tx[SAPAccount],0))=U$6,$H43,0),0)+SUMIFS($J$91:$J$158,$D$91:$D$158,$D43,$F$91:$F$158,U$6)</f>
        <v>0</v>
      </c>
      <c r="V43" s="51">
        <f>IFERROR(IF(INDEX(CP_SAP2Tx[M&amp;E Type],MATCH($D43,CP_SAP2Tx[SAPAccount],0))=V$6,$H43,0),0)+SUMIFS($J$91:$J$158,$D$91:$D$158,$D43,$F$91:$F$158,V$6)</f>
        <v>0</v>
      </c>
      <c r="W43" s="51">
        <f>IFERROR(IF(INDEX(CP_SAP2Tx[M&amp;E Type],MATCH($D43,CP_SAP2Tx[SAPAccount],0))=W$6,$H43,0),0)+SUMIFS($J$91:$J$158,$D$91:$D$158,$D43,$F$91:$F$158,W$6)</f>
        <v>0</v>
      </c>
      <c r="X43" s="51">
        <f>IFERROR(IF(INDEX(CP_SAP2Tx[M&amp;E Type],MATCH($D43,CP_SAP2Tx[SAPAccount],0))=X$6,$H43,0),0)+SUMIFS($J$91:$J$158,$D$91:$D$158,$D43,$F$91:$F$158,X$6)</f>
        <v>0</v>
      </c>
      <c r="Y43" s="51">
        <f>IFERROR(IF(INDEX(CP_SAP2Tx[M&amp;E Type],MATCH($D43,CP_SAP2Tx[SAPAccount],0))=Y$6,$H43,0),0)+SUMIFS($J$91:$J$158,$D$91:$D$158,$D43,$F$91:$F$158,Y$6)</f>
        <v>0</v>
      </c>
      <c r="Z43" s="58">
        <f t="shared" si="4"/>
        <v>0</v>
      </c>
      <c r="AA43" s="51">
        <f t="shared" si="5"/>
        <v>0</v>
      </c>
      <c r="AB43" s="107">
        <f t="shared" si="6"/>
        <v>0</v>
      </c>
      <c r="AC43" s="27"/>
      <c r="AD43" s="27"/>
      <c r="AE43" s="52" t="str">
        <f>IFERROR(_xlfn.XLOOKUP(D43,CP_SAP2Tx[SAPAccount],CP_SAP2Tx[New]),"")</f>
        <v/>
      </c>
    </row>
    <row r="44" spans="4:31" ht="14.4">
      <c r="D44" s="27"/>
      <c r="E44" s="27"/>
      <c r="F44" s="51">
        <f>SUMIF(TB[Source Account],D44,TB[Group Amount - Ending])</f>
        <v>0</v>
      </c>
      <c r="G44" s="51">
        <f>SUMIF('IS Reclassifications'!$D$14:$D$1003,D44,'IS Reclassifications'!$S$14:$S$1003)</f>
        <v>0</v>
      </c>
      <c r="H44" s="51">
        <f t="shared" si="3"/>
        <v>0</v>
      </c>
      <c r="I44" s="51">
        <f>IFERROR(IF(INDEX(CP_SAP2Tx[M&amp;E Type],MATCH($D44,CP_SAP2Tx[SAPAccount],0))=I$6,$H44,0),0)+SUMIFS($J$91:$J$158,$D$91:$D$158,$D44,$F$91:$F$158,I$6)</f>
        <v>0</v>
      </c>
      <c r="J44" s="51">
        <f>IFERROR(IF(INDEX(CP_SAP2Tx[M&amp;E Type],MATCH($D44,CP_SAP2Tx[SAPAccount],0))=J$6,$H44,0),0)+SUMIFS($J$91:$J$158,$D$91:$D$158,$D44,$F$91:$F$158,J$6)</f>
        <v>0</v>
      </c>
      <c r="K44" s="51">
        <f>IFERROR(IF(INDEX(CP_SAP2Tx[M&amp;E Type],MATCH($D44,CP_SAP2Tx[SAPAccount],0))=K$6,$H44,0),0)+SUMIFS($J$91:$J$158,$D$91:$D$158,$D44,$F$91:$F$158,K$6)</f>
        <v>0</v>
      </c>
      <c r="L44" s="51">
        <f>IFERROR(IF(INDEX(CP_SAP2Tx[M&amp;E Type],MATCH($D44,CP_SAP2Tx[SAPAccount],0))=L$6,$H44,0),0)+SUMIFS($J$91:$J$158,$D$91:$D$158,$D44,$F$91:$F$158,L$6)</f>
        <v>0</v>
      </c>
      <c r="M44" s="51">
        <f>IFERROR(IF(INDEX(CP_SAP2Tx[M&amp;E Type],MATCH($D44,CP_SAP2Tx[SAPAccount],0))=M$6,$H44,0),0)+SUMIFS($J$91:$J$158,$D$91:$D$158,$D44,$F$91:$F$158,M$6)</f>
        <v>0</v>
      </c>
      <c r="N44" s="51">
        <f>IFERROR(IF(INDEX(CP_SAP2Tx[M&amp;E Type],MATCH($D44,CP_SAP2Tx[SAPAccount],0))=N$6,$H44,0),0)+SUMIFS($J$91:$J$158,$D$91:$D$158,$D44,$F$91:$F$158,N$6)</f>
        <v>0</v>
      </c>
      <c r="O44" s="51">
        <f>IFERROR(IF(INDEX(CP_SAP2Tx[M&amp;E Type],MATCH($D44,CP_SAP2Tx[SAPAccount],0))=O$6,$H44,0),0)+SUMIFS($J$91:$J$158,$D$91:$D$158,$D44,$F$91:$F$158,O$6)</f>
        <v>0</v>
      </c>
      <c r="P44" s="51">
        <f>IFERROR(IF(INDEX(CP_SAP2Tx[M&amp;E Type],MATCH($D44,CP_SAP2Tx[SAPAccount],0))=P$6,$H44,0),0)+SUMIFS($J$91:$J$158,$D$91:$D$158,$D44,$F$91:$F$158,P$6)</f>
        <v>0</v>
      </c>
      <c r="Q44" s="51">
        <f>IFERROR(IF(INDEX(CP_SAP2Tx[M&amp;E Type],MATCH($D44,CP_SAP2Tx[SAPAccount],0))=Q$6,$H44,0),0)+SUMIFS($J$91:$J$158,$D$91:$D$158,$D44,$F$91:$F$158,Q$6)</f>
        <v>0</v>
      </c>
      <c r="R44" s="51">
        <f>IFERROR(IF(INDEX(CP_SAP2Tx[M&amp;E Type],MATCH($D44,CP_SAP2Tx[SAPAccount],0))=R$6,$H44,0),0)+SUMIFS($J$91:$J$158,$D$91:$D$158,$D44,$F$91:$F$158,R$6)</f>
        <v>0</v>
      </c>
      <c r="S44" s="51">
        <f>IFERROR(IF(INDEX(CP_SAP2Tx[M&amp;E Type],MATCH($D44,CP_SAP2Tx[SAPAccount],0))=S$6,$H44,0),0)+SUMIFS($J$91:$J$158,$D$91:$D$158,$D44,$F$91:$F$158,S$6)</f>
        <v>0</v>
      </c>
      <c r="T44" s="51">
        <f>IFERROR(IF(INDEX(CP_SAP2Tx[M&amp;E Type],MATCH($D44,CP_SAP2Tx[SAPAccount],0))=T$6,$H44,0),0)+SUMIFS($J$91:$J$158,$D$91:$D$158,$D44,$F$91:$F$158,T$6)</f>
        <v>0</v>
      </c>
      <c r="U44" s="51">
        <f>IFERROR(IF(INDEX(CP_SAP2Tx[M&amp;E Type],MATCH($D44,CP_SAP2Tx[SAPAccount],0))=U$6,$H44,0),0)+SUMIFS($J$91:$J$158,$D$91:$D$158,$D44,$F$91:$F$158,U$6)</f>
        <v>0</v>
      </c>
      <c r="V44" s="51">
        <f>IFERROR(IF(INDEX(CP_SAP2Tx[M&amp;E Type],MATCH($D44,CP_SAP2Tx[SAPAccount],0))=V$6,$H44,0),0)+SUMIFS($J$91:$J$158,$D$91:$D$158,$D44,$F$91:$F$158,V$6)</f>
        <v>0</v>
      </c>
      <c r="W44" s="51">
        <f>IFERROR(IF(INDEX(CP_SAP2Tx[M&amp;E Type],MATCH($D44,CP_SAP2Tx[SAPAccount],0))=W$6,$H44,0),0)+SUMIFS($J$91:$J$158,$D$91:$D$158,$D44,$F$91:$F$158,W$6)</f>
        <v>0</v>
      </c>
      <c r="X44" s="51">
        <f>IFERROR(IF(INDEX(CP_SAP2Tx[M&amp;E Type],MATCH($D44,CP_SAP2Tx[SAPAccount],0))=X$6,$H44,0),0)+SUMIFS($J$91:$J$158,$D$91:$D$158,$D44,$F$91:$F$158,X$6)</f>
        <v>0</v>
      </c>
      <c r="Y44" s="51">
        <f>IFERROR(IF(INDEX(CP_SAP2Tx[M&amp;E Type],MATCH($D44,CP_SAP2Tx[SAPAccount],0))=Y$6,$H44,0),0)+SUMIFS($J$91:$J$158,$D$91:$D$158,$D44,$F$91:$F$158,Y$6)</f>
        <v>0</v>
      </c>
      <c r="Z44" s="58">
        <f t="shared" si="4"/>
        <v>0</v>
      </c>
      <c r="AA44" s="51">
        <f t="shared" si="5"/>
        <v>0</v>
      </c>
      <c r="AB44" s="107">
        <f t="shared" si="6"/>
        <v>0</v>
      </c>
      <c r="AC44" s="27"/>
      <c r="AD44" s="27"/>
      <c r="AE44" s="52" t="str">
        <f>IFERROR(_xlfn.XLOOKUP(D44,CP_SAP2Tx[SAPAccount],CP_SAP2Tx[New]),"")</f>
        <v/>
      </c>
    </row>
    <row r="45" spans="4:31" ht="14.4">
      <c r="D45" s="27"/>
      <c r="E45" s="27"/>
      <c r="F45" s="51">
        <f>SUMIF(TB[Source Account],D45,TB[Group Amount - Ending])</f>
        <v>0</v>
      </c>
      <c r="G45" s="51">
        <f>SUMIF('IS Reclassifications'!$D$14:$D$1003,D45,'IS Reclassifications'!$S$14:$S$1003)</f>
        <v>0</v>
      </c>
      <c r="H45" s="51">
        <f t="shared" si="3"/>
        <v>0</v>
      </c>
      <c r="I45" s="51">
        <f>IFERROR(IF(INDEX(CP_SAP2Tx[M&amp;E Type],MATCH($D45,CP_SAP2Tx[SAPAccount],0))=I$6,$H45,0),0)+SUMIFS($J$91:$J$158,$D$91:$D$158,$D45,$F$91:$F$158,I$6)</f>
        <v>0</v>
      </c>
      <c r="J45" s="51">
        <f>IFERROR(IF(INDEX(CP_SAP2Tx[M&amp;E Type],MATCH($D45,CP_SAP2Tx[SAPAccount],0))=J$6,$H45,0),0)+SUMIFS($J$91:$J$158,$D$91:$D$158,$D45,$F$91:$F$158,J$6)</f>
        <v>0</v>
      </c>
      <c r="K45" s="51">
        <f>IFERROR(IF(INDEX(CP_SAP2Tx[M&amp;E Type],MATCH($D45,CP_SAP2Tx[SAPAccount],0))=K$6,$H45,0),0)+SUMIFS($J$91:$J$158,$D$91:$D$158,$D45,$F$91:$F$158,K$6)</f>
        <v>0</v>
      </c>
      <c r="L45" s="51">
        <f>IFERROR(IF(INDEX(CP_SAP2Tx[M&amp;E Type],MATCH($D45,CP_SAP2Tx[SAPAccount],0))=L$6,$H45,0),0)+SUMIFS($J$91:$J$158,$D$91:$D$158,$D45,$F$91:$F$158,L$6)</f>
        <v>0</v>
      </c>
      <c r="M45" s="51">
        <f>IFERROR(IF(INDEX(CP_SAP2Tx[M&amp;E Type],MATCH($D45,CP_SAP2Tx[SAPAccount],0))=M$6,$H45,0),0)+SUMIFS($J$91:$J$158,$D$91:$D$158,$D45,$F$91:$F$158,M$6)</f>
        <v>0</v>
      </c>
      <c r="N45" s="51">
        <f>IFERROR(IF(INDEX(CP_SAP2Tx[M&amp;E Type],MATCH($D45,CP_SAP2Tx[SAPAccount],0))=N$6,$H45,0),0)+SUMIFS($J$91:$J$158,$D$91:$D$158,$D45,$F$91:$F$158,N$6)</f>
        <v>0</v>
      </c>
      <c r="O45" s="51">
        <f>IFERROR(IF(INDEX(CP_SAP2Tx[M&amp;E Type],MATCH($D45,CP_SAP2Tx[SAPAccount],0))=O$6,$H45,0),0)+SUMIFS($J$91:$J$158,$D$91:$D$158,$D45,$F$91:$F$158,O$6)</f>
        <v>0</v>
      </c>
      <c r="P45" s="51">
        <f>IFERROR(IF(INDEX(CP_SAP2Tx[M&amp;E Type],MATCH($D45,CP_SAP2Tx[SAPAccount],0))=P$6,$H45,0),0)+SUMIFS($J$91:$J$158,$D$91:$D$158,$D45,$F$91:$F$158,P$6)</f>
        <v>0</v>
      </c>
      <c r="Q45" s="51">
        <f>IFERROR(IF(INDEX(CP_SAP2Tx[M&amp;E Type],MATCH($D45,CP_SAP2Tx[SAPAccount],0))=Q$6,$H45,0),0)+SUMIFS($J$91:$J$158,$D$91:$D$158,$D45,$F$91:$F$158,Q$6)</f>
        <v>0</v>
      </c>
      <c r="R45" s="51">
        <f>IFERROR(IF(INDEX(CP_SAP2Tx[M&amp;E Type],MATCH($D45,CP_SAP2Tx[SAPAccount],0))=R$6,$H45,0),0)+SUMIFS($J$91:$J$158,$D$91:$D$158,$D45,$F$91:$F$158,R$6)</f>
        <v>0</v>
      </c>
      <c r="S45" s="51">
        <f>IFERROR(IF(INDEX(CP_SAP2Tx[M&amp;E Type],MATCH($D45,CP_SAP2Tx[SAPAccount],0))=S$6,$H45,0),0)+SUMIFS($J$91:$J$158,$D$91:$D$158,$D45,$F$91:$F$158,S$6)</f>
        <v>0</v>
      </c>
      <c r="T45" s="51">
        <f>IFERROR(IF(INDEX(CP_SAP2Tx[M&amp;E Type],MATCH($D45,CP_SAP2Tx[SAPAccount],0))=T$6,$H45,0),0)+SUMIFS($J$91:$J$158,$D$91:$D$158,$D45,$F$91:$F$158,T$6)</f>
        <v>0</v>
      </c>
      <c r="U45" s="51">
        <f>IFERROR(IF(INDEX(CP_SAP2Tx[M&amp;E Type],MATCH($D45,CP_SAP2Tx[SAPAccount],0))=U$6,$H45,0),0)+SUMIFS($J$91:$J$158,$D$91:$D$158,$D45,$F$91:$F$158,U$6)</f>
        <v>0</v>
      </c>
      <c r="V45" s="51">
        <f>IFERROR(IF(INDEX(CP_SAP2Tx[M&amp;E Type],MATCH($D45,CP_SAP2Tx[SAPAccount],0))=V$6,$H45,0),0)+SUMIFS($J$91:$J$158,$D$91:$D$158,$D45,$F$91:$F$158,V$6)</f>
        <v>0</v>
      </c>
      <c r="W45" s="51">
        <f>IFERROR(IF(INDEX(CP_SAP2Tx[M&amp;E Type],MATCH($D45,CP_SAP2Tx[SAPAccount],0))=W$6,$H45,0),0)+SUMIFS($J$91:$J$158,$D$91:$D$158,$D45,$F$91:$F$158,W$6)</f>
        <v>0</v>
      </c>
      <c r="X45" s="51">
        <f>IFERROR(IF(INDEX(CP_SAP2Tx[M&amp;E Type],MATCH($D45,CP_SAP2Tx[SAPAccount],0))=X$6,$H45,0),0)+SUMIFS($J$91:$J$158,$D$91:$D$158,$D45,$F$91:$F$158,X$6)</f>
        <v>0</v>
      </c>
      <c r="Y45" s="51">
        <f>IFERROR(IF(INDEX(CP_SAP2Tx[M&amp;E Type],MATCH($D45,CP_SAP2Tx[SAPAccount],0))=Y$6,$H45,0),0)+SUMIFS($J$91:$J$158,$D$91:$D$158,$D45,$F$91:$F$158,Y$6)</f>
        <v>0</v>
      </c>
      <c r="Z45" s="58">
        <f t="shared" si="4"/>
        <v>0</v>
      </c>
      <c r="AA45" s="51">
        <f t="shared" si="5"/>
        <v>0</v>
      </c>
      <c r="AB45" s="107">
        <f t="shared" si="6"/>
        <v>0</v>
      </c>
      <c r="AC45" s="27"/>
      <c r="AD45" s="27"/>
      <c r="AE45" s="52" t="str">
        <f>IFERROR(_xlfn.XLOOKUP(D45,CP_SAP2Tx[SAPAccount],CP_SAP2Tx[New]),"")</f>
        <v/>
      </c>
    </row>
    <row r="46" spans="4:31" ht="14.4">
      <c r="D46" s="27"/>
      <c r="E46" s="27"/>
      <c r="F46" s="51">
        <f>SUMIF(TB[Source Account],D46,TB[Group Amount - Ending])</f>
        <v>0</v>
      </c>
      <c r="G46" s="51">
        <f>SUMIF('IS Reclassifications'!$D$14:$D$1003,D46,'IS Reclassifications'!$S$14:$S$1003)</f>
        <v>0</v>
      </c>
      <c r="H46" s="51">
        <f t="shared" si="3"/>
        <v>0</v>
      </c>
      <c r="I46" s="51">
        <f>IFERROR(IF(INDEX(CP_SAP2Tx[M&amp;E Type],MATCH($D46,CP_SAP2Tx[SAPAccount],0))=I$6,$H46,0),0)+SUMIFS($J$91:$J$158,$D$91:$D$158,$D46,$F$91:$F$158,I$6)</f>
        <v>0</v>
      </c>
      <c r="J46" s="51">
        <f>IFERROR(IF(INDEX(CP_SAP2Tx[M&amp;E Type],MATCH($D46,CP_SAP2Tx[SAPAccount],0))=J$6,$H46,0),0)+SUMIFS($J$91:$J$158,$D$91:$D$158,$D46,$F$91:$F$158,J$6)</f>
        <v>0</v>
      </c>
      <c r="K46" s="51">
        <f>IFERROR(IF(INDEX(CP_SAP2Tx[M&amp;E Type],MATCH($D46,CP_SAP2Tx[SAPAccount],0))=K$6,$H46,0),0)+SUMIFS($J$91:$J$158,$D$91:$D$158,$D46,$F$91:$F$158,K$6)</f>
        <v>0</v>
      </c>
      <c r="L46" s="51">
        <f>IFERROR(IF(INDEX(CP_SAP2Tx[M&amp;E Type],MATCH($D46,CP_SAP2Tx[SAPAccount],0))=L$6,$H46,0),0)+SUMIFS($J$91:$J$158,$D$91:$D$158,$D46,$F$91:$F$158,L$6)</f>
        <v>0</v>
      </c>
      <c r="M46" s="51">
        <f>IFERROR(IF(INDEX(CP_SAP2Tx[M&amp;E Type],MATCH($D46,CP_SAP2Tx[SAPAccount],0))=M$6,$H46,0),0)+SUMIFS($J$91:$J$158,$D$91:$D$158,$D46,$F$91:$F$158,M$6)</f>
        <v>0</v>
      </c>
      <c r="N46" s="51">
        <f>IFERROR(IF(INDEX(CP_SAP2Tx[M&amp;E Type],MATCH($D46,CP_SAP2Tx[SAPAccount],0))=N$6,$H46,0),0)+SUMIFS($J$91:$J$158,$D$91:$D$158,$D46,$F$91:$F$158,N$6)</f>
        <v>0</v>
      </c>
      <c r="O46" s="51">
        <f>IFERROR(IF(INDEX(CP_SAP2Tx[M&amp;E Type],MATCH($D46,CP_SAP2Tx[SAPAccount],0))=O$6,$H46,0),0)+SUMIFS($J$91:$J$158,$D$91:$D$158,$D46,$F$91:$F$158,O$6)</f>
        <v>0</v>
      </c>
      <c r="P46" s="51">
        <f>IFERROR(IF(INDEX(CP_SAP2Tx[M&amp;E Type],MATCH($D46,CP_SAP2Tx[SAPAccount],0))=P$6,$H46,0),0)+SUMIFS($J$91:$J$158,$D$91:$D$158,$D46,$F$91:$F$158,P$6)</f>
        <v>0</v>
      </c>
      <c r="Q46" s="51">
        <f>IFERROR(IF(INDEX(CP_SAP2Tx[M&amp;E Type],MATCH($D46,CP_SAP2Tx[SAPAccount],0))=Q$6,$H46,0),0)+SUMIFS($J$91:$J$158,$D$91:$D$158,$D46,$F$91:$F$158,Q$6)</f>
        <v>0</v>
      </c>
      <c r="R46" s="51">
        <f>IFERROR(IF(INDEX(CP_SAP2Tx[M&amp;E Type],MATCH($D46,CP_SAP2Tx[SAPAccount],0))=R$6,$H46,0),0)+SUMIFS($J$91:$J$158,$D$91:$D$158,$D46,$F$91:$F$158,R$6)</f>
        <v>0</v>
      </c>
      <c r="S46" s="51">
        <f>IFERROR(IF(INDEX(CP_SAP2Tx[M&amp;E Type],MATCH($D46,CP_SAP2Tx[SAPAccount],0))=S$6,$H46,0),0)+SUMIFS($J$91:$J$158,$D$91:$D$158,$D46,$F$91:$F$158,S$6)</f>
        <v>0</v>
      </c>
      <c r="T46" s="51">
        <f>IFERROR(IF(INDEX(CP_SAP2Tx[M&amp;E Type],MATCH($D46,CP_SAP2Tx[SAPAccount],0))=T$6,$H46,0),0)+SUMIFS($J$91:$J$158,$D$91:$D$158,$D46,$F$91:$F$158,T$6)</f>
        <v>0</v>
      </c>
      <c r="U46" s="51">
        <f>IFERROR(IF(INDEX(CP_SAP2Tx[M&amp;E Type],MATCH($D46,CP_SAP2Tx[SAPAccount],0))=U$6,$H46,0),0)+SUMIFS($J$91:$J$158,$D$91:$D$158,$D46,$F$91:$F$158,U$6)</f>
        <v>0</v>
      </c>
      <c r="V46" s="51">
        <f>IFERROR(IF(INDEX(CP_SAP2Tx[M&amp;E Type],MATCH($D46,CP_SAP2Tx[SAPAccount],0))=V$6,$H46,0),0)+SUMIFS($J$91:$J$158,$D$91:$D$158,$D46,$F$91:$F$158,V$6)</f>
        <v>0</v>
      </c>
      <c r="W46" s="51">
        <f>IFERROR(IF(INDEX(CP_SAP2Tx[M&amp;E Type],MATCH($D46,CP_SAP2Tx[SAPAccount],0))=W$6,$H46,0),0)+SUMIFS($J$91:$J$158,$D$91:$D$158,$D46,$F$91:$F$158,W$6)</f>
        <v>0</v>
      </c>
      <c r="X46" s="51">
        <f>IFERROR(IF(INDEX(CP_SAP2Tx[M&amp;E Type],MATCH($D46,CP_SAP2Tx[SAPAccount],0))=X$6,$H46,0),0)+SUMIFS($J$91:$J$158,$D$91:$D$158,$D46,$F$91:$F$158,X$6)</f>
        <v>0</v>
      </c>
      <c r="Y46" s="51">
        <f>IFERROR(IF(INDEX(CP_SAP2Tx[M&amp;E Type],MATCH($D46,CP_SAP2Tx[SAPAccount],0))=Y$6,$H46,0),0)+SUMIFS($J$91:$J$158,$D$91:$D$158,$D46,$F$91:$F$158,Y$6)</f>
        <v>0</v>
      </c>
      <c r="Z46" s="58">
        <f t="shared" si="4"/>
        <v>0</v>
      </c>
      <c r="AA46" s="51">
        <f t="shared" si="5"/>
        <v>0</v>
      </c>
      <c r="AB46" s="107">
        <f t="shared" si="6"/>
        <v>0</v>
      </c>
      <c r="AC46" s="27"/>
      <c r="AD46" s="27"/>
      <c r="AE46" s="52" t="str">
        <f>IFERROR(_xlfn.XLOOKUP(D46,CP_SAP2Tx[SAPAccount],CP_SAP2Tx[New]),"")</f>
        <v/>
      </c>
    </row>
    <row r="47" spans="4:31" ht="14.4">
      <c r="D47" s="27"/>
      <c r="E47" s="27"/>
      <c r="F47" s="51">
        <f>SUMIF(TB[Source Account],D47,TB[Group Amount - Ending])</f>
        <v>0</v>
      </c>
      <c r="G47" s="51">
        <f>SUMIF('IS Reclassifications'!$D$14:$D$1003,D47,'IS Reclassifications'!$S$14:$S$1003)</f>
        <v>0</v>
      </c>
      <c r="H47" s="51">
        <f t="shared" si="3"/>
        <v>0</v>
      </c>
      <c r="I47" s="51">
        <f>IFERROR(IF(INDEX(CP_SAP2Tx[M&amp;E Type],MATCH($D47,CP_SAP2Tx[SAPAccount],0))=I$6,$H47,0),0)+SUMIFS($J$91:$J$158,$D$91:$D$158,$D47,$F$91:$F$158,I$6)</f>
        <v>0</v>
      </c>
      <c r="J47" s="51">
        <f>IFERROR(IF(INDEX(CP_SAP2Tx[M&amp;E Type],MATCH($D47,CP_SAP2Tx[SAPAccount],0))=J$6,$H47,0),0)+SUMIFS($J$91:$J$158,$D$91:$D$158,$D47,$F$91:$F$158,J$6)</f>
        <v>0</v>
      </c>
      <c r="K47" s="51">
        <f>IFERROR(IF(INDEX(CP_SAP2Tx[M&amp;E Type],MATCH($D47,CP_SAP2Tx[SAPAccount],0))=K$6,$H47,0),0)+SUMIFS($J$91:$J$158,$D$91:$D$158,$D47,$F$91:$F$158,K$6)</f>
        <v>0</v>
      </c>
      <c r="L47" s="51">
        <f>IFERROR(IF(INDEX(CP_SAP2Tx[M&amp;E Type],MATCH($D47,CP_SAP2Tx[SAPAccount],0))=L$6,$H47,0),0)+SUMIFS($J$91:$J$158,$D$91:$D$158,$D47,$F$91:$F$158,L$6)</f>
        <v>0</v>
      </c>
      <c r="M47" s="51">
        <f>IFERROR(IF(INDEX(CP_SAP2Tx[M&amp;E Type],MATCH($D47,CP_SAP2Tx[SAPAccount],0))=M$6,$H47,0),0)+SUMIFS($J$91:$J$158,$D$91:$D$158,$D47,$F$91:$F$158,M$6)</f>
        <v>0</v>
      </c>
      <c r="N47" s="51">
        <f>IFERROR(IF(INDEX(CP_SAP2Tx[M&amp;E Type],MATCH($D47,CP_SAP2Tx[SAPAccount],0))=N$6,$H47,0),0)+SUMIFS($J$91:$J$158,$D$91:$D$158,$D47,$F$91:$F$158,N$6)</f>
        <v>0</v>
      </c>
      <c r="O47" s="51">
        <f>IFERROR(IF(INDEX(CP_SAP2Tx[M&amp;E Type],MATCH($D47,CP_SAP2Tx[SAPAccount],0))=O$6,$H47,0),0)+SUMIFS($J$91:$J$158,$D$91:$D$158,$D47,$F$91:$F$158,O$6)</f>
        <v>0</v>
      </c>
      <c r="P47" s="51">
        <f>IFERROR(IF(INDEX(CP_SAP2Tx[M&amp;E Type],MATCH($D47,CP_SAP2Tx[SAPAccount],0))=P$6,$H47,0),0)+SUMIFS($J$91:$J$158,$D$91:$D$158,$D47,$F$91:$F$158,P$6)</f>
        <v>0</v>
      </c>
      <c r="Q47" s="51">
        <f>IFERROR(IF(INDEX(CP_SAP2Tx[M&amp;E Type],MATCH($D47,CP_SAP2Tx[SAPAccount],0))=Q$6,$H47,0),0)+SUMIFS($J$91:$J$158,$D$91:$D$158,$D47,$F$91:$F$158,Q$6)</f>
        <v>0</v>
      </c>
      <c r="R47" s="51">
        <f>IFERROR(IF(INDEX(CP_SAP2Tx[M&amp;E Type],MATCH($D47,CP_SAP2Tx[SAPAccount],0))=R$6,$H47,0),0)+SUMIFS($J$91:$J$158,$D$91:$D$158,$D47,$F$91:$F$158,R$6)</f>
        <v>0</v>
      </c>
      <c r="S47" s="51">
        <f>IFERROR(IF(INDEX(CP_SAP2Tx[M&amp;E Type],MATCH($D47,CP_SAP2Tx[SAPAccount],0))=S$6,$H47,0),0)+SUMIFS($J$91:$J$158,$D$91:$D$158,$D47,$F$91:$F$158,S$6)</f>
        <v>0</v>
      </c>
      <c r="T47" s="51">
        <f>IFERROR(IF(INDEX(CP_SAP2Tx[M&amp;E Type],MATCH($D47,CP_SAP2Tx[SAPAccount],0))=T$6,$H47,0),0)+SUMIFS($J$91:$J$158,$D$91:$D$158,$D47,$F$91:$F$158,T$6)</f>
        <v>0</v>
      </c>
      <c r="U47" s="51">
        <f>IFERROR(IF(INDEX(CP_SAP2Tx[M&amp;E Type],MATCH($D47,CP_SAP2Tx[SAPAccount],0))=U$6,$H47,0),0)+SUMIFS($J$91:$J$158,$D$91:$D$158,$D47,$F$91:$F$158,U$6)</f>
        <v>0</v>
      </c>
      <c r="V47" s="51">
        <f>IFERROR(IF(INDEX(CP_SAP2Tx[M&amp;E Type],MATCH($D47,CP_SAP2Tx[SAPAccount],0))=V$6,$H47,0),0)+SUMIFS($J$91:$J$158,$D$91:$D$158,$D47,$F$91:$F$158,V$6)</f>
        <v>0</v>
      </c>
      <c r="W47" s="51">
        <f>IFERROR(IF(INDEX(CP_SAP2Tx[M&amp;E Type],MATCH($D47,CP_SAP2Tx[SAPAccount],0))=W$6,$H47,0),0)+SUMIFS($J$91:$J$158,$D$91:$D$158,$D47,$F$91:$F$158,W$6)</f>
        <v>0</v>
      </c>
      <c r="X47" s="51">
        <f>IFERROR(IF(INDEX(CP_SAP2Tx[M&amp;E Type],MATCH($D47,CP_SAP2Tx[SAPAccount],0))=X$6,$H47,0),0)+SUMIFS($J$91:$J$158,$D$91:$D$158,$D47,$F$91:$F$158,X$6)</f>
        <v>0</v>
      </c>
      <c r="Y47" s="51">
        <f>IFERROR(IF(INDEX(CP_SAP2Tx[M&amp;E Type],MATCH($D47,CP_SAP2Tx[SAPAccount],0))=Y$6,$H47,0),0)+SUMIFS($J$91:$J$158,$D$91:$D$158,$D47,$F$91:$F$158,Y$6)</f>
        <v>0</v>
      </c>
      <c r="Z47" s="58">
        <f t="shared" si="4"/>
        <v>0</v>
      </c>
      <c r="AA47" s="51">
        <f t="shared" si="5"/>
        <v>0</v>
      </c>
      <c r="AB47" s="107">
        <f t="shared" si="6"/>
        <v>0</v>
      </c>
      <c r="AC47" s="27"/>
      <c r="AD47" s="27"/>
      <c r="AE47" s="52" t="str">
        <f>IFERROR(_xlfn.XLOOKUP(D47,CP_SAP2Tx[SAPAccount],CP_SAP2Tx[New]),"")</f>
        <v/>
      </c>
    </row>
    <row r="48" spans="4:31" ht="14.4">
      <c r="D48" s="27"/>
      <c r="E48" s="27"/>
      <c r="F48" s="51">
        <f>SUMIF(TB[Source Account],D48,TB[Group Amount - Ending])</f>
        <v>0</v>
      </c>
      <c r="G48" s="51">
        <f>SUMIF('IS Reclassifications'!$D$14:$D$1003,D48,'IS Reclassifications'!$S$14:$S$1003)</f>
        <v>0</v>
      </c>
      <c r="H48" s="51">
        <f t="shared" si="3"/>
        <v>0</v>
      </c>
      <c r="I48" s="51">
        <f>IFERROR(IF(INDEX(CP_SAP2Tx[M&amp;E Type],MATCH($D48,CP_SAP2Tx[SAPAccount],0))=I$6,$H48,0),0)+SUMIFS($J$91:$J$158,$D$91:$D$158,$D48,$F$91:$F$158,I$6)</f>
        <v>0</v>
      </c>
      <c r="J48" s="51">
        <f>IFERROR(IF(INDEX(CP_SAP2Tx[M&amp;E Type],MATCH($D48,CP_SAP2Tx[SAPAccount],0))=J$6,$H48,0),0)+SUMIFS($J$91:$J$158,$D$91:$D$158,$D48,$F$91:$F$158,J$6)</f>
        <v>0</v>
      </c>
      <c r="K48" s="51">
        <f>IFERROR(IF(INDEX(CP_SAP2Tx[M&amp;E Type],MATCH($D48,CP_SAP2Tx[SAPAccount],0))=K$6,$H48,0),0)+SUMIFS($J$91:$J$158,$D$91:$D$158,$D48,$F$91:$F$158,K$6)</f>
        <v>0</v>
      </c>
      <c r="L48" s="51">
        <f>IFERROR(IF(INDEX(CP_SAP2Tx[M&amp;E Type],MATCH($D48,CP_SAP2Tx[SAPAccount],0))=L$6,$H48,0),0)+SUMIFS($J$91:$J$158,$D$91:$D$158,$D48,$F$91:$F$158,L$6)</f>
        <v>0</v>
      </c>
      <c r="M48" s="51">
        <f>IFERROR(IF(INDEX(CP_SAP2Tx[M&amp;E Type],MATCH($D48,CP_SAP2Tx[SAPAccount],0))=M$6,$H48,0),0)+SUMIFS($J$91:$J$158,$D$91:$D$158,$D48,$F$91:$F$158,M$6)</f>
        <v>0</v>
      </c>
      <c r="N48" s="51">
        <f>IFERROR(IF(INDEX(CP_SAP2Tx[M&amp;E Type],MATCH($D48,CP_SAP2Tx[SAPAccount],0))=N$6,$H48,0),0)+SUMIFS($J$91:$J$158,$D$91:$D$158,$D48,$F$91:$F$158,N$6)</f>
        <v>0</v>
      </c>
      <c r="O48" s="51">
        <f>IFERROR(IF(INDEX(CP_SAP2Tx[M&amp;E Type],MATCH($D48,CP_SAP2Tx[SAPAccount],0))=O$6,$H48,0),0)+SUMIFS($J$91:$J$158,$D$91:$D$158,$D48,$F$91:$F$158,O$6)</f>
        <v>0</v>
      </c>
      <c r="P48" s="51">
        <f>IFERROR(IF(INDEX(CP_SAP2Tx[M&amp;E Type],MATCH($D48,CP_SAP2Tx[SAPAccount],0))=P$6,$H48,0),0)+SUMIFS($J$91:$J$158,$D$91:$D$158,$D48,$F$91:$F$158,P$6)</f>
        <v>0</v>
      </c>
      <c r="Q48" s="51">
        <f>IFERROR(IF(INDEX(CP_SAP2Tx[M&amp;E Type],MATCH($D48,CP_SAP2Tx[SAPAccount],0))=Q$6,$H48,0),0)+SUMIFS($J$91:$J$158,$D$91:$D$158,$D48,$F$91:$F$158,Q$6)</f>
        <v>0</v>
      </c>
      <c r="R48" s="51">
        <f>IFERROR(IF(INDEX(CP_SAP2Tx[M&amp;E Type],MATCH($D48,CP_SAP2Tx[SAPAccount],0))=R$6,$H48,0),0)+SUMIFS($J$91:$J$158,$D$91:$D$158,$D48,$F$91:$F$158,R$6)</f>
        <v>0</v>
      </c>
      <c r="S48" s="51">
        <f>IFERROR(IF(INDEX(CP_SAP2Tx[M&amp;E Type],MATCH($D48,CP_SAP2Tx[SAPAccount],0))=S$6,$H48,0),0)+SUMIFS($J$91:$J$158,$D$91:$D$158,$D48,$F$91:$F$158,S$6)</f>
        <v>0</v>
      </c>
      <c r="T48" s="51">
        <f>IFERROR(IF(INDEX(CP_SAP2Tx[M&amp;E Type],MATCH($D48,CP_SAP2Tx[SAPAccount],0))=T$6,$H48,0),0)+SUMIFS($J$91:$J$158,$D$91:$D$158,$D48,$F$91:$F$158,T$6)</f>
        <v>0</v>
      </c>
      <c r="U48" s="51">
        <f>IFERROR(IF(INDEX(CP_SAP2Tx[M&amp;E Type],MATCH($D48,CP_SAP2Tx[SAPAccount],0))=U$6,$H48,0),0)+SUMIFS($J$91:$J$158,$D$91:$D$158,$D48,$F$91:$F$158,U$6)</f>
        <v>0</v>
      </c>
      <c r="V48" s="51">
        <f>IFERROR(IF(INDEX(CP_SAP2Tx[M&amp;E Type],MATCH($D48,CP_SAP2Tx[SAPAccount],0))=V$6,$H48,0),0)+SUMIFS($J$91:$J$158,$D$91:$D$158,$D48,$F$91:$F$158,V$6)</f>
        <v>0</v>
      </c>
      <c r="W48" s="51">
        <f>IFERROR(IF(INDEX(CP_SAP2Tx[M&amp;E Type],MATCH($D48,CP_SAP2Tx[SAPAccount],0))=W$6,$H48,0),0)+SUMIFS($J$91:$J$158,$D$91:$D$158,$D48,$F$91:$F$158,W$6)</f>
        <v>0</v>
      </c>
      <c r="X48" s="51">
        <f>IFERROR(IF(INDEX(CP_SAP2Tx[M&amp;E Type],MATCH($D48,CP_SAP2Tx[SAPAccount],0))=X$6,$H48,0),0)+SUMIFS($J$91:$J$158,$D$91:$D$158,$D48,$F$91:$F$158,X$6)</f>
        <v>0</v>
      </c>
      <c r="Y48" s="51">
        <f>IFERROR(IF(INDEX(CP_SAP2Tx[M&amp;E Type],MATCH($D48,CP_SAP2Tx[SAPAccount],0))=Y$6,$H48,0),0)+SUMIFS($J$91:$J$158,$D$91:$D$158,$D48,$F$91:$F$158,Y$6)</f>
        <v>0</v>
      </c>
      <c r="Z48" s="58">
        <f t="shared" si="4"/>
        <v>0</v>
      </c>
      <c r="AA48" s="51">
        <f t="shared" si="5"/>
        <v>0</v>
      </c>
      <c r="AB48" s="107">
        <f t="shared" si="6"/>
        <v>0</v>
      </c>
      <c r="AC48" s="27"/>
      <c r="AD48" s="27"/>
      <c r="AE48" s="52" t="str">
        <f>IFERROR(_xlfn.XLOOKUP(D48,CP_SAP2Tx[SAPAccount],CP_SAP2Tx[New]),"")</f>
        <v/>
      </c>
    </row>
    <row r="49" spans="4:31" ht="14.4">
      <c r="D49" s="27"/>
      <c r="E49" s="27"/>
      <c r="F49" s="51">
        <f>SUMIF(TB[Source Account],D49,TB[Group Amount - Ending])</f>
        <v>0</v>
      </c>
      <c r="G49" s="51">
        <f>SUMIF('IS Reclassifications'!$D$14:$D$1003,D49,'IS Reclassifications'!$S$14:$S$1003)</f>
        <v>0</v>
      </c>
      <c r="H49" s="51">
        <f t="shared" si="3"/>
        <v>0</v>
      </c>
      <c r="I49" s="51">
        <f>IFERROR(IF(INDEX(CP_SAP2Tx[M&amp;E Type],MATCH($D49,CP_SAP2Tx[SAPAccount],0))=I$6,$H49,0),0)+SUMIFS($J$91:$J$158,$D$91:$D$158,$D49,$F$91:$F$158,I$6)</f>
        <v>0</v>
      </c>
      <c r="J49" s="51">
        <f>IFERROR(IF(INDEX(CP_SAP2Tx[M&amp;E Type],MATCH($D49,CP_SAP2Tx[SAPAccount],0))=J$6,$H49,0),0)+SUMIFS($J$91:$J$158,$D$91:$D$158,$D49,$F$91:$F$158,J$6)</f>
        <v>0</v>
      </c>
      <c r="K49" s="51">
        <f>IFERROR(IF(INDEX(CP_SAP2Tx[M&amp;E Type],MATCH($D49,CP_SAP2Tx[SAPAccount],0))=K$6,$H49,0),0)+SUMIFS($J$91:$J$158,$D$91:$D$158,$D49,$F$91:$F$158,K$6)</f>
        <v>0</v>
      </c>
      <c r="L49" s="51">
        <f>IFERROR(IF(INDEX(CP_SAP2Tx[M&amp;E Type],MATCH($D49,CP_SAP2Tx[SAPAccount],0))=L$6,$H49,0),0)+SUMIFS($J$91:$J$158,$D$91:$D$158,$D49,$F$91:$F$158,L$6)</f>
        <v>0</v>
      </c>
      <c r="M49" s="51">
        <f>IFERROR(IF(INDEX(CP_SAP2Tx[M&amp;E Type],MATCH($D49,CP_SAP2Tx[SAPAccount],0))=M$6,$H49,0),0)+SUMIFS($J$91:$J$158,$D$91:$D$158,$D49,$F$91:$F$158,M$6)</f>
        <v>0</v>
      </c>
      <c r="N49" s="51">
        <f>IFERROR(IF(INDEX(CP_SAP2Tx[M&amp;E Type],MATCH($D49,CP_SAP2Tx[SAPAccount],0))=N$6,$H49,0),0)+SUMIFS($J$91:$J$158,$D$91:$D$158,$D49,$F$91:$F$158,N$6)</f>
        <v>0</v>
      </c>
      <c r="O49" s="51">
        <f>IFERROR(IF(INDEX(CP_SAP2Tx[M&amp;E Type],MATCH($D49,CP_SAP2Tx[SAPAccount],0))=O$6,$H49,0),0)+SUMIFS($J$91:$J$158,$D$91:$D$158,$D49,$F$91:$F$158,O$6)</f>
        <v>0</v>
      </c>
      <c r="P49" s="51">
        <f>IFERROR(IF(INDEX(CP_SAP2Tx[M&amp;E Type],MATCH($D49,CP_SAP2Tx[SAPAccount],0))=P$6,$H49,0),0)+SUMIFS($J$91:$J$158,$D$91:$D$158,$D49,$F$91:$F$158,P$6)</f>
        <v>0</v>
      </c>
      <c r="Q49" s="51">
        <f>IFERROR(IF(INDEX(CP_SAP2Tx[M&amp;E Type],MATCH($D49,CP_SAP2Tx[SAPAccount],0))=Q$6,$H49,0),0)+SUMIFS($J$91:$J$158,$D$91:$D$158,$D49,$F$91:$F$158,Q$6)</f>
        <v>0</v>
      </c>
      <c r="R49" s="51">
        <f>IFERROR(IF(INDEX(CP_SAP2Tx[M&amp;E Type],MATCH($D49,CP_SAP2Tx[SAPAccount],0))=R$6,$H49,0),0)+SUMIFS($J$91:$J$158,$D$91:$D$158,$D49,$F$91:$F$158,R$6)</f>
        <v>0</v>
      </c>
      <c r="S49" s="51">
        <f>IFERROR(IF(INDEX(CP_SAP2Tx[M&amp;E Type],MATCH($D49,CP_SAP2Tx[SAPAccount],0))=S$6,$H49,0),0)+SUMIFS($J$91:$J$158,$D$91:$D$158,$D49,$F$91:$F$158,S$6)</f>
        <v>0</v>
      </c>
      <c r="T49" s="51">
        <f>IFERROR(IF(INDEX(CP_SAP2Tx[M&amp;E Type],MATCH($D49,CP_SAP2Tx[SAPAccount],0))=T$6,$H49,0),0)+SUMIFS($J$91:$J$158,$D$91:$D$158,$D49,$F$91:$F$158,T$6)</f>
        <v>0</v>
      </c>
      <c r="U49" s="51">
        <f>IFERROR(IF(INDEX(CP_SAP2Tx[M&amp;E Type],MATCH($D49,CP_SAP2Tx[SAPAccount],0))=U$6,$H49,0),0)+SUMIFS($J$91:$J$158,$D$91:$D$158,$D49,$F$91:$F$158,U$6)</f>
        <v>0</v>
      </c>
      <c r="V49" s="51">
        <f>IFERROR(IF(INDEX(CP_SAP2Tx[M&amp;E Type],MATCH($D49,CP_SAP2Tx[SAPAccount],0))=V$6,$H49,0),0)+SUMIFS($J$91:$J$158,$D$91:$D$158,$D49,$F$91:$F$158,V$6)</f>
        <v>0</v>
      </c>
      <c r="W49" s="51">
        <f>IFERROR(IF(INDEX(CP_SAP2Tx[M&amp;E Type],MATCH($D49,CP_SAP2Tx[SAPAccount],0))=W$6,$H49,0),0)+SUMIFS($J$91:$J$158,$D$91:$D$158,$D49,$F$91:$F$158,W$6)</f>
        <v>0</v>
      </c>
      <c r="X49" s="51">
        <f>IFERROR(IF(INDEX(CP_SAP2Tx[M&amp;E Type],MATCH($D49,CP_SAP2Tx[SAPAccount],0))=X$6,$H49,0),0)+SUMIFS($J$91:$J$158,$D$91:$D$158,$D49,$F$91:$F$158,X$6)</f>
        <v>0</v>
      </c>
      <c r="Y49" s="51">
        <f>IFERROR(IF(INDEX(CP_SAP2Tx[M&amp;E Type],MATCH($D49,CP_SAP2Tx[SAPAccount],0))=Y$6,$H49,0),0)+SUMIFS($J$91:$J$158,$D$91:$D$158,$D49,$F$91:$F$158,Y$6)</f>
        <v>0</v>
      </c>
      <c r="Z49" s="58">
        <f t="shared" si="4"/>
        <v>0</v>
      </c>
      <c r="AA49" s="51">
        <f t="shared" si="5"/>
        <v>0</v>
      </c>
      <c r="AB49" s="107">
        <f t="shared" si="6"/>
        <v>0</v>
      </c>
      <c r="AC49" s="27"/>
      <c r="AD49" s="27"/>
      <c r="AE49" s="52" t="str">
        <f>IFERROR(_xlfn.XLOOKUP(D49,CP_SAP2Tx[SAPAccount],CP_SAP2Tx[New]),"")</f>
        <v/>
      </c>
    </row>
    <row r="50" spans="4:31" ht="14.4">
      <c r="D50" s="27"/>
      <c r="E50" s="27"/>
      <c r="F50" s="51">
        <f>SUMIF(TB[Source Account],D50,TB[Group Amount - Ending])</f>
        <v>0</v>
      </c>
      <c r="G50" s="51">
        <f>SUMIF('IS Reclassifications'!$D$14:$D$1003,D50,'IS Reclassifications'!$S$14:$S$1003)</f>
        <v>0</v>
      </c>
      <c r="H50" s="51">
        <f t="shared" si="3"/>
        <v>0</v>
      </c>
      <c r="I50" s="51">
        <f>IFERROR(IF(INDEX(CP_SAP2Tx[M&amp;E Type],MATCH($D50,CP_SAP2Tx[SAPAccount],0))=I$6,$H50,0),0)+SUMIFS($J$91:$J$158,$D$91:$D$158,$D50,$F$91:$F$158,I$6)</f>
        <v>0</v>
      </c>
      <c r="J50" s="51">
        <f>IFERROR(IF(INDEX(CP_SAP2Tx[M&amp;E Type],MATCH($D50,CP_SAP2Tx[SAPAccount],0))=J$6,$H50,0),0)+SUMIFS($J$91:$J$158,$D$91:$D$158,$D50,$F$91:$F$158,J$6)</f>
        <v>0</v>
      </c>
      <c r="K50" s="51">
        <f>IFERROR(IF(INDEX(CP_SAP2Tx[M&amp;E Type],MATCH($D50,CP_SAP2Tx[SAPAccount],0))=K$6,$H50,0),0)+SUMIFS($J$91:$J$158,$D$91:$D$158,$D50,$F$91:$F$158,K$6)</f>
        <v>0</v>
      </c>
      <c r="L50" s="51">
        <f>IFERROR(IF(INDEX(CP_SAP2Tx[M&amp;E Type],MATCH($D50,CP_SAP2Tx[SAPAccount],0))=L$6,$H50,0),0)+SUMIFS($J$91:$J$158,$D$91:$D$158,$D50,$F$91:$F$158,L$6)</f>
        <v>0</v>
      </c>
      <c r="M50" s="51">
        <f>IFERROR(IF(INDEX(CP_SAP2Tx[M&amp;E Type],MATCH($D50,CP_SAP2Tx[SAPAccount],0))=M$6,$H50,0),0)+SUMIFS($J$91:$J$158,$D$91:$D$158,$D50,$F$91:$F$158,M$6)</f>
        <v>0</v>
      </c>
      <c r="N50" s="51">
        <f>IFERROR(IF(INDEX(CP_SAP2Tx[M&amp;E Type],MATCH($D50,CP_SAP2Tx[SAPAccount],0))=N$6,$H50,0),0)+SUMIFS($J$91:$J$158,$D$91:$D$158,$D50,$F$91:$F$158,N$6)</f>
        <v>0</v>
      </c>
      <c r="O50" s="51">
        <f>IFERROR(IF(INDEX(CP_SAP2Tx[M&amp;E Type],MATCH($D50,CP_SAP2Tx[SAPAccount],0))=O$6,$H50,0),0)+SUMIFS($J$91:$J$158,$D$91:$D$158,$D50,$F$91:$F$158,O$6)</f>
        <v>0</v>
      </c>
      <c r="P50" s="51">
        <f>IFERROR(IF(INDEX(CP_SAP2Tx[M&amp;E Type],MATCH($D50,CP_SAP2Tx[SAPAccount],0))=P$6,$H50,0),0)+SUMIFS($J$91:$J$158,$D$91:$D$158,$D50,$F$91:$F$158,P$6)</f>
        <v>0</v>
      </c>
      <c r="Q50" s="51">
        <f>IFERROR(IF(INDEX(CP_SAP2Tx[M&amp;E Type],MATCH($D50,CP_SAP2Tx[SAPAccount],0))=Q$6,$H50,0),0)+SUMIFS($J$91:$J$158,$D$91:$D$158,$D50,$F$91:$F$158,Q$6)</f>
        <v>0</v>
      </c>
      <c r="R50" s="51">
        <f>IFERROR(IF(INDEX(CP_SAP2Tx[M&amp;E Type],MATCH($D50,CP_SAP2Tx[SAPAccount],0))=R$6,$H50,0),0)+SUMIFS($J$91:$J$158,$D$91:$D$158,$D50,$F$91:$F$158,R$6)</f>
        <v>0</v>
      </c>
      <c r="S50" s="51">
        <f>IFERROR(IF(INDEX(CP_SAP2Tx[M&amp;E Type],MATCH($D50,CP_SAP2Tx[SAPAccount],0))=S$6,$H50,0),0)+SUMIFS($J$91:$J$158,$D$91:$D$158,$D50,$F$91:$F$158,S$6)</f>
        <v>0</v>
      </c>
      <c r="T50" s="51">
        <f>IFERROR(IF(INDEX(CP_SAP2Tx[M&amp;E Type],MATCH($D50,CP_SAP2Tx[SAPAccount],0))=T$6,$H50,0),0)+SUMIFS($J$91:$J$158,$D$91:$D$158,$D50,$F$91:$F$158,T$6)</f>
        <v>0</v>
      </c>
      <c r="U50" s="51">
        <f>IFERROR(IF(INDEX(CP_SAP2Tx[M&amp;E Type],MATCH($D50,CP_SAP2Tx[SAPAccount],0))=U$6,$H50,0),0)+SUMIFS($J$91:$J$158,$D$91:$D$158,$D50,$F$91:$F$158,U$6)</f>
        <v>0</v>
      </c>
      <c r="V50" s="51">
        <f>IFERROR(IF(INDEX(CP_SAP2Tx[M&amp;E Type],MATCH($D50,CP_SAP2Tx[SAPAccount],0))=V$6,$H50,0),0)+SUMIFS($J$91:$J$158,$D$91:$D$158,$D50,$F$91:$F$158,V$6)</f>
        <v>0</v>
      </c>
      <c r="W50" s="51">
        <f>IFERROR(IF(INDEX(CP_SAP2Tx[M&amp;E Type],MATCH($D50,CP_SAP2Tx[SAPAccount],0))=W$6,$H50,0),0)+SUMIFS($J$91:$J$158,$D$91:$D$158,$D50,$F$91:$F$158,W$6)</f>
        <v>0</v>
      </c>
      <c r="X50" s="51">
        <f>IFERROR(IF(INDEX(CP_SAP2Tx[M&amp;E Type],MATCH($D50,CP_SAP2Tx[SAPAccount],0))=X$6,$H50,0),0)+SUMIFS($J$91:$J$158,$D$91:$D$158,$D50,$F$91:$F$158,X$6)</f>
        <v>0</v>
      </c>
      <c r="Y50" s="51">
        <f>IFERROR(IF(INDEX(CP_SAP2Tx[M&amp;E Type],MATCH($D50,CP_SAP2Tx[SAPAccount],0))=Y$6,$H50,0),0)+SUMIFS($J$91:$J$158,$D$91:$D$158,$D50,$F$91:$F$158,Y$6)</f>
        <v>0</v>
      </c>
      <c r="Z50" s="58">
        <f t="shared" si="4"/>
        <v>0</v>
      </c>
      <c r="AA50" s="51">
        <f t="shared" si="5"/>
        <v>0</v>
      </c>
      <c r="AB50" s="107">
        <f t="shared" si="6"/>
        <v>0</v>
      </c>
      <c r="AC50" s="27"/>
      <c r="AD50" s="27"/>
      <c r="AE50" s="52" t="str">
        <f>IFERROR(_xlfn.XLOOKUP(D50,CP_SAP2Tx[SAPAccount],CP_SAP2Tx[New]),"")</f>
        <v/>
      </c>
    </row>
    <row r="51" spans="4:31" ht="14.4">
      <c r="D51" s="27"/>
      <c r="E51" s="27"/>
      <c r="F51" s="51">
        <f>SUMIF(TB[Source Account],D51,TB[Group Amount - Ending])</f>
        <v>0</v>
      </c>
      <c r="G51" s="51">
        <f>SUMIF('IS Reclassifications'!$D$14:$D$1003,D51,'IS Reclassifications'!$S$14:$S$1003)</f>
        <v>0</v>
      </c>
      <c r="H51" s="51">
        <f t="shared" si="3"/>
        <v>0</v>
      </c>
      <c r="I51" s="51">
        <f>IFERROR(IF(INDEX(CP_SAP2Tx[M&amp;E Type],MATCH($D51,CP_SAP2Tx[SAPAccount],0))=I$6,$H51,0),0)+SUMIFS($J$91:$J$158,$D$91:$D$158,$D51,$F$91:$F$158,I$6)</f>
        <v>0</v>
      </c>
      <c r="J51" s="51">
        <f>IFERROR(IF(INDEX(CP_SAP2Tx[M&amp;E Type],MATCH($D51,CP_SAP2Tx[SAPAccount],0))=J$6,$H51,0),0)+SUMIFS($J$91:$J$158,$D$91:$D$158,$D51,$F$91:$F$158,J$6)</f>
        <v>0</v>
      </c>
      <c r="K51" s="51">
        <f>IFERROR(IF(INDEX(CP_SAP2Tx[M&amp;E Type],MATCH($D51,CP_SAP2Tx[SAPAccount],0))=K$6,$H51,0),0)+SUMIFS($J$91:$J$158,$D$91:$D$158,$D51,$F$91:$F$158,K$6)</f>
        <v>0</v>
      </c>
      <c r="L51" s="51">
        <f>IFERROR(IF(INDEX(CP_SAP2Tx[M&amp;E Type],MATCH($D51,CP_SAP2Tx[SAPAccount],0))=L$6,$H51,0),0)+SUMIFS($J$91:$J$158,$D$91:$D$158,$D51,$F$91:$F$158,L$6)</f>
        <v>0</v>
      </c>
      <c r="M51" s="51">
        <f>IFERROR(IF(INDEX(CP_SAP2Tx[M&amp;E Type],MATCH($D51,CP_SAP2Tx[SAPAccount],0))=M$6,$H51,0),0)+SUMIFS($J$91:$J$158,$D$91:$D$158,$D51,$F$91:$F$158,M$6)</f>
        <v>0</v>
      </c>
      <c r="N51" s="51">
        <f>IFERROR(IF(INDEX(CP_SAP2Tx[M&amp;E Type],MATCH($D51,CP_SAP2Tx[SAPAccount],0))=N$6,$H51,0),0)+SUMIFS($J$91:$J$158,$D$91:$D$158,$D51,$F$91:$F$158,N$6)</f>
        <v>0</v>
      </c>
      <c r="O51" s="51">
        <f>IFERROR(IF(INDEX(CP_SAP2Tx[M&amp;E Type],MATCH($D51,CP_SAP2Tx[SAPAccount],0))=O$6,$H51,0),0)+SUMIFS($J$91:$J$158,$D$91:$D$158,$D51,$F$91:$F$158,O$6)</f>
        <v>0</v>
      </c>
      <c r="P51" s="51">
        <f>IFERROR(IF(INDEX(CP_SAP2Tx[M&amp;E Type],MATCH($D51,CP_SAP2Tx[SAPAccount],0))=P$6,$H51,0),0)+SUMIFS($J$91:$J$158,$D$91:$D$158,$D51,$F$91:$F$158,P$6)</f>
        <v>0</v>
      </c>
      <c r="Q51" s="51">
        <f>IFERROR(IF(INDEX(CP_SAP2Tx[M&amp;E Type],MATCH($D51,CP_SAP2Tx[SAPAccount],0))=Q$6,$H51,0),0)+SUMIFS($J$91:$J$158,$D$91:$D$158,$D51,$F$91:$F$158,Q$6)</f>
        <v>0</v>
      </c>
      <c r="R51" s="51">
        <f>IFERROR(IF(INDEX(CP_SAP2Tx[M&amp;E Type],MATCH($D51,CP_SAP2Tx[SAPAccount],0))=R$6,$H51,0),0)+SUMIFS($J$91:$J$158,$D$91:$D$158,$D51,$F$91:$F$158,R$6)</f>
        <v>0</v>
      </c>
      <c r="S51" s="51">
        <f>IFERROR(IF(INDEX(CP_SAP2Tx[M&amp;E Type],MATCH($D51,CP_SAP2Tx[SAPAccount],0))=S$6,$H51,0),0)+SUMIFS($J$91:$J$158,$D$91:$D$158,$D51,$F$91:$F$158,S$6)</f>
        <v>0</v>
      </c>
      <c r="T51" s="51">
        <f>IFERROR(IF(INDEX(CP_SAP2Tx[M&amp;E Type],MATCH($D51,CP_SAP2Tx[SAPAccount],0))=T$6,$H51,0),0)+SUMIFS($J$91:$J$158,$D$91:$D$158,$D51,$F$91:$F$158,T$6)</f>
        <v>0</v>
      </c>
      <c r="U51" s="51">
        <f>IFERROR(IF(INDEX(CP_SAP2Tx[M&amp;E Type],MATCH($D51,CP_SAP2Tx[SAPAccount],0))=U$6,$H51,0),0)+SUMIFS($J$91:$J$158,$D$91:$D$158,$D51,$F$91:$F$158,U$6)</f>
        <v>0</v>
      </c>
      <c r="V51" s="51">
        <f>IFERROR(IF(INDEX(CP_SAP2Tx[M&amp;E Type],MATCH($D51,CP_SAP2Tx[SAPAccount],0))=V$6,$H51,0),0)+SUMIFS($J$91:$J$158,$D$91:$D$158,$D51,$F$91:$F$158,V$6)</f>
        <v>0</v>
      </c>
      <c r="W51" s="51">
        <f>IFERROR(IF(INDEX(CP_SAP2Tx[M&amp;E Type],MATCH($D51,CP_SAP2Tx[SAPAccount],0))=W$6,$H51,0),0)+SUMIFS($J$91:$J$158,$D$91:$D$158,$D51,$F$91:$F$158,W$6)</f>
        <v>0</v>
      </c>
      <c r="X51" s="51">
        <f>IFERROR(IF(INDEX(CP_SAP2Tx[M&amp;E Type],MATCH($D51,CP_SAP2Tx[SAPAccount],0))=X$6,$H51,0),0)+SUMIFS($J$91:$J$158,$D$91:$D$158,$D51,$F$91:$F$158,X$6)</f>
        <v>0</v>
      </c>
      <c r="Y51" s="51">
        <f>IFERROR(IF(INDEX(CP_SAP2Tx[M&amp;E Type],MATCH($D51,CP_SAP2Tx[SAPAccount],0))=Y$6,$H51,0),0)+SUMIFS($J$91:$J$158,$D$91:$D$158,$D51,$F$91:$F$158,Y$6)</f>
        <v>0</v>
      </c>
      <c r="Z51" s="58">
        <f t="shared" si="4"/>
        <v>0</v>
      </c>
      <c r="AA51" s="51">
        <f t="shared" si="5"/>
        <v>0</v>
      </c>
      <c r="AB51" s="107">
        <f t="shared" si="6"/>
        <v>0</v>
      </c>
      <c r="AC51" s="27"/>
      <c r="AD51" s="27"/>
      <c r="AE51" s="52" t="str">
        <f>IFERROR(_xlfn.XLOOKUP(D51,CP_SAP2Tx[SAPAccount],CP_SAP2Tx[New]),"")</f>
        <v/>
      </c>
    </row>
    <row r="52" spans="4:31" ht="14.4">
      <c r="D52" s="27"/>
      <c r="E52" s="27"/>
      <c r="F52" s="51">
        <f>SUMIF(TB[Source Account],D52,TB[Group Amount - Ending])</f>
        <v>0</v>
      </c>
      <c r="G52" s="51">
        <f>SUMIF('IS Reclassifications'!$D$14:$D$1003,D52,'IS Reclassifications'!$S$14:$S$1003)</f>
        <v>0</v>
      </c>
      <c r="H52" s="51">
        <f t="shared" si="3"/>
        <v>0</v>
      </c>
      <c r="I52" s="51">
        <f>IFERROR(IF(INDEX(CP_SAP2Tx[M&amp;E Type],MATCH($D52,CP_SAP2Tx[SAPAccount],0))=I$6,$H52,0),0)+SUMIFS($J$91:$J$158,$D$91:$D$158,$D52,$F$91:$F$158,I$6)</f>
        <v>0</v>
      </c>
      <c r="J52" s="51">
        <f>IFERROR(IF(INDEX(CP_SAP2Tx[M&amp;E Type],MATCH($D52,CP_SAP2Tx[SAPAccount],0))=J$6,$H52,0),0)+SUMIFS($J$91:$J$158,$D$91:$D$158,$D52,$F$91:$F$158,J$6)</f>
        <v>0</v>
      </c>
      <c r="K52" s="51">
        <f>IFERROR(IF(INDEX(CP_SAP2Tx[M&amp;E Type],MATCH($D52,CP_SAP2Tx[SAPAccount],0))=K$6,$H52,0),0)+SUMIFS($J$91:$J$158,$D$91:$D$158,$D52,$F$91:$F$158,K$6)</f>
        <v>0</v>
      </c>
      <c r="L52" s="51">
        <f>IFERROR(IF(INDEX(CP_SAP2Tx[M&amp;E Type],MATCH($D52,CP_SAP2Tx[SAPAccount],0))=L$6,$H52,0),0)+SUMIFS($J$91:$J$158,$D$91:$D$158,$D52,$F$91:$F$158,L$6)</f>
        <v>0</v>
      </c>
      <c r="M52" s="51">
        <f>IFERROR(IF(INDEX(CP_SAP2Tx[M&amp;E Type],MATCH($D52,CP_SAP2Tx[SAPAccount],0))=M$6,$H52,0),0)+SUMIFS($J$91:$J$158,$D$91:$D$158,$D52,$F$91:$F$158,M$6)</f>
        <v>0</v>
      </c>
      <c r="N52" s="51">
        <f>IFERROR(IF(INDEX(CP_SAP2Tx[M&amp;E Type],MATCH($D52,CP_SAP2Tx[SAPAccount],0))=N$6,$H52,0),0)+SUMIFS($J$91:$J$158,$D$91:$D$158,$D52,$F$91:$F$158,N$6)</f>
        <v>0</v>
      </c>
      <c r="O52" s="51">
        <f>IFERROR(IF(INDEX(CP_SAP2Tx[M&amp;E Type],MATCH($D52,CP_SAP2Tx[SAPAccount],0))=O$6,$H52,0),0)+SUMIFS($J$91:$J$158,$D$91:$D$158,$D52,$F$91:$F$158,O$6)</f>
        <v>0</v>
      </c>
      <c r="P52" s="51">
        <f>IFERROR(IF(INDEX(CP_SAP2Tx[M&amp;E Type],MATCH($D52,CP_SAP2Tx[SAPAccount],0))=P$6,$H52,0),0)+SUMIFS($J$91:$J$158,$D$91:$D$158,$D52,$F$91:$F$158,P$6)</f>
        <v>0</v>
      </c>
      <c r="Q52" s="51">
        <f>IFERROR(IF(INDEX(CP_SAP2Tx[M&amp;E Type],MATCH($D52,CP_SAP2Tx[SAPAccount],0))=Q$6,$H52,0),0)+SUMIFS($J$91:$J$158,$D$91:$D$158,$D52,$F$91:$F$158,Q$6)</f>
        <v>0</v>
      </c>
      <c r="R52" s="51">
        <f>IFERROR(IF(INDEX(CP_SAP2Tx[M&amp;E Type],MATCH($D52,CP_SAP2Tx[SAPAccount],0))=R$6,$H52,0),0)+SUMIFS($J$91:$J$158,$D$91:$D$158,$D52,$F$91:$F$158,R$6)</f>
        <v>0</v>
      </c>
      <c r="S52" s="51">
        <f>IFERROR(IF(INDEX(CP_SAP2Tx[M&amp;E Type],MATCH($D52,CP_SAP2Tx[SAPAccount],0))=S$6,$H52,0),0)+SUMIFS($J$91:$J$158,$D$91:$D$158,$D52,$F$91:$F$158,S$6)</f>
        <v>0</v>
      </c>
      <c r="T52" s="51">
        <f>IFERROR(IF(INDEX(CP_SAP2Tx[M&amp;E Type],MATCH($D52,CP_SAP2Tx[SAPAccount],0))=T$6,$H52,0),0)+SUMIFS($J$91:$J$158,$D$91:$D$158,$D52,$F$91:$F$158,T$6)</f>
        <v>0</v>
      </c>
      <c r="U52" s="51">
        <f>IFERROR(IF(INDEX(CP_SAP2Tx[M&amp;E Type],MATCH($D52,CP_SAP2Tx[SAPAccount],0))=U$6,$H52,0),0)+SUMIFS($J$91:$J$158,$D$91:$D$158,$D52,$F$91:$F$158,U$6)</f>
        <v>0</v>
      </c>
      <c r="V52" s="51">
        <f>IFERROR(IF(INDEX(CP_SAP2Tx[M&amp;E Type],MATCH($D52,CP_SAP2Tx[SAPAccount],0))=V$6,$H52,0),0)+SUMIFS($J$91:$J$158,$D$91:$D$158,$D52,$F$91:$F$158,V$6)</f>
        <v>0</v>
      </c>
      <c r="W52" s="51">
        <f>IFERROR(IF(INDEX(CP_SAP2Tx[M&amp;E Type],MATCH($D52,CP_SAP2Tx[SAPAccount],0))=W$6,$H52,0),0)+SUMIFS($J$91:$J$158,$D$91:$D$158,$D52,$F$91:$F$158,W$6)</f>
        <v>0</v>
      </c>
      <c r="X52" s="51">
        <f>IFERROR(IF(INDEX(CP_SAP2Tx[M&amp;E Type],MATCH($D52,CP_SAP2Tx[SAPAccount],0))=X$6,$H52,0),0)+SUMIFS($J$91:$J$158,$D$91:$D$158,$D52,$F$91:$F$158,X$6)</f>
        <v>0</v>
      </c>
      <c r="Y52" s="51">
        <f>IFERROR(IF(INDEX(CP_SAP2Tx[M&amp;E Type],MATCH($D52,CP_SAP2Tx[SAPAccount],0))=Y$6,$H52,0),0)+SUMIFS($J$91:$J$158,$D$91:$D$158,$D52,$F$91:$F$158,Y$6)</f>
        <v>0</v>
      </c>
      <c r="Z52" s="58">
        <f t="shared" si="4"/>
        <v>0</v>
      </c>
      <c r="AA52" s="51">
        <f t="shared" si="5"/>
        <v>0</v>
      </c>
      <c r="AB52" s="107">
        <f t="shared" si="6"/>
        <v>0</v>
      </c>
      <c r="AC52" s="27"/>
      <c r="AD52" s="27"/>
      <c r="AE52" s="52" t="str">
        <f>IFERROR(_xlfn.XLOOKUP(D52,CP_SAP2Tx[SAPAccount],CP_SAP2Tx[New]),"")</f>
        <v/>
      </c>
    </row>
    <row r="53" spans="4:31" ht="14.4">
      <c r="D53" s="27"/>
      <c r="E53" s="27"/>
      <c r="F53" s="51">
        <f>SUMIF(TB[Source Account],D53,TB[Group Amount - Ending])</f>
        <v>0</v>
      </c>
      <c r="G53" s="51">
        <f>SUMIF('IS Reclassifications'!$D$14:$D$1003,D53,'IS Reclassifications'!$S$14:$S$1003)</f>
        <v>0</v>
      </c>
      <c r="H53" s="51">
        <f t="shared" si="3"/>
        <v>0</v>
      </c>
      <c r="I53" s="51">
        <f>IFERROR(IF(INDEX(CP_SAP2Tx[M&amp;E Type],MATCH($D53,CP_SAP2Tx[SAPAccount],0))=I$6,$H53,0),0)+SUMIFS($J$91:$J$158,$D$91:$D$158,$D53,$F$91:$F$158,I$6)</f>
        <v>0</v>
      </c>
      <c r="J53" s="51">
        <f>IFERROR(IF(INDEX(CP_SAP2Tx[M&amp;E Type],MATCH($D53,CP_SAP2Tx[SAPAccount],0))=J$6,$H53,0),0)+SUMIFS($J$91:$J$158,$D$91:$D$158,$D53,$F$91:$F$158,J$6)</f>
        <v>0</v>
      </c>
      <c r="K53" s="51">
        <f>IFERROR(IF(INDEX(CP_SAP2Tx[M&amp;E Type],MATCH($D53,CP_SAP2Tx[SAPAccount],0))=K$6,$H53,0),0)+SUMIFS($J$91:$J$158,$D$91:$D$158,$D53,$F$91:$F$158,K$6)</f>
        <v>0</v>
      </c>
      <c r="L53" s="51">
        <f>IFERROR(IF(INDEX(CP_SAP2Tx[M&amp;E Type],MATCH($D53,CP_SAP2Tx[SAPAccount],0))=L$6,$H53,0),0)+SUMIFS($J$91:$J$158,$D$91:$D$158,$D53,$F$91:$F$158,L$6)</f>
        <v>0</v>
      </c>
      <c r="M53" s="51">
        <f>IFERROR(IF(INDEX(CP_SAP2Tx[M&amp;E Type],MATCH($D53,CP_SAP2Tx[SAPAccount],0))=M$6,$H53,0),0)+SUMIFS($J$91:$J$158,$D$91:$D$158,$D53,$F$91:$F$158,M$6)</f>
        <v>0</v>
      </c>
      <c r="N53" s="51">
        <f>IFERROR(IF(INDEX(CP_SAP2Tx[M&amp;E Type],MATCH($D53,CP_SAP2Tx[SAPAccount],0))=N$6,$H53,0),0)+SUMIFS($J$91:$J$158,$D$91:$D$158,$D53,$F$91:$F$158,N$6)</f>
        <v>0</v>
      </c>
      <c r="O53" s="51">
        <f>IFERROR(IF(INDEX(CP_SAP2Tx[M&amp;E Type],MATCH($D53,CP_SAP2Tx[SAPAccount],0))=O$6,$H53,0),0)+SUMIFS($J$91:$J$158,$D$91:$D$158,$D53,$F$91:$F$158,O$6)</f>
        <v>0</v>
      </c>
      <c r="P53" s="51">
        <f>IFERROR(IF(INDEX(CP_SAP2Tx[M&amp;E Type],MATCH($D53,CP_SAP2Tx[SAPAccount],0))=P$6,$H53,0),0)+SUMIFS($J$91:$J$158,$D$91:$D$158,$D53,$F$91:$F$158,P$6)</f>
        <v>0</v>
      </c>
      <c r="Q53" s="51">
        <f>IFERROR(IF(INDEX(CP_SAP2Tx[M&amp;E Type],MATCH($D53,CP_SAP2Tx[SAPAccount],0))=Q$6,$H53,0),0)+SUMIFS($J$91:$J$158,$D$91:$D$158,$D53,$F$91:$F$158,Q$6)</f>
        <v>0</v>
      </c>
      <c r="R53" s="51">
        <f>IFERROR(IF(INDEX(CP_SAP2Tx[M&amp;E Type],MATCH($D53,CP_SAP2Tx[SAPAccount],0))=R$6,$H53,0),0)+SUMIFS($J$91:$J$158,$D$91:$D$158,$D53,$F$91:$F$158,R$6)</f>
        <v>0</v>
      </c>
      <c r="S53" s="51">
        <f>IFERROR(IF(INDEX(CP_SAP2Tx[M&amp;E Type],MATCH($D53,CP_SAP2Tx[SAPAccount],0))=S$6,$H53,0),0)+SUMIFS($J$91:$J$158,$D$91:$D$158,$D53,$F$91:$F$158,S$6)</f>
        <v>0</v>
      </c>
      <c r="T53" s="51">
        <f>IFERROR(IF(INDEX(CP_SAP2Tx[M&amp;E Type],MATCH($D53,CP_SAP2Tx[SAPAccount],0))=T$6,$H53,0),0)+SUMIFS($J$91:$J$158,$D$91:$D$158,$D53,$F$91:$F$158,T$6)</f>
        <v>0</v>
      </c>
      <c r="U53" s="51">
        <f>IFERROR(IF(INDEX(CP_SAP2Tx[M&amp;E Type],MATCH($D53,CP_SAP2Tx[SAPAccount],0))=U$6,$H53,0),0)+SUMIFS($J$91:$J$158,$D$91:$D$158,$D53,$F$91:$F$158,U$6)</f>
        <v>0</v>
      </c>
      <c r="V53" s="51">
        <f>IFERROR(IF(INDEX(CP_SAP2Tx[M&amp;E Type],MATCH($D53,CP_SAP2Tx[SAPAccount],0))=V$6,$H53,0),0)+SUMIFS($J$91:$J$158,$D$91:$D$158,$D53,$F$91:$F$158,V$6)</f>
        <v>0</v>
      </c>
      <c r="W53" s="51">
        <f>IFERROR(IF(INDEX(CP_SAP2Tx[M&amp;E Type],MATCH($D53,CP_SAP2Tx[SAPAccount],0))=W$6,$H53,0),0)+SUMIFS($J$91:$J$158,$D$91:$D$158,$D53,$F$91:$F$158,W$6)</f>
        <v>0</v>
      </c>
      <c r="X53" s="51">
        <f>IFERROR(IF(INDEX(CP_SAP2Tx[M&amp;E Type],MATCH($D53,CP_SAP2Tx[SAPAccount],0))=X$6,$H53,0),0)+SUMIFS($J$91:$J$158,$D$91:$D$158,$D53,$F$91:$F$158,X$6)</f>
        <v>0</v>
      </c>
      <c r="Y53" s="51">
        <f>IFERROR(IF(INDEX(CP_SAP2Tx[M&amp;E Type],MATCH($D53,CP_SAP2Tx[SAPAccount],0))=Y$6,$H53,0),0)+SUMIFS($J$91:$J$158,$D$91:$D$158,$D53,$F$91:$F$158,Y$6)</f>
        <v>0</v>
      </c>
      <c r="Z53" s="58">
        <f t="shared" si="4"/>
        <v>0</v>
      </c>
      <c r="AA53" s="51">
        <f t="shared" si="5"/>
        <v>0</v>
      </c>
      <c r="AB53" s="107">
        <f t="shared" si="6"/>
        <v>0</v>
      </c>
      <c r="AC53" s="27"/>
      <c r="AD53" s="27"/>
      <c r="AE53" s="52" t="str">
        <f>IFERROR(_xlfn.XLOOKUP(D53,CP_SAP2Tx[SAPAccount],CP_SAP2Tx[New]),"")</f>
        <v/>
      </c>
    </row>
    <row r="54" spans="4:31" ht="14.4">
      <c r="D54" s="27"/>
      <c r="E54" s="27"/>
      <c r="F54" s="51">
        <f>SUMIF(TB[Source Account],D54,TB[Group Amount - Ending])</f>
        <v>0</v>
      </c>
      <c r="G54" s="51">
        <f>SUMIF('IS Reclassifications'!$D$14:$D$1003,D54,'IS Reclassifications'!$S$14:$S$1003)</f>
        <v>0</v>
      </c>
      <c r="H54" s="51">
        <f t="shared" si="3"/>
        <v>0</v>
      </c>
      <c r="I54" s="51">
        <f>IFERROR(IF(INDEX(CP_SAP2Tx[M&amp;E Type],MATCH($D54,CP_SAP2Tx[SAPAccount],0))=I$6,$H54,0),0)+SUMIFS($J$91:$J$158,$D$91:$D$158,$D54,$F$91:$F$158,I$6)</f>
        <v>0</v>
      </c>
      <c r="J54" s="51">
        <f>IFERROR(IF(INDEX(CP_SAP2Tx[M&amp;E Type],MATCH($D54,CP_SAP2Tx[SAPAccount],0))=J$6,$H54,0),0)+SUMIFS($J$91:$J$158,$D$91:$D$158,$D54,$F$91:$F$158,J$6)</f>
        <v>0</v>
      </c>
      <c r="K54" s="51">
        <f>IFERROR(IF(INDEX(CP_SAP2Tx[M&amp;E Type],MATCH($D54,CP_SAP2Tx[SAPAccount],0))=K$6,$H54,0),0)+SUMIFS($J$91:$J$158,$D$91:$D$158,$D54,$F$91:$F$158,K$6)</f>
        <v>0</v>
      </c>
      <c r="L54" s="51">
        <f>IFERROR(IF(INDEX(CP_SAP2Tx[M&amp;E Type],MATCH($D54,CP_SAP2Tx[SAPAccount],0))=L$6,$H54,0),0)+SUMIFS($J$91:$J$158,$D$91:$D$158,$D54,$F$91:$F$158,L$6)</f>
        <v>0</v>
      </c>
      <c r="M54" s="51">
        <f>IFERROR(IF(INDEX(CP_SAP2Tx[M&amp;E Type],MATCH($D54,CP_SAP2Tx[SAPAccount],0))=M$6,$H54,0),0)+SUMIFS($J$91:$J$158,$D$91:$D$158,$D54,$F$91:$F$158,M$6)</f>
        <v>0</v>
      </c>
      <c r="N54" s="51">
        <f>IFERROR(IF(INDEX(CP_SAP2Tx[M&amp;E Type],MATCH($D54,CP_SAP2Tx[SAPAccount],0))=N$6,$H54,0),0)+SUMIFS($J$91:$J$158,$D$91:$D$158,$D54,$F$91:$F$158,N$6)</f>
        <v>0</v>
      </c>
      <c r="O54" s="51">
        <f>IFERROR(IF(INDEX(CP_SAP2Tx[M&amp;E Type],MATCH($D54,CP_SAP2Tx[SAPAccount],0))=O$6,$H54,0),0)+SUMIFS($J$91:$J$158,$D$91:$D$158,$D54,$F$91:$F$158,O$6)</f>
        <v>0</v>
      </c>
      <c r="P54" s="51">
        <f>IFERROR(IF(INDEX(CP_SAP2Tx[M&amp;E Type],MATCH($D54,CP_SAP2Tx[SAPAccount],0))=P$6,$H54,0),0)+SUMIFS($J$91:$J$158,$D$91:$D$158,$D54,$F$91:$F$158,P$6)</f>
        <v>0</v>
      </c>
      <c r="Q54" s="51">
        <f>IFERROR(IF(INDEX(CP_SAP2Tx[M&amp;E Type],MATCH($D54,CP_SAP2Tx[SAPAccount],0))=Q$6,$H54,0),0)+SUMIFS($J$91:$J$158,$D$91:$D$158,$D54,$F$91:$F$158,Q$6)</f>
        <v>0</v>
      </c>
      <c r="R54" s="51">
        <f>IFERROR(IF(INDEX(CP_SAP2Tx[M&amp;E Type],MATCH($D54,CP_SAP2Tx[SAPAccount],0))=R$6,$H54,0),0)+SUMIFS($J$91:$J$158,$D$91:$D$158,$D54,$F$91:$F$158,R$6)</f>
        <v>0</v>
      </c>
      <c r="S54" s="51">
        <f>IFERROR(IF(INDEX(CP_SAP2Tx[M&amp;E Type],MATCH($D54,CP_SAP2Tx[SAPAccount],0))=S$6,$H54,0),0)+SUMIFS($J$91:$J$158,$D$91:$D$158,$D54,$F$91:$F$158,S$6)</f>
        <v>0</v>
      </c>
      <c r="T54" s="51">
        <f>IFERROR(IF(INDEX(CP_SAP2Tx[M&amp;E Type],MATCH($D54,CP_SAP2Tx[SAPAccount],0))=T$6,$H54,0),0)+SUMIFS($J$91:$J$158,$D$91:$D$158,$D54,$F$91:$F$158,T$6)</f>
        <v>0</v>
      </c>
      <c r="U54" s="51">
        <f>IFERROR(IF(INDEX(CP_SAP2Tx[M&amp;E Type],MATCH($D54,CP_SAP2Tx[SAPAccount],0))=U$6,$H54,0),0)+SUMIFS($J$91:$J$158,$D$91:$D$158,$D54,$F$91:$F$158,U$6)</f>
        <v>0</v>
      </c>
      <c r="V54" s="51">
        <f>IFERROR(IF(INDEX(CP_SAP2Tx[M&amp;E Type],MATCH($D54,CP_SAP2Tx[SAPAccount],0))=V$6,$H54,0),0)+SUMIFS($J$91:$J$158,$D$91:$D$158,$D54,$F$91:$F$158,V$6)</f>
        <v>0</v>
      </c>
      <c r="W54" s="51">
        <f>IFERROR(IF(INDEX(CP_SAP2Tx[M&amp;E Type],MATCH($D54,CP_SAP2Tx[SAPAccount],0))=W$6,$H54,0),0)+SUMIFS($J$91:$J$158,$D$91:$D$158,$D54,$F$91:$F$158,W$6)</f>
        <v>0</v>
      </c>
      <c r="X54" s="51">
        <f>IFERROR(IF(INDEX(CP_SAP2Tx[M&amp;E Type],MATCH($D54,CP_SAP2Tx[SAPAccount],0))=X$6,$H54,0),0)+SUMIFS($J$91:$J$158,$D$91:$D$158,$D54,$F$91:$F$158,X$6)</f>
        <v>0</v>
      </c>
      <c r="Y54" s="51">
        <f>IFERROR(IF(INDEX(CP_SAP2Tx[M&amp;E Type],MATCH($D54,CP_SAP2Tx[SAPAccount],0))=Y$6,$H54,0),0)+SUMIFS($J$91:$J$158,$D$91:$D$158,$D54,$F$91:$F$158,Y$6)</f>
        <v>0</v>
      </c>
      <c r="Z54" s="58">
        <f t="shared" si="4"/>
        <v>0</v>
      </c>
      <c r="AA54" s="51">
        <f t="shared" si="5"/>
        <v>0</v>
      </c>
      <c r="AB54" s="107">
        <f t="shared" si="6"/>
        <v>0</v>
      </c>
      <c r="AC54" s="27"/>
      <c r="AD54" s="27"/>
      <c r="AE54" s="52" t="str">
        <f>IFERROR(_xlfn.XLOOKUP(D54,CP_SAP2Tx[SAPAccount],CP_SAP2Tx[New]),"")</f>
        <v/>
      </c>
    </row>
    <row r="55" spans="4:31" ht="14.4">
      <c r="D55" s="27"/>
      <c r="E55" s="27"/>
      <c r="F55" s="51">
        <f>SUMIF(TB[Source Account],D55,TB[Group Amount - Ending])</f>
        <v>0</v>
      </c>
      <c r="G55" s="51">
        <f>SUMIF('IS Reclassifications'!$D$14:$D$1003,D55,'IS Reclassifications'!$S$14:$S$1003)</f>
        <v>0</v>
      </c>
      <c r="H55" s="51">
        <f t="shared" si="3"/>
        <v>0</v>
      </c>
      <c r="I55" s="51">
        <f>IFERROR(IF(INDEX(CP_SAP2Tx[M&amp;E Type],MATCH($D55,CP_SAP2Tx[SAPAccount],0))=I$6,$H55,0),0)+SUMIFS($J$91:$J$158,$D$91:$D$158,$D55,$F$91:$F$158,I$6)</f>
        <v>0</v>
      </c>
      <c r="J55" s="51">
        <f>IFERROR(IF(INDEX(CP_SAP2Tx[M&amp;E Type],MATCH($D55,CP_SAP2Tx[SAPAccount],0))=J$6,$H55,0),0)+SUMIFS($J$91:$J$158,$D$91:$D$158,$D55,$F$91:$F$158,J$6)</f>
        <v>0</v>
      </c>
      <c r="K55" s="51">
        <f>IFERROR(IF(INDEX(CP_SAP2Tx[M&amp;E Type],MATCH($D55,CP_SAP2Tx[SAPAccount],0))=K$6,$H55,0),0)+SUMIFS($J$91:$J$158,$D$91:$D$158,$D55,$F$91:$F$158,K$6)</f>
        <v>0</v>
      </c>
      <c r="L55" s="51">
        <f>IFERROR(IF(INDEX(CP_SAP2Tx[M&amp;E Type],MATCH($D55,CP_SAP2Tx[SAPAccount],0))=L$6,$H55,0),0)+SUMIFS($J$91:$J$158,$D$91:$D$158,$D55,$F$91:$F$158,L$6)</f>
        <v>0</v>
      </c>
      <c r="M55" s="51">
        <f>IFERROR(IF(INDEX(CP_SAP2Tx[M&amp;E Type],MATCH($D55,CP_SAP2Tx[SAPAccount],0))=M$6,$H55,0),0)+SUMIFS($J$91:$J$158,$D$91:$D$158,$D55,$F$91:$F$158,M$6)</f>
        <v>0</v>
      </c>
      <c r="N55" s="51">
        <f>IFERROR(IF(INDEX(CP_SAP2Tx[M&amp;E Type],MATCH($D55,CP_SAP2Tx[SAPAccount],0))=N$6,$H55,0),0)+SUMIFS($J$91:$J$158,$D$91:$D$158,$D55,$F$91:$F$158,N$6)</f>
        <v>0</v>
      </c>
      <c r="O55" s="51">
        <f>IFERROR(IF(INDEX(CP_SAP2Tx[M&amp;E Type],MATCH($D55,CP_SAP2Tx[SAPAccount],0))=O$6,$H55,0),0)+SUMIFS($J$91:$J$158,$D$91:$D$158,$D55,$F$91:$F$158,O$6)</f>
        <v>0</v>
      </c>
      <c r="P55" s="51">
        <f>IFERROR(IF(INDEX(CP_SAP2Tx[M&amp;E Type],MATCH($D55,CP_SAP2Tx[SAPAccount],0))=P$6,$H55,0),0)+SUMIFS($J$91:$J$158,$D$91:$D$158,$D55,$F$91:$F$158,P$6)</f>
        <v>0</v>
      </c>
      <c r="Q55" s="51">
        <f>IFERROR(IF(INDEX(CP_SAP2Tx[M&amp;E Type],MATCH($D55,CP_SAP2Tx[SAPAccount],0))=Q$6,$H55,0),0)+SUMIFS($J$91:$J$158,$D$91:$D$158,$D55,$F$91:$F$158,Q$6)</f>
        <v>0</v>
      </c>
      <c r="R55" s="51">
        <f>IFERROR(IF(INDEX(CP_SAP2Tx[M&amp;E Type],MATCH($D55,CP_SAP2Tx[SAPAccount],0))=R$6,$H55,0),0)+SUMIFS($J$91:$J$158,$D$91:$D$158,$D55,$F$91:$F$158,R$6)</f>
        <v>0</v>
      </c>
      <c r="S55" s="51">
        <f>IFERROR(IF(INDEX(CP_SAP2Tx[M&amp;E Type],MATCH($D55,CP_SAP2Tx[SAPAccount],0))=S$6,$H55,0),0)+SUMIFS($J$91:$J$158,$D$91:$D$158,$D55,$F$91:$F$158,S$6)</f>
        <v>0</v>
      </c>
      <c r="T55" s="51">
        <f>IFERROR(IF(INDEX(CP_SAP2Tx[M&amp;E Type],MATCH($D55,CP_SAP2Tx[SAPAccount],0))=T$6,$H55,0),0)+SUMIFS($J$91:$J$158,$D$91:$D$158,$D55,$F$91:$F$158,T$6)</f>
        <v>0</v>
      </c>
      <c r="U55" s="51">
        <f>IFERROR(IF(INDEX(CP_SAP2Tx[M&amp;E Type],MATCH($D55,CP_SAP2Tx[SAPAccount],0))=U$6,$H55,0),0)+SUMIFS($J$91:$J$158,$D$91:$D$158,$D55,$F$91:$F$158,U$6)</f>
        <v>0</v>
      </c>
      <c r="V55" s="51">
        <f>IFERROR(IF(INDEX(CP_SAP2Tx[M&amp;E Type],MATCH($D55,CP_SAP2Tx[SAPAccount],0))=V$6,$H55,0),0)+SUMIFS($J$91:$J$158,$D$91:$D$158,$D55,$F$91:$F$158,V$6)</f>
        <v>0</v>
      </c>
      <c r="W55" s="51">
        <f>IFERROR(IF(INDEX(CP_SAP2Tx[M&amp;E Type],MATCH($D55,CP_SAP2Tx[SAPAccount],0))=W$6,$H55,0),0)+SUMIFS($J$91:$J$158,$D$91:$D$158,$D55,$F$91:$F$158,W$6)</f>
        <v>0</v>
      </c>
      <c r="X55" s="51">
        <f>IFERROR(IF(INDEX(CP_SAP2Tx[M&amp;E Type],MATCH($D55,CP_SAP2Tx[SAPAccount],0))=X$6,$H55,0),0)+SUMIFS($J$91:$J$158,$D$91:$D$158,$D55,$F$91:$F$158,X$6)</f>
        <v>0</v>
      </c>
      <c r="Y55" s="51">
        <f>IFERROR(IF(INDEX(CP_SAP2Tx[M&amp;E Type],MATCH($D55,CP_SAP2Tx[SAPAccount],0))=Y$6,$H55,0),0)+SUMIFS($J$91:$J$158,$D$91:$D$158,$D55,$F$91:$F$158,Y$6)</f>
        <v>0</v>
      </c>
      <c r="Z55" s="58">
        <f t="shared" si="4"/>
        <v>0</v>
      </c>
      <c r="AA55" s="51">
        <f t="shared" si="5"/>
        <v>0</v>
      </c>
      <c r="AB55" s="107">
        <f t="shared" si="6"/>
        <v>0</v>
      </c>
      <c r="AC55" s="27"/>
      <c r="AD55" s="27"/>
      <c r="AE55" s="52" t="str">
        <f>IFERROR(_xlfn.XLOOKUP(D55,CP_SAP2Tx[SAPAccount],CP_SAP2Tx[New]),"")</f>
        <v/>
      </c>
    </row>
    <row r="56" spans="4:31" ht="14.4">
      <c r="D56" s="27"/>
      <c r="E56" s="27"/>
      <c r="F56" s="51">
        <f>SUMIF(TB[Source Account],D56,TB[Group Amount - Ending])</f>
        <v>0</v>
      </c>
      <c r="G56" s="51">
        <f>SUMIF('IS Reclassifications'!$D$14:$D$1003,D56,'IS Reclassifications'!$S$14:$S$1003)</f>
        <v>0</v>
      </c>
      <c r="H56" s="51">
        <f t="shared" si="3"/>
        <v>0</v>
      </c>
      <c r="I56" s="51">
        <f>IFERROR(IF(INDEX(CP_SAP2Tx[M&amp;E Type],MATCH($D56,CP_SAP2Tx[SAPAccount],0))=I$6,$H56,0),0)+SUMIFS($J$91:$J$158,$D$91:$D$158,$D56,$F$91:$F$158,I$6)</f>
        <v>0</v>
      </c>
      <c r="J56" s="51">
        <f>IFERROR(IF(INDEX(CP_SAP2Tx[M&amp;E Type],MATCH($D56,CP_SAP2Tx[SAPAccount],0))=J$6,$H56,0),0)+SUMIFS($J$91:$J$158,$D$91:$D$158,$D56,$F$91:$F$158,J$6)</f>
        <v>0</v>
      </c>
      <c r="K56" s="51">
        <f>IFERROR(IF(INDEX(CP_SAP2Tx[M&amp;E Type],MATCH($D56,CP_SAP2Tx[SAPAccount],0))=K$6,$H56,0),0)+SUMIFS($J$91:$J$158,$D$91:$D$158,$D56,$F$91:$F$158,K$6)</f>
        <v>0</v>
      </c>
      <c r="L56" s="51">
        <f>IFERROR(IF(INDEX(CP_SAP2Tx[M&amp;E Type],MATCH($D56,CP_SAP2Tx[SAPAccount],0))=L$6,$H56,0),0)+SUMIFS($J$91:$J$158,$D$91:$D$158,$D56,$F$91:$F$158,L$6)</f>
        <v>0</v>
      </c>
      <c r="M56" s="51">
        <f>IFERROR(IF(INDEX(CP_SAP2Tx[M&amp;E Type],MATCH($D56,CP_SAP2Tx[SAPAccount],0))=M$6,$H56,0),0)+SUMIFS($J$91:$J$158,$D$91:$D$158,$D56,$F$91:$F$158,M$6)</f>
        <v>0</v>
      </c>
      <c r="N56" s="51">
        <f>IFERROR(IF(INDEX(CP_SAP2Tx[M&amp;E Type],MATCH($D56,CP_SAP2Tx[SAPAccount],0))=N$6,$H56,0),0)+SUMIFS($J$91:$J$158,$D$91:$D$158,$D56,$F$91:$F$158,N$6)</f>
        <v>0</v>
      </c>
      <c r="O56" s="51">
        <f>IFERROR(IF(INDEX(CP_SAP2Tx[M&amp;E Type],MATCH($D56,CP_SAP2Tx[SAPAccount],0))=O$6,$H56,0),0)+SUMIFS($J$91:$J$158,$D$91:$D$158,$D56,$F$91:$F$158,O$6)</f>
        <v>0</v>
      </c>
      <c r="P56" s="51">
        <f>IFERROR(IF(INDEX(CP_SAP2Tx[M&amp;E Type],MATCH($D56,CP_SAP2Tx[SAPAccount],0))=P$6,$H56,0),0)+SUMIFS($J$91:$J$158,$D$91:$D$158,$D56,$F$91:$F$158,P$6)</f>
        <v>0</v>
      </c>
      <c r="Q56" s="51">
        <f>IFERROR(IF(INDEX(CP_SAP2Tx[M&amp;E Type],MATCH($D56,CP_SAP2Tx[SAPAccount],0))=Q$6,$H56,0),0)+SUMIFS($J$91:$J$158,$D$91:$D$158,$D56,$F$91:$F$158,Q$6)</f>
        <v>0</v>
      </c>
      <c r="R56" s="51">
        <f>IFERROR(IF(INDEX(CP_SAP2Tx[M&amp;E Type],MATCH($D56,CP_SAP2Tx[SAPAccount],0))=R$6,$H56,0),0)+SUMIFS($J$91:$J$158,$D$91:$D$158,$D56,$F$91:$F$158,R$6)</f>
        <v>0</v>
      </c>
      <c r="S56" s="51">
        <f>IFERROR(IF(INDEX(CP_SAP2Tx[M&amp;E Type],MATCH($D56,CP_SAP2Tx[SAPAccount],0))=S$6,$H56,0),0)+SUMIFS($J$91:$J$158,$D$91:$D$158,$D56,$F$91:$F$158,S$6)</f>
        <v>0</v>
      </c>
      <c r="T56" s="51">
        <f>IFERROR(IF(INDEX(CP_SAP2Tx[M&amp;E Type],MATCH($D56,CP_SAP2Tx[SAPAccount],0))=T$6,$H56,0),0)+SUMIFS($J$91:$J$158,$D$91:$D$158,$D56,$F$91:$F$158,T$6)</f>
        <v>0</v>
      </c>
      <c r="U56" s="51">
        <f>IFERROR(IF(INDEX(CP_SAP2Tx[M&amp;E Type],MATCH($D56,CP_SAP2Tx[SAPAccount],0))=U$6,$H56,0),0)+SUMIFS($J$91:$J$158,$D$91:$D$158,$D56,$F$91:$F$158,U$6)</f>
        <v>0</v>
      </c>
      <c r="V56" s="51">
        <f>IFERROR(IF(INDEX(CP_SAP2Tx[M&amp;E Type],MATCH($D56,CP_SAP2Tx[SAPAccount],0))=V$6,$H56,0),0)+SUMIFS($J$91:$J$158,$D$91:$D$158,$D56,$F$91:$F$158,V$6)</f>
        <v>0</v>
      </c>
      <c r="W56" s="51">
        <f>IFERROR(IF(INDEX(CP_SAP2Tx[M&amp;E Type],MATCH($D56,CP_SAP2Tx[SAPAccount],0))=W$6,$H56,0),0)+SUMIFS($J$91:$J$158,$D$91:$D$158,$D56,$F$91:$F$158,W$6)</f>
        <v>0</v>
      </c>
      <c r="X56" s="51">
        <f>IFERROR(IF(INDEX(CP_SAP2Tx[M&amp;E Type],MATCH($D56,CP_SAP2Tx[SAPAccount],0))=X$6,$H56,0),0)+SUMIFS($J$91:$J$158,$D$91:$D$158,$D56,$F$91:$F$158,X$6)</f>
        <v>0</v>
      </c>
      <c r="Y56" s="51">
        <f>IFERROR(IF(INDEX(CP_SAP2Tx[M&amp;E Type],MATCH($D56,CP_SAP2Tx[SAPAccount],0))=Y$6,$H56,0),0)+SUMIFS($J$91:$J$158,$D$91:$D$158,$D56,$F$91:$F$158,Y$6)</f>
        <v>0</v>
      </c>
      <c r="Z56" s="58">
        <f t="shared" si="4"/>
        <v>0</v>
      </c>
      <c r="AA56" s="51">
        <f t="shared" si="5"/>
        <v>0</v>
      </c>
      <c r="AB56" s="107">
        <f t="shared" si="6"/>
        <v>0</v>
      </c>
      <c r="AC56" s="27"/>
      <c r="AD56" s="27"/>
      <c r="AE56" s="52" t="str">
        <f>IFERROR(_xlfn.XLOOKUP(D56,CP_SAP2Tx[SAPAccount],CP_SAP2Tx[New]),"")</f>
        <v/>
      </c>
    </row>
    <row r="57" spans="4:31" ht="14.4">
      <c r="D57" s="27"/>
      <c r="E57" s="27"/>
      <c r="F57" s="51">
        <f>SUMIF(TB[Source Account],D57,TB[Group Amount - Ending])</f>
        <v>0</v>
      </c>
      <c r="G57" s="51">
        <f>SUMIF('IS Reclassifications'!$D$14:$D$1003,D57,'IS Reclassifications'!$S$14:$S$1003)</f>
        <v>0</v>
      </c>
      <c r="H57" s="51">
        <f t="shared" si="3"/>
        <v>0</v>
      </c>
      <c r="I57" s="51">
        <f>IFERROR(IF(INDEX(CP_SAP2Tx[M&amp;E Type],MATCH($D57,CP_SAP2Tx[SAPAccount],0))=I$6,$H57,0),0)+SUMIFS($J$91:$J$158,$D$91:$D$158,$D57,$F$91:$F$158,I$6)</f>
        <v>0</v>
      </c>
      <c r="J57" s="51">
        <f>IFERROR(IF(INDEX(CP_SAP2Tx[M&amp;E Type],MATCH($D57,CP_SAP2Tx[SAPAccount],0))=J$6,$H57,0),0)+SUMIFS($J$91:$J$158,$D$91:$D$158,$D57,$F$91:$F$158,J$6)</f>
        <v>0</v>
      </c>
      <c r="K57" s="51">
        <f>IFERROR(IF(INDEX(CP_SAP2Tx[M&amp;E Type],MATCH($D57,CP_SAP2Tx[SAPAccount],0))=K$6,$H57,0),0)+SUMIFS($J$91:$J$158,$D$91:$D$158,$D57,$F$91:$F$158,K$6)</f>
        <v>0</v>
      </c>
      <c r="L57" s="51">
        <f>IFERROR(IF(INDEX(CP_SAP2Tx[M&amp;E Type],MATCH($D57,CP_SAP2Tx[SAPAccount],0))=L$6,$H57,0),0)+SUMIFS($J$91:$J$158,$D$91:$D$158,$D57,$F$91:$F$158,L$6)</f>
        <v>0</v>
      </c>
      <c r="M57" s="51">
        <f>IFERROR(IF(INDEX(CP_SAP2Tx[M&amp;E Type],MATCH($D57,CP_SAP2Tx[SAPAccount],0))=M$6,$H57,0),0)+SUMIFS($J$91:$J$158,$D$91:$D$158,$D57,$F$91:$F$158,M$6)</f>
        <v>0</v>
      </c>
      <c r="N57" s="51">
        <f>IFERROR(IF(INDEX(CP_SAP2Tx[M&amp;E Type],MATCH($D57,CP_SAP2Tx[SAPAccount],0))=N$6,$H57,0),0)+SUMIFS($J$91:$J$158,$D$91:$D$158,$D57,$F$91:$F$158,N$6)</f>
        <v>0</v>
      </c>
      <c r="O57" s="51">
        <f>IFERROR(IF(INDEX(CP_SAP2Tx[M&amp;E Type],MATCH($D57,CP_SAP2Tx[SAPAccount],0))=O$6,$H57,0),0)+SUMIFS($J$91:$J$158,$D$91:$D$158,$D57,$F$91:$F$158,O$6)</f>
        <v>0</v>
      </c>
      <c r="P57" s="51">
        <f>IFERROR(IF(INDEX(CP_SAP2Tx[M&amp;E Type],MATCH($D57,CP_SAP2Tx[SAPAccount],0))=P$6,$H57,0),0)+SUMIFS($J$91:$J$158,$D$91:$D$158,$D57,$F$91:$F$158,P$6)</f>
        <v>0</v>
      </c>
      <c r="Q57" s="51">
        <f>IFERROR(IF(INDEX(CP_SAP2Tx[M&amp;E Type],MATCH($D57,CP_SAP2Tx[SAPAccount],0))=Q$6,$H57,0),0)+SUMIFS($J$91:$J$158,$D$91:$D$158,$D57,$F$91:$F$158,Q$6)</f>
        <v>0</v>
      </c>
      <c r="R57" s="51">
        <f>IFERROR(IF(INDEX(CP_SAP2Tx[M&amp;E Type],MATCH($D57,CP_SAP2Tx[SAPAccount],0))=R$6,$H57,0),0)+SUMIFS($J$91:$J$158,$D$91:$D$158,$D57,$F$91:$F$158,R$6)</f>
        <v>0</v>
      </c>
      <c r="S57" s="51">
        <f>IFERROR(IF(INDEX(CP_SAP2Tx[M&amp;E Type],MATCH($D57,CP_SAP2Tx[SAPAccount],0))=S$6,$H57,0),0)+SUMIFS($J$91:$J$158,$D$91:$D$158,$D57,$F$91:$F$158,S$6)</f>
        <v>0</v>
      </c>
      <c r="T57" s="51">
        <f>IFERROR(IF(INDEX(CP_SAP2Tx[M&amp;E Type],MATCH($D57,CP_SAP2Tx[SAPAccount],0))=T$6,$H57,0),0)+SUMIFS($J$91:$J$158,$D$91:$D$158,$D57,$F$91:$F$158,T$6)</f>
        <v>0</v>
      </c>
      <c r="U57" s="51">
        <f>IFERROR(IF(INDEX(CP_SAP2Tx[M&amp;E Type],MATCH($D57,CP_SAP2Tx[SAPAccount],0))=U$6,$H57,0),0)+SUMIFS($J$91:$J$158,$D$91:$D$158,$D57,$F$91:$F$158,U$6)</f>
        <v>0</v>
      </c>
      <c r="V57" s="51">
        <f>IFERROR(IF(INDEX(CP_SAP2Tx[M&amp;E Type],MATCH($D57,CP_SAP2Tx[SAPAccount],0))=V$6,$H57,0),0)+SUMIFS($J$91:$J$158,$D$91:$D$158,$D57,$F$91:$F$158,V$6)</f>
        <v>0</v>
      </c>
      <c r="W57" s="51">
        <f>IFERROR(IF(INDEX(CP_SAP2Tx[M&amp;E Type],MATCH($D57,CP_SAP2Tx[SAPAccount],0))=W$6,$H57,0),0)+SUMIFS($J$91:$J$158,$D$91:$D$158,$D57,$F$91:$F$158,W$6)</f>
        <v>0</v>
      </c>
      <c r="X57" s="51">
        <f>IFERROR(IF(INDEX(CP_SAP2Tx[M&amp;E Type],MATCH($D57,CP_SAP2Tx[SAPAccount],0))=X$6,$H57,0),0)+SUMIFS($J$91:$J$158,$D$91:$D$158,$D57,$F$91:$F$158,X$6)</f>
        <v>0</v>
      </c>
      <c r="Y57" s="51">
        <f>IFERROR(IF(INDEX(CP_SAP2Tx[M&amp;E Type],MATCH($D57,CP_SAP2Tx[SAPAccount],0))=Y$6,$H57,0),0)+SUMIFS($J$91:$J$158,$D$91:$D$158,$D57,$F$91:$F$158,Y$6)</f>
        <v>0</v>
      </c>
      <c r="Z57" s="58">
        <f t="shared" si="4"/>
        <v>0</v>
      </c>
      <c r="AA57" s="51">
        <f t="shared" si="5"/>
        <v>0</v>
      </c>
      <c r="AB57" s="107">
        <f t="shared" si="6"/>
        <v>0</v>
      </c>
      <c r="AC57" s="27"/>
      <c r="AD57" s="27"/>
      <c r="AE57" s="52" t="str">
        <f>IFERROR(_xlfn.XLOOKUP(D57,CP_SAP2Tx[SAPAccount],CP_SAP2Tx[New]),"")</f>
        <v/>
      </c>
    </row>
    <row r="58" spans="4:31" ht="14.4">
      <c r="D58" s="27"/>
      <c r="E58" s="27"/>
      <c r="F58" s="51">
        <f>SUMIF(TB[Source Account],D58,TB[Group Amount - Ending])</f>
        <v>0</v>
      </c>
      <c r="G58" s="51">
        <f>SUMIF('IS Reclassifications'!$D$14:$D$1003,D58,'IS Reclassifications'!$S$14:$S$1003)</f>
        <v>0</v>
      </c>
      <c r="H58" s="51">
        <f t="shared" si="3"/>
        <v>0</v>
      </c>
      <c r="I58" s="51">
        <f>IFERROR(IF(INDEX(CP_SAP2Tx[M&amp;E Type],MATCH($D58,CP_SAP2Tx[SAPAccount],0))=I$6,$H58,0),0)+SUMIFS($J$91:$J$158,$D$91:$D$158,$D58,$F$91:$F$158,I$6)</f>
        <v>0</v>
      </c>
      <c r="J58" s="51">
        <f>IFERROR(IF(INDEX(CP_SAP2Tx[M&amp;E Type],MATCH($D58,CP_SAP2Tx[SAPAccount],0))=J$6,$H58,0),0)+SUMIFS($J$91:$J$158,$D$91:$D$158,$D58,$F$91:$F$158,J$6)</f>
        <v>0</v>
      </c>
      <c r="K58" s="51">
        <f>IFERROR(IF(INDEX(CP_SAP2Tx[M&amp;E Type],MATCH($D58,CP_SAP2Tx[SAPAccount],0))=K$6,$H58,0),0)+SUMIFS($J$91:$J$158,$D$91:$D$158,$D58,$F$91:$F$158,K$6)</f>
        <v>0</v>
      </c>
      <c r="L58" s="51">
        <f>IFERROR(IF(INDEX(CP_SAP2Tx[M&amp;E Type],MATCH($D58,CP_SAP2Tx[SAPAccount],0))=L$6,$H58,0),0)+SUMIFS($J$91:$J$158,$D$91:$D$158,$D58,$F$91:$F$158,L$6)</f>
        <v>0</v>
      </c>
      <c r="M58" s="51">
        <f>IFERROR(IF(INDEX(CP_SAP2Tx[M&amp;E Type],MATCH($D58,CP_SAP2Tx[SAPAccount],0))=M$6,$H58,0),0)+SUMIFS($J$91:$J$158,$D$91:$D$158,$D58,$F$91:$F$158,M$6)</f>
        <v>0</v>
      </c>
      <c r="N58" s="51">
        <f>IFERROR(IF(INDEX(CP_SAP2Tx[M&amp;E Type],MATCH($D58,CP_SAP2Tx[SAPAccount],0))=N$6,$H58,0),0)+SUMIFS($J$91:$J$158,$D$91:$D$158,$D58,$F$91:$F$158,N$6)</f>
        <v>0</v>
      </c>
      <c r="O58" s="51">
        <f>IFERROR(IF(INDEX(CP_SAP2Tx[M&amp;E Type],MATCH($D58,CP_SAP2Tx[SAPAccount],0))=O$6,$H58,0),0)+SUMIFS($J$91:$J$158,$D$91:$D$158,$D58,$F$91:$F$158,O$6)</f>
        <v>0</v>
      </c>
      <c r="P58" s="51">
        <f>IFERROR(IF(INDEX(CP_SAP2Tx[M&amp;E Type],MATCH($D58,CP_SAP2Tx[SAPAccount],0))=P$6,$H58,0),0)+SUMIFS($J$91:$J$158,$D$91:$D$158,$D58,$F$91:$F$158,P$6)</f>
        <v>0</v>
      </c>
      <c r="Q58" s="51">
        <f>IFERROR(IF(INDEX(CP_SAP2Tx[M&amp;E Type],MATCH($D58,CP_SAP2Tx[SAPAccount],0))=Q$6,$H58,0),0)+SUMIFS($J$91:$J$158,$D$91:$D$158,$D58,$F$91:$F$158,Q$6)</f>
        <v>0</v>
      </c>
      <c r="R58" s="51">
        <f>IFERROR(IF(INDEX(CP_SAP2Tx[M&amp;E Type],MATCH($D58,CP_SAP2Tx[SAPAccount],0))=R$6,$H58,0),0)+SUMIFS($J$91:$J$158,$D$91:$D$158,$D58,$F$91:$F$158,R$6)</f>
        <v>0</v>
      </c>
      <c r="S58" s="51">
        <f>IFERROR(IF(INDEX(CP_SAP2Tx[M&amp;E Type],MATCH($D58,CP_SAP2Tx[SAPAccount],0))=S$6,$H58,0),0)+SUMIFS($J$91:$J$158,$D$91:$D$158,$D58,$F$91:$F$158,S$6)</f>
        <v>0</v>
      </c>
      <c r="T58" s="51">
        <f>IFERROR(IF(INDEX(CP_SAP2Tx[M&amp;E Type],MATCH($D58,CP_SAP2Tx[SAPAccount],0))=T$6,$H58,0),0)+SUMIFS($J$91:$J$158,$D$91:$D$158,$D58,$F$91:$F$158,T$6)</f>
        <v>0</v>
      </c>
      <c r="U58" s="51">
        <f>IFERROR(IF(INDEX(CP_SAP2Tx[M&amp;E Type],MATCH($D58,CP_SAP2Tx[SAPAccount],0))=U$6,$H58,0),0)+SUMIFS($J$91:$J$158,$D$91:$D$158,$D58,$F$91:$F$158,U$6)</f>
        <v>0</v>
      </c>
      <c r="V58" s="51">
        <f>IFERROR(IF(INDEX(CP_SAP2Tx[M&amp;E Type],MATCH($D58,CP_SAP2Tx[SAPAccount],0))=V$6,$H58,0),0)+SUMIFS($J$91:$J$158,$D$91:$D$158,$D58,$F$91:$F$158,V$6)</f>
        <v>0</v>
      </c>
      <c r="W58" s="51">
        <f>IFERROR(IF(INDEX(CP_SAP2Tx[M&amp;E Type],MATCH($D58,CP_SAP2Tx[SAPAccount],0))=W$6,$H58,0),0)+SUMIFS($J$91:$J$158,$D$91:$D$158,$D58,$F$91:$F$158,W$6)</f>
        <v>0</v>
      </c>
      <c r="X58" s="51">
        <f>IFERROR(IF(INDEX(CP_SAP2Tx[M&amp;E Type],MATCH($D58,CP_SAP2Tx[SAPAccount],0))=X$6,$H58,0),0)+SUMIFS($J$91:$J$158,$D$91:$D$158,$D58,$F$91:$F$158,X$6)</f>
        <v>0</v>
      </c>
      <c r="Y58" s="51">
        <f>IFERROR(IF(INDEX(CP_SAP2Tx[M&amp;E Type],MATCH($D58,CP_SAP2Tx[SAPAccount],0))=Y$6,$H58,0),0)+SUMIFS($J$91:$J$158,$D$91:$D$158,$D58,$F$91:$F$158,Y$6)</f>
        <v>0</v>
      </c>
      <c r="Z58" s="58">
        <f t="shared" si="4"/>
        <v>0</v>
      </c>
      <c r="AA58" s="51">
        <f t="shared" si="5"/>
        <v>0</v>
      </c>
      <c r="AB58" s="107">
        <f t="shared" si="6"/>
        <v>0</v>
      </c>
      <c r="AC58" s="27"/>
      <c r="AD58" s="27"/>
      <c r="AE58" s="52" t="str">
        <f>IFERROR(_xlfn.XLOOKUP(D58,CP_SAP2Tx[SAPAccount],CP_SAP2Tx[New]),"")</f>
        <v/>
      </c>
    </row>
    <row r="59" spans="4:31" ht="14.4">
      <c r="D59" s="27"/>
      <c r="E59" s="27"/>
      <c r="F59" s="51">
        <f>SUMIF(TB[Source Account],D59,TB[Group Amount - Ending])</f>
        <v>0</v>
      </c>
      <c r="G59" s="51">
        <f>SUMIF('IS Reclassifications'!$D$14:$D$1003,D59,'IS Reclassifications'!$S$14:$S$1003)</f>
        <v>0</v>
      </c>
      <c r="H59" s="51">
        <f t="shared" si="3"/>
        <v>0</v>
      </c>
      <c r="I59" s="51">
        <f>IFERROR(IF(INDEX(CP_SAP2Tx[M&amp;E Type],MATCH($D59,CP_SAP2Tx[SAPAccount],0))=I$6,$H59,0),0)+SUMIFS($J$91:$J$158,$D$91:$D$158,$D59,$F$91:$F$158,I$6)</f>
        <v>0</v>
      </c>
      <c r="J59" s="51">
        <f>IFERROR(IF(INDEX(CP_SAP2Tx[M&amp;E Type],MATCH($D59,CP_SAP2Tx[SAPAccount],0))=J$6,$H59,0),0)+SUMIFS($J$91:$J$158,$D$91:$D$158,$D59,$F$91:$F$158,J$6)</f>
        <v>0</v>
      </c>
      <c r="K59" s="51">
        <f>IFERROR(IF(INDEX(CP_SAP2Tx[M&amp;E Type],MATCH($D59,CP_SAP2Tx[SAPAccount],0))=K$6,$H59,0),0)+SUMIFS($J$91:$J$158,$D$91:$D$158,$D59,$F$91:$F$158,K$6)</f>
        <v>0</v>
      </c>
      <c r="L59" s="51">
        <f>IFERROR(IF(INDEX(CP_SAP2Tx[M&amp;E Type],MATCH($D59,CP_SAP2Tx[SAPAccount],0))=L$6,$H59,0),0)+SUMIFS($J$91:$J$158,$D$91:$D$158,$D59,$F$91:$F$158,L$6)</f>
        <v>0</v>
      </c>
      <c r="M59" s="51">
        <f>IFERROR(IF(INDEX(CP_SAP2Tx[M&amp;E Type],MATCH($D59,CP_SAP2Tx[SAPAccount],0))=M$6,$H59,0),0)+SUMIFS($J$91:$J$158,$D$91:$D$158,$D59,$F$91:$F$158,M$6)</f>
        <v>0</v>
      </c>
      <c r="N59" s="51">
        <f>IFERROR(IF(INDEX(CP_SAP2Tx[M&amp;E Type],MATCH($D59,CP_SAP2Tx[SAPAccount],0))=N$6,$H59,0),0)+SUMIFS($J$91:$J$158,$D$91:$D$158,$D59,$F$91:$F$158,N$6)</f>
        <v>0</v>
      </c>
      <c r="O59" s="51">
        <f>IFERROR(IF(INDEX(CP_SAP2Tx[M&amp;E Type],MATCH($D59,CP_SAP2Tx[SAPAccount],0))=O$6,$H59,0),0)+SUMIFS($J$91:$J$158,$D$91:$D$158,$D59,$F$91:$F$158,O$6)</f>
        <v>0</v>
      </c>
      <c r="P59" s="51">
        <f>IFERROR(IF(INDEX(CP_SAP2Tx[M&amp;E Type],MATCH($D59,CP_SAP2Tx[SAPAccount],0))=P$6,$H59,0),0)+SUMIFS($J$91:$J$158,$D$91:$D$158,$D59,$F$91:$F$158,P$6)</f>
        <v>0</v>
      </c>
      <c r="Q59" s="51">
        <f>IFERROR(IF(INDEX(CP_SAP2Tx[M&amp;E Type],MATCH($D59,CP_SAP2Tx[SAPAccount],0))=Q$6,$H59,0),0)+SUMIFS($J$91:$J$158,$D$91:$D$158,$D59,$F$91:$F$158,Q$6)</f>
        <v>0</v>
      </c>
      <c r="R59" s="51">
        <f>IFERROR(IF(INDEX(CP_SAP2Tx[M&amp;E Type],MATCH($D59,CP_SAP2Tx[SAPAccount],0))=R$6,$H59,0),0)+SUMIFS($J$91:$J$158,$D$91:$D$158,$D59,$F$91:$F$158,R$6)</f>
        <v>0</v>
      </c>
      <c r="S59" s="51">
        <f>IFERROR(IF(INDEX(CP_SAP2Tx[M&amp;E Type],MATCH($D59,CP_SAP2Tx[SAPAccount],0))=S$6,$H59,0),0)+SUMIFS($J$91:$J$158,$D$91:$D$158,$D59,$F$91:$F$158,S$6)</f>
        <v>0</v>
      </c>
      <c r="T59" s="51">
        <f>IFERROR(IF(INDEX(CP_SAP2Tx[M&amp;E Type],MATCH($D59,CP_SAP2Tx[SAPAccount],0))=T$6,$H59,0),0)+SUMIFS($J$91:$J$158,$D$91:$D$158,$D59,$F$91:$F$158,T$6)</f>
        <v>0</v>
      </c>
      <c r="U59" s="51">
        <f>IFERROR(IF(INDEX(CP_SAP2Tx[M&amp;E Type],MATCH($D59,CP_SAP2Tx[SAPAccount],0))=U$6,$H59,0),0)+SUMIFS($J$91:$J$158,$D$91:$D$158,$D59,$F$91:$F$158,U$6)</f>
        <v>0</v>
      </c>
      <c r="V59" s="51">
        <f>IFERROR(IF(INDEX(CP_SAP2Tx[M&amp;E Type],MATCH($D59,CP_SAP2Tx[SAPAccount],0))=V$6,$H59,0),0)+SUMIFS($J$91:$J$158,$D$91:$D$158,$D59,$F$91:$F$158,V$6)</f>
        <v>0</v>
      </c>
      <c r="W59" s="51">
        <f>IFERROR(IF(INDEX(CP_SAP2Tx[M&amp;E Type],MATCH($D59,CP_SAP2Tx[SAPAccount],0))=W$6,$H59,0),0)+SUMIFS($J$91:$J$158,$D$91:$D$158,$D59,$F$91:$F$158,W$6)</f>
        <v>0</v>
      </c>
      <c r="X59" s="51">
        <f>IFERROR(IF(INDEX(CP_SAP2Tx[M&amp;E Type],MATCH($D59,CP_SAP2Tx[SAPAccount],0))=X$6,$H59,0),0)+SUMIFS($J$91:$J$158,$D$91:$D$158,$D59,$F$91:$F$158,X$6)</f>
        <v>0</v>
      </c>
      <c r="Y59" s="51">
        <f>IFERROR(IF(INDEX(CP_SAP2Tx[M&amp;E Type],MATCH($D59,CP_SAP2Tx[SAPAccount],0))=Y$6,$H59,0),0)+SUMIFS($J$91:$J$158,$D$91:$D$158,$D59,$F$91:$F$158,Y$6)</f>
        <v>0</v>
      </c>
      <c r="Z59" s="58">
        <f t="shared" si="4"/>
        <v>0</v>
      </c>
      <c r="AA59" s="51">
        <f t="shared" si="5"/>
        <v>0</v>
      </c>
      <c r="AB59" s="107">
        <f t="shared" si="6"/>
        <v>0</v>
      </c>
      <c r="AC59" s="27"/>
      <c r="AD59" s="27"/>
      <c r="AE59" s="52" t="str">
        <f>IFERROR(_xlfn.XLOOKUP(D59,CP_SAP2Tx[SAPAccount],CP_SAP2Tx[New]),"")</f>
        <v/>
      </c>
    </row>
    <row r="60" spans="4:31" ht="14.4">
      <c r="D60" s="27"/>
      <c r="E60" s="27"/>
      <c r="F60" s="51">
        <f>SUMIF(TB[Source Account],D60,TB[Group Amount - Ending])</f>
        <v>0</v>
      </c>
      <c r="G60" s="51">
        <f>SUMIF('IS Reclassifications'!$D$14:$D$1003,D60,'IS Reclassifications'!$S$14:$S$1003)</f>
        <v>0</v>
      </c>
      <c r="H60" s="51">
        <f t="shared" si="7" ref="H60:H70">SUM(F60:G60)</f>
        <v>0</v>
      </c>
      <c r="I60" s="51">
        <f>IFERROR(IF(INDEX(CP_SAP2Tx[M&amp;E Type],MATCH($D60,CP_SAP2Tx[SAPAccount],0))=I$6,$H60,0),0)+SUMIFS($J$91:$J$158,$D$91:$D$158,$D60,$F$91:$F$158,I$6)</f>
        <v>0</v>
      </c>
      <c r="J60" s="51">
        <f>IFERROR(IF(INDEX(CP_SAP2Tx[M&amp;E Type],MATCH($D60,CP_SAP2Tx[SAPAccount],0))=J$6,$H60,0),0)+SUMIFS($J$91:$J$158,$D$91:$D$158,$D60,$F$91:$F$158,J$6)</f>
        <v>0</v>
      </c>
      <c r="K60" s="51">
        <f>IFERROR(IF(INDEX(CP_SAP2Tx[M&amp;E Type],MATCH($D60,CP_SAP2Tx[SAPAccount],0))=K$6,$H60,0),0)+SUMIFS($J$91:$J$158,$D$91:$D$158,$D60,$F$91:$F$158,K$6)</f>
        <v>0</v>
      </c>
      <c r="L60" s="51">
        <f>IFERROR(IF(INDEX(CP_SAP2Tx[M&amp;E Type],MATCH($D60,CP_SAP2Tx[SAPAccount],0))=L$6,$H60,0),0)+SUMIFS($J$91:$J$158,$D$91:$D$158,$D60,$F$91:$F$158,L$6)</f>
        <v>0</v>
      </c>
      <c r="M60" s="51">
        <f>IFERROR(IF(INDEX(CP_SAP2Tx[M&amp;E Type],MATCH($D60,CP_SAP2Tx[SAPAccount],0))=M$6,$H60,0),0)+SUMIFS($J$91:$J$158,$D$91:$D$158,$D60,$F$91:$F$158,M$6)</f>
        <v>0</v>
      </c>
      <c r="N60" s="51">
        <f>IFERROR(IF(INDEX(CP_SAP2Tx[M&amp;E Type],MATCH($D60,CP_SAP2Tx[SAPAccount],0))=N$6,$H60,0),0)+SUMIFS($J$91:$J$158,$D$91:$D$158,$D60,$F$91:$F$158,N$6)</f>
        <v>0</v>
      </c>
      <c r="O60" s="51">
        <f>IFERROR(IF(INDEX(CP_SAP2Tx[M&amp;E Type],MATCH($D60,CP_SAP2Tx[SAPAccount],0))=O$6,$H60,0),0)+SUMIFS($J$91:$J$158,$D$91:$D$158,$D60,$F$91:$F$158,O$6)</f>
        <v>0</v>
      </c>
      <c r="P60" s="51">
        <f>IFERROR(IF(INDEX(CP_SAP2Tx[M&amp;E Type],MATCH($D60,CP_SAP2Tx[SAPAccount],0))=P$6,$H60,0),0)+SUMIFS($J$91:$J$158,$D$91:$D$158,$D60,$F$91:$F$158,P$6)</f>
        <v>0</v>
      </c>
      <c r="Q60" s="51">
        <f>IFERROR(IF(INDEX(CP_SAP2Tx[M&amp;E Type],MATCH($D60,CP_SAP2Tx[SAPAccount],0))=Q$6,$H60,0),0)+SUMIFS($J$91:$J$158,$D$91:$D$158,$D60,$F$91:$F$158,Q$6)</f>
        <v>0</v>
      </c>
      <c r="R60" s="51">
        <f>IFERROR(IF(INDEX(CP_SAP2Tx[M&amp;E Type],MATCH($D60,CP_SAP2Tx[SAPAccount],0))=R$6,$H60,0),0)+SUMIFS($J$91:$J$158,$D$91:$D$158,$D60,$F$91:$F$158,R$6)</f>
        <v>0</v>
      </c>
      <c r="S60" s="51">
        <f>IFERROR(IF(INDEX(CP_SAP2Tx[M&amp;E Type],MATCH($D60,CP_SAP2Tx[SAPAccount],0))=S$6,$H60,0),0)+SUMIFS($J$91:$J$158,$D$91:$D$158,$D60,$F$91:$F$158,S$6)</f>
        <v>0</v>
      </c>
      <c r="T60" s="51">
        <f>IFERROR(IF(INDEX(CP_SAP2Tx[M&amp;E Type],MATCH($D60,CP_SAP2Tx[SAPAccount],0))=T$6,$H60,0),0)+SUMIFS($J$91:$J$158,$D$91:$D$158,$D60,$F$91:$F$158,T$6)</f>
        <v>0</v>
      </c>
      <c r="U60" s="51">
        <f>IFERROR(IF(INDEX(CP_SAP2Tx[M&amp;E Type],MATCH($D60,CP_SAP2Tx[SAPAccount],0))=U$6,$H60,0),0)+SUMIFS($J$91:$J$158,$D$91:$D$158,$D60,$F$91:$F$158,U$6)</f>
        <v>0</v>
      </c>
      <c r="V60" s="51">
        <f>IFERROR(IF(INDEX(CP_SAP2Tx[M&amp;E Type],MATCH($D60,CP_SAP2Tx[SAPAccount],0))=V$6,$H60,0),0)+SUMIFS($J$91:$J$158,$D$91:$D$158,$D60,$F$91:$F$158,V$6)</f>
        <v>0</v>
      </c>
      <c r="W60" s="51">
        <f>IFERROR(IF(INDEX(CP_SAP2Tx[M&amp;E Type],MATCH($D60,CP_SAP2Tx[SAPAccount],0))=W$6,$H60,0),0)+SUMIFS($J$91:$J$158,$D$91:$D$158,$D60,$F$91:$F$158,W$6)</f>
        <v>0</v>
      </c>
      <c r="X60" s="51">
        <f>IFERROR(IF(INDEX(CP_SAP2Tx[M&amp;E Type],MATCH($D60,CP_SAP2Tx[SAPAccount],0))=X$6,$H60,0),0)+SUMIFS($J$91:$J$158,$D$91:$D$158,$D60,$F$91:$F$158,X$6)</f>
        <v>0</v>
      </c>
      <c r="Y60" s="51">
        <f>IFERROR(IF(INDEX(CP_SAP2Tx[M&amp;E Type],MATCH($D60,CP_SAP2Tx[SAPAccount],0))=Y$6,$H60,0),0)+SUMIFS($J$91:$J$158,$D$91:$D$158,$D60,$F$91:$F$158,Y$6)</f>
        <v>0</v>
      </c>
      <c r="Z60" s="58">
        <f t="shared" si="8" ref="Z60:Z70">SUM(I60:Y60)</f>
        <v>0</v>
      </c>
      <c r="AA60" s="51">
        <f t="shared" si="9" ref="AA60:AA70">ROUND(Z60-H60,0)</f>
        <v>0</v>
      </c>
      <c r="AB60" s="107">
        <f t="shared" si="10" ref="AB60:AB70">IF(AA60&lt;&gt;0,1,0)</f>
        <v>0</v>
      </c>
      <c r="AC60" s="27"/>
      <c r="AD60" s="27"/>
      <c r="AE60" s="52" t="str">
        <f>IFERROR(_xlfn.XLOOKUP(D60,CP_SAP2Tx[SAPAccount],CP_SAP2Tx[New]),"")</f>
        <v/>
      </c>
    </row>
    <row r="61" spans="4:31" ht="14.4">
      <c r="D61" s="27"/>
      <c r="E61" s="27"/>
      <c r="F61" s="51">
        <f>SUMIF(TB[Source Account],D61,TB[Group Amount - Ending])</f>
        <v>0</v>
      </c>
      <c r="G61" s="51">
        <f>SUMIF('IS Reclassifications'!$D$14:$D$1003,D61,'IS Reclassifications'!$S$14:$S$1003)</f>
        <v>0</v>
      </c>
      <c r="H61" s="51">
        <f t="shared" si="7"/>
        <v>0</v>
      </c>
      <c r="I61" s="51">
        <f>IFERROR(IF(INDEX(CP_SAP2Tx[M&amp;E Type],MATCH($D61,CP_SAP2Tx[SAPAccount],0))=I$6,$H61,0),0)+SUMIFS($J$91:$J$158,$D$91:$D$158,$D61,$F$91:$F$158,I$6)</f>
        <v>0</v>
      </c>
      <c r="J61" s="51">
        <f>IFERROR(IF(INDEX(CP_SAP2Tx[M&amp;E Type],MATCH($D61,CP_SAP2Tx[SAPAccount],0))=J$6,$H61,0),0)+SUMIFS($J$91:$J$158,$D$91:$D$158,$D61,$F$91:$F$158,J$6)</f>
        <v>0</v>
      </c>
      <c r="K61" s="51">
        <f>IFERROR(IF(INDEX(CP_SAP2Tx[M&amp;E Type],MATCH($D61,CP_SAP2Tx[SAPAccount],0))=K$6,$H61,0),0)+SUMIFS($J$91:$J$158,$D$91:$D$158,$D61,$F$91:$F$158,K$6)</f>
        <v>0</v>
      </c>
      <c r="L61" s="51">
        <f>IFERROR(IF(INDEX(CP_SAP2Tx[M&amp;E Type],MATCH($D61,CP_SAP2Tx[SAPAccount],0))=L$6,$H61,0),0)+SUMIFS($J$91:$J$158,$D$91:$D$158,$D61,$F$91:$F$158,L$6)</f>
        <v>0</v>
      </c>
      <c r="M61" s="51">
        <f>IFERROR(IF(INDEX(CP_SAP2Tx[M&amp;E Type],MATCH($D61,CP_SAP2Tx[SAPAccount],0))=M$6,$H61,0),0)+SUMIFS($J$91:$J$158,$D$91:$D$158,$D61,$F$91:$F$158,M$6)</f>
        <v>0</v>
      </c>
      <c r="N61" s="51">
        <f>IFERROR(IF(INDEX(CP_SAP2Tx[M&amp;E Type],MATCH($D61,CP_SAP2Tx[SAPAccount],0))=N$6,$H61,0),0)+SUMIFS($J$91:$J$158,$D$91:$D$158,$D61,$F$91:$F$158,N$6)</f>
        <v>0</v>
      </c>
      <c r="O61" s="51">
        <f>IFERROR(IF(INDEX(CP_SAP2Tx[M&amp;E Type],MATCH($D61,CP_SAP2Tx[SAPAccount],0))=O$6,$H61,0),0)+SUMIFS($J$91:$J$158,$D$91:$D$158,$D61,$F$91:$F$158,O$6)</f>
        <v>0</v>
      </c>
      <c r="P61" s="51">
        <f>IFERROR(IF(INDEX(CP_SAP2Tx[M&amp;E Type],MATCH($D61,CP_SAP2Tx[SAPAccount],0))=P$6,$H61,0),0)+SUMIFS($J$91:$J$158,$D$91:$D$158,$D61,$F$91:$F$158,P$6)</f>
        <v>0</v>
      </c>
      <c r="Q61" s="51">
        <f>IFERROR(IF(INDEX(CP_SAP2Tx[M&amp;E Type],MATCH($D61,CP_SAP2Tx[SAPAccount],0))=Q$6,$H61,0),0)+SUMIFS($J$91:$J$158,$D$91:$D$158,$D61,$F$91:$F$158,Q$6)</f>
        <v>0</v>
      </c>
      <c r="R61" s="51">
        <f>IFERROR(IF(INDEX(CP_SAP2Tx[M&amp;E Type],MATCH($D61,CP_SAP2Tx[SAPAccount],0))=R$6,$H61,0),0)+SUMIFS($J$91:$J$158,$D$91:$D$158,$D61,$F$91:$F$158,R$6)</f>
        <v>0</v>
      </c>
      <c r="S61" s="51">
        <f>IFERROR(IF(INDEX(CP_SAP2Tx[M&amp;E Type],MATCH($D61,CP_SAP2Tx[SAPAccount],0))=S$6,$H61,0),0)+SUMIFS($J$91:$J$158,$D$91:$D$158,$D61,$F$91:$F$158,S$6)</f>
        <v>0</v>
      </c>
      <c r="T61" s="51">
        <f>IFERROR(IF(INDEX(CP_SAP2Tx[M&amp;E Type],MATCH($D61,CP_SAP2Tx[SAPAccount],0))=T$6,$H61,0),0)+SUMIFS($J$91:$J$158,$D$91:$D$158,$D61,$F$91:$F$158,T$6)</f>
        <v>0</v>
      </c>
      <c r="U61" s="51">
        <f>IFERROR(IF(INDEX(CP_SAP2Tx[M&amp;E Type],MATCH($D61,CP_SAP2Tx[SAPAccount],0))=U$6,$H61,0),0)+SUMIFS($J$91:$J$158,$D$91:$D$158,$D61,$F$91:$F$158,U$6)</f>
        <v>0</v>
      </c>
      <c r="V61" s="51">
        <f>IFERROR(IF(INDEX(CP_SAP2Tx[M&amp;E Type],MATCH($D61,CP_SAP2Tx[SAPAccount],0))=V$6,$H61,0),0)+SUMIFS($J$91:$J$158,$D$91:$D$158,$D61,$F$91:$F$158,V$6)</f>
        <v>0</v>
      </c>
      <c r="W61" s="51">
        <f>IFERROR(IF(INDEX(CP_SAP2Tx[M&amp;E Type],MATCH($D61,CP_SAP2Tx[SAPAccount],0))=W$6,$H61,0),0)+SUMIFS($J$91:$J$158,$D$91:$D$158,$D61,$F$91:$F$158,W$6)</f>
        <v>0</v>
      </c>
      <c r="X61" s="51">
        <f>IFERROR(IF(INDEX(CP_SAP2Tx[M&amp;E Type],MATCH($D61,CP_SAP2Tx[SAPAccount],0))=X$6,$H61,0),0)+SUMIFS($J$91:$J$158,$D$91:$D$158,$D61,$F$91:$F$158,X$6)</f>
        <v>0</v>
      </c>
      <c r="Y61" s="51">
        <f>IFERROR(IF(INDEX(CP_SAP2Tx[M&amp;E Type],MATCH($D61,CP_SAP2Tx[SAPAccount],0))=Y$6,$H61,0),0)+SUMIFS($J$91:$J$158,$D$91:$D$158,$D61,$F$91:$F$158,Y$6)</f>
        <v>0</v>
      </c>
      <c r="Z61" s="58">
        <f t="shared" si="8"/>
        <v>0</v>
      </c>
      <c r="AA61" s="51">
        <f t="shared" si="9"/>
        <v>0</v>
      </c>
      <c r="AB61" s="107">
        <f t="shared" si="10"/>
        <v>0</v>
      </c>
      <c r="AC61" s="27"/>
      <c r="AD61" s="27"/>
      <c r="AE61" s="52" t="str">
        <f>IFERROR(_xlfn.XLOOKUP(D61,CP_SAP2Tx[SAPAccount],CP_SAP2Tx[New]),"")</f>
        <v/>
      </c>
    </row>
    <row r="62" spans="4:31" ht="14.4">
      <c r="D62" s="27"/>
      <c r="E62" s="27"/>
      <c r="F62" s="51">
        <f>SUMIF(TB[Source Account],D62,TB[Group Amount - Ending])</f>
        <v>0</v>
      </c>
      <c r="G62" s="51">
        <f>SUMIF('IS Reclassifications'!$D$14:$D$1003,D62,'IS Reclassifications'!$S$14:$S$1003)</f>
        <v>0</v>
      </c>
      <c r="H62" s="51">
        <f t="shared" si="7"/>
        <v>0</v>
      </c>
      <c r="I62" s="51">
        <f>IFERROR(IF(INDEX(CP_SAP2Tx[M&amp;E Type],MATCH($D62,CP_SAP2Tx[SAPAccount],0))=I$6,$H62,0),0)+SUMIFS($J$91:$J$158,$D$91:$D$158,$D62,$F$91:$F$158,I$6)</f>
        <v>0</v>
      </c>
      <c r="J62" s="51">
        <f>IFERROR(IF(INDEX(CP_SAP2Tx[M&amp;E Type],MATCH($D62,CP_SAP2Tx[SAPAccount],0))=J$6,$H62,0),0)+SUMIFS($J$91:$J$158,$D$91:$D$158,$D62,$F$91:$F$158,J$6)</f>
        <v>0</v>
      </c>
      <c r="K62" s="51">
        <f>IFERROR(IF(INDEX(CP_SAP2Tx[M&amp;E Type],MATCH($D62,CP_SAP2Tx[SAPAccount],0))=K$6,$H62,0),0)+SUMIFS($J$91:$J$158,$D$91:$D$158,$D62,$F$91:$F$158,K$6)</f>
        <v>0</v>
      </c>
      <c r="L62" s="51">
        <f>IFERROR(IF(INDEX(CP_SAP2Tx[M&amp;E Type],MATCH($D62,CP_SAP2Tx[SAPAccount],0))=L$6,$H62,0),0)+SUMIFS($J$91:$J$158,$D$91:$D$158,$D62,$F$91:$F$158,L$6)</f>
        <v>0</v>
      </c>
      <c r="M62" s="51">
        <f>IFERROR(IF(INDEX(CP_SAP2Tx[M&amp;E Type],MATCH($D62,CP_SAP2Tx[SAPAccount],0))=M$6,$H62,0),0)+SUMIFS($J$91:$J$158,$D$91:$D$158,$D62,$F$91:$F$158,M$6)</f>
        <v>0</v>
      </c>
      <c r="N62" s="51">
        <f>IFERROR(IF(INDEX(CP_SAP2Tx[M&amp;E Type],MATCH($D62,CP_SAP2Tx[SAPAccount],0))=N$6,$H62,0),0)+SUMIFS($J$91:$J$158,$D$91:$D$158,$D62,$F$91:$F$158,N$6)</f>
        <v>0</v>
      </c>
      <c r="O62" s="51">
        <f>IFERROR(IF(INDEX(CP_SAP2Tx[M&amp;E Type],MATCH($D62,CP_SAP2Tx[SAPAccount],0))=O$6,$H62,0),0)+SUMIFS($J$91:$J$158,$D$91:$D$158,$D62,$F$91:$F$158,O$6)</f>
        <v>0</v>
      </c>
      <c r="P62" s="51">
        <f>IFERROR(IF(INDEX(CP_SAP2Tx[M&amp;E Type],MATCH($D62,CP_SAP2Tx[SAPAccount],0))=P$6,$H62,0),0)+SUMIFS($J$91:$J$158,$D$91:$D$158,$D62,$F$91:$F$158,P$6)</f>
        <v>0</v>
      </c>
      <c r="Q62" s="51">
        <f>IFERROR(IF(INDEX(CP_SAP2Tx[M&amp;E Type],MATCH($D62,CP_SAP2Tx[SAPAccount],0))=Q$6,$H62,0),0)+SUMIFS($J$91:$J$158,$D$91:$D$158,$D62,$F$91:$F$158,Q$6)</f>
        <v>0</v>
      </c>
      <c r="R62" s="51">
        <f>IFERROR(IF(INDEX(CP_SAP2Tx[M&amp;E Type],MATCH($D62,CP_SAP2Tx[SAPAccount],0))=R$6,$H62,0),0)+SUMIFS($J$91:$J$158,$D$91:$D$158,$D62,$F$91:$F$158,R$6)</f>
        <v>0</v>
      </c>
      <c r="S62" s="51">
        <f>IFERROR(IF(INDEX(CP_SAP2Tx[M&amp;E Type],MATCH($D62,CP_SAP2Tx[SAPAccount],0))=S$6,$H62,0),0)+SUMIFS($J$91:$J$158,$D$91:$D$158,$D62,$F$91:$F$158,S$6)</f>
        <v>0</v>
      </c>
      <c r="T62" s="51">
        <f>IFERROR(IF(INDEX(CP_SAP2Tx[M&amp;E Type],MATCH($D62,CP_SAP2Tx[SAPAccount],0))=T$6,$H62,0),0)+SUMIFS($J$91:$J$158,$D$91:$D$158,$D62,$F$91:$F$158,T$6)</f>
        <v>0</v>
      </c>
      <c r="U62" s="51">
        <f>IFERROR(IF(INDEX(CP_SAP2Tx[M&amp;E Type],MATCH($D62,CP_SAP2Tx[SAPAccount],0))=U$6,$H62,0),0)+SUMIFS($J$91:$J$158,$D$91:$D$158,$D62,$F$91:$F$158,U$6)</f>
        <v>0</v>
      </c>
      <c r="V62" s="51">
        <f>IFERROR(IF(INDEX(CP_SAP2Tx[M&amp;E Type],MATCH($D62,CP_SAP2Tx[SAPAccount],0))=V$6,$H62,0),0)+SUMIFS($J$91:$J$158,$D$91:$D$158,$D62,$F$91:$F$158,V$6)</f>
        <v>0</v>
      </c>
      <c r="W62" s="51">
        <f>IFERROR(IF(INDEX(CP_SAP2Tx[M&amp;E Type],MATCH($D62,CP_SAP2Tx[SAPAccount],0))=W$6,$H62,0),0)+SUMIFS($J$91:$J$158,$D$91:$D$158,$D62,$F$91:$F$158,W$6)</f>
        <v>0</v>
      </c>
      <c r="X62" s="51">
        <f>IFERROR(IF(INDEX(CP_SAP2Tx[M&amp;E Type],MATCH($D62,CP_SAP2Tx[SAPAccount],0))=X$6,$H62,0),0)+SUMIFS($J$91:$J$158,$D$91:$D$158,$D62,$F$91:$F$158,X$6)</f>
        <v>0</v>
      </c>
      <c r="Y62" s="51">
        <f>IFERROR(IF(INDEX(CP_SAP2Tx[M&amp;E Type],MATCH($D62,CP_SAP2Tx[SAPAccount],0))=Y$6,$H62,0),0)+SUMIFS($J$91:$J$158,$D$91:$D$158,$D62,$F$91:$F$158,Y$6)</f>
        <v>0</v>
      </c>
      <c r="Z62" s="58">
        <f t="shared" si="8"/>
        <v>0</v>
      </c>
      <c r="AA62" s="51">
        <f t="shared" si="9"/>
        <v>0</v>
      </c>
      <c r="AB62" s="107">
        <f t="shared" si="10"/>
        <v>0</v>
      </c>
      <c r="AC62" s="27"/>
      <c r="AD62" s="27"/>
      <c r="AE62" s="52" t="str">
        <f>IFERROR(_xlfn.XLOOKUP(D62,CP_SAP2Tx[SAPAccount],CP_SAP2Tx[New]),"")</f>
        <v/>
      </c>
    </row>
    <row r="63" spans="4:31" ht="14.4">
      <c r="D63" s="27"/>
      <c r="E63" s="27"/>
      <c r="F63" s="51">
        <f>SUMIF(TB[Source Account],D63,TB[Group Amount - Ending])</f>
        <v>0</v>
      </c>
      <c r="G63" s="51">
        <f>SUMIF('IS Reclassifications'!$D$14:$D$1003,D63,'IS Reclassifications'!$S$14:$S$1003)</f>
        <v>0</v>
      </c>
      <c r="H63" s="51">
        <f t="shared" si="7"/>
        <v>0</v>
      </c>
      <c r="I63" s="51">
        <f>IFERROR(IF(INDEX(CP_SAP2Tx[M&amp;E Type],MATCH($D63,CP_SAP2Tx[SAPAccount],0))=I$6,$H63,0),0)+SUMIFS($J$91:$J$158,$D$91:$D$158,$D63,$F$91:$F$158,I$6)</f>
        <v>0</v>
      </c>
      <c r="J63" s="51">
        <f>IFERROR(IF(INDEX(CP_SAP2Tx[M&amp;E Type],MATCH($D63,CP_SAP2Tx[SAPAccount],0))=J$6,$H63,0),0)+SUMIFS($J$91:$J$158,$D$91:$D$158,$D63,$F$91:$F$158,J$6)</f>
        <v>0</v>
      </c>
      <c r="K63" s="51">
        <f>IFERROR(IF(INDEX(CP_SAP2Tx[M&amp;E Type],MATCH($D63,CP_SAP2Tx[SAPAccount],0))=K$6,$H63,0),0)+SUMIFS($J$91:$J$158,$D$91:$D$158,$D63,$F$91:$F$158,K$6)</f>
        <v>0</v>
      </c>
      <c r="L63" s="51">
        <f>IFERROR(IF(INDEX(CP_SAP2Tx[M&amp;E Type],MATCH($D63,CP_SAP2Tx[SAPAccount],0))=L$6,$H63,0),0)+SUMIFS($J$91:$J$158,$D$91:$D$158,$D63,$F$91:$F$158,L$6)</f>
        <v>0</v>
      </c>
      <c r="M63" s="51">
        <f>IFERROR(IF(INDEX(CP_SAP2Tx[M&amp;E Type],MATCH($D63,CP_SAP2Tx[SAPAccount],0))=M$6,$H63,0),0)+SUMIFS($J$91:$J$158,$D$91:$D$158,$D63,$F$91:$F$158,M$6)</f>
        <v>0</v>
      </c>
      <c r="N63" s="51">
        <f>IFERROR(IF(INDEX(CP_SAP2Tx[M&amp;E Type],MATCH($D63,CP_SAP2Tx[SAPAccount],0))=N$6,$H63,0),0)+SUMIFS($J$91:$J$158,$D$91:$D$158,$D63,$F$91:$F$158,N$6)</f>
        <v>0</v>
      </c>
      <c r="O63" s="51">
        <f>IFERROR(IF(INDEX(CP_SAP2Tx[M&amp;E Type],MATCH($D63,CP_SAP2Tx[SAPAccount],0))=O$6,$H63,0),0)+SUMIFS($J$91:$J$158,$D$91:$D$158,$D63,$F$91:$F$158,O$6)</f>
        <v>0</v>
      </c>
      <c r="P63" s="51">
        <f>IFERROR(IF(INDEX(CP_SAP2Tx[M&amp;E Type],MATCH($D63,CP_SAP2Tx[SAPAccount],0))=P$6,$H63,0),0)+SUMIFS($J$91:$J$158,$D$91:$D$158,$D63,$F$91:$F$158,P$6)</f>
        <v>0</v>
      </c>
      <c r="Q63" s="51">
        <f>IFERROR(IF(INDEX(CP_SAP2Tx[M&amp;E Type],MATCH($D63,CP_SAP2Tx[SAPAccount],0))=Q$6,$H63,0),0)+SUMIFS($J$91:$J$158,$D$91:$D$158,$D63,$F$91:$F$158,Q$6)</f>
        <v>0</v>
      </c>
      <c r="R63" s="51">
        <f>IFERROR(IF(INDEX(CP_SAP2Tx[M&amp;E Type],MATCH($D63,CP_SAP2Tx[SAPAccount],0))=R$6,$H63,0),0)+SUMIFS($J$91:$J$158,$D$91:$D$158,$D63,$F$91:$F$158,R$6)</f>
        <v>0</v>
      </c>
      <c r="S63" s="51">
        <f>IFERROR(IF(INDEX(CP_SAP2Tx[M&amp;E Type],MATCH($D63,CP_SAP2Tx[SAPAccount],0))=S$6,$H63,0),0)+SUMIFS($J$91:$J$158,$D$91:$D$158,$D63,$F$91:$F$158,S$6)</f>
        <v>0</v>
      </c>
      <c r="T63" s="51">
        <f>IFERROR(IF(INDEX(CP_SAP2Tx[M&amp;E Type],MATCH($D63,CP_SAP2Tx[SAPAccount],0))=T$6,$H63,0),0)+SUMIFS($J$91:$J$158,$D$91:$D$158,$D63,$F$91:$F$158,T$6)</f>
        <v>0</v>
      </c>
      <c r="U63" s="51">
        <f>IFERROR(IF(INDEX(CP_SAP2Tx[M&amp;E Type],MATCH($D63,CP_SAP2Tx[SAPAccount],0))=U$6,$H63,0),0)+SUMIFS($J$91:$J$158,$D$91:$D$158,$D63,$F$91:$F$158,U$6)</f>
        <v>0</v>
      </c>
      <c r="V63" s="51">
        <f>IFERROR(IF(INDEX(CP_SAP2Tx[M&amp;E Type],MATCH($D63,CP_SAP2Tx[SAPAccount],0))=V$6,$H63,0),0)+SUMIFS($J$91:$J$158,$D$91:$D$158,$D63,$F$91:$F$158,V$6)</f>
        <v>0</v>
      </c>
      <c r="W63" s="51">
        <f>IFERROR(IF(INDEX(CP_SAP2Tx[M&amp;E Type],MATCH($D63,CP_SAP2Tx[SAPAccount],0))=W$6,$H63,0),0)+SUMIFS($J$91:$J$158,$D$91:$D$158,$D63,$F$91:$F$158,W$6)</f>
        <v>0</v>
      </c>
      <c r="X63" s="51">
        <f>IFERROR(IF(INDEX(CP_SAP2Tx[M&amp;E Type],MATCH($D63,CP_SAP2Tx[SAPAccount],0))=X$6,$H63,0),0)+SUMIFS($J$91:$J$158,$D$91:$D$158,$D63,$F$91:$F$158,X$6)</f>
        <v>0</v>
      </c>
      <c r="Y63" s="51">
        <f>IFERROR(IF(INDEX(CP_SAP2Tx[M&amp;E Type],MATCH($D63,CP_SAP2Tx[SAPAccount],0))=Y$6,$H63,0),0)+SUMIFS($J$91:$J$158,$D$91:$D$158,$D63,$F$91:$F$158,Y$6)</f>
        <v>0</v>
      </c>
      <c r="Z63" s="58">
        <f t="shared" si="8"/>
        <v>0</v>
      </c>
      <c r="AA63" s="51">
        <f t="shared" si="9"/>
        <v>0</v>
      </c>
      <c r="AB63" s="107">
        <f t="shared" si="10"/>
        <v>0</v>
      </c>
      <c r="AC63" s="27"/>
      <c r="AD63" s="27"/>
      <c r="AE63" s="52" t="str">
        <f>IFERROR(_xlfn.XLOOKUP(D63,CP_SAP2Tx[SAPAccount],CP_SAP2Tx[New]),"")</f>
        <v/>
      </c>
    </row>
    <row r="64" spans="4:31" ht="14.4">
      <c r="D64" s="27"/>
      <c r="E64" s="27"/>
      <c r="F64" s="51">
        <f>SUMIF(TB[Source Account],D64,TB[Group Amount - Ending])</f>
        <v>0</v>
      </c>
      <c r="G64" s="51">
        <f>SUMIF('IS Reclassifications'!$D$14:$D$1003,D64,'IS Reclassifications'!$S$14:$S$1003)</f>
        <v>0</v>
      </c>
      <c r="H64" s="51">
        <f t="shared" si="7"/>
        <v>0</v>
      </c>
      <c r="I64" s="51">
        <f>IFERROR(IF(INDEX(CP_SAP2Tx[M&amp;E Type],MATCH($D64,CP_SAP2Tx[SAPAccount],0))=I$6,$H64,0),0)+SUMIFS($J$91:$J$158,$D$91:$D$158,$D64,$F$91:$F$158,I$6)</f>
        <v>0</v>
      </c>
      <c r="J64" s="51">
        <f>IFERROR(IF(INDEX(CP_SAP2Tx[M&amp;E Type],MATCH($D64,CP_SAP2Tx[SAPAccount],0))=J$6,$H64,0),0)+SUMIFS($J$91:$J$158,$D$91:$D$158,$D64,$F$91:$F$158,J$6)</f>
        <v>0</v>
      </c>
      <c r="K64" s="51">
        <f>IFERROR(IF(INDEX(CP_SAP2Tx[M&amp;E Type],MATCH($D64,CP_SAP2Tx[SAPAccount],0))=K$6,$H64,0),0)+SUMIFS($J$91:$J$158,$D$91:$D$158,$D64,$F$91:$F$158,K$6)</f>
        <v>0</v>
      </c>
      <c r="L64" s="51">
        <f>IFERROR(IF(INDEX(CP_SAP2Tx[M&amp;E Type],MATCH($D64,CP_SAP2Tx[SAPAccount],0))=L$6,$H64,0),0)+SUMIFS($J$91:$J$158,$D$91:$D$158,$D64,$F$91:$F$158,L$6)</f>
        <v>0</v>
      </c>
      <c r="M64" s="51">
        <f>IFERROR(IF(INDEX(CP_SAP2Tx[M&amp;E Type],MATCH($D64,CP_SAP2Tx[SAPAccount],0))=M$6,$H64,0),0)+SUMIFS($J$91:$J$158,$D$91:$D$158,$D64,$F$91:$F$158,M$6)</f>
        <v>0</v>
      </c>
      <c r="N64" s="51">
        <f>IFERROR(IF(INDEX(CP_SAP2Tx[M&amp;E Type],MATCH($D64,CP_SAP2Tx[SAPAccount],0))=N$6,$H64,0),0)+SUMIFS($J$91:$J$158,$D$91:$D$158,$D64,$F$91:$F$158,N$6)</f>
        <v>0</v>
      </c>
      <c r="O64" s="51">
        <f>IFERROR(IF(INDEX(CP_SAP2Tx[M&amp;E Type],MATCH($D64,CP_SAP2Tx[SAPAccount],0))=O$6,$H64,0),0)+SUMIFS($J$91:$J$158,$D$91:$D$158,$D64,$F$91:$F$158,O$6)</f>
        <v>0</v>
      </c>
      <c r="P64" s="51">
        <f>IFERROR(IF(INDEX(CP_SAP2Tx[M&amp;E Type],MATCH($D64,CP_SAP2Tx[SAPAccount],0))=P$6,$H64,0),0)+SUMIFS($J$91:$J$158,$D$91:$D$158,$D64,$F$91:$F$158,P$6)</f>
        <v>0</v>
      </c>
      <c r="Q64" s="51">
        <f>IFERROR(IF(INDEX(CP_SAP2Tx[M&amp;E Type],MATCH($D64,CP_SAP2Tx[SAPAccount],0))=Q$6,$H64,0),0)+SUMIFS($J$91:$J$158,$D$91:$D$158,$D64,$F$91:$F$158,Q$6)</f>
        <v>0</v>
      </c>
      <c r="R64" s="51">
        <f>IFERROR(IF(INDEX(CP_SAP2Tx[M&amp;E Type],MATCH($D64,CP_SAP2Tx[SAPAccount],0))=R$6,$H64,0),0)+SUMIFS($J$91:$J$158,$D$91:$D$158,$D64,$F$91:$F$158,R$6)</f>
        <v>0</v>
      </c>
      <c r="S64" s="51">
        <f>IFERROR(IF(INDEX(CP_SAP2Tx[M&amp;E Type],MATCH($D64,CP_SAP2Tx[SAPAccount],0))=S$6,$H64,0),0)+SUMIFS($J$91:$J$158,$D$91:$D$158,$D64,$F$91:$F$158,S$6)</f>
        <v>0</v>
      </c>
      <c r="T64" s="51">
        <f>IFERROR(IF(INDEX(CP_SAP2Tx[M&amp;E Type],MATCH($D64,CP_SAP2Tx[SAPAccount],0))=T$6,$H64,0),0)+SUMIFS($J$91:$J$158,$D$91:$D$158,$D64,$F$91:$F$158,T$6)</f>
        <v>0</v>
      </c>
      <c r="U64" s="51">
        <f>IFERROR(IF(INDEX(CP_SAP2Tx[M&amp;E Type],MATCH($D64,CP_SAP2Tx[SAPAccount],0))=U$6,$H64,0),0)+SUMIFS($J$91:$J$158,$D$91:$D$158,$D64,$F$91:$F$158,U$6)</f>
        <v>0</v>
      </c>
      <c r="V64" s="51">
        <f>IFERROR(IF(INDEX(CP_SAP2Tx[M&amp;E Type],MATCH($D64,CP_SAP2Tx[SAPAccount],0))=V$6,$H64,0),0)+SUMIFS($J$91:$J$158,$D$91:$D$158,$D64,$F$91:$F$158,V$6)</f>
        <v>0</v>
      </c>
      <c r="W64" s="51">
        <f>IFERROR(IF(INDEX(CP_SAP2Tx[M&amp;E Type],MATCH($D64,CP_SAP2Tx[SAPAccount],0))=W$6,$H64,0),0)+SUMIFS($J$91:$J$158,$D$91:$D$158,$D64,$F$91:$F$158,W$6)</f>
        <v>0</v>
      </c>
      <c r="X64" s="51">
        <f>IFERROR(IF(INDEX(CP_SAP2Tx[M&amp;E Type],MATCH($D64,CP_SAP2Tx[SAPAccount],0))=X$6,$H64,0),0)+SUMIFS($J$91:$J$158,$D$91:$D$158,$D64,$F$91:$F$158,X$6)</f>
        <v>0</v>
      </c>
      <c r="Y64" s="51">
        <f>IFERROR(IF(INDEX(CP_SAP2Tx[M&amp;E Type],MATCH($D64,CP_SAP2Tx[SAPAccount],0))=Y$6,$H64,0),0)+SUMIFS($J$91:$J$158,$D$91:$D$158,$D64,$F$91:$F$158,Y$6)</f>
        <v>0</v>
      </c>
      <c r="Z64" s="58">
        <f t="shared" si="8"/>
        <v>0</v>
      </c>
      <c r="AA64" s="51">
        <f t="shared" si="9"/>
        <v>0</v>
      </c>
      <c r="AB64" s="107">
        <f t="shared" si="10"/>
        <v>0</v>
      </c>
      <c r="AC64" s="27"/>
      <c r="AD64" s="27"/>
      <c r="AE64" s="52" t="str">
        <f>IFERROR(_xlfn.XLOOKUP(D64,CP_SAP2Tx[SAPAccount],CP_SAP2Tx[New]),"")</f>
        <v/>
      </c>
    </row>
    <row r="65" spans="4:31" ht="14.4">
      <c r="D65" s="27"/>
      <c r="E65" s="27"/>
      <c r="F65" s="51">
        <f>SUMIF(TB[Source Account],D65,TB[Group Amount - Ending])</f>
        <v>0</v>
      </c>
      <c r="G65" s="51">
        <f>SUMIF('IS Reclassifications'!$D$14:$D$1003,D65,'IS Reclassifications'!$S$14:$S$1003)</f>
        <v>0</v>
      </c>
      <c r="H65" s="51">
        <f t="shared" si="7"/>
        <v>0</v>
      </c>
      <c r="I65" s="51">
        <f>IFERROR(IF(INDEX(CP_SAP2Tx[M&amp;E Type],MATCH($D65,CP_SAP2Tx[SAPAccount],0))=I$6,$H65,0),0)+SUMIFS($J$91:$J$158,$D$91:$D$158,$D65,$F$91:$F$158,I$6)</f>
        <v>0</v>
      </c>
      <c r="J65" s="51">
        <f>IFERROR(IF(INDEX(CP_SAP2Tx[M&amp;E Type],MATCH($D65,CP_SAP2Tx[SAPAccount],0))=J$6,$H65,0),0)+SUMIFS($J$91:$J$158,$D$91:$D$158,$D65,$F$91:$F$158,J$6)</f>
        <v>0</v>
      </c>
      <c r="K65" s="51">
        <f>IFERROR(IF(INDEX(CP_SAP2Tx[M&amp;E Type],MATCH($D65,CP_SAP2Tx[SAPAccount],0))=K$6,$H65,0),0)+SUMIFS($J$91:$J$158,$D$91:$D$158,$D65,$F$91:$F$158,K$6)</f>
        <v>0</v>
      </c>
      <c r="L65" s="51">
        <f>IFERROR(IF(INDEX(CP_SAP2Tx[M&amp;E Type],MATCH($D65,CP_SAP2Tx[SAPAccount],0))=L$6,$H65,0),0)+SUMIFS($J$91:$J$158,$D$91:$D$158,$D65,$F$91:$F$158,L$6)</f>
        <v>0</v>
      </c>
      <c r="M65" s="51">
        <f>IFERROR(IF(INDEX(CP_SAP2Tx[M&amp;E Type],MATCH($D65,CP_SAP2Tx[SAPAccount],0))=M$6,$H65,0),0)+SUMIFS($J$91:$J$158,$D$91:$D$158,$D65,$F$91:$F$158,M$6)</f>
        <v>0</v>
      </c>
      <c r="N65" s="51">
        <f>IFERROR(IF(INDEX(CP_SAP2Tx[M&amp;E Type],MATCH($D65,CP_SAP2Tx[SAPAccount],0))=N$6,$H65,0),0)+SUMIFS($J$91:$J$158,$D$91:$D$158,$D65,$F$91:$F$158,N$6)</f>
        <v>0</v>
      </c>
      <c r="O65" s="51">
        <f>IFERROR(IF(INDEX(CP_SAP2Tx[M&amp;E Type],MATCH($D65,CP_SAP2Tx[SAPAccount],0))=O$6,$H65,0),0)+SUMIFS($J$91:$J$158,$D$91:$D$158,$D65,$F$91:$F$158,O$6)</f>
        <v>0</v>
      </c>
      <c r="P65" s="51">
        <f>IFERROR(IF(INDEX(CP_SAP2Tx[M&amp;E Type],MATCH($D65,CP_SAP2Tx[SAPAccount],0))=P$6,$H65,0),0)+SUMIFS($J$91:$J$158,$D$91:$D$158,$D65,$F$91:$F$158,P$6)</f>
        <v>0</v>
      </c>
      <c r="Q65" s="51">
        <f>IFERROR(IF(INDEX(CP_SAP2Tx[M&amp;E Type],MATCH($D65,CP_SAP2Tx[SAPAccount],0))=Q$6,$H65,0),0)+SUMIFS($J$91:$J$158,$D$91:$D$158,$D65,$F$91:$F$158,Q$6)</f>
        <v>0</v>
      </c>
      <c r="R65" s="51">
        <f>IFERROR(IF(INDEX(CP_SAP2Tx[M&amp;E Type],MATCH($D65,CP_SAP2Tx[SAPAccount],0))=R$6,$H65,0),0)+SUMIFS($J$91:$J$158,$D$91:$D$158,$D65,$F$91:$F$158,R$6)</f>
        <v>0</v>
      </c>
      <c r="S65" s="51">
        <f>IFERROR(IF(INDEX(CP_SAP2Tx[M&amp;E Type],MATCH($D65,CP_SAP2Tx[SAPAccount],0))=S$6,$H65,0),0)+SUMIFS($J$91:$J$158,$D$91:$D$158,$D65,$F$91:$F$158,S$6)</f>
        <v>0</v>
      </c>
      <c r="T65" s="51">
        <f>IFERROR(IF(INDEX(CP_SAP2Tx[M&amp;E Type],MATCH($D65,CP_SAP2Tx[SAPAccount],0))=T$6,$H65,0),0)+SUMIFS($J$91:$J$158,$D$91:$D$158,$D65,$F$91:$F$158,T$6)</f>
        <v>0</v>
      </c>
      <c r="U65" s="51">
        <f>IFERROR(IF(INDEX(CP_SAP2Tx[M&amp;E Type],MATCH($D65,CP_SAP2Tx[SAPAccount],0))=U$6,$H65,0),0)+SUMIFS($J$91:$J$158,$D$91:$D$158,$D65,$F$91:$F$158,U$6)</f>
        <v>0</v>
      </c>
      <c r="V65" s="51">
        <f>IFERROR(IF(INDEX(CP_SAP2Tx[M&amp;E Type],MATCH($D65,CP_SAP2Tx[SAPAccount],0))=V$6,$H65,0),0)+SUMIFS($J$91:$J$158,$D$91:$D$158,$D65,$F$91:$F$158,V$6)</f>
        <v>0</v>
      </c>
      <c r="W65" s="51">
        <f>IFERROR(IF(INDEX(CP_SAP2Tx[M&amp;E Type],MATCH($D65,CP_SAP2Tx[SAPAccount],0))=W$6,$H65,0),0)+SUMIFS($J$91:$J$158,$D$91:$D$158,$D65,$F$91:$F$158,W$6)</f>
        <v>0</v>
      </c>
      <c r="X65" s="51">
        <f>IFERROR(IF(INDEX(CP_SAP2Tx[M&amp;E Type],MATCH($D65,CP_SAP2Tx[SAPAccount],0))=X$6,$H65,0),0)+SUMIFS($J$91:$J$158,$D$91:$D$158,$D65,$F$91:$F$158,X$6)</f>
        <v>0</v>
      </c>
      <c r="Y65" s="51">
        <f>IFERROR(IF(INDEX(CP_SAP2Tx[M&amp;E Type],MATCH($D65,CP_SAP2Tx[SAPAccount],0))=Y$6,$H65,0),0)+SUMIFS($J$91:$J$158,$D$91:$D$158,$D65,$F$91:$F$158,Y$6)</f>
        <v>0</v>
      </c>
      <c r="Z65" s="58">
        <f t="shared" si="8"/>
        <v>0</v>
      </c>
      <c r="AA65" s="51">
        <f t="shared" si="9"/>
        <v>0</v>
      </c>
      <c r="AB65" s="107">
        <f t="shared" si="10"/>
        <v>0</v>
      </c>
      <c r="AC65" s="27"/>
      <c r="AD65" s="27"/>
      <c r="AE65" s="52" t="str">
        <f>IFERROR(_xlfn.XLOOKUP(D65,CP_SAP2Tx[SAPAccount],CP_SAP2Tx[New]),"")</f>
        <v/>
      </c>
    </row>
    <row r="66" spans="4:31" ht="14.4">
      <c r="D66" s="27"/>
      <c r="E66" s="27"/>
      <c r="F66" s="51">
        <f>SUMIF(TB[Source Account],D66,TB[Group Amount - Ending])</f>
        <v>0</v>
      </c>
      <c r="G66" s="51">
        <f>SUMIF('IS Reclassifications'!$D$14:$D$1003,D66,'IS Reclassifications'!$S$14:$S$1003)</f>
        <v>0</v>
      </c>
      <c r="H66" s="51">
        <f t="shared" si="7"/>
        <v>0</v>
      </c>
      <c r="I66" s="51">
        <f>IFERROR(IF(INDEX(CP_SAP2Tx[M&amp;E Type],MATCH($D66,CP_SAP2Tx[SAPAccount],0))=I$6,$H66,0),0)+SUMIFS($J$91:$J$158,$D$91:$D$158,$D66,$F$91:$F$158,I$6)</f>
        <v>0</v>
      </c>
      <c r="J66" s="51">
        <f>IFERROR(IF(INDEX(CP_SAP2Tx[M&amp;E Type],MATCH($D66,CP_SAP2Tx[SAPAccount],0))=J$6,$H66,0),0)+SUMIFS($J$91:$J$158,$D$91:$D$158,$D66,$F$91:$F$158,J$6)</f>
        <v>0</v>
      </c>
      <c r="K66" s="51">
        <f>IFERROR(IF(INDEX(CP_SAP2Tx[M&amp;E Type],MATCH($D66,CP_SAP2Tx[SAPAccount],0))=K$6,$H66,0),0)+SUMIFS($J$91:$J$158,$D$91:$D$158,$D66,$F$91:$F$158,K$6)</f>
        <v>0</v>
      </c>
      <c r="L66" s="51">
        <f>IFERROR(IF(INDEX(CP_SAP2Tx[M&amp;E Type],MATCH($D66,CP_SAP2Tx[SAPAccount],0))=L$6,$H66,0),0)+SUMIFS($J$91:$J$158,$D$91:$D$158,$D66,$F$91:$F$158,L$6)</f>
        <v>0</v>
      </c>
      <c r="M66" s="51">
        <f>IFERROR(IF(INDEX(CP_SAP2Tx[M&amp;E Type],MATCH($D66,CP_SAP2Tx[SAPAccount],0))=M$6,$H66,0),0)+SUMIFS($J$91:$J$158,$D$91:$D$158,$D66,$F$91:$F$158,M$6)</f>
        <v>0</v>
      </c>
      <c r="N66" s="51">
        <f>IFERROR(IF(INDEX(CP_SAP2Tx[M&amp;E Type],MATCH($D66,CP_SAP2Tx[SAPAccount],0))=N$6,$H66,0),0)+SUMIFS($J$91:$J$158,$D$91:$D$158,$D66,$F$91:$F$158,N$6)</f>
        <v>0</v>
      </c>
      <c r="O66" s="51">
        <f>IFERROR(IF(INDEX(CP_SAP2Tx[M&amp;E Type],MATCH($D66,CP_SAP2Tx[SAPAccount],0))=O$6,$H66,0),0)+SUMIFS($J$91:$J$158,$D$91:$D$158,$D66,$F$91:$F$158,O$6)</f>
        <v>0</v>
      </c>
      <c r="P66" s="51">
        <f>IFERROR(IF(INDEX(CP_SAP2Tx[M&amp;E Type],MATCH($D66,CP_SAP2Tx[SAPAccount],0))=P$6,$H66,0),0)+SUMIFS($J$91:$J$158,$D$91:$D$158,$D66,$F$91:$F$158,P$6)</f>
        <v>0</v>
      </c>
      <c r="Q66" s="51">
        <f>IFERROR(IF(INDEX(CP_SAP2Tx[M&amp;E Type],MATCH($D66,CP_SAP2Tx[SAPAccount],0))=Q$6,$H66,0),0)+SUMIFS($J$91:$J$158,$D$91:$D$158,$D66,$F$91:$F$158,Q$6)</f>
        <v>0</v>
      </c>
      <c r="R66" s="51">
        <f>IFERROR(IF(INDEX(CP_SAP2Tx[M&amp;E Type],MATCH($D66,CP_SAP2Tx[SAPAccount],0))=R$6,$H66,0),0)+SUMIFS($J$91:$J$158,$D$91:$D$158,$D66,$F$91:$F$158,R$6)</f>
        <v>0</v>
      </c>
      <c r="S66" s="51">
        <f>IFERROR(IF(INDEX(CP_SAP2Tx[M&amp;E Type],MATCH($D66,CP_SAP2Tx[SAPAccount],0))=S$6,$H66,0),0)+SUMIFS($J$91:$J$158,$D$91:$D$158,$D66,$F$91:$F$158,S$6)</f>
        <v>0</v>
      </c>
      <c r="T66" s="51">
        <f>IFERROR(IF(INDEX(CP_SAP2Tx[M&amp;E Type],MATCH($D66,CP_SAP2Tx[SAPAccount],0))=T$6,$H66,0),0)+SUMIFS($J$91:$J$158,$D$91:$D$158,$D66,$F$91:$F$158,T$6)</f>
        <v>0</v>
      </c>
      <c r="U66" s="51">
        <f>IFERROR(IF(INDEX(CP_SAP2Tx[M&amp;E Type],MATCH($D66,CP_SAP2Tx[SAPAccount],0))=U$6,$H66,0),0)+SUMIFS($J$91:$J$158,$D$91:$D$158,$D66,$F$91:$F$158,U$6)</f>
        <v>0</v>
      </c>
      <c r="V66" s="51">
        <f>IFERROR(IF(INDEX(CP_SAP2Tx[M&amp;E Type],MATCH($D66,CP_SAP2Tx[SAPAccount],0))=V$6,$H66,0),0)+SUMIFS($J$91:$J$158,$D$91:$D$158,$D66,$F$91:$F$158,V$6)</f>
        <v>0</v>
      </c>
      <c r="W66" s="51">
        <f>IFERROR(IF(INDEX(CP_SAP2Tx[M&amp;E Type],MATCH($D66,CP_SAP2Tx[SAPAccount],0))=W$6,$H66,0),0)+SUMIFS($J$91:$J$158,$D$91:$D$158,$D66,$F$91:$F$158,W$6)</f>
        <v>0</v>
      </c>
      <c r="X66" s="51">
        <f>IFERROR(IF(INDEX(CP_SAP2Tx[M&amp;E Type],MATCH($D66,CP_SAP2Tx[SAPAccount],0))=X$6,$H66,0),0)+SUMIFS($J$91:$J$158,$D$91:$D$158,$D66,$F$91:$F$158,X$6)</f>
        <v>0</v>
      </c>
      <c r="Y66" s="51">
        <f>IFERROR(IF(INDEX(CP_SAP2Tx[M&amp;E Type],MATCH($D66,CP_SAP2Tx[SAPAccount],0))=Y$6,$H66,0),0)+SUMIFS($J$91:$J$158,$D$91:$D$158,$D66,$F$91:$F$158,Y$6)</f>
        <v>0</v>
      </c>
      <c r="Z66" s="58">
        <f t="shared" si="8"/>
        <v>0</v>
      </c>
      <c r="AA66" s="51">
        <f t="shared" si="9"/>
        <v>0</v>
      </c>
      <c r="AB66" s="107">
        <f t="shared" si="10"/>
        <v>0</v>
      </c>
      <c r="AC66" s="27"/>
      <c r="AD66" s="27"/>
      <c r="AE66" s="52" t="str">
        <f>IFERROR(_xlfn.XLOOKUP(D66,CP_SAP2Tx[SAPAccount],CP_SAP2Tx[New]),"")</f>
        <v/>
      </c>
    </row>
    <row r="67" spans="4:31" ht="14.4">
      <c r="D67" s="27"/>
      <c r="E67" s="27"/>
      <c r="F67" s="51">
        <f>SUMIF(TB[Source Account],D67,TB[Group Amount - Ending])</f>
        <v>0</v>
      </c>
      <c r="G67" s="51">
        <f>SUMIF('IS Reclassifications'!$D$14:$D$1003,D67,'IS Reclassifications'!$S$14:$S$1003)</f>
        <v>0</v>
      </c>
      <c r="H67" s="51">
        <f t="shared" si="7"/>
        <v>0</v>
      </c>
      <c r="I67" s="51">
        <f>IFERROR(IF(INDEX(CP_SAP2Tx[M&amp;E Type],MATCH($D67,CP_SAP2Tx[SAPAccount],0))=I$6,$H67,0),0)+SUMIFS($J$91:$J$158,$D$91:$D$158,$D67,$F$91:$F$158,I$6)</f>
        <v>0</v>
      </c>
      <c r="J67" s="51">
        <f>IFERROR(IF(INDEX(CP_SAP2Tx[M&amp;E Type],MATCH($D67,CP_SAP2Tx[SAPAccount],0))=J$6,$H67,0),0)+SUMIFS($J$91:$J$158,$D$91:$D$158,$D67,$F$91:$F$158,J$6)</f>
        <v>0</v>
      </c>
      <c r="K67" s="51">
        <f>IFERROR(IF(INDEX(CP_SAP2Tx[M&amp;E Type],MATCH($D67,CP_SAP2Tx[SAPAccount],0))=K$6,$H67,0),0)+SUMIFS($J$91:$J$158,$D$91:$D$158,$D67,$F$91:$F$158,K$6)</f>
        <v>0</v>
      </c>
      <c r="L67" s="51">
        <f>IFERROR(IF(INDEX(CP_SAP2Tx[M&amp;E Type],MATCH($D67,CP_SAP2Tx[SAPAccount],0))=L$6,$H67,0),0)+SUMIFS($J$91:$J$158,$D$91:$D$158,$D67,$F$91:$F$158,L$6)</f>
        <v>0</v>
      </c>
      <c r="M67" s="51">
        <f>IFERROR(IF(INDEX(CP_SAP2Tx[M&amp;E Type],MATCH($D67,CP_SAP2Tx[SAPAccount],0))=M$6,$H67,0),0)+SUMIFS($J$91:$J$158,$D$91:$D$158,$D67,$F$91:$F$158,M$6)</f>
        <v>0</v>
      </c>
      <c r="N67" s="51">
        <f>IFERROR(IF(INDEX(CP_SAP2Tx[M&amp;E Type],MATCH($D67,CP_SAP2Tx[SAPAccount],0))=N$6,$H67,0),0)+SUMIFS($J$91:$J$158,$D$91:$D$158,$D67,$F$91:$F$158,N$6)</f>
        <v>0</v>
      </c>
      <c r="O67" s="51">
        <f>IFERROR(IF(INDEX(CP_SAP2Tx[M&amp;E Type],MATCH($D67,CP_SAP2Tx[SAPAccount],0))=O$6,$H67,0),0)+SUMIFS($J$91:$J$158,$D$91:$D$158,$D67,$F$91:$F$158,O$6)</f>
        <v>0</v>
      </c>
      <c r="P67" s="51">
        <f>IFERROR(IF(INDEX(CP_SAP2Tx[M&amp;E Type],MATCH($D67,CP_SAP2Tx[SAPAccount],0))=P$6,$H67,0),0)+SUMIFS($J$91:$J$158,$D$91:$D$158,$D67,$F$91:$F$158,P$6)</f>
        <v>0</v>
      </c>
      <c r="Q67" s="51">
        <f>IFERROR(IF(INDEX(CP_SAP2Tx[M&amp;E Type],MATCH($D67,CP_SAP2Tx[SAPAccount],0))=Q$6,$H67,0),0)+SUMIFS($J$91:$J$158,$D$91:$D$158,$D67,$F$91:$F$158,Q$6)</f>
        <v>0</v>
      </c>
      <c r="R67" s="51">
        <f>IFERROR(IF(INDEX(CP_SAP2Tx[M&amp;E Type],MATCH($D67,CP_SAP2Tx[SAPAccount],0))=R$6,$H67,0),0)+SUMIFS($J$91:$J$158,$D$91:$D$158,$D67,$F$91:$F$158,R$6)</f>
        <v>0</v>
      </c>
      <c r="S67" s="51">
        <f>IFERROR(IF(INDEX(CP_SAP2Tx[M&amp;E Type],MATCH($D67,CP_SAP2Tx[SAPAccount],0))=S$6,$H67,0),0)+SUMIFS($J$91:$J$158,$D$91:$D$158,$D67,$F$91:$F$158,S$6)</f>
        <v>0</v>
      </c>
      <c r="T67" s="51">
        <f>IFERROR(IF(INDEX(CP_SAP2Tx[M&amp;E Type],MATCH($D67,CP_SAP2Tx[SAPAccount],0))=T$6,$H67,0),0)+SUMIFS($J$91:$J$158,$D$91:$D$158,$D67,$F$91:$F$158,T$6)</f>
        <v>0</v>
      </c>
      <c r="U67" s="51">
        <f>IFERROR(IF(INDEX(CP_SAP2Tx[M&amp;E Type],MATCH($D67,CP_SAP2Tx[SAPAccount],0))=U$6,$H67,0),0)+SUMIFS($J$91:$J$158,$D$91:$D$158,$D67,$F$91:$F$158,U$6)</f>
        <v>0</v>
      </c>
      <c r="V67" s="51">
        <f>IFERROR(IF(INDEX(CP_SAP2Tx[M&amp;E Type],MATCH($D67,CP_SAP2Tx[SAPAccount],0))=V$6,$H67,0),0)+SUMIFS($J$91:$J$158,$D$91:$D$158,$D67,$F$91:$F$158,V$6)</f>
        <v>0</v>
      </c>
      <c r="W67" s="51">
        <f>IFERROR(IF(INDEX(CP_SAP2Tx[M&amp;E Type],MATCH($D67,CP_SAP2Tx[SAPAccount],0))=W$6,$H67,0),0)+SUMIFS($J$91:$J$158,$D$91:$D$158,$D67,$F$91:$F$158,W$6)</f>
        <v>0</v>
      </c>
      <c r="X67" s="51">
        <f>IFERROR(IF(INDEX(CP_SAP2Tx[M&amp;E Type],MATCH($D67,CP_SAP2Tx[SAPAccount],0))=X$6,$H67,0),0)+SUMIFS($J$91:$J$158,$D$91:$D$158,$D67,$F$91:$F$158,X$6)</f>
        <v>0</v>
      </c>
      <c r="Y67" s="51">
        <f>IFERROR(IF(INDEX(CP_SAP2Tx[M&amp;E Type],MATCH($D67,CP_SAP2Tx[SAPAccount],0))=Y$6,$H67,0),0)+SUMIFS($J$91:$J$158,$D$91:$D$158,$D67,$F$91:$F$158,Y$6)</f>
        <v>0</v>
      </c>
      <c r="Z67" s="58">
        <f t="shared" si="8"/>
        <v>0</v>
      </c>
      <c r="AA67" s="51">
        <f t="shared" si="9"/>
        <v>0</v>
      </c>
      <c r="AB67" s="107">
        <f t="shared" si="10"/>
        <v>0</v>
      </c>
      <c r="AC67" s="27"/>
      <c r="AD67" s="27"/>
      <c r="AE67" s="52" t="str">
        <f>IFERROR(_xlfn.XLOOKUP(D67,CP_SAP2Tx[SAPAccount],CP_SAP2Tx[New]),"")</f>
        <v/>
      </c>
    </row>
    <row r="68" spans="4:31" ht="14.4">
      <c r="D68" s="27"/>
      <c r="E68" s="27"/>
      <c r="F68" s="51">
        <f>SUMIF(TB[Source Account],D68,TB[Group Amount - Ending])</f>
        <v>0</v>
      </c>
      <c r="G68" s="51">
        <f>SUMIF('IS Reclassifications'!$D$14:$D$1003,D68,'IS Reclassifications'!$S$14:$S$1003)</f>
        <v>0</v>
      </c>
      <c r="H68" s="51">
        <f t="shared" si="7"/>
        <v>0</v>
      </c>
      <c r="I68" s="51">
        <f>IFERROR(IF(INDEX(CP_SAP2Tx[M&amp;E Type],MATCH($D68,CP_SAP2Tx[SAPAccount],0))=I$6,$H68,0),0)+SUMIFS($J$91:$J$158,$D$91:$D$158,$D68,$F$91:$F$158,I$6)</f>
        <v>0</v>
      </c>
      <c r="J68" s="51">
        <f>IFERROR(IF(INDEX(CP_SAP2Tx[M&amp;E Type],MATCH($D68,CP_SAP2Tx[SAPAccount],0))=J$6,$H68,0),0)+SUMIFS($J$91:$J$158,$D$91:$D$158,$D68,$F$91:$F$158,J$6)</f>
        <v>0</v>
      </c>
      <c r="K68" s="51">
        <f>IFERROR(IF(INDEX(CP_SAP2Tx[M&amp;E Type],MATCH($D68,CP_SAP2Tx[SAPAccount],0))=K$6,$H68,0),0)+SUMIFS($J$91:$J$158,$D$91:$D$158,$D68,$F$91:$F$158,K$6)</f>
        <v>0</v>
      </c>
      <c r="L68" s="51">
        <f>IFERROR(IF(INDEX(CP_SAP2Tx[M&amp;E Type],MATCH($D68,CP_SAP2Tx[SAPAccount],0))=L$6,$H68,0),0)+SUMIFS($J$91:$J$158,$D$91:$D$158,$D68,$F$91:$F$158,L$6)</f>
        <v>0</v>
      </c>
      <c r="M68" s="51">
        <f>IFERROR(IF(INDEX(CP_SAP2Tx[M&amp;E Type],MATCH($D68,CP_SAP2Tx[SAPAccount],0))=M$6,$H68,0),0)+SUMIFS($J$91:$J$158,$D$91:$D$158,$D68,$F$91:$F$158,M$6)</f>
        <v>0</v>
      </c>
      <c r="N68" s="51">
        <f>IFERROR(IF(INDEX(CP_SAP2Tx[M&amp;E Type],MATCH($D68,CP_SAP2Tx[SAPAccount],0))=N$6,$H68,0),0)+SUMIFS($J$91:$J$158,$D$91:$D$158,$D68,$F$91:$F$158,N$6)</f>
        <v>0</v>
      </c>
      <c r="O68" s="51">
        <f>IFERROR(IF(INDEX(CP_SAP2Tx[M&amp;E Type],MATCH($D68,CP_SAP2Tx[SAPAccount],0))=O$6,$H68,0),0)+SUMIFS($J$91:$J$158,$D$91:$D$158,$D68,$F$91:$F$158,O$6)</f>
        <v>0</v>
      </c>
      <c r="P68" s="51">
        <f>IFERROR(IF(INDEX(CP_SAP2Tx[M&amp;E Type],MATCH($D68,CP_SAP2Tx[SAPAccount],0))=P$6,$H68,0),0)+SUMIFS($J$91:$J$158,$D$91:$D$158,$D68,$F$91:$F$158,P$6)</f>
        <v>0</v>
      </c>
      <c r="Q68" s="51">
        <f>IFERROR(IF(INDEX(CP_SAP2Tx[M&amp;E Type],MATCH($D68,CP_SAP2Tx[SAPAccount],0))=Q$6,$H68,0),0)+SUMIFS($J$91:$J$158,$D$91:$D$158,$D68,$F$91:$F$158,Q$6)</f>
        <v>0</v>
      </c>
      <c r="R68" s="51">
        <f>IFERROR(IF(INDEX(CP_SAP2Tx[M&amp;E Type],MATCH($D68,CP_SAP2Tx[SAPAccount],0))=R$6,$H68,0),0)+SUMIFS($J$91:$J$158,$D$91:$D$158,$D68,$F$91:$F$158,R$6)</f>
        <v>0</v>
      </c>
      <c r="S68" s="51">
        <f>IFERROR(IF(INDEX(CP_SAP2Tx[M&amp;E Type],MATCH($D68,CP_SAP2Tx[SAPAccount],0))=S$6,$H68,0),0)+SUMIFS($J$91:$J$158,$D$91:$D$158,$D68,$F$91:$F$158,S$6)</f>
        <v>0</v>
      </c>
      <c r="T68" s="51">
        <f>IFERROR(IF(INDEX(CP_SAP2Tx[M&amp;E Type],MATCH($D68,CP_SAP2Tx[SAPAccount],0))=T$6,$H68,0),0)+SUMIFS($J$91:$J$158,$D$91:$D$158,$D68,$F$91:$F$158,T$6)</f>
        <v>0</v>
      </c>
      <c r="U68" s="51">
        <f>IFERROR(IF(INDEX(CP_SAP2Tx[M&amp;E Type],MATCH($D68,CP_SAP2Tx[SAPAccount],0))=U$6,$H68,0),0)+SUMIFS($J$91:$J$158,$D$91:$D$158,$D68,$F$91:$F$158,U$6)</f>
        <v>0</v>
      </c>
      <c r="V68" s="51">
        <f>IFERROR(IF(INDEX(CP_SAP2Tx[M&amp;E Type],MATCH($D68,CP_SAP2Tx[SAPAccount],0))=V$6,$H68,0),0)+SUMIFS($J$91:$J$158,$D$91:$D$158,$D68,$F$91:$F$158,V$6)</f>
        <v>0</v>
      </c>
      <c r="W68" s="51">
        <f>IFERROR(IF(INDEX(CP_SAP2Tx[M&amp;E Type],MATCH($D68,CP_SAP2Tx[SAPAccount],0))=W$6,$H68,0),0)+SUMIFS($J$91:$J$158,$D$91:$D$158,$D68,$F$91:$F$158,W$6)</f>
        <v>0</v>
      </c>
      <c r="X68" s="51">
        <f>IFERROR(IF(INDEX(CP_SAP2Tx[M&amp;E Type],MATCH($D68,CP_SAP2Tx[SAPAccount],0))=X$6,$H68,0),0)+SUMIFS($J$91:$J$158,$D$91:$D$158,$D68,$F$91:$F$158,X$6)</f>
        <v>0</v>
      </c>
      <c r="Y68" s="51">
        <f>IFERROR(IF(INDEX(CP_SAP2Tx[M&amp;E Type],MATCH($D68,CP_SAP2Tx[SAPAccount],0))=Y$6,$H68,0),0)+SUMIFS($J$91:$J$158,$D$91:$D$158,$D68,$F$91:$F$158,Y$6)</f>
        <v>0</v>
      </c>
      <c r="Z68" s="58">
        <f t="shared" si="8"/>
        <v>0</v>
      </c>
      <c r="AA68" s="51">
        <f t="shared" si="9"/>
        <v>0</v>
      </c>
      <c r="AB68" s="107">
        <f t="shared" si="10"/>
        <v>0</v>
      </c>
      <c r="AC68" s="27"/>
      <c r="AD68" s="27"/>
      <c r="AE68" s="52" t="str">
        <f>IFERROR(_xlfn.XLOOKUP(D68,CP_SAP2Tx[SAPAccount],CP_SAP2Tx[New]),"")</f>
        <v/>
      </c>
    </row>
    <row r="69" spans="4:31" ht="14.4">
      <c r="D69" s="27"/>
      <c r="E69" s="27"/>
      <c r="F69" s="51">
        <f>SUMIF(TB[Source Account],D69,TB[Group Amount - Ending])</f>
        <v>0</v>
      </c>
      <c r="G69" s="51">
        <f>SUMIF('IS Reclassifications'!$D$14:$D$1003,D69,'IS Reclassifications'!$S$14:$S$1003)</f>
        <v>0</v>
      </c>
      <c r="H69" s="51">
        <f t="shared" si="7"/>
        <v>0</v>
      </c>
      <c r="I69" s="51">
        <f>IFERROR(IF(INDEX(CP_SAP2Tx[M&amp;E Type],MATCH($D69,CP_SAP2Tx[SAPAccount],0))=I$6,$H69,0),0)+SUMIFS($J$91:$J$158,$D$91:$D$158,$D69,$F$91:$F$158,I$6)</f>
        <v>0</v>
      </c>
      <c r="J69" s="51">
        <f>IFERROR(IF(INDEX(CP_SAP2Tx[M&amp;E Type],MATCH($D69,CP_SAP2Tx[SAPAccount],0))=J$6,$H69,0),0)+SUMIFS($J$91:$J$158,$D$91:$D$158,$D69,$F$91:$F$158,J$6)</f>
        <v>0</v>
      </c>
      <c r="K69" s="51">
        <f>IFERROR(IF(INDEX(CP_SAP2Tx[M&amp;E Type],MATCH($D69,CP_SAP2Tx[SAPAccount],0))=K$6,$H69,0),0)+SUMIFS($J$91:$J$158,$D$91:$D$158,$D69,$F$91:$F$158,K$6)</f>
        <v>0</v>
      </c>
      <c r="L69" s="51">
        <f>IFERROR(IF(INDEX(CP_SAP2Tx[M&amp;E Type],MATCH($D69,CP_SAP2Tx[SAPAccount],0))=L$6,$H69,0),0)+SUMIFS($J$91:$J$158,$D$91:$D$158,$D69,$F$91:$F$158,L$6)</f>
        <v>0</v>
      </c>
      <c r="M69" s="51">
        <f>IFERROR(IF(INDEX(CP_SAP2Tx[M&amp;E Type],MATCH($D69,CP_SAP2Tx[SAPAccount],0))=M$6,$H69,0),0)+SUMIFS($J$91:$J$158,$D$91:$D$158,$D69,$F$91:$F$158,M$6)</f>
        <v>0</v>
      </c>
      <c r="N69" s="51">
        <f>IFERROR(IF(INDEX(CP_SAP2Tx[M&amp;E Type],MATCH($D69,CP_SAP2Tx[SAPAccount],0))=N$6,$H69,0),0)+SUMIFS($J$91:$J$158,$D$91:$D$158,$D69,$F$91:$F$158,N$6)</f>
        <v>0</v>
      </c>
      <c r="O69" s="51">
        <f>IFERROR(IF(INDEX(CP_SAP2Tx[M&amp;E Type],MATCH($D69,CP_SAP2Tx[SAPAccount],0))=O$6,$H69,0),0)+SUMIFS($J$91:$J$158,$D$91:$D$158,$D69,$F$91:$F$158,O$6)</f>
        <v>0</v>
      </c>
      <c r="P69" s="51">
        <f>IFERROR(IF(INDEX(CP_SAP2Tx[M&amp;E Type],MATCH($D69,CP_SAP2Tx[SAPAccount],0))=P$6,$H69,0),0)+SUMIFS($J$91:$J$158,$D$91:$D$158,$D69,$F$91:$F$158,P$6)</f>
        <v>0</v>
      </c>
      <c r="Q69" s="51">
        <f>IFERROR(IF(INDEX(CP_SAP2Tx[M&amp;E Type],MATCH($D69,CP_SAP2Tx[SAPAccount],0))=Q$6,$H69,0),0)+SUMIFS($J$91:$J$158,$D$91:$D$158,$D69,$F$91:$F$158,Q$6)</f>
        <v>0</v>
      </c>
      <c r="R69" s="51">
        <f>IFERROR(IF(INDEX(CP_SAP2Tx[M&amp;E Type],MATCH($D69,CP_SAP2Tx[SAPAccount],0))=R$6,$H69,0),0)+SUMIFS($J$91:$J$158,$D$91:$D$158,$D69,$F$91:$F$158,R$6)</f>
        <v>0</v>
      </c>
      <c r="S69" s="51">
        <f>IFERROR(IF(INDEX(CP_SAP2Tx[M&amp;E Type],MATCH($D69,CP_SAP2Tx[SAPAccount],0))=S$6,$H69,0),0)+SUMIFS($J$91:$J$158,$D$91:$D$158,$D69,$F$91:$F$158,S$6)</f>
        <v>0</v>
      </c>
      <c r="T69" s="51">
        <f>IFERROR(IF(INDEX(CP_SAP2Tx[M&amp;E Type],MATCH($D69,CP_SAP2Tx[SAPAccount],0))=T$6,$H69,0),0)+SUMIFS($J$91:$J$158,$D$91:$D$158,$D69,$F$91:$F$158,T$6)</f>
        <v>0</v>
      </c>
      <c r="U69" s="51">
        <f>IFERROR(IF(INDEX(CP_SAP2Tx[M&amp;E Type],MATCH($D69,CP_SAP2Tx[SAPAccount],0))=U$6,$H69,0),0)+SUMIFS($J$91:$J$158,$D$91:$D$158,$D69,$F$91:$F$158,U$6)</f>
        <v>0</v>
      </c>
      <c r="V69" s="51">
        <f>IFERROR(IF(INDEX(CP_SAP2Tx[M&amp;E Type],MATCH($D69,CP_SAP2Tx[SAPAccount],0))=V$6,$H69,0),0)+SUMIFS($J$91:$J$158,$D$91:$D$158,$D69,$F$91:$F$158,V$6)</f>
        <v>0</v>
      </c>
      <c r="W69" s="51">
        <f>IFERROR(IF(INDEX(CP_SAP2Tx[M&amp;E Type],MATCH($D69,CP_SAP2Tx[SAPAccount],0))=W$6,$H69,0),0)+SUMIFS($J$91:$J$158,$D$91:$D$158,$D69,$F$91:$F$158,W$6)</f>
        <v>0</v>
      </c>
      <c r="X69" s="51">
        <f>IFERROR(IF(INDEX(CP_SAP2Tx[M&amp;E Type],MATCH($D69,CP_SAP2Tx[SAPAccount],0))=X$6,$H69,0),0)+SUMIFS($J$91:$J$158,$D$91:$D$158,$D69,$F$91:$F$158,X$6)</f>
        <v>0</v>
      </c>
      <c r="Y69" s="51">
        <f>IFERROR(IF(INDEX(CP_SAP2Tx[M&amp;E Type],MATCH($D69,CP_SAP2Tx[SAPAccount],0))=Y$6,$H69,0),0)+SUMIFS($J$91:$J$158,$D$91:$D$158,$D69,$F$91:$F$158,Y$6)</f>
        <v>0</v>
      </c>
      <c r="Z69" s="58">
        <f t="shared" si="8"/>
        <v>0</v>
      </c>
      <c r="AA69" s="51">
        <f t="shared" si="9"/>
        <v>0</v>
      </c>
      <c r="AB69" s="107">
        <f t="shared" si="10"/>
        <v>0</v>
      </c>
      <c r="AC69" s="27"/>
      <c r="AD69" s="27"/>
      <c r="AE69" s="52" t="str">
        <f>IFERROR(_xlfn.XLOOKUP(D69,CP_SAP2Tx[SAPAccount],CP_SAP2Tx[New]),"")</f>
        <v/>
      </c>
    </row>
    <row r="70" spans="4:31" ht="14.4">
      <c r="D70" s="27"/>
      <c r="E70" s="27"/>
      <c r="F70" s="51">
        <f>SUMIF(TB[Source Account],D70,TB[Group Amount - Ending])</f>
        <v>0</v>
      </c>
      <c r="G70" s="51">
        <f>SUMIF('IS Reclassifications'!$D$14:$D$1003,D70,'IS Reclassifications'!$S$14:$S$1003)</f>
        <v>0</v>
      </c>
      <c r="H70" s="51">
        <f t="shared" si="7"/>
        <v>0</v>
      </c>
      <c r="I70" s="51">
        <f>IFERROR(IF(INDEX(CP_SAP2Tx[M&amp;E Type],MATCH($D70,CP_SAP2Tx[SAPAccount],0))=I$6,$H70,0),0)+SUMIFS($J$91:$J$158,$D$91:$D$158,$D70,$F$91:$F$158,I$6)</f>
        <v>0</v>
      </c>
      <c r="J70" s="51">
        <f>IFERROR(IF(INDEX(CP_SAP2Tx[M&amp;E Type],MATCH($D70,CP_SAP2Tx[SAPAccount],0))=J$6,$H70,0),0)+SUMIFS($J$91:$J$158,$D$91:$D$158,$D70,$F$91:$F$158,J$6)</f>
        <v>0</v>
      </c>
      <c r="K70" s="51">
        <f>IFERROR(IF(INDEX(CP_SAP2Tx[M&amp;E Type],MATCH($D70,CP_SAP2Tx[SAPAccount],0))=K$6,$H70,0),0)+SUMIFS($J$91:$J$158,$D$91:$D$158,$D70,$F$91:$F$158,K$6)</f>
        <v>0</v>
      </c>
      <c r="L70" s="51">
        <f>IFERROR(IF(INDEX(CP_SAP2Tx[M&amp;E Type],MATCH($D70,CP_SAP2Tx[SAPAccount],0))=L$6,$H70,0),0)+SUMIFS($J$91:$J$158,$D$91:$D$158,$D70,$F$91:$F$158,L$6)</f>
        <v>0</v>
      </c>
      <c r="M70" s="51">
        <f>IFERROR(IF(INDEX(CP_SAP2Tx[M&amp;E Type],MATCH($D70,CP_SAP2Tx[SAPAccount],0))=M$6,$H70,0),0)+SUMIFS($J$91:$J$158,$D$91:$D$158,$D70,$F$91:$F$158,M$6)</f>
        <v>0</v>
      </c>
      <c r="N70" s="51">
        <f>IFERROR(IF(INDEX(CP_SAP2Tx[M&amp;E Type],MATCH($D70,CP_SAP2Tx[SAPAccount],0))=N$6,$H70,0),0)+SUMIFS($J$91:$J$158,$D$91:$D$158,$D70,$F$91:$F$158,N$6)</f>
        <v>0</v>
      </c>
      <c r="O70" s="51">
        <f>IFERROR(IF(INDEX(CP_SAP2Tx[M&amp;E Type],MATCH($D70,CP_SAP2Tx[SAPAccount],0))=O$6,$H70,0),0)+SUMIFS($J$91:$J$158,$D$91:$D$158,$D70,$F$91:$F$158,O$6)</f>
        <v>0</v>
      </c>
      <c r="P70" s="51">
        <f>IFERROR(IF(INDEX(CP_SAP2Tx[M&amp;E Type],MATCH($D70,CP_SAP2Tx[SAPAccount],0))=P$6,$H70,0),0)+SUMIFS($J$91:$J$158,$D$91:$D$158,$D70,$F$91:$F$158,P$6)</f>
        <v>0</v>
      </c>
      <c r="Q70" s="51">
        <f>IFERROR(IF(INDEX(CP_SAP2Tx[M&amp;E Type],MATCH($D70,CP_SAP2Tx[SAPAccount],0))=Q$6,$H70,0),0)+SUMIFS($J$91:$J$158,$D$91:$D$158,$D70,$F$91:$F$158,Q$6)</f>
        <v>0</v>
      </c>
      <c r="R70" s="51">
        <f>IFERROR(IF(INDEX(CP_SAP2Tx[M&amp;E Type],MATCH($D70,CP_SAP2Tx[SAPAccount],0))=R$6,$H70,0),0)+SUMIFS($J$91:$J$158,$D$91:$D$158,$D70,$F$91:$F$158,R$6)</f>
        <v>0</v>
      </c>
      <c r="S70" s="51">
        <f>IFERROR(IF(INDEX(CP_SAP2Tx[M&amp;E Type],MATCH($D70,CP_SAP2Tx[SAPAccount],0))=S$6,$H70,0),0)+SUMIFS($J$91:$J$158,$D$91:$D$158,$D70,$F$91:$F$158,S$6)</f>
        <v>0</v>
      </c>
      <c r="T70" s="51">
        <f>IFERROR(IF(INDEX(CP_SAP2Tx[M&amp;E Type],MATCH($D70,CP_SAP2Tx[SAPAccount],0))=T$6,$H70,0),0)+SUMIFS($J$91:$J$158,$D$91:$D$158,$D70,$F$91:$F$158,T$6)</f>
        <v>0</v>
      </c>
      <c r="U70" s="51">
        <f>IFERROR(IF(INDEX(CP_SAP2Tx[M&amp;E Type],MATCH($D70,CP_SAP2Tx[SAPAccount],0))=U$6,$H70,0),0)+SUMIFS($J$91:$J$158,$D$91:$D$158,$D70,$F$91:$F$158,U$6)</f>
        <v>0</v>
      </c>
      <c r="V70" s="51">
        <f>IFERROR(IF(INDEX(CP_SAP2Tx[M&amp;E Type],MATCH($D70,CP_SAP2Tx[SAPAccount],0))=V$6,$H70,0),0)+SUMIFS($J$91:$J$158,$D$91:$D$158,$D70,$F$91:$F$158,V$6)</f>
        <v>0</v>
      </c>
      <c r="W70" s="51">
        <f>IFERROR(IF(INDEX(CP_SAP2Tx[M&amp;E Type],MATCH($D70,CP_SAP2Tx[SAPAccount],0))=W$6,$H70,0),0)+SUMIFS($J$91:$J$158,$D$91:$D$158,$D70,$F$91:$F$158,W$6)</f>
        <v>0</v>
      </c>
      <c r="X70" s="51">
        <f>IFERROR(IF(INDEX(CP_SAP2Tx[M&amp;E Type],MATCH($D70,CP_SAP2Tx[SAPAccount],0))=X$6,$H70,0),0)+SUMIFS($J$91:$J$158,$D$91:$D$158,$D70,$F$91:$F$158,X$6)</f>
        <v>0</v>
      </c>
      <c r="Y70" s="51">
        <f>IFERROR(IF(INDEX(CP_SAP2Tx[M&amp;E Type],MATCH($D70,CP_SAP2Tx[SAPAccount],0))=Y$6,$H70,0),0)+SUMIFS($J$91:$J$158,$D$91:$D$158,$D70,$F$91:$F$158,Y$6)</f>
        <v>0</v>
      </c>
      <c r="Z70" s="58">
        <f t="shared" si="8"/>
        <v>0</v>
      </c>
      <c r="AA70" s="51">
        <f t="shared" si="9"/>
        <v>0</v>
      </c>
      <c r="AB70" s="107">
        <f t="shared" si="10"/>
        <v>0</v>
      </c>
      <c r="AC70" s="27"/>
      <c r="AD70" s="27"/>
      <c r="AE70" s="52" t="str">
        <f>IFERROR(_xlfn.XLOOKUP(D70,CP_SAP2Tx[SAPAccount],CP_SAP2Tx[New]),"")</f>
        <v/>
      </c>
    </row>
    <row r="71" spans="4:31" ht="14.4">
      <c r="D71" s="27"/>
      <c r="E71" s="27"/>
      <c r="F71" s="51">
        <f>SUMIF(TB[Source Account],D71,TB[Group Amount - Ending])</f>
        <v>0</v>
      </c>
      <c r="G71" s="51">
        <f>SUMIF('IS Reclassifications'!$D$14:$D$1003,D71,'IS Reclassifications'!$S$14:$S$1003)</f>
        <v>0</v>
      </c>
      <c r="H71" s="51">
        <f t="shared" si="3"/>
        <v>0</v>
      </c>
      <c r="I71" s="51">
        <f>IFERROR(IF(INDEX(CP_SAP2Tx[M&amp;E Type],MATCH($D71,CP_SAP2Tx[SAPAccount],0))=I$6,$H71,0),0)+SUMIFS($J$91:$J$158,$D$91:$D$158,$D71,$F$91:$F$158,I$6)</f>
        <v>0</v>
      </c>
      <c r="J71" s="51">
        <f>IFERROR(IF(INDEX(CP_SAP2Tx[M&amp;E Type],MATCH($D71,CP_SAP2Tx[SAPAccount],0))=J$6,$H71,0),0)+SUMIFS($J$91:$J$158,$D$91:$D$158,$D71,$F$91:$F$158,J$6)</f>
        <v>0</v>
      </c>
      <c r="K71" s="51">
        <f>IFERROR(IF(INDEX(CP_SAP2Tx[M&amp;E Type],MATCH($D71,CP_SAP2Tx[SAPAccount],0))=K$6,$H71,0),0)+SUMIFS($J$91:$J$158,$D$91:$D$158,$D71,$F$91:$F$158,K$6)</f>
        <v>0</v>
      </c>
      <c r="L71" s="51">
        <f>IFERROR(IF(INDEX(CP_SAP2Tx[M&amp;E Type],MATCH($D71,CP_SAP2Tx[SAPAccount],0))=L$6,$H71,0),0)+SUMIFS($J$91:$J$158,$D$91:$D$158,$D71,$F$91:$F$158,L$6)</f>
        <v>0</v>
      </c>
      <c r="M71" s="51">
        <f>IFERROR(IF(INDEX(CP_SAP2Tx[M&amp;E Type],MATCH($D71,CP_SAP2Tx[SAPAccount],0))=M$6,$H71,0),0)+SUMIFS($J$91:$J$158,$D$91:$D$158,$D71,$F$91:$F$158,M$6)</f>
        <v>0</v>
      </c>
      <c r="N71" s="51">
        <f>IFERROR(IF(INDEX(CP_SAP2Tx[M&amp;E Type],MATCH($D71,CP_SAP2Tx[SAPAccount],0))=N$6,$H71,0),0)+SUMIFS($J$91:$J$158,$D$91:$D$158,$D71,$F$91:$F$158,N$6)</f>
        <v>0</v>
      </c>
      <c r="O71" s="51">
        <f>IFERROR(IF(INDEX(CP_SAP2Tx[M&amp;E Type],MATCH($D71,CP_SAP2Tx[SAPAccount],0))=O$6,$H71,0),0)+SUMIFS($J$91:$J$158,$D$91:$D$158,$D71,$F$91:$F$158,O$6)</f>
        <v>0</v>
      </c>
      <c r="P71" s="51">
        <f>IFERROR(IF(INDEX(CP_SAP2Tx[M&amp;E Type],MATCH($D71,CP_SAP2Tx[SAPAccount],0))=P$6,$H71,0),0)+SUMIFS($J$91:$J$158,$D$91:$D$158,$D71,$F$91:$F$158,P$6)</f>
        <v>0</v>
      </c>
      <c r="Q71" s="51">
        <f>IFERROR(IF(INDEX(CP_SAP2Tx[M&amp;E Type],MATCH($D71,CP_SAP2Tx[SAPAccount],0))=Q$6,$H71,0),0)+SUMIFS($J$91:$J$158,$D$91:$D$158,$D71,$F$91:$F$158,Q$6)</f>
        <v>0</v>
      </c>
      <c r="R71" s="51">
        <f>IFERROR(IF(INDEX(CP_SAP2Tx[M&amp;E Type],MATCH($D71,CP_SAP2Tx[SAPAccount],0))=R$6,$H71,0),0)+SUMIFS($J$91:$J$158,$D$91:$D$158,$D71,$F$91:$F$158,R$6)</f>
        <v>0</v>
      </c>
      <c r="S71" s="51">
        <f>IFERROR(IF(INDEX(CP_SAP2Tx[M&amp;E Type],MATCH($D71,CP_SAP2Tx[SAPAccount],0))=S$6,$H71,0),0)+SUMIFS($J$91:$J$158,$D$91:$D$158,$D71,$F$91:$F$158,S$6)</f>
        <v>0</v>
      </c>
      <c r="T71" s="51">
        <f>IFERROR(IF(INDEX(CP_SAP2Tx[M&amp;E Type],MATCH($D71,CP_SAP2Tx[SAPAccount],0))=T$6,$H71,0),0)+SUMIFS($J$91:$J$158,$D$91:$D$158,$D71,$F$91:$F$158,T$6)</f>
        <v>0</v>
      </c>
      <c r="U71" s="51">
        <f>IFERROR(IF(INDEX(CP_SAP2Tx[M&amp;E Type],MATCH($D71,CP_SAP2Tx[SAPAccount],0))=U$6,$H71,0),0)+SUMIFS($J$91:$J$158,$D$91:$D$158,$D71,$F$91:$F$158,U$6)</f>
        <v>0</v>
      </c>
      <c r="V71" s="51">
        <f>IFERROR(IF(INDEX(CP_SAP2Tx[M&amp;E Type],MATCH($D71,CP_SAP2Tx[SAPAccount],0))=V$6,$H71,0),0)+SUMIFS($J$91:$J$158,$D$91:$D$158,$D71,$F$91:$F$158,V$6)</f>
        <v>0</v>
      </c>
      <c r="W71" s="51">
        <f>IFERROR(IF(INDEX(CP_SAP2Tx[M&amp;E Type],MATCH($D71,CP_SAP2Tx[SAPAccount],0))=W$6,$H71,0),0)+SUMIFS($J$91:$J$158,$D$91:$D$158,$D71,$F$91:$F$158,W$6)</f>
        <v>0</v>
      </c>
      <c r="X71" s="51">
        <f>IFERROR(IF(INDEX(CP_SAP2Tx[M&amp;E Type],MATCH($D71,CP_SAP2Tx[SAPAccount],0))=X$6,$H71,0),0)+SUMIFS($J$91:$J$158,$D$91:$D$158,$D71,$F$91:$F$158,X$6)</f>
        <v>0</v>
      </c>
      <c r="Y71" s="51">
        <f>IFERROR(IF(INDEX(CP_SAP2Tx[M&amp;E Type],MATCH($D71,CP_SAP2Tx[SAPAccount],0))=Y$6,$H71,0),0)+SUMIFS($J$91:$J$158,$D$91:$D$158,$D71,$F$91:$F$158,Y$6)</f>
        <v>0</v>
      </c>
      <c r="Z71" s="58">
        <f t="shared" si="4"/>
        <v>0</v>
      </c>
      <c r="AA71" s="51">
        <f t="shared" si="5"/>
        <v>0</v>
      </c>
      <c r="AB71" s="107">
        <f t="shared" si="6"/>
        <v>0</v>
      </c>
      <c r="AC71" s="27"/>
      <c r="AD71" s="27"/>
      <c r="AE71" s="52" t="str">
        <f>IFERROR(_xlfn.XLOOKUP(D71,CP_SAP2Tx[SAPAccount],CP_SAP2Tx[New]),"")</f>
        <v/>
      </c>
    </row>
    <row r="72" spans="4:31" ht="14.4">
      <c r="D72" s="27"/>
      <c r="E72" s="27"/>
      <c r="F72" s="51">
        <f>SUMIF(TB[Source Account],D72,TB[Group Amount - Ending])</f>
        <v>0</v>
      </c>
      <c r="G72" s="51">
        <f>SUMIF('IS Reclassifications'!$D$14:$D$1003,D72,'IS Reclassifications'!$S$14:$S$1003)</f>
        <v>0</v>
      </c>
      <c r="H72" s="51">
        <f t="shared" si="3"/>
        <v>0</v>
      </c>
      <c r="I72" s="51">
        <f>IFERROR(IF(INDEX(CP_SAP2Tx[M&amp;E Type],MATCH($D72,CP_SAP2Tx[SAPAccount],0))=I$6,$H72,0),0)+SUMIFS($J$91:$J$158,$D$91:$D$158,$D72,$F$91:$F$158,I$6)</f>
        <v>0</v>
      </c>
      <c r="J72" s="51">
        <f>IFERROR(IF(INDEX(CP_SAP2Tx[M&amp;E Type],MATCH($D72,CP_SAP2Tx[SAPAccount],0))=J$6,$H72,0),0)+SUMIFS($J$91:$J$158,$D$91:$D$158,$D72,$F$91:$F$158,J$6)</f>
        <v>0</v>
      </c>
      <c r="K72" s="51">
        <f>IFERROR(IF(INDEX(CP_SAP2Tx[M&amp;E Type],MATCH($D72,CP_SAP2Tx[SAPAccount],0))=K$6,$H72,0),0)+SUMIFS($J$91:$J$158,$D$91:$D$158,$D72,$F$91:$F$158,K$6)</f>
        <v>0</v>
      </c>
      <c r="L72" s="51">
        <f>IFERROR(IF(INDEX(CP_SAP2Tx[M&amp;E Type],MATCH($D72,CP_SAP2Tx[SAPAccount],0))=L$6,$H72,0),0)+SUMIFS($J$91:$J$158,$D$91:$D$158,$D72,$F$91:$F$158,L$6)</f>
        <v>0</v>
      </c>
      <c r="M72" s="51">
        <f>IFERROR(IF(INDEX(CP_SAP2Tx[M&amp;E Type],MATCH($D72,CP_SAP2Tx[SAPAccount],0))=M$6,$H72,0),0)+SUMIFS($J$91:$J$158,$D$91:$D$158,$D72,$F$91:$F$158,M$6)</f>
        <v>0</v>
      </c>
      <c r="N72" s="51">
        <f>IFERROR(IF(INDEX(CP_SAP2Tx[M&amp;E Type],MATCH($D72,CP_SAP2Tx[SAPAccount],0))=N$6,$H72,0),0)+SUMIFS($J$91:$J$158,$D$91:$D$158,$D72,$F$91:$F$158,N$6)</f>
        <v>0</v>
      </c>
      <c r="O72" s="51">
        <f>IFERROR(IF(INDEX(CP_SAP2Tx[M&amp;E Type],MATCH($D72,CP_SAP2Tx[SAPAccount],0))=O$6,$H72,0),0)+SUMIFS($J$91:$J$158,$D$91:$D$158,$D72,$F$91:$F$158,O$6)</f>
        <v>0</v>
      </c>
      <c r="P72" s="51">
        <f>IFERROR(IF(INDEX(CP_SAP2Tx[M&amp;E Type],MATCH($D72,CP_SAP2Tx[SAPAccount],0))=P$6,$H72,0),0)+SUMIFS($J$91:$J$158,$D$91:$D$158,$D72,$F$91:$F$158,P$6)</f>
        <v>0</v>
      </c>
      <c r="Q72" s="51">
        <f>IFERROR(IF(INDEX(CP_SAP2Tx[M&amp;E Type],MATCH($D72,CP_SAP2Tx[SAPAccount],0))=Q$6,$H72,0),0)+SUMIFS($J$91:$J$158,$D$91:$D$158,$D72,$F$91:$F$158,Q$6)</f>
        <v>0</v>
      </c>
      <c r="R72" s="51">
        <f>IFERROR(IF(INDEX(CP_SAP2Tx[M&amp;E Type],MATCH($D72,CP_SAP2Tx[SAPAccount],0))=R$6,$H72,0),0)+SUMIFS($J$91:$J$158,$D$91:$D$158,$D72,$F$91:$F$158,R$6)</f>
        <v>0</v>
      </c>
      <c r="S72" s="51">
        <f>IFERROR(IF(INDEX(CP_SAP2Tx[M&amp;E Type],MATCH($D72,CP_SAP2Tx[SAPAccount],0))=S$6,$H72,0),0)+SUMIFS($J$91:$J$158,$D$91:$D$158,$D72,$F$91:$F$158,S$6)</f>
        <v>0</v>
      </c>
      <c r="T72" s="51">
        <f>IFERROR(IF(INDEX(CP_SAP2Tx[M&amp;E Type],MATCH($D72,CP_SAP2Tx[SAPAccount],0))=T$6,$H72,0),0)+SUMIFS($J$91:$J$158,$D$91:$D$158,$D72,$F$91:$F$158,T$6)</f>
        <v>0</v>
      </c>
      <c r="U72" s="51">
        <f>IFERROR(IF(INDEX(CP_SAP2Tx[M&amp;E Type],MATCH($D72,CP_SAP2Tx[SAPAccount],0))=U$6,$H72,0),0)+SUMIFS($J$91:$J$158,$D$91:$D$158,$D72,$F$91:$F$158,U$6)</f>
        <v>0</v>
      </c>
      <c r="V72" s="51">
        <f>IFERROR(IF(INDEX(CP_SAP2Tx[M&amp;E Type],MATCH($D72,CP_SAP2Tx[SAPAccount],0))=V$6,$H72,0),0)+SUMIFS($J$91:$J$158,$D$91:$D$158,$D72,$F$91:$F$158,V$6)</f>
        <v>0</v>
      </c>
      <c r="W72" s="51">
        <f>IFERROR(IF(INDEX(CP_SAP2Tx[M&amp;E Type],MATCH($D72,CP_SAP2Tx[SAPAccount],0))=W$6,$H72,0),0)+SUMIFS($J$91:$J$158,$D$91:$D$158,$D72,$F$91:$F$158,W$6)</f>
        <v>0</v>
      </c>
      <c r="X72" s="51">
        <f>IFERROR(IF(INDEX(CP_SAP2Tx[M&amp;E Type],MATCH($D72,CP_SAP2Tx[SAPAccount],0))=X$6,$H72,0),0)+SUMIFS($J$91:$J$158,$D$91:$D$158,$D72,$F$91:$F$158,X$6)</f>
        <v>0</v>
      </c>
      <c r="Y72" s="51">
        <f>IFERROR(IF(INDEX(CP_SAP2Tx[M&amp;E Type],MATCH($D72,CP_SAP2Tx[SAPAccount],0))=Y$6,$H72,0),0)+SUMIFS($J$91:$J$158,$D$91:$D$158,$D72,$F$91:$F$158,Y$6)</f>
        <v>0</v>
      </c>
      <c r="Z72" s="58">
        <f t="shared" si="4"/>
        <v>0</v>
      </c>
      <c r="AA72" s="51">
        <f t="shared" si="5"/>
        <v>0</v>
      </c>
      <c r="AB72" s="107">
        <f t="shared" si="6"/>
        <v>0</v>
      </c>
      <c r="AC72" s="27"/>
      <c r="AD72" s="27"/>
      <c r="AE72" s="52" t="str">
        <f>IFERROR(_xlfn.XLOOKUP(D72,CP_SAP2Tx[SAPAccount],CP_SAP2Tx[New]),"")</f>
        <v/>
      </c>
    </row>
    <row r="73" spans="4:31" ht="14.4">
      <c r="D73" s="27"/>
      <c r="E73" s="27"/>
      <c r="F73" s="51">
        <f>SUMIF(TB[Source Account],D73,TB[Group Amount - Ending])</f>
        <v>0</v>
      </c>
      <c r="G73" s="51">
        <f>SUMIF('IS Reclassifications'!$D$14:$D$1003,D73,'IS Reclassifications'!$S$14:$S$1003)</f>
        <v>0</v>
      </c>
      <c r="H73" s="51">
        <f t="shared" si="3"/>
        <v>0</v>
      </c>
      <c r="I73" s="51">
        <f>IFERROR(IF(INDEX(CP_SAP2Tx[M&amp;E Type],MATCH($D73,CP_SAP2Tx[SAPAccount],0))=I$6,$H73,0),0)+SUMIFS($J$91:$J$158,$D$91:$D$158,$D73,$F$91:$F$158,I$6)</f>
        <v>0</v>
      </c>
      <c r="J73" s="51">
        <f>IFERROR(IF(INDEX(CP_SAP2Tx[M&amp;E Type],MATCH($D73,CP_SAP2Tx[SAPAccount],0))=J$6,$H73,0),0)+SUMIFS($J$91:$J$158,$D$91:$D$158,$D73,$F$91:$F$158,J$6)</f>
        <v>0</v>
      </c>
      <c r="K73" s="51">
        <f>IFERROR(IF(INDEX(CP_SAP2Tx[M&amp;E Type],MATCH($D73,CP_SAP2Tx[SAPAccount],0))=K$6,$H73,0),0)+SUMIFS($J$91:$J$158,$D$91:$D$158,$D73,$F$91:$F$158,K$6)</f>
        <v>0</v>
      </c>
      <c r="L73" s="51">
        <f>IFERROR(IF(INDEX(CP_SAP2Tx[M&amp;E Type],MATCH($D73,CP_SAP2Tx[SAPAccount],0))=L$6,$H73,0),0)+SUMIFS($J$91:$J$158,$D$91:$D$158,$D73,$F$91:$F$158,L$6)</f>
        <v>0</v>
      </c>
      <c r="M73" s="51">
        <f>IFERROR(IF(INDEX(CP_SAP2Tx[M&amp;E Type],MATCH($D73,CP_SAP2Tx[SAPAccount],0))=M$6,$H73,0),0)+SUMIFS($J$91:$J$158,$D$91:$D$158,$D73,$F$91:$F$158,M$6)</f>
        <v>0</v>
      </c>
      <c r="N73" s="51">
        <f>IFERROR(IF(INDEX(CP_SAP2Tx[M&amp;E Type],MATCH($D73,CP_SAP2Tx[SAPAccount],0))=N$6,$H73,0),0)+SUMIFS($J$91:$J$158,$D$91:$D$158,$D73,$F$91:$F$158,N$6)</f>
        <v>0</v>
      </c>
      <c r="O73" s="51">
        <f>IFERROR(IF(INDEX(CP_SAP2Tx[M&amp;E Type],MATCH($D73,CP_SAP2Tx[SAPAccount],0))=O$6,$H73,0),0)+SUMIFS($J$91:$J$158,$D$91:$D$158,$D73,$F$91:$F$158,O$6)</f>
        <v>0</v>
      </c>
      <c r="P73" s="51">
        <f>IFERROR(IF(INDEX(CP_SAP2Tx[M&amp;E Type],MATCH($D73,CP_SAP2Tx[SAPAccount],0))=P$6,$H73,0),0)+SUMIFS($J$91:$J$158,$D$91:$D$158,$D73,$F$91:$F$158,P$6)</f>
        <v>0</v>
      </c>
      <c r="Q73" s="51">
        <f>IFERROR(IF(INDEX(CP_SAP2Tx[M&amp;E Type],MATCH($D73,CP_SAP2Tx[SAPAccount],0))=Q$6,$H73,0),0)+SUMIFS($J$91:$J$158,$D$91:$D$158,$D73,$F$91:$F$158,Q$6)</f>
        <v>0</v>
      </c>
      <c r="R73" s="51">
        <f>IFERROR(IF(INDEX(CP_SAP2Tx[M&amp;E Type],MATCH($D73,CP_SAP2Tx[SAPAccount],0))=R$6,$H73,0),0)+SUMIFS($J$91:$J$158,$D$91:$D$158,$D73,$F$91:$F$158,R$6)</f>
        <v>0</v>
      </c>
      <c r="S73" s="51">
        <f>IFERROR(IF(INDEX(CP_SAP2Tx[M&amp;E Type],MATCH($D73,CP_SAP2Tx[SAPAccount],0))=S$6,$H73,0),0)+SUMIFS($J$91:$J$158,$D$91:$D$158,$D73,$F$91:$F$158,S$6)</f>
        <v>0</v>
      </c>
      <c r="T73" s="51">
        <f>IFERROR(IF(INDEX(CP_SAP2Tx[M&amp;E Type],MATCH($D73,CP_SAP2Tx[SAPAccount],0))=T$6,$H73,0),0)+SUMIFS($J$91:$J$158,$D$91:$D$158,$D73,$F$91:$F$158,T$6)</f>
        <v>0</v>
      </c>
      <c r="U73" s="51">
        <f>IFERROR(IF(INDEX(CP_SAP2Tx[M&amp;E Type],MATCH($D73,CP_SAP2Tx[SAPAccount],0))=U$6,$H73,0),0)+SUMIFS($J$91:$J$158,$D$91:$D$158,$D73,$F$91:$F$158,U$6)</f>
        <v>0</v>
      </c>
      <c r="V73" s="51">
        <f>IFERROR(IF(INDEX(CP_SAP2Tx[M&amp;E Type],MATCH($D73,CP_SAP2Tx[SAPAccount],0))=V$6,$H73,0),0)+SUMIFS($J$91:$J$158,$D$91:$D$158,$D73,$F$91:$F$158,V$6)</f>
        <v>0</v>
      </c>
      <c r="W73" s="51">
        <f>IFERROR(IF(INDEX(CP_SAP2Tx[M&amp;E Type],MATCH($D73,CP_SAP2Tx[SAPAccount],0))=W$6,$H73,0),0)+SUMIFS($J$91:$J$158,$D$91:$D$158,$D73,$F$91:$F$158,W$6)</f>
        <v>0</v>
      </c>
      <c r="X73" s="51">
        <f>IFERROR(IF(INDEX(CP_SAP2Tx[M&amp;E Type],MATCH($D73,CP_SAP2Tx[SAPAccount],0))=X$6,$H73,0),0)+SUMIFS($J$91:$J$158,$D$91:$D$158,$D73,$F$91:$F$158,X$6)</f>
        <v>0</v>
      </c>
      <c r="Y73" s="51">
        <f>IFERROR(IF(INDEX(CP_SAP2Tx[M&amp;E Type],MATCH($D73,CP_SAP2Tx[SAPAccount],0))=Y$6,$H73,0),0)+SUMIFS($J$91:$J$158,$D$91:$D$158,$D73,$F$91:$F$158,Y$6)</f>
        <v>0</v>
      </c>
      <c r="Z73" s="58">
        <f t="shared" si="4"/>
        <v>0</v>
      </c>
      <c r="AA73" s="51">
        <f t="shared" si="5"/>
        <v>0</v>
      </c>
      <c r="AB73" s="107">
        <f t="shared" si="6"/>
        <v>0</v>
      </c>
      <c r="AC73" s="27"/>
      <c r="AD73" s="27"/>
      <c r="AE73" s="52" t="str">
        <f>IFERROR(_xlfn.XLOOKUP(D73,CP_SAP2Tx[SAPAccount],CP_SAP2Tx[New]),"")</f>
        <v/>
      </c>
    </row>
    <row r="74" spans="4:31" ht="14.4">
      <c r="D74" s="27"/>
      <c r="E74" s="27"/>
      <c r="F74" s="51">
        <f>SUMIF(TB[Source Account],D74,TB[Group Amount - Ending])</f>
        <v>0</v>
      </c>
      <c r="G74" s="51">
        <f>SUMIF('IS Reclassifications'!$D$14:$D$1003,D74,'IS Reclassifications'!$S$14:$S$1003)</f>
        <v>0</v>
      </c>
      <c r="H74" s="51">
        <f t="shared" si="3"/>
        <v>0</v>
      </c>
      <c r="I74" s="51">
        <f>IFERROR(IF(INDEX(CP_SAP2Tx[M&amp;E Type],MATCH($D74,CP_SAP2Tx[SAPAccount],0))=I$6,$H74,0),0)+SUMIFS($J$91:$J$158,$D$91:$D$158,$D74,$F$91:$F$158,I$6)</f>
        <v>0</v>
      </c>
      <c r="J74" s="51">
        <f>IFERROR(IF(INDEX(CP_SAP2Tx[M&amp;E Type],MATCH($D74,CP_SAP2Tx[SAPAccount],0))=J$6,$H74,0),0)+SUMIFS($J$91:$J$158,$D$91:$D$158,$D74,$F$91:$F$158,J$6)</f>
        <v>0</v>
      </c>
      <c r="K74" s="51">
        <f>IFERROR(IF(INDEX(CP_SAP2Tx[M&amp;E Type],MATCH($D74,CP_SAP2Tx[SAPAccount],0))=K$6,$H74,0),0)+SUMIFS($J$91:$J$158,$D$91:$D$158,$D74,$F$91:$F$158,K$6)</f>
        <v>0</v>
      </c>
      <c r="L74" s="51">
        <f>IFERROR(IF(INDEX(CP_SAP2Tx[M&amp;E Type],MATCH($D74,CP_SAP2Tx[SAPAccount],0))=L$6,$H74,0),0)+SUMIFS($J$91:$J$158,$D$91:$D$158,$D74,$F$91:$F$158,L$6)</f>
        <v>0</v>
      </c>
      <c r="M74" s="51">
        <f>IFERROR(IF(INDEX(CP_SAP2Tx[M&amp;E Type],MATCH($D74,CP_SAP2Tx[SAPAccount],0))=M$6,$H74,0),0)+SUMIFS($J$91:$J$158,$D$91:$D$158,$D74,$F$91:$F$158,M$6)</f>
        <v>0</v>
      </c>
      <c r="N74" s="51">
        <f>IFERROR(IF(INDEX(CP_SAP2Tx[M&amp;E Type],MATCH($D74,CP_SAP2Tx[SAPAccount],0))=N$6,$H74,0),0)+SUMIFS($J$91:$J$158,$D$91:$D$158,$D74,$F$91:$F$158,N$6)</f>
        <v>0</v>
      </c>
      <c r="O74" s="51">
        <f>IFERROR(IF(INDEX(CP_SAP2Tx[M&amp;E Type],MATCH($D74,CP_SAP2Tx[SAPAccount],0))=O$6,$H74,0),0)+SUMIFS($J$91:$J$158,$D$91:$D$158,$D74,$F$91:$F$158,O$6)</f>
        <v>0</v>
      </c>
      <c r="P74" s="51">
        <f>IFERROR(IF(INDEX(CP_SAP2Tx[M&amp;E Type],MATCH($D74,CP_SAP2Tx[SAPAccount],0))=P$6,$H74,0),0)+SUMIFS($J$91:$J$158,$D$91:$D$158,$D74,$F$91:$F$158,P$6)</f>
        <v>0</v>
      </c>
      <c r="Q74" s="51">
        <f>IFERROR(IF(INDEX(CP_SAP2Tx[M&amp;E Type],MATCH($D74,CP_SAP2Tx[SAPAccount],0))=Q$6,$H74,0),0)+SUMIFS($J$91:$J$158,$D$91:$D$158,$D74,$F$91:$F$158,Q$6)</f>
        <v>0</v>
      </c>
      <c r="R74" s="51">
        <f>IFERROR(IF(INDEX(CP_SAP2Tx[M&amp;E Type],MATCH($D74,CP_SAP2Tx[SAPAccount],0))=R$6,$H74,0),0)+SUMIFS($J$91:$J$158,$D$91:$D$158,$D74,$F$91:$F$158,R$6)</f>
        <v>0</v>
      </c>
      <c r="S74" s="51">
        <f>IFERROR(IF(INDEX(CP_SAP2Tx[M&amp;E Type],MATCH($D74,CP_SAP2Tx[SAPAccount],0))=S$6,$H74,0),0)+SUMIFS($J$91:$J$158,$D$91:$D$158,$D74,$F$91:$F$158,S$6)</f>
        <v>0</v>
      </c>
      <c r="T74" s="51">
        <f>IFERROR(IF(INDEX(CP_SAP2Tx[M&amp;E Type],MATCH($D74,CP_SAP2Tx[SAPAccount],0))=T$6,$H74,0),0)+SUMIFS($J$91:$J$158,$D$91:$D$158,$D74,$F$91:$F$158,T$6)</f>
        <v>0</v>
      </c>
      <c r="U74" s="51">
        <f>IFERROR(IF(INDEX(CP_SAP2Tx[M&amp;E Type],MATCH($D74,CP_SAP2Tx[SAPAccount],0))=U$6,$H74,0),0)+SUMIFS($J$91:$J$158,$D$91:$D$158,$D74,$F$91:$F$158,U$6)</f>
        <v>0</v>
      </c>
      <c r="V74" s="51">
        <f>IFERROR(IF(INDEX(CP_SAP2Tx[M&amp;E Type],MATCH($D74,CP_SAP2Tx[SAPAccount],0))=V$6,$H74,0),0)+SUMIFS($J$91:$J$158,$D$91:$D$158,$D74,$F$91:$F$158,V$6)</f>
        <v>0</v>
      </c>
      <c r="W74" s="51">
        <f>IFERROR(IF(INDEX(CP_SAP2Tx[M&amp;E Type],MATCH($D74,CP_SAP2Tx[SAPAccount],0))=W$6,$H74,0),0)+SUMIFS($J$91:$J$158,$D$91:$D$158,$D74,$F$91:$F$158,W$6)</f>
        <v>0</v>
      </c>
      <c r="X74" s="51">
        <f>IFERROR(IF(INDEX(CP_SAP2Tx[M&amp;E Type],MATCH($D74,CP_SAP2Tx[SAPAccount],0))=X$6,$H74,0),0)+SUMIFS($J$91:$J$158,$D$91:$D$158,$D74,$F$91:$F$158,X$6)</f>
        <v>0</v>
      </c>
      <c r="Y74" s="51">
        <f>IFERROR(IF(INDEX(CP_SAP2Tx[M&amp;E Type],MATCH($D74,CP_SAP2Tx[SAPAccount],0))=Y$6,$H74,0),0)+SUMIFS($J$91:$J$158,$D$91:$D$158,$D74,$F$91:$F$158,Y$6)</f>
        <v>0</v>
      </c>
      <c r="Z74" s="58">
        <f t="shared" si="4"/>
        <v>0</v>
      </c>
      <c r="AA74" s="51">
        <f t="shared" si="5"/>
        <v>0</v>
      </c>
      <c r="AB74" s="107">
        <f t="shared" si="6"/>
        <v>0</v>
      </c>
      <c r="AC74" s="27"/>
      <c r="AD74" s="27"/>
      <c r="AE74" s="52" t="str">
        <f>IFERROR(_xlfn.XLOOKUP(D74,CP_SAP2Tx[SAPAccount],CP_SAP2Tx[New]),"")</f>
        <v/>
      </c>
    </row>
    <row r="75" spans="4:31" ht="14.4">
      <c r="D75" s="27"/>
      <c r="E75" s="27"/>
      <c r="F75" s="51">
        <f>SUMIF(TB[Source Account],D75,TB[Group Amount - Ending])</f>
        <v>0</v>
      </c>
      <c r="G75" s="51">
        <f>SUMIF('IS Reclassifications'!$D$14:$D$1003,D75,'IS Reclassifications'!$S$14:$S$1003)</f>
        <v>0</v>
      </c>
      <c r="H75" s="51">
        <f t="shared" si="3"/>
        <v>0</v>
      </c>
      <c r="I75" s="51">
        <f>IFERROR(IF(INDEX(CP_SAP2Tx[M&amp;E Type],MATCH($D75,CP_SAP2Tx[SAPAccount],0))=I$6,$H75,0),0)+SUMIFS($J$91:$J$158,$D$91:$D$158,$D75,$F$91:$F$158,I$6)</f>
        <v>0</v>
      </c>
      <c r="J75" s="51">
        <f>IFERROR(IF(INDEX(CP_SAP2Tx[M&amp;E Type],MATCH($D75,CP_SAP2Tx[SAPAccount],0))=J$6,$H75,0),0)+SUMIFS($J$91:$J$158,$D$91:$D$158,$D75,$F$91:$F$158,J$6)</f>
        <v>0</v>
      </c>
      <c r="K75" s="51">
        <f>IFERROR(IF(INDEX(CP_SAP2Tx[M&amp;E Type],MATCH($D75,CP_SAP2Tx[SAPAccount],0))=K$6,$H75,0),0)+SUMIFS($J$91:$J$158,$D$91:$D$158,$D75,$F$91:$F$158,K$6)</f>
        <v>0</v>
      </c>
      <c r="L75" s="51">
        <f>IFERROR(IF(INDEX(CP_SAP2Tx[M&amp;E Type],MATCH($D75,CP_SAP2Tx[SAPAccount],0))=L$6,$H75,0),0)+SUMIFS($J$91:$J$158,$D$91:$D$158,$D75,$F$91:$F$158,L$6)</f>
        <v>0</v>
      </c>
      <c r="M75" s="51">
        <f>IFERROR(IF(INDEX(CP_SAP2Tx[M&amp;E Type],MATCH($D75,CP_SAP2Tx[SAPAccount],0))=M$6,$H75,0),0)+SUMIFS($J$91:$J$158,$D$91:$D$158,$D75,$F$91:$F$158,M$6)</f>
        <v>0</v>
      </c>
      <c r="N75" s="51">
        <f>IFERROR(IF(INDEX(CP_SAP2Tx[M&amp;E Type],MATCH($D75,CP_SAP2Tx[SAPAccount],0))=N$6,$H75,0),0)+SUMIFS($J$91:$J$158,$D$91:$D$158,$D75,$F$91:$F$158,N$6)</f>
        <v>0</v>
      </c>
      <c r="O75" s="51">
        <f>IFERROR(IF(INDEX(CP_SAP2Tx[M&amp;E Type],MATCH($D75,CP_SAP2Tx[SAPAccount],0))=O$6,$H75,0),0)+SUMIFS($J$91:$J$158,$D$91:$D$158,$D75,$F$91:$F$158,O$6)</f>
        <v>0</v>
      </c>
      <c r="P75" s="51">
        <f>IFERROR(IF(INDEX(CP_SAP2Tx[M&amp;E Type],MATCH($D75,CP_SAP2Tx[SAPAccount],0))=P$6,$H75,0),0)+SUMIFS($J$91:$J$158,$D$91:$D$158,$D75,$F$91:$F$158,P$6)</f>
        <v>0</v>
      </c>
      <c r="Q75" s="51">
        <f>IFERROR(IF(INDEX(CP_SAP2Tx[M&amp;E Type],MATCH($D75,CP_SAP2Tx[SAPAccount],0))=Q$6,$H75,0),0)+SUMIFS($J$91:$J$158,$D$91:$D$158,$D75,$F$91:$F$158,Q$6)</f>
        <v>0</v>
      </c>
      <c r="R75" s="51">
        <f>IFERROR(IF(INDEX(CP_SAP2Tx[M&amp;E Type],MATCH($D75,CP_SAP2Tx[SAPAccount],0))=R$6,$H75,0),0)+SUMIFS($J$91:$J$158,$D$91:$D$158,$D75,$F$91:$F$158,R$6)</f>
        <v>0</v>
      </c>
      <c r="S75" s="51">
        <f>IFERROR(IF(INDEX(CP_SAP2Tx[M&amp;E Type],MATCH($D75,CP_SAP2Tx[SAPAccount],0))=S$6,$H75,0),0)+SUMIFS($J$91:$J$158,$D$91:$D$158,$D75,$F$91:$F$158,S$6)</f>
        <v>0</v>
      </c>
      <c r="T75" s="51">
        <f>IFERROR(IF(INDEX(CP_SAP2Tx[M&amp;E Type],MATCH($D75,CP_SAP2Tx[SAPAccount],0))=T$6,$H75,0),0)+SUMIFS($J$91:$J$158,$D$91:$D$158,$D75,$F$91:$F$158,T$6)</f>
        <v>0</v>
      </c>
      <c r="U75" s="51">
        <f>IFERROR(IF(INDEX(CP_SAP2Tx[M&amp;E Type],MATCH($D75,CP_SAP2Tx[SAPAccount],0))=U$6,$H75,0),0)+SUMIFS($J$91:$J$158,$D$91:$D$158,$D75,$F$91:$F$158,U$6)</f>
        <v>0</v>
      </c>
      <c r="V75" s="51">
        <f>IFERROR(IF(INDEX(CP_SAP2Tx[M&amp;E Type],MATCH($D75,CP_SAP2Tx[SAPAccount],0))=V$6,$H75,0),0)+SUMIFS($J$91:$J$158,$D$91:$D$158,$D75,$F$91:$F$158,V$6)</f>
        <v>0</v>
      </c>
      <c r="W75" s="51">
        <f>IFERROR(IF(INDEX(CP_SAP2Tx[M&amp;E Type],MATCH($D75,CP_SAP2Tx[SAPAccount],0))=W$6,$H75,0),0)+SUMIFS($J$91:$J$158,$D$91:$D$158,$D75,$F$91:$F$158,W$6)</f>
        <v>0</v>
      </c>
      <c r="X75" s="51">
        <f>IFERROR(IF(INDEX(CP_SAP2Tx[M&amp;E Type],MATCH($D75,CP_SAP2Tx[SAPAccount],0))=X$6,$H75,0),0)+SUMIFS($J$91:$J$158,$D$91:$D$158,$D75,$F$91:$F$158,X$6)</f>
        <v>0</v>
      </c>
      <c r="Y75" s="51">
        <f>IFERROR(IF(INDEX(CP_SAP2Tx[M&amp;E Type],MATCH($D75,CP_SAP2Tx[SAPAccount],0))=Y$6,$H75,0),0)+SUMIFS($J$91:$J$158,$D$91:$D$158,$D75,$F$91:$F$158,Y$6)</f>
        <v>0</v>
      </c>
      <c r="Z75" s="58">
        <f t="shared" si="4"/>
        <v>0</v>
      </c>
      <c r="AA75" s="51">
        <f t="shared" si="5"/>
        <v>0</v>
      </c>
      <c r="AB75" s="107">
        <f t="shared" si="6"/>
        <v>0</v>
      </c>
      <c r="AC75" s="27"/>
      <c r="AD75" s="27"/>
      <c r="AE75" s="52" t="str">
        <f>IFERROR(_xlfn.XLOOKUP(D75,CP_SAP2Tx[SAPAccount],CP_SAP2Tx[New]),"")</f>
        <v/>
      </c>
    </row>
    <row r="76" spans="4:31" ht="14.4">
      <c r="D76" s="27"/>
      <c r="E76" s="27"/>
      <c r="F76" s="51">
        <f>SUMIF(TB[Source Account],D76,TB[Group Amount - Ending])</f>
        <v>0</v>
      </c>
      <c r="G76" s="51">
        <f>SUMIF('IS Reclassifications'!$D$14:$D$1003,D76,'IS Reclassifications'!$S$14:$S$1003)</f>
        <v>0</v>
      </c>
      <c r="H76" s="51">
        <f t="shared" si="3"/>
        <v>0</v>
      </c>
      <c r="I76" s="51">
        <f>IFERROR(IF(INDEX(CP_SAP2Tx[M&amp;E Type],MATCH($D76,CP_SAP2Tx[SAPAccount],0))=I$6,$H76,0),0)+SUMIFS($J$91:$J$158,$D$91:$D$158,$D76,$F$91:$F$158,I$6)</f>
        <v>0</v>
      </c>
      <c r="J76" s="51">
        <f>IFERROR(IF(INDEX(CP_SAP2Tx[M&amp;E Type],MATCH($D76,CP_SAP2Tx[SAPAccount],0))=J$6,$H76,0),0)+SUMIFS($J$91:$J$158,$D$91:$D$158,$D76,$F$91:$F$158,J$6)</f>
        <v>0</v>
      </c>
      <c r="K76" s="51">
        <f>IFERROR(IF(INDEX(CP_SAP2Tx[M&amp;E Type],MATCH($D76,CP_SAP2Tx[SAPAccount],0))=K$6,$H76,0),0)+SUMIFS($J$91:$J$158,$D$91:$D$158,$D76,$F$91:$F$158,K$6)</f>
        <v>0</v>
      </c>
      <c r="L76" s="51">
        <f>IFERROR(IF(INDEX(CP_SAP2Tx[M&amp;E Type],MATCH($D76,CP_SAP2Tx[SAPAccount],0))=L$6,$H76,0),0)+SUMIFS($J$91:$J$158,$D$91:$D$158,$D76,$F$91:$F$158,L$6)</f>
        <v>0</v>
      </c>
      <c r="M76" s="51">
        <f>IFERROR(IF(INDEX(CP_SAP2Tx[M&amp;E Type],MATCH($D76,CP_SAP2Tx[SAPAccount],0))=M$6,$H76,0),0)+SUMIFS($J$91:$J$158,$D$91:$D$158,$D76,$F$91:$F$158,M$6)</f>
        <v>0</v>
      </c>
      <c r="N76" s="51">
        <f>IFERROR(IF(INDEX(CP_SAP2Tx[M&amp;E Type],MATCH($D76,CP_SAP2Tx[SAPAccount],0))=N$6,$H76,0),0)+SUMIFS($J$91:$J$158,$D$91:$D$158,$D76,$F$91:$F$158,N$6)</f>
        <v>0</v>
      </c>
      <c r="O76" s="51">
        <f>IFERROR(IF(INDEX(CP_SAP2Tx[M&amp;E Type],MATCH($D76,CP_SAP2Tx[SAPAccount],0))=O$6,$H76,0),0)+SUMIFS($J$91:$J$158,$D$91:$D$158,$D76,$F$91:$F$158,O$6)</f>
        <v>0</v>
      </c>
      <c r="P76" s="51">
        <f>IFERROR(IF(INDEX(CP_SAP2Tx[M&amp;E Type],MATCH($D76,CP_SAP2Tx[SAPAccount],0))=P$6,$H76,0),0)+SUMIFS($J$91:$J$158,$D$91:$D$158,$D76,$F$91:$F$158,P$6)</f>
        <v>0</v>
      </c>
      <c r="Q76" s="51">
        <f>IFERROR(IF(INDEX(CP_SAP2Tx[M&amp;E Type],MATCH($D76,CP_SAP2Tx[SAPAccount],0))=Q$6,$H76,0),0)+SUMIFS($J$91:$J$158,$D$91:$D$158,$D76,$F$91:$F$158,Q$6)</f>
        <v>0</v>
      </c>
      <c r="R76" s="51">
        <f>IFERROR(IF(INDEX(CP_SAP2Tx[M&amp;E Type],MATCH($D76,CP_SAP2Tx[SAPAccount],0))=R$6,$H76,0),0)+SUMIFS($J$91:$J$158,$D$91:$D$158,$D76,$F$91:$F$158,R$6)</f>
        <v>0</v>
      </c>
      <c r="S76" s="51">
        <f>IFERROR(IF(INDEX(CP_SAP2Tx[M&amp;E Type],MATCH($D76,CP_SAP2Tx[SAPAccount],0))=S$6,$H76,0),0)+SUMIFS($J$91:$J$158,$D$91:$D$158,$D76,$F$91:$F$158,S$6)</f>
        <v>0</v>
      </c>
      <c r="T76" s="51">
        <f>IFERROR(IF(INDEX(CP_SAP2Tx[M&amp;E Type],MATCH($D76,CP_SAP2Tx[SAPAccount],0))=T$6,$H76,0),0)+SUMIFS($J$91:$J$158,$D$91:$D$158,$D76,$F$91:$F$158,T$6)</f>
        <v>0</v>
      </c>
      <c r="U76" s="51">
        <f>IFERROR(IF(INDEX(CP_SAP2Tx[M&amp;E Type],MATCH($D76,CP_SAP2Tx[SAPAccount],0))=U$6,$H76,0),0)+SUMIFS($J$91:$J$158,$D$91:$D$158,$D76,$F$91:$F$158,U$6)</f>
        <v>0</v>
      </c>
      <c r="V76" s="51">
        <f>IFERROR(IF(INDEX(CP_SAP2Tx[M&amp;E Type],MATCH($D76,CP_SAP2Tx[SAPAccount],0))=V$6,$H76,0),0)+SUMIFS($J$91:$J$158,$D$91:$D$158,$D76,$F$91:$F$158,V$6)</f>
        <v>0</v>
      </c>
      <c r="W76" s="51">
        <f>IFERROR(IF(INDEX(CP_SAP2Tx[M&amp;E Type],MATCH($D76,CP_SAP2Tx[SAPAccount],0))=W$6,$H76,0),0)+SUMIFS($J$91:$J$158,$D$91:$D$158,$D76,$F$91:$F$158,W$6)</f>
        <v>0</v>
      </c>
      <c r="X76" s="51">
        <f>IFERROR(IF(INDEX(CP_SAP2Tx[M&amp;E Type],MATCH($D76,CP_SAP2Tx[SAPAccount],0))=X$6,$H76,0),0)+SUMIFS($J$91:$J$158,$D$91:$D$158,$D76,$F$91:$F$158,X$6)</f>
        <v>0</v>
      </c>
      <c r="Y76" s="51">
        <f>IFERROR(IF(INDEX(CP_SAP2Tx[M&amp;E Type],MATCH($D76,CP_SAP2Tx[SAPAccount],0))=Y$6,$H76,0),0)+SUMIFS($J$91:$J$158,$D$91:$D$158,$D76,$F$91:$F$158,Y$6)</f>
        <v>0</v>
      </c>
      <c r="Z76" s="58">
        <f t="shared" si="4"/>
        <v>0</v>
      </c>
      <c r="AA76" s="51">
        <f t="shared" si="5"/>
        <v>0</v>
      </c>
      <c r="AB76" s="107">
        <f t="shared" si="6"/>
        <v>0</v>
      </c>
      <c r="AC76" s="27"/>
      <c r="AD76" s="27"/>
      <c r="AE76" s="52" t="str">
        <f>IFERROR(_xlfn.XLOOKUP(D76,CP_SAP2Tx[SAPAccount],CP_SAP2Tx[New]),"")</f>
        <v/>
      </c>
    </row>
    <row r="77" spans="4:31" ht="14.4">
      <c r="D77" s="27"/>
      <c r="E77" s="27"/>
      <c r="F77" s="51">
        <f>SUMIF(TB[Source Account],D77,TB[Group Amount - Ending])</f>
        <v>0</v>
      </c>
      <c r="G77" s="51">
        <f>SUMIF('IS Reclassifications'!$D$14:$D$1003,D77,'IS Reclassifications'!$S$14:$S$1003)</f>
        <v>0</v>
      </c>
      <c r="H77" s="51">
        <f t="shared" si="3"/>
        <v>0</v>
      </c>
      <c r="I77" s="51">
        <f>IFERROR(IF(INDEX(CP_SAP2Tx[M&amp;E Type],MATCH($D77,CP_SAP2Tx[SAPAccount],0))=I$6,$H77,0),0)+SUMIFS($J$91:$J$158,$D$91:$D$158,$D77,$F$91:$F$158,I$6)</f>
        <v>0</v>
      </c>
      <c r="J77" s="51">
        <f>IFERROR(IF(INDEX(CP_SAP2Tx[M&amp;E Type],MATCH($D77,CP_SAP2Tx[SAPAccount],0))=J$6,$H77,0),0)+SUMIFS($J$91:$J$158,$D$91:$D$158,$D77,$F$91:$F$158,J$6)</f>
        <v>0</v>
      </c>
      <c r="K77" s="51">
        <f>IFERROR(IF(INDEX(CP_SAP2Tx[M&amp;E Type],MATCH($D77,CP_SAP2Tx[SAPAccount],0))=K$6,$H77,0),0)+SUMIFS($J$91:$J$158,$D$91:$D$158,$D77,$F$91:$F$158,K$6)</f>
        <v>0</v>
      </c>
      <c r="L77" s="51">
        <f>IFERROR(IF(INDEX(CP_SAP2Tx[M&amp;E Type],MATCH($D77,CP_SAP2Tx[SAPAccount],0))=L$6,$H77,0),0)+SUMIFS($J$91:$J$158,$D$91:$D$158,$D77,$F$91:$F$158,L$6)</f>
        <v>0</v>
      </c>
      <c r="M77" s="51">
        <f>IFERROR(IF(INDEX(CP_SAP2Tx[M&amp;E Type],MATCH($D77,CP_SAP2Tx[SAPAccount],0))=M$6,$H77,0),0)+SUMIFS($J$91:$J$158,$D$91:$D$158,$D77,$F$91:$F$158,M$6)</f>
        <v>0</v>
      </c>
      <c r="N77" s="51">
        <f>IFERROR(IF(INDEX(CP_SAP2Tx[M&amp;E Type],MATCH($D77,CP_SAP2Tx[SAPAccount],0))=N$6,$H77,0),0)+SUMIFS($J$91:$J$158,$D$91:$D$158,$D77,$F$91:$F$158,N$6)</f>
        <v>0</v>
      </c>
      <c r="O77" s="51">
        <f>IFERROR(IF(INDEX(CP_SAP2Tx[M&amp;E Type],MATCH($D77,CP_SAP2Tx[SAPAccount],0))=O$6,$H77,0),0)+SUMIFS($J$91:$J$158,$D$91:$D$158,$D77,$F$91:$F$158,O$6)</f>
        <v>0</v>
      </c>
      <c r="P77" s="51">
        <f>IFERROR(IF(INDEX(CP_SAP2Tx[M&amp;E Type],MATCH($D77,CP_SAP2Tx[SAPAccount],0))=P$6,$H77,0),0)+SUMIFS($J$91:$J$158,$D$91:$D$158,$D77,$F$91:$F$158,P$6)</f>
        <v>0</v>
      </c>
      <c r="Q77" s="51">
        <f>IFERROR(IF(INDEX(CP_SAP2Tx[M&amp;E Type],MATCH($D77,CP_SAP2Tx[SAPAccount],0))=Q$6,$H77,0),0)+SUMIFS($J$91:$J$158,$D$91:$D$158,$D77,$F$91:$F$158,Q$6)</f>
        <v>0</v>
      </c>
      <c r="R77" s="51">
        <f>IFERROR(IF(INDEX(CP_SAP2Tx[M&amp;E Type],MATCH($D77,CP_SAP2Tx[SAPAccount],0))=R$6,$H77,0),0)+SUMIFS($J$91:$J$158,$D$91:$D$158,$D77,$F$91:$F$158,R$6)</f>
        <v>0</v>
      </c>
      <c r="S77" s="51">
        <f>IFERROR(IF(INDEX(CP_SAP2Tx[M&amp;E Type],MATCH($D77,CP_SAP2Tx[SAPAccount],0))=S$6,$H77,0),0)+SUMIFS($J$91:$J$158,$D$91:$D$158,$D77,$F$91:$F$158,S$6)</f>
        <v>0</v>
      </c>
      <c r="T77" s="51">
        <f>IFERROR(IF(INDEX(CP_SAP2Tx[M&amp;E Type],MATCH($D77,CP_SAP2Tx[SAPAccount],0))=T$6,$H77,0),0)+SUMIFS($J$91:$J$158,$D$91:$D$158,$D77,$F$91:$F$158,T$6)</f>
        <v>0</v>
      </c>
      <c r="U77" s="51">
        <f>IFERROR(IF(INDEX(CP_SAP2Tx[M&amp;E Type],MATCH($D77,CP_SAP2Tx[SAPAccount],0))=U$6,$H77,0),0)+SUMIFS($J$91:$J$158,$D$91:$D$158,$D77,$F$91:$F$158,U$6)</f>
        <v>0</v>
      </c>
      <c r="V77" s="51">
        <f>IFERROR(IF(INDEX(CP_SAP2Tx[M&amp;E Type],MATCH($D77,CP_SAP2Tx[SAPAccount],0))=V$6,$H77,0),0)+SUMIFS($J$91:$J$158,$D$91:$D$158,$D77,$F$91:$F$158,V$6)</f>
        <v>0</v>
      </c>
      <c r="W77" s="51">
        <f>IFERROR(IF(INDEX(CP_SAP2Tx[M&amp;E Type],MATCH($D77,CP_SAP2Tx[SAPAccount],0))=W$6,$H77,0),0)+SUMIFS($J$91:$J$158,$D$91:$D$158,$D77,$F$91:$F$158,W$6)</f>
        <v>0</v>
      </c>
      <c r="X77" s="51">
        <f>IFERROR(IF(INDEX(CP_SAP2Tx[M&amp;E Type],MATCH($D77,CP_SAP2Tx[SAPAccount],0))=X$6,$H77,0),0)+SUMIFS($J$91:$J$158,$D$91:$D$158,$D77,$F$91:$F$158,X$6)</f>
        <v>0</v>
      </c>
      <c r="Y77" s="51">
        <f>IFERROR(IF(INDEX(CP_SAP2Tx[M&amp;E Type],MATCH($D77,CP_SAP2Tx[SAPAccount],0))=Y$6,$H77,0),0)+SUMIFS($J$91:$J$158,$D$91:$D$158,$D77,$F$91:$F$158,Y$6)</f>
        <v>0</v>
      </c>
      <c r="Z77" s="58">
        <f t="shared" si="4"/>
        <v>0</v>
      </c>
      <c r="AA77" s="51">
        <f t="shared" si="5"/>
        <v>0</v>
      </c>
      <c r="AB77" s="107">
        <f t="shared" si="6"/>
        <v>0</v>
      </c>
      <c r="AC77" s="27"/>
      <c r="AD77" s="27"/>
      <c r="AE77" s="52" t="str">
        <f>IFERROR(_xlfn.XLOOKUP(D77,CP_SAP2Tx[SAPAccount],CP_SAP2Tx[New]),"")</f>
        <v/>
      </c>
    </row>
    <row r="78" spans="4:31" ht="14.4">
      <c r="D78" s="27"/>
      <c r="E78" s="27"/>
      <c r="F78" s="51">
        <f>SUMIF(TB[Source Account],D78,TB[Group Amount - Ending])</f>
        <v>0</v>
      </c>
      <c r="G78" s="51">
        <f>SUMIF('IS Reclassifications'!$D$14:$D$1003,D78,'IS Reclassifications'!$S$14:$S$1003)</f>
        <v>0</v>
      </c>
      <c r="H78" s="51">
        <f t="shared" si="3"/>
        <v>0</v>
      </c>
      <c r="I78" s="51">
        <f>IFERROR(IF(INDEX(CP_SAP2Tx[M&amp;E Type],MATCH($D78,CP_SAP2Tx[SAPAccount],0))=I$6,$H78,0),0)+SUMIFS($J$91:$J$158,$D$91:$D$158,$D78,$F$91:$F$158,I$6)</f>
        <v>0</v>
      </c>
      <c r="J78" s="51">
        <f>IFERROR(IF(INDEX(CP_SAP2Tx[M&amp;E Type],MATCH($D78,CP_SAP2Tx[SAPAccount],0))=J$6,$H78,0),0)+SUMIFS($J$91:$J$158,$D$91:$D$158,$D78,$F$91:$F$158,J$6)</f>
        <v>0</v>
      </c>
      <c r="K78" s="51">
        <f>IFERROR(IF(INDEX(CP_SAP2Tx[M&amp;E Type],MATCH($D78,CP_SAP2Tx[SAPAccount],0))=K$6,$H78,0),0)+SUMIFS($J$91:$J$158,$D$91:$D$158,$D78,$F$91:$F$158,K$6)</f>
        <v>0</v>
      </c>
      <c r="L78" s="51">
        <f>IFERROR(IF(INDEX(CP_SAP2Tx[M&amp;E Type],MATCH($D78,CP_SAP2Tx[SAPAccount],0))=L$6,$H78,0),0)+SUMIFS($J$91:$J$158,$D$91:$D$158,$D78,$F$91:$F$158,L$6)</f>
        <v>0</v>
      </c>
      <c r="M78" s="51">
        <f>IFERROR(IF(INDEX(CP_SAP2Tx[M&amp;E Type],MATCH($D78,CP_SAP2Tx[SAPAccount],0))=M$6,$H78,0),0)+SUMIFS($J$91:$J$158,$D$91:$D$158,$D78,$F$91:$F$158,M$6)</f>
        <v>0</v>
      </c>
      <c r="N78" s="51">
        <f>IFERROR(IF(INDEX(CP_SAP2Tx[M&amp;E Type],MATCH($D78,CP_SAP2Tx[SAPAccount],0))=N$6,$H78,0),0)+SUMIFS($J$91:$J$158,$D$91:$D$158,$D78,$F$91:$F$158,N$6)</f>
        <v>0</v>
      </c>
      <c r="O78" s="51">
        <f>IFERROR(IF(INDEX(CP_SAP2Tx[M&amp;E Type],MATCH($D78,CP_SAP2Tx[SAPAccount],0))=O$6,$H78,0),0)+SUMIFS($J$91:$J$158,$D$91:$D$158,$D78,$F$91:$F$158,O$6)</f>
        <v>0</v>
      </c>
      <c r="P78" s="51">
        <f>IFERROR(IF(INDEX(CP_SAP2Tx[M&amp;E Type],MATCH($D78,CP_SAP2Tx[SAPAccount],0))=P$6,$H78,0),0)+SUMIFS($J$91:$J$158,$D$91:$D$158,$D78,$F$91:$F$158,P$6)</f>
        <v>0</v>
      </c>
      <c r="Q78" s="51">
        <f>IFERROR(IF(INDEX(CP_SAP2Tx[M&amp;E Type],MATCH($D78,CP_SAP2Tx[SAPAccount],0))=Q$6,$H78,0),0)+SUMIFS($J$91:$J$158,$D$91:$D$158,$D78,$F$91:$F$158,Q$6)</f>
        <v>0</v>
      </c>
      <c r="R78" s="51">
        <f>IFERROR(IF(INDEX(CP_SAP2Tx[M&amp;E Type],MATCH($D78,CP_SAP2Tx[SAPAccount],0))=R$6,$H78,0),0)+SUMIFS($J$91:$J$158,$D$91:$D$158,$D78,$F$91:$F$158,R$6)</f>
        <v>0</v>
      </c>
      <c r="S78" s="51">
        <f>IFERROR(IF(INDEX(CP_SAP2Tx[M&amp;E Type],MATCH($D78,CP_SAP2Tx[SAPAccount],0))=S$6,$H78,0),0)+SUMIFS($J$91:$J$158,$D$91:$D$158,$D78,$F$91:$F$158,S$6)</f>
        <v>0</v>
      </c>
      <c r="T78" s="51">
        <f>IFERROR(IF(INDEX(CP_SAP2Tx[M&amp;E Type],MATCH($D78,CP_SAP2Tx[SAPAccount],0))=T$6,$H78,0),0)+SUMIFS($J$91:$J$158,$D$91:$D$158,$D78,$F$91:$F$158,T$6)</f>
        <v>0</v>
      </c>
      <c r="U78" s="51">
        <f>IFERROR(IF(INDEX(CP_SAP2Tx[M&amp;E Type],MATCH($D78,CP_SAP2Tx[SAPAccount],0))=U$6,$H78,0),0)+SUMIFS($J$91:$J$158,$D$91:$D$158,$D78,$F$91:$F$158,U$6)</f>
        <v>0</v>
      </c>
      <c r="V78" s="51">
        <f>IFERROR(IF(INDEX(CP_SAP2Tx[M&amp;E Type],MATCH($D78,CP_SAP2Tx[SAPAccount],0))=V$6,$H78,0),0)+SUMIFS($J$91:$J$158,$D$91:$D$158,$D78,$F$91:$F$158,V$6)</f>
        <v>0</v>
      </c>
      <c r="W78" s="51">
        <f>IFERROR(IF(INDEX(CP_SAP2Tx[M&amp;E Type],MATCH($D78,CP_SAP2Tx[SAPAccount],0))=W$6,$H78,0),0)+SUMIFS($J$91:$J$158,$D$91:$D$158,$D78,$F$91:$F$158,W$6)</f>
        <v>0</v>
      </c>
      <c r="X78" s="51">
        <f>IFERROR(IF(INDEX(CP_SAP2Tx[M&amp;E Type],MATCH($D78,CP_SAP2Tx[SAPAccount],0))=X$6,$H78,0),0)+SUMIFS($J$91:$J$158,$D$91:$D$158,$D78,$F$91:$F$158,X$6)</f>
        <v>0</v>
      </c>
      <c r="Y78" s="51">
        <f>IFERROR(IF(INDEX(CP_SAP2Tx[M&amp;E Type],MATCH($D78,CP_SAP2Tx[SAPAccount],0))=Y$6,$H78,0),0)+SUMIFS($J$91:$J$158,$D$91:$D$158,$D78,$F$91:$F$158,Y$6)</f>
        <v>0</v>
      </c>
      <c r="Z78" s="58">
        <f t="shared" si="4"/>
        <v>0</v>
      </c>
      <c r="AA78" s="51">
        <f t="shared" si="5"/>
        <v>0</v>
      </c>
      <c r="AB78" s="107">
        <f t="shared" si="6"/>
        <v>0</v>
      </c>
      <c r="AC78" s="27"/>
      <c r="AD78" s="27"/>
      <c r="AE78" s="52" t="str">
        <f>IFERROR(_xlfn.XLOOKUP(D78,CP_SAP2Tx[SAPAccount],CP_SAP2Tx[New]),"")</f>
        <v/>
      </c>
    </row>
    <row r="79" spans="4:31" ht="14.4">
      <c r="D79" s="27"/>
      <c r="E79" s="27"/>
      <c r="F79" s="51">
        <f>SUMIF(TB[Source Account],D79,TB[Group Amount - Ending])</f>
        <v>0</v>
      </c>
      <c r="G79" s="51">
        <f>SUMIF('IS Reclassifications'!$D$14:$D$1003,D79,'IS Reclassifications'!$S$14:$S$1003)</f>
        <v>0</v>
      </c>
      <c r="H79" s="51">
        <f t="shared" si="3"/>
        <v>0</v>
      </c>
      <c r="I79" s="51">
        <f>IFERROR(IF(INDEX(CP_SAP2Tx[M&amp;E Type],MATCH($D79,CP_SAP2Tx[SAPAccount],0))=I$6,$H79,0),0)+SUMIFS($J$91:$J$158,$D$91:$D$158,$D79,$F$91:$F$158,I$6)</f>
        <v>0</v>
      </c>
      <c r="J79" s="51">
        <f>IFERROR(IF(INDEX(CP_SAP2Tx[M&amp;E Type],MATCH($D79,CP_SAP2Tx[SAPAccount],0))=J$6,$H79,0),0)+SUMIFS($J$91:$J$158,$D$91:$D$158,$D79,$F$91:$F$158,J$6)</f>
        <v>0</v>
      </c>
      <c r="K79" s="51">
        <f>IFERROR(IF(INDEX(CP_SAP2Tx[M&amp;E Type],MATCH($D79,CP_SAP2Tx[SAPAccount],0))=K$6,$H79,0),0)+SUMIFS($J$91:$J$158,$D$91:$D$158,$D79,$F$91:$F$158,K$6)</f>
        <v>0</v>
      </c>
      <c r="L79" s="51">
        <f>IFERROR(IF(INDEX(CP_SAP2Tx[M&amp;E Type],MATCH($D79,CP_SAP2Tx[SAPAccount],0))=L$6,$H79,0),0)+SUMIFS($J$91:$J$158,$D$91:$D$158,$D79,$F$91:$F$158,L$6)</f>
        <v>0</v>
      </c>
      <c r="M79" s="51">
        <f>IFERROR(IF(INDEX(CP_SAP2Tx[M&amp;E Type],MATCH($D79,CP_SAP2Tx[SAPAccount],0))=M$6,$H79,0),0)+SUMIFS($J$91:$J$158,$D$91:$D$158,$D79,$F$91:$F$158,M$6)</f>
        <v>0</v>
      </c>
      <c r="N79" s="51">
        <f>IFERROR(IF(INDEX(CP_SAP2Tx[M&amp;E Type],MATCH($D79,CP_SAP2Tx[SAPAccount],0))=N$6,$H79,0),0)+SUMIFS($J$91:$J$158,$D$91:$D$158,$D79,$F$91:$F$158,N$6)</f>
        <v>0</v>
      </c>
      <c r="O79" s="51">
        <f>IFERROR(IF(INDEX(CP_SAP2Tx[M&amp;E Type],MATCH($D79,CP_SAP2Tx[SAPAccount],0))=O$6,$H79,0),0)+SUMIFS($J$91:$J$158,$D$91:$D$158,$D79,$F$91:$F$158,O$6)</f>
        <v>0</v>
      </c>
      <c r="P79" s="51">
        <f>IFERROR(IF(INDEX(CP_SAP2Tx[M&amp;E Type],MATCH($D79,CP_SAP2Tx[SAPAccount],0))=P$6,$H79,0),0)+SUMIFS($J$91:$J$158,$D$91:$D$158,$D79,$F$91:$F$158,P$6)</f>
        <v>0</v>
      </c>
      <c r="Q79" s="51">
        <f>IFERROR(IF(INDEX(CP_SAP2Tx[M&amp;E Type],MATCH($D79,CP_SAP2Tx[SAPAccount],0))=Q$6,$H79,0),0)+SUMIFS($J$91:$J$158,$D$91:$D$158,$D79,$F$91:$F$158,Q$6)</f>
        <v>0</v>
      </c>
      <c r="R79" s="51">
        <f>IFERROR(IF(INDEX(CP_SAP2Tx[M&amp;E Type],MATCH($D79,CP_SAP2Tx[SAPAccount],0))=R$6,$H79,0),0)+SUMIFS($J$91:$J$158,$D$91:$D$158,$D79,$F$91:$F$158,R$6)</f>
        <v>0</v>
      </c>
      <c r="S79" s="51">
        <f>IFERROR(IF(INDEX(CP_SAP2Tx[M&amp;E Type],MATCH($D79,CP_SAP2Tx[SAPAccount],0))=S$6,$H79,0),0)+SUMIFS($J$91:$J$158,$D$91:$D$158,$D79,$F$91:$F$158,S$6)</f>
        <v>0</v>
      </c>
      <c r="T79" s="51">
        <f>IFERROR(IF(INDEX(CP_SAP2Tx[M&amp;E Type],MATCH($D79,CP_SAP2Tx[SAPAccount],0))=T$6,$H79,0),0)+SUMIFS($J$91:$J$158,$D$91:$D$158,$D79,$F$91:$F$158,T$6)</f>
        <v>0</v>
      </c>
      <c r="U79" s="51">
        <f>IFERROR(IF(INDEX(CP_SAP2Tx[M&amp;E Type],MATCH($D79,CP_SAP2Tx[SAPAccount],0))=U$6,$H79,0),0)+SUMIFS($J$91:$J$158,$D$91:$D$158,$D79,$F$91:$F$158,U$6)</f>
        <v>0</v>
      </c>
      <c r="V79" s="51">
        <f>IFERROR(IF(INDEX(CP_SAP2Tx[M&amp;E Type],MATCH($D79,CP_SAP2Tx[SAPAccount],0))=V$6,$H79,0),0)+SUMIFS($J$91:$J$158,$D$91:$D$158,$D79,$F$91:$F$158,V$6)</f>
        <v>0</v>
      </c>
      <c r="W79" s="51">
        <f>IFERROR(IF(INDEX(CP_SAP2Tx[M&amp;E Type],MATCH($D79,CP_SAP2Tx[SAPAccount],0))=W$6,$H79,0),0)+SUMIFS($J$91:$J$158,$D$91:$D$158,$D79,$F$91:$F$158,W$6)</f>
        <v>0</v>
      </c>
      <c r="X79" s="51">
        <f>IFERROR(IF(INDEX(CP_SAP2Tx[M&amp;E Type],MATCH($D79,CP_SAP2Tx[SAPAccount],0))=X$6,$H79,0),0)+SUMIFS($J$91:$J$158,$D$91:$D$158,$D79,$F$91:$F$158,X$6)</f>
        <v>0</v>
      </c>
      <c r="Y79" s="51">
        <f>IFERROR(IF(INDEX(CP_SAP2Tx[M&amp;E Type],MATCH($D79,CP_SAP2Tx[SAPAccount],0))=Y$6,$H79,0),0)+SUMIFS($J$91:$J$158,$D$91:$D$158,$D79,$F$91:$F$158,Y$6)</f>
        <v>0</v>
      </c>
      <c r="Z79" s="58">
        <f t="shared" si="4"/>
        <v>0</v>
      </c>
      <c r="AA79" s="51">
        <f t="shared" si="5"/>
        <v>0</v>
      </c>
      <c r="AB79" s="107">
        <f t="shared" si="6"/>
        <v>0</v>
      </c>
      <c r="AC79" s="27"/>
      <c r="AD79" s="27"/>
      <c r="AE79" s="52" t="str">
        <f>IFERROR(_xlfn.XLOOKUP(D79,CP_SAP2Tx[SAPAccount],CP_SAP2Tx[New]),"")</f>
        <v/>
      </c>
    </row>
    <row r="80" spans="4:31" ht="14.4">
      <c r="D80" s="27"/>
      <c r="E80" s="27"/>
      <c r="F80" s="51">
        <f>SUMIF(TB[Source Account],D80,TB[Group Amount - Ending])</f>
        <v>0</v>
      </c>
      <c r="G80" s="51">
        <f>SUMIF('IS Reclassifications'!$D$14:$D$1003,D80,'IS Reclassifications'!$S$14:$S$1003)</f>
        <v>0</v>
      </c>
      <c r="H80" s="51">
        <f t="shared" si="3"/>
        <v>0</v>
      </c>
      <c r="I80" s="51">
        <f>IFERROR(IF(INDEX(CP_SAP2Tx[M&amp;E Type],MATCH($D80,CP_SAP2Tx[SAPAccount],0))=I$6,$H80,0),0)+SUMIFS($J$91:$J$158,$D$91:$D$158,$D80,$F$91:$F$158,I$6)</f>
        <v>0</v>
      </c>
      <c r="J80" s="51">
        <f>IFERROR(IF(INDEX(CP_SAP2Tx[M&amp;E Type],MATCH($D80,CP_SAP2Tx[SAPAccount],0))=J$6,$H80,0),0)+SUMIFS($J$91:$J$158,$D$91:$D$158,$D80,$F$91:$F$158,J$6)</f>
        <v>0</v>
      </c>
      <c r="K80" s="51">
        <f>IFERROR(IF(INDEX(CP_SAP2Tx[M&amp;E Type],MATCH($D80,CP_SAP2Tx[SAPAccount],0))=K$6,$H80,0),0)+SUMIFS($J$91:$J$158,$D$91:$D$158,$D80,$F$91:$F$158,K$6)</f>
        <v>0</v>
      </c>
      <c r="L80" s="51">
        <f>IFERROR(IF(INDEX(CP_SAP2Tx[M&amp;E Type],MATCH($D80,CP_SAP2Tx[SAPAccount],0))=L$6,$H80,0),0)+SUMIFS($J$91:$J$158,$D$91:$D$158,$D80,$F$91:$F$158,L$6)</f>
        <v>0</v>
      </c>
      <c r="M80" s="51">
        <f>IFERROR(IF(INDEX(CP_SAP2Tx[M&amp;E Type],MATCH($D80,CP_SAP2Tx[SAPAccount],0))=M$6,$H80,0),0)+SUMIFS($J$91:$J$158,$D$91:$D$158,$D80,$F$91:$F$158,M$6)</f>
        <v>0</v>
      </c>
      <c r="N80" s="51">
        <f>IFERROR(IF(INDEX(CP_SAP2Tx[M&amp;E Type],MATCH($D80,CP_SAP2Tx[SAPAccount],0))=N$6,$H80,0),0)+SUMIFS($J$91:$J$158,$D$91:$D$158,$D80,$F$91:$F$158,N$6)</f>
        <v>0</v>
      </c>
      <c r="O80" s="51">
        <f>IFERROR(IF(INDEX(CP_SAP2Tx[M&amp;E Type],MATCH($D80,CP_SAP2Tx[SAPAccount],0))=O$6,$H80,0),0)+SUMIFS($J$91:$J$158,$D$91:$D$158,$D80,$F$91:$F$158,O$6)</f>
        <v>0</v>
      </c>
      <c r="P80" s="51">
        <f>IFERROR(IF(INDEX(CP_SAP2Tx[M&amp;E Type],MATCH($D80,CP_SAP2Tx[SAPAccount],0))=P$6,$H80,0),0)+SUMIFS($J$91:$J$158,$D$91:$D$158,$D80,$F$91:$F$158,P$6)</f>
        <v>0</v>
      </c>
      <c r="Q80" s="51">
        <f>IFERROR(IF(INDEX(CP_SAP2Tx[M&amp;E Type],MATCH($D80,CP_SAP2Tx[SAPAccount],0))=Q$6,$H80,0),0)+SUMIFS($J$91:$J$158,$D$91:$D$158,$D80,$F$91:$F$158,Q$6)</f>
        <v>0</v>
      </c>
      <c r="R80" s="51">
        <f>IFERROR(IF(INDEX(CP_SAP2Tx[M&amp;E Type],MATCH($D80,CP_SAP2Tx[SAPAccount],0))=R$6,$H80,0),0)+SUMIFS($J$91:$J$158,$D$91:$D$158,$D80,$F$91:$F$158,R$6)</f>
        <v>0</v>
      </c>
      <c r="S80" s="51">
        <f>IFERROR(IF(INDEX(CP_SAP2Tx[M&amp;E Type],MATCH($D80,CP_SAP2Tx[SAPAccount],0))=S$6,$H80,0),0)+SUMIFS($J$91:$J$158,$D$91:$D$158,$D80,$F$91:$F$158,S$6)</f>
        <v>0</v>
      </c>
      <c r="T80" s="51">
        <f>IFERROR(IF(INDEX(CP_SAP2Tx[M&amp;E Type],MATCH($D80,CP_SAP2Tx[SAPAccount],0))=T$6,$H80,0),0)+SUMIFS($J$91:$J$158,$D$91:$D$158,$D80,$F$91:$F$158,T$6)</f>
        <v>0</v>
      </c>
      <c r="U80" s="51">
        <f>IFERROR(IF(INDEX(CP_SAP2Tx[M&amp;E Type],MATCH($D80,CP_SAP2Tx[SAPAccount],0))=U$6,$H80,0),0)+SUMIFS($J$91:$J$158,$D$91:$D$158,$D80,$F$91:$F$158,U$6)</f>
        <v>0</v>
      </c>
      <c r="V80" s="51">
        <f>IFERROR(IF(INDEX(CP_SAP2Tx[M&amp;E Type],MATCH($D80,CP_SAP2Tx[SAPAccount],0))=V$6,$H80,0),0)+SUMIFS($J$91:$J$158,$D$91:$D$158,$D80,$F$91:$F$158,V$6)</f>
        <v>0</v>
      </c>
      <c r="W80" s="51">
        <f>IFERROR(IF(INDEX(CP_SAP2Tx[M&amp;E Type],MATCH($D80,CP_SAP2Tx[SAPAccount],0))=W$6,$H80,0),0)+SUMIFS($J$91:$J$158,$D$91:$D$158,$D80,$F$91:$F$158,W$6)</f>
        <v>0</v>
      </c>
      <c r="X80" s="51">
        <f>IFERROR(IF(INDEX(CP_SAP2Tx[M&amp;E Type],MATCH($D80,CP_SAP2Tx[SAPAccount],0))=X$6,$H80,0),0)+SUMIFS($J$91:$J$158,$D$91:$D$158,$D80,$F$91:$F$158,X$6)</f>
        <v>0</v>
      </c>
      <c r="Y80" s="51">
        <f>IFERROR(IF(INDEX(CP_SAP2Tx[M&amp;E Type],MATCH($D80,CP_SAP2Tx[SAPAccount],0))=Y$6,$H80,0),0)+SUMIFS($J$91:$J$158,$D$91:$D$158,$D80,$F$91:$F$158,Y$6)</f>
        <v>0</v>
      </c>
      <c r="Z80" s="58">
        <f t="shared" si="4"/>
        <v>0</v>
      </c>
      <c r="AA80" s="51">
        <f t="shared" si="5"/>
        <v>0</v>
      </c>
      <c r="AB80" s="107">
        <f t="shared" si="6"/>
        <v>0</v>
      </c>
      <c r="AC80" s="27"/>
      <c r="AD80" s="27"/>
      <c r="AE80" s="52" t="str">
        <f>IFERROR(_xlfn.XLOOKUP(D80,CP_SAP2Tx[SAPAccount],CP_SAP2Tx[New]),"")</f>
        <v/>
      </c>
    </row>
    <row r="81" spans="4:31" ht="14.4">
      <c r="D81" s="27"/>
      <c r="E81" s="27"/>
      <c r="F81" s="51">
        <f>SUMIF(TB[Source Account],D81,TB[Group Amount - Ending])</f>
        <v>0</v>
      </c>
      <c r="G81" s="51">
        <f>SUMIF('IS Reclassifications'!$D$14:$D$1003,D81,'IS Reclassifications'!$S$14:$S$1003)</f>
        <v>0</v>
      </c>
      <c r="H81" s="51">
        <f t="shared" si="3"/>
        <v>0</v>
      </c>
      <c r="I81" s="51">
        <f>IFERROR(IF(INDEX(CP_SAP2Tx[M&amp;E Type],MATCH($D81,CP_SAP2Tx[SAPAccount],0))=I$6,$H81,0),0)+SUMIFS($J$91:$J$158,$D$91:$D$158,$D81,$F$91:$F$158,I$6)</f>
        <v>0</v>
      </c>
      <c r="J81" s="51">
        <f>IFERROR(IF(INDEX(CP_SAP2Tx[M&amp;E Type],MATCH($D81,CP_SAP2Tx[SAPAccount],0))=J$6,$H81,0),0)+SUMIFS($J$91:$J$158,$D$91:$D$158,$D81,$F$91:$F$158,J$6)</f>
        <v>0</v>
      </c>
      <c r="K81" s="51">
        <f>IFERROR(IF(INDEX(CP_SAP2Tx[M&amp;E Type],MATCH($D81,CP_SAP2Tx[SAPAccount],0))=K$6,$H81,0),0)+SUMIFS($J$91:$J$158,$D$91:$D$158,$D81,$F$91:$F$158,K$6)</f>
        <v>0</v>
      </c>
      <c r="L81" s="51">
        <f>IFERROR(IF(INDEX(CP_SAP2Tx[M&amp;E Type],MATCH($D81,CP_SAP2Tx[SAPAccount],0))=L$6,$H81,0),0)+SUMIFS($J$91:$J$158,$D$91:$D$158,$D81,$F$91:$F$158,L$6)</f>
        <v>0</v>
      </c>
      <c r="M81" s="51">
        <f>IFERROR(IF(INDEX(CP_SAP2Tx[M&amp;E Type],MATCH($D81,CP_SAP2Tx[SAPAccount],0))=M$6,$H81,0),0)+SUMIFS($J$91:$J$158,$D$91:$D$158,$D81,$F$91:$F$158,M$6)</f>
        <v>0</v>
      </c>
      <c r="N81" s="51">
        <f>IFERROR(IF(INDEX(CP_SAP2Tx[M&amp;E Type],MATCH($D81,CP_SAP2Tx[SAPAccount],0))=N$6,$H81,0),0)+SUMIFS($J$91:$J$158,$D$91:$D$158,$D81,$F$91:$F$158,N$6)</f>
        <v>0</v>
      </c>
      <c r="O81" s="51">
        <f>IFERROR(IF(INDEX(CP_SAP2Tx[M&amp;E Type],MATCH($D81,CP_SAP2Tx[SAPAccount],0))=O$6,$H81,0),0)+SUMIFS($J$91:$J$158,$D$91:$D$158,$D81,$F$91:$F$158,O$6)</f>
        <v>0</v>
      </c>
      <c r="P81" s="51">
        <f>IFERROR(IF(INDEX(CP_SAP2Tx[M&amp;E Type],MATCH($D81,CP_SAP2Tx[SAPAccount],0))=P$6,$H81,0),0)+SUMIFS($J$91:$J$158,$D$91:$D$158,$D81,$F$91:$F$158,P$6)</f>
        <v>0</v>
      </c>
      <c r="Q81" s="51">
        <f>IFERROR(IF(INDEX(CP_SAP2Tx[M&amp;E Type],MATCH($D81,CP_SAP2Tx[SAPAccount],0))=Q$6,$H81,0),0)+SUMIFS($J$91:$J$158,$D$91:$D$158,$D81,$F$91:$F$158,Q$6)</f>
        <v>0</v>
      </c>
      <c r="R81" s="51">
        <f>IFERROR(IF(INDEX(CP_SAP2Tx[M&amp;E Type],MATCH($D81,CP_SAP2Tx[SAPAccount],0))=R$6,$H81,0),0)+SUMIFS($J$91:$J$158,$D$91:$D$158,$D81,$F$91:$F$158,R$6)</f>
        <v>0</v>
      </c>
      <c r="S81" s="51">
        <f>IFERROR(IF(INDEX(CP_SAP2Tx[M&amp;E Type],MATCH($D81,CP_SAP2Tx[SAPAccount],0))=S$6,$H81,0),0)+SUMIFS($J$91:$J$158,$D$91:$D$158,$D81,$F$91:$F$158,S$6)</f>
        <v>0</v>
      </c>
      <c r="T81" s="51">
        <f>IFERROR(IF(INDEX(CP_SAP2Tx[M&amp;E Type],MATCH($D81,CP_SAP2Tx[SAPAccount],0))=T$6,$H81,0),0)+SUMIFS($J$91:$J$158,$D$91:$D$158,$D81,$F$91:$F$158,T$6)</f>
        <v>0</v>
      </c>
      <c r="U81" s="51">
        <f>IFERROR(IF(INDEX(CP_SAP2Tx[M&amp;E Type],MATCH($D81,CP_SAP2Tx[SAPAccount],0))=U$6,$H81,0),0)+SUMIFS($J$91:$J$158,$D$91:$D$158,$D81,$F$91:$F$158,U$6)</f>
        <v>0</v>
      </c>
      <c r="V81" s="51">
        <f>IFERROR(IF(INDEX(CP_SAP2Tx[M&amp;E Type],MATCH($D81,CP_SAP2Tx[SAPAccount],0))=V$6,$H81,0),0)+SUMIFS($J$91:$J$158,$D$91:$D$158,$D81,$F$91:$F$158,V$6)</f>
        <v>0</v>
      </c>
      <c r="W81" s="51">
        <f>IFERROR(IF(INDEX(CP_SAP2Tx[M&amp;E Type],MATCH($D81,CP_SAP2Tx[SAPAccount],0))=W$6,$H81,0),0)+SUMIFS($J$91:$J$158,$D$91:$D$158,$D81,$F$91:$F$158,W$6)</f>
        <v>0</v>
      </c>
      <c r="X81" s="51">
        <f>IFERROR(IF(INDEX(CP_SAP2Tx[M&amp;E Type],MATCH($D81,CP_SAP2Tx[SAPAccount],0))=X$6,$H81,0),0)+SUMIFS($J$91:$J$158,$D$91:$D$158,$D81,$F$91:$F$158,X$6)</f>
        <v>0</v>
      </c>
      <c r="Y81" s="51">
        <f>IFERROR(IF(INDEX(CP_SAP2Tx[M&amp;E Type],MATCH($D81,CP_SAP2Tx[SAPAccount],0))=Y$6,$H81,0),0)+SUMIFS($J$91:$J$158,$D$91:$D$158,$D81,$F$91:$F$158,Y$6)</f>
        <v>0</v>
      </c>
      <c r="Z81" s="58">
        <f t="shared" si="4"/>
        <v>0</v>
      </c>
      <c r="AA81" s="51">
        <f t="shared" si="5"/>
        <v>0</v>
      </c>
      <c r="AB81" s="107">
        <f t="shared" si="6"/>
        <v>0</v>
      </c>
      <c r="AC81" s="27"/>
      <c r="AD81" s="27"/>
      <c r="AE81" s="52" t="str">
        <f>IFERROR(_xlfn.XLOOKUP(D81,CP_SAP2Tx[SAPAccount],CP_SAP2Tx[New]),"")</f>
        <v/>
      </c>
    </row>
    <row r="82" spans="4:31" ht="14.4">
      <c r="D82" s="27"/>
      <c r="E82" s="27"/>
      <c r="F82" s="51">
        <f>SUMIF(TB[Source Account],D82,TB[Group Amount - Ending])</f>
        <v>0</v>
      </c>
      <c r="G82" s="51">
        <f>SUMIF('IS Reclassifications'!$D$14:$D$1003,D82,'IS Reclassifications'!$S$14:$S$1003)</f>
        <v>0</v>
      </c>
      <c r="H82" s="51">
        <f t="shared" si="3"/>
        <v>0</v>
      </c>
      <c r="I82" s="51">
        <f>IFERROR(IF(INDEX(CP_SAP2Tx[M&amp;E Type],MATCH($D82,CP_SAP2Tx[SAPAccount],0))=I$6,$H82,0),0)+SUMIFS($J$91:$J$158,$D$91:$D$158,$D82,$F$91:$F$158,I$6)</f>
        <v>0</v>
      </c>
      <c r="J82" s="51">
        <f>IFERROR(IF(INDEX(CP_SAP2Tx[M&amp;E Type],MATCH($D82,CP_SAP2Tx[SAPAccount],0))=J$6,$H82,0),0)+SUMIFS($J$91:$J$158,$D$91:$D$158,$D82,$F$91:$F$158,J$6)</f>
        <v>0</v>
      </c>
      <c r="K82" s="51">
        <f>IFERROR(IF(INDEX(CP_SAP2Tx[M&amp;E Type],MATCH($D82,CP_SAP2Tx[SAPAccount],0))=K$6,$H82,0),0)+SUMIFS($J$91:$J$158,$D$91:$D$158,$D82,$F$91:$F$158,K$6)</f>
        <v>0</v>
      </c>
      <c r="L82" s="51">
        <f>IFERROR(IF(INDEX(CP_SAP2Tx[M&amp;E Type],MATCH($D82,CP_SAP2Tx[SAPAccount],0))=L$6,$H82,0),0)+SUMIFS($J$91:$J$158,$D$91:$D$158,$D82,$F$91:$F$158,L$6)</f>
        <v>0</v>
      </c>
      <c r="M82" s="51">
        <f>IFERROR(IF(INDEX(CP_SAP2Tx[M&amp;E Type],MATCH($D82,CP_SAP2Tx[SAPAccount],0))=M$6,$H82,0),0)+SUMIFS($J$91:$J$158,$D$91:$D$158,$D82,$F$91:$F$158,M$6)</f>
        <v>0</v>
      </c>
      <c r="N82" s="51">
        <f>IFERROR(IF(INDEX(CP_SAP2Tx[M&amp;E Type],MATCH($D82,CP_SAP2Tx[SAPAccount],0))=N$6,$H82,0),0)+SUMIFS($J$91:$J$158,$D$91:$D$158,$D82,$F$91:$F$158,N$6)</f>
        <v>0</v>
      </c>
      <c r="O82" s="51">
        <f>IFERROR(IF(INDEX(CP_SAP2Tx[M&amp;E Type],MATCH($D82,CP_SAP2Tx[SAPAccount],0))=O$6,$H82,0),0)+SUMIFS($J$91:$J$158,$D$91:$D$158,$D82,$F$91:$F$158,O$6)</f>
        <v>0</v>
      </c>
      <c r="P82" s="51">
        <f>IFERROR(IF(INDEX(CP_SAP2Tx[M&amp;E Type],MATCH($D82,CP_SAP2Tx[SAPAccount],0))=P$6,$H82,0),0)+SUMIFS($J$91:$J$158,$D$91:$D$158,$D82,$F$91:$F$158,P$6)</f>
        <v>0</v>
      </c>
      <c r="Q82" s="51">
        <f>IFERROR(IF(INDEX(CP_SAP2Tx[M&amp;E Type],MATCH($D82,CP_SAP2Tx[SAPAccount],0))=Q$6,$H82,0),0)+SUMIFS($J$91:$J$158,$D$91:$D$158,$D82,$F$91:$F$158,Q$6)</f>
        <v>0</v>
      </c>
      <c r="R82" s="51">
        <f>IFERROR(IF(INDEX(CP_SAP2Tx[M&amp;E Type],MATCH($D82,CP_SAP2Tx[SAPAccount],0))=R$6,$H82,0),0)+SUMIFS($J$91:$J$158,$D$91:$D$158,$D82,$F$91:$F$158,R$6)</f>
        <v>0</v>
      </c>
      <c r="S82" s="51">
        <f>IFERROR(IF(INDEX(CP_SAP2Tx[M&amp;E Type],MATCH($D82,CP_SAP2Tx[SAPAccount],0))=S$6,$H82,0),0)+SUMIFS($J$91:$J$158,$D$91:$D$158,$D82,$F$91:$F$158,S$6)</f>
        <v>0</v>
      </c>
      <c r="T82" s="51">
        <f>IFERROR(IF(INDEX(CP_SAP2Tx[M&amp;E Type],MATCH($D82,CP_SAP2Tx[SAPAccount],0))=T$6,$H82,0),0)+SUMIFS($J$91:$J$158,$D$91:$D$158,$D82,$F$91:$F$158,T$6)</f>
        <v>0</v>
      </c>
      <c r="U82" s="51">
        <f>IFERROR(IF(INDEX(CP_SAP2Tx[M&amp;E Type],MATCH($D82,CP_SAP2Tx[SAPAccount],0))=U$6,$H82,0),0)+SUMIFS($J$91:$J$158,$D$91:$D$158,$D82,$F$91:$F$158,U$6)</f>
        <v>0</v>
      </c>
      <c r="V82" s="51">
        <f>IFERROR(IF(INDEX(CP_SAP2Tx[M&amp;E Type],MATCH($D82,CP_SAP2Tx[SAPAccount],0))=V$6,$H82,0),0)+SUMIFS($J$91:$J$158,$D$91:$D$158,$D82,$F$91:$F$158,V$6)</f>
        <v>0</v>
      </c>
      <c r="W82" s="51">
        <f>IFERROR(IF(INDEX(CP_SAP2Tx[M&amp;E Type],MATCH($D82,CP_SAP2Tx[SAPAccount],0))=W$6,$H82,0),0)+SUMIFS($J$91:$J$158,$D$91:$D$158,$D82,$F$91:$F$158,W$6)</f>
        <v>0</v>
      </c>
      <c r="X82" s="51">
        <f>IFERROR(IF(INDEX(CP_SAP2Tx[M&amp;E Type],MATCH($D82,CP_SAP2Tx[SAPAccount],0))=X$6,$H82,0),0)+SUMIFS($J$91:$J$158,$D$91:$D$158,$D82,$F$91:$F$158,X$6)</f>
        <v>0</v>
      </c>
      <c r="Y82" s="51">
        <f>IFERROR(IF(INDEX(CP_SAP2Tx[M&amp;E Type],MATCH($D82,CP_SAP2Tx[SAPAccount],0))=Y$6,$H82,0),0)+SUMIFS($J$91:$J$158,$D$91:$D$158,$D82,$F$91:$F$158,Y$6)</f>
        <v>0</v>
      </c>
      <c r="Z82" s="58">
        <f t="shared" si="4"/>
        <v>0</v>
      </c>
      <c r="AA82" s="51">
        <f t="shared" si="5"/>
        <v>0</v>
      </c>
      <c r="AB82" s="107">
        <f t="shared" si="6"/>
        <v>0</v>
      </c>
      <c r="AC82" s="27"/>
      <c r="AD82" s="27"/>
      <c r="AE82" s="52" t="str">
        <f>IFERROR(_xlfn.XLOOKUP(D82,CP_SAP2Tx[SAPAccount],CP_SAP2Tx[New]),"")</f>
        <v/>
      </c>
    </row>
    <row r="83" spans="4:31" ht="14.4">
      <c r="D83" s="27"/>
      <c r="E83" s="27"/>
      <c r="F83" s="51">
        <f>SUMIF(TB[Source Account],D83,TB[Group Amount - Ending])</f>
        <v>0</v>
      </c>
      <c r="G83" s="51">
        <f>SUMIF('IS Reclassifications'!$D$14:$D$1003,D83,'IS Reclassifications'!$S$14:$S$1003)</f>
        <v>0</v>
      </c>
      <c r="H83" s="51">
        <f t="shared" si="3"/>
        <v>0</v>
      </c>
      <c r="I83" s="51">
        <f>IFERROR(IF(INDEX(CP_SAP2Tx[M&amp;E Type],MATCH($D83,CP_SAP2Tx[SAPAccount],0))=I$6,$H83,0),0)+SUMIFS($J$91:$J$158,$D$91:$D$158,$D83,$F$91:$F$158,I$6)</f>
        <v>0</v>
      </c>
      <c r="J83" s="51">
        <f>IFERROR(IF(INDEX(CP_SAP2Tx[M&amp;E Type],MATCH($D83,CP_SAP2Tx[SAPAccount],0))=J$6,$H83,0),0)+SUMIFS($J$91:$J$158,$D$91:$D$158,$D83,$F$91:$F$158,J$6)</f>
        <v>0</v>
      </c>
      <c r="K83" s="51">
        <f>IFERROR(IF(INDEX(CP_SAP2Tx[M&amp;E Type],MATCH($D83,CP_SAP2Tx[SAPAccount],0))=K$6,$H83,0),0)+SUMIFS($J$91:$J$158,$D$91:$D$158,$D83,$F$91:$F$158,K$6)</f>
        <v>0</v>
      </c>
      <c r="L83" s="51">
        <f>IFERROR(IF(INDEX(CP_SAP2Tx[M&amp;E Type],MATCH($D83,CP_SAP2Tx[SAPAccount],0))=L$6,$H83,0),0)+SUMIFS($J$91:$J$158,$D$91:$D$158,$D83,$F$91:$F$158,L$6)</f>
        <v>0</v>
      </c>
      <c r="M83" s="51">
        <f>IFERROR(IF(INDEX(CP_SAP2Tx[M&amp;E Type],MATCH($D83,CP_SAP2Tx[SAPAccount],0))=M$6,$H83,0),0)+SUMIFS($J$91:$J$158,$D$91:$D$158,$D83,$F$91:$F$158,M$6)</f>
        <v>0</v>
      </c>
      <c r="N83" s="51">
        <f>IFERROR(IF(INDEX(CP_SAP2Tx[M&amp;E Type],MATCH($D83,CP_SAP2Tx[SAPAccount],0))=N$6,$H83,0),0)+SUMIFS($J$91:$J$158,$D$91:$D$158,$D83,$F$91:$F$158,N$6)</f>
        <v>0</v>
      </c>
      <c r="O83" s="51">
        <f>IFERROR(IF(INDEX(CP_SAP2Tx[M&amp;E Type],MATCH($D83,CP_SAP2Tx[SAPAccount],0))=O$6,$H83,0),0)+SUMIFS($J$91:$J$158,$D$91:$D$158,$D83,$F$91:$F$158,O$6)</f>
        <v>0</v>
      </c>
      <c r="P83" s="51">
        <f>IFERROR(IF(INDEX(CP_SAP2Tx[M&amp;E Type],MATCH($D83,CP_SAP2Tx[SAPAccount],0))=P$6,$H83,0),0)+SUMIFS($J$91:$J$158,$D$91:$D$158,$D83,$F$91:$F$158,P$6)</f>
        <v>0</v>
      </c>
      <c r="Q83" s="51">
        <f>IFERROR(IF(INDEX(CP_SAP2Tx[M&amp;E Type],MATCH($D83,CP_SAP2Tx[SAPAccount],0))=Q$6,$H83,0),0)+SUMIFS($J$91:$J$158,$D$91:$D$158,$D83,$F$91:$F$158,Q$6)</f>
        <v>0</v>
      </c>
      <c r="R83" s="51">
        <f>IFERROR(IF(INDEX(CP_SAP2Tx[M&amp;E Type],MATCH($D83,CP_SAP2Tx[SAPAccount],0))=R$6,$H83,0),0)+SUMIFS($J$91:$J$158,$D$91:$D$158,$D83,$F$91:$F$158,R$6)</f>
        <v>0</v>
      </c>
      <c r="S83" s="51">
        <f>IFERROR(IF(INDEX(CP_SAP2Tx[M&amp;E Type],MATCH($D83,CP_SAP2Tx[SAPAccount],0))=S$6,$H83,0),0)+SUMIFS($J$91:$J$158,$D$91:$D$158,$D83,$F$91:$F$158,S$6)</f>
        <v>0</v>
      </c>
      <c r="T83" s="51">
        <f>IFERROR(IF(INDEX(CP_SAP2Tx[M&amp;E Type],MATCH($D83,CP_SAP2Tx[SAPAccount],0))=T$6,$H83,0),0)+SUMIFS($J$91:$J$158,$D$91:$D$158,$D83,$F$91:$F$158,T$6)</f>
        <v>0</v>
      </c>
      <c r="U83" s="51">
        <f>IFERROR(IF(INDEX(CP_SAP2Tx[M&amp;E Type],MATCH($D83,CP_SAP2Tx[SAPAccount],0))=U$6,$H83,0),0)+SUMIFS($J$91:$J$158,$D$91:$D$158,$D83,$F$91:$F$158,U$6)</f>
        <v>0</v>
      </c>
      <c r="V83" s="51">
        <f>IFERROR(IF(INDEX(CP_SAP2Tx[M&amp;E Type],MATCH($D83,CP_SAP2Tx[SAPAccount],0))=V$6,$H83,0),0)+SUMIFS($J$91:$J$158,$D$91:$D$158,$D83,$F$91:$F$158,V$6)</f>
        <v>0</v>
      </c>
      <c r="W83" s="51">
        <f>IFERROR(IF(INDEX(CP_SAP2Tx[M&amp;E Type],MATCH($D83,CP_SAP2Tx[SAPAccount],0))=W$6,$H83,0),0)+SUMIFS($J$91:$J$158,$D$91:$D$158,$D83,$F$91:$F$158,W$6)</f>
        <v>0</v>
      </c>
      <c r="X83" s="51">
        <f>IFERROR(IF(INDEX(CP_SAP2Tx[M&amp;E Type],MATCH($D83,CP_SAP2Tx[SAPAccount],0))=X$6,$H83,0),0)+SUMIFS($J$91:$J$158,$D$91:$D$158,$D83,$F$91:$F$158,X$6)</f>
        <v>0</v>
      </c>
      <c r="Y83" s="51">
        <f>IFERROR(IF(INDEX(CP_SAP2Tx[M&amp;E Type],MATCH($D83,CP_SAP2Tx[SAPAccount],0))=Y$6,$H83,0),0)+SUMIFS($J$91:$J$158,$D$91:$D$158,$D83,$F$91:$F$158,Y$6)</f>
        <v>0</v>
      </c>
      <c r="Z83" s="58">
        <f t="shared" si="4"/>
        <v>0</v>
      </c>
      <c r="AA83" s="51">
        <f t="shared" si="5"/>
        <v>0</v>
      </c>
      <c r="AB83" s="107">
        <f t="shared" si="6"/>
        <v>0</v>
      </c>
      <c r="AC83" s="27"/>
      <c r="AD83" s="27"/>
      <c r="AE83" s="52" t="str">
        <f>IFERROR(_xlfn.XLOOKUP(D83,CP_SAP2Tx[SAPAccount],CP_SAP2Tx[New]),"")</f>
        <v/>
      </c>
    </row>
    <row r="84" spans="4:31" ht="14.4">
      <c r="D84" s="27"/>
      <c r="E84" s="27"/>
      <c r="F84" s="51">
        <f>SUMIF(TB[Source Account],D84,TB[Group Amount - Ending])</f>
        <v>0</v>
      </c>
      <c r="G84" s="51">
        <f>SUMIF('IS Reclassifications'!$D$14:$D$1003,D84,'IS Reclassifications'!$S$14:$S$1003)</f>
        <v>0</v>
      </c>
      <c r="H84" s="51">
        <f t="shared" si="3"/>
        <v>0</v>
      </c>
      <c r="I84" s="51">
        <f>IFERROR(IF(INDEX(CP_SAP2Tx[M&amp;E Type],MATCH($D84,CP_SAP2Tx[SAPAccount],0))=I$6,$H84,0),0)+SUMIFS($J$91:$J$158,$D$91:$D$158,$D84,$F$91:$F$158,I$6)</f>
        <v>0</v>
      </c>
      <c r="J84" s="51">
        <f>IFERROR(IF(INDEX(CP_SAP2Tx[M&amp;E Type],MATCH($D84,CP_SAP2Tx[SAPAccount],0))=J$6,$H84,0),0)+SUMIFS($J$91:$J$158,$D$91:$D$158,$D84,$F$91:$F$158,J$6)</f>
        <v>0</v>
      </c>
      <c r="K84" s="51">
        <f>IFERROR(IF(INDEX(CP_SAP2Tx[M&amp;E Type],MATCH($D84,CP_SAP2Tx[SAPAccount],0))=K$6,$H84,0),0)+SUMIFS($J$91:$J$158,$D$91:$D$158,$D84,$F$91:$F$158,K$6)</f>
        <v>0</v>
      </c>
      <c r="L84" s="51">
        <f>IFERROR(IF(INDEX(CP_SAP2Tx[M&amp;E Type],MATCH($D84,CP_SAP2Tx[SAPAccount],0))=L$6,$H84,0),0)+SUMIFS($J$91:$J$158,$D$91:$D$158,$D84,$F$91:$F$158,L$6)</f>
        <v>0</v>
      </c>
      <c r="M84" s="51">
        <f>IFERROR(IF(INDEX(CP_SAP2Tx[M&amp;E Type],MATCH($D84,CP_SAP2Tx[SAPAccount],0))=M$6,$H84,0),0)+SUMIFS($J$91:$J$158,$D$91:$D$158,$D84,$F$91:$F$158,M$6)</f>
        <v>0</v>
      </c>
      <c r="N84" s="51">
        <f>IFERROR(IF(INDEX(CP_SAP2Tx[M&amp;E Type],MATCH($D84,CP_SAP2Tx[SAPAccount],0))=N$6,$H84,0),0)+SUMIFS($J$91:$J$158,$D$91:$D$158,$D84,$F$91:$F$158,N$6)</f>
        <v>0</v>
      </c>
      <c r="O84" s="51">
        <f>IFERROR(IF(INDEX(CP_SAP2Tx[M&amp;E Type],MATCH($D84,CP_SAP2Tx[SAPAccount],0))=O$6,$H84,0),0)+SUMIFS($J$91:$J$158,$D$91:$D$158,$D84,$F$91:$F$158,O$6)</f>
        <v>0</v>
      </c>
      <c r="P84" s="51">
        <f>IFERROR(IF(INDEX(CP_SAP2Tx[M&amp;E Type],MATCH($D84,CP_SAP2Tx[SAPAccount],0))=P$6,$H84,0),0)+SUMIFS($J$91:$J$158,$D$91:$D$158,$D84,$F$91:$F$158,P$6)</f>
        <v>0</v>
      </c>
      <c r="Q84" s="51">
        <f>IFERROR(IF(INDEX(CP_SAP2Tx[M&amp;E Type],MATCH($D84,CP_SAP2Tx[SAPAccount],0))=Q$6,$H84,0),0)+SUMIFS($J$91:$J$158,$D$91:$D$158,$D84,$F$91:$F$158,Q$6)</f>
        <v>0</v>
      </c>
      <c r="R84" s="51">
        <f>IFERROR(IF(INDEX(CP_SAP2Tx[M&amp;E Type],MATCH($D84,CP_SAP2Tx[SAPAccount],0))=R$6,$H84,0),0)+SUMIFS($J$91:$J$158,$D$91:$D$158,$D84,$F$91:$F$158,R$6)</f>
        <v>0</v>
      </c>
      <c r="S84" s="51">
        <f>IFERROR(IF(INDEX(CP_SAP2Tx[M&amp;E Type],MATCH($D84,CP_SAP2Tx[SAPAccount],0))=S$6,$H84,0),0)+SUMIFS($J$91:$J$158,$D$91:$D$158,$D84,$F$91:$F$158,S$6)</f>
        <v>0</v>
      </c>
      <c r="T84" s="51">
        <f>IFERROR(IF(INDEX(CP_SAP2Tx[M&amp;E Type],MATCH($D84,CP_SAP2Tx[SAPAccount],0))=T$6,$H84,0),0)+SUMIFS($J$91:$J$158,$D$91:$D$158,$D84,$F$91:$F$158,T$6)</f>
        <v>0</v>
      </c>
      <c r="U84" s="51">
        <f>IFERROR(IF(INDEX(CP_SAP2Tx[M&amp;E Type],MATCH($D84,CP_SAP2Tx[SAPAccount],0))=U$6,$H84,0),0)+SUMIFS($J$91:$J$158,$D$91:$D$158,$D84,$F$91:$F$158,U$6)</f>
        <v>0</v>
      </c>
      <c r="V84" s="51">
        <f>IFERROR(IF(INDEX(CP_SAP2Tx[M&amp;E Type],MATCH($D84,CP_SAP2Tx[SAPAccount],0))=V$6,$H84,0),0)+SUMIFS($J$91:$J$158,$D$91:$D$158,$D84,$F$91:$F$158,V$6)</f>
        <v>0</v>
      </c>
      <c r="W84" s="51">
        <f>IFERROR(IF(INDEX(CP_SAP2Tx[M&amp;E Type],MATCH($D84,CP_SAP2Tx[SAPAccount],0))=W$6,$H84,0),0)+SUMIFS($J$91:$J$158,$D$91:$D$158,$D84,$F$91:$F$158,W$6)</f>
        <v>0</v>
      </c>
      <c r="X84" s="51">
        <f>IFERROR(IF(INDEX(CP_SAP2Tx[M&amp;E Type],MATCH($D84,CP_SAP2Tx[SAPAccount],0))=X$6,$H84,0),0)+SUMIFS($J$91:$J$158,$D$91:$D$158,$D84,$F$91:$F$158,X$6)</f>
        <v>0</v>
      </c>
      <c r="Y84" s="51">
        <f>IFERROR(IF(INDEX(CP_SAP2Tx[M&amp;E Type],MATCH($D84,CP_SAP2Tx[SAPAccount],0))=Y$6,$H84,0),0)+SUMIFS($J$91:$J$158,$D$91:$D$158,$D84,$F$91:$F$158,Y$6)</f>
        <v>0</v>
      </c>
      <c r="Z84" s="58">
        <f t="shared" si="4"/>
        <v>0</v>
      </c>
      <c r="AA84" s="51">
        <f t="shared" si="5"/>
        <v>0</v>
      </c>
      <c r="AB84" s="107">
        <f t="shared" si="6"/>
        <v>0</v>
      </c>
      <c r="AC84" s="27"/>
      <c r="AD84" s="27"/>
      <c r="AE84" s="52" t="str">
        <f>IFERROR(_xlfn.XLOOKUP(D84,CP_SAP2Tx[SAPAccount],CP_SAP2Tx[New]),"")</f>
        <v/>
      </c>
    </row>
    <row r="85" spans="4:28" ht="14.4"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27"/>
    </row>
    <row r="87" spans="4:4" ht="14.4">
      <c r="D87" s="99" t="str">
        <f>H2&amp;" Type Reclass"</f>
        <v xml:space="preserve"> Type Reclass</v>
      </c>
    </row>
    <row r="88" spans="20:26" ht="14.4">
      <c r="T88" s="122"/>
      <c r="U88" s="122"/>
      <c r="V88" s="122"/>
      <c r="W88" s="122"/>
      <c r="X88" s="122"/>
      <c r="Y88" s="122"/>
      <c r="Z88" s="122"/>
    </row>
    <row r="89" spans="4:29" ht="14.4">
      <c r="D89" s="49" t="s">
        <v>113</v>
      </c>
      <c r="E89" s="49" t="s">
        <v>124</v>
      </c>
      <c r="F89" s="258" t="s">
        <v>158</v>
      </c>
      <c r="G89" s="259"/>
      <c r="H89" s="49" t="s">
        <v>1189</v>
      </c>
      <c r="I89" s="49" t="s">
        <v>1190</v>
      </c>
      <c r="J89" s="138" t="s">
        <v>1191</v>
      </c>
      <c r="K89" s="138" t="s">
        <v>1192</v>
      </c>
      <c r="AC89" s="107"/>
    </row>
    <row r="90" spans="4:29" ht="14.4">
      <c r="D90" s="27"/>
      <c r="E90" s="27"/>
      <c r="H90" s="27"/>
      <c r="I90" s="27"/>
      <c r="J90" s="139"/>
      <c r="K90" s="27"/>
      <c r="AC90" s="107"/>
    </row>
    <row r="91" spans="4:29" ht="14.4">
      <c r="D91" s="130"/>
      <c r="E91" s="31" t="str">
        <f>IFERROR(VLOOKUP(D91,$D$10:$E$84,2,FALSE),"")</f>
        <v/>
      </c>
      <c r="F91" s="257"/>
      <c r="G91" s="257"/>
      <c r="H91" s="131"/>
      <c r="I91" s="131"/>
      <c r="J91" s="144">
        <f>SUM(H91:I91)</f>
        <v>0</v>
      </c>
      <c r="K91" s="27"/>
      <c r="L91" s="107">
        <f>IF(AND(J91&lt;&gt;0,D91=""),1,IF(AND(J91&lt;&gt;0,F91=""),1,0))</f>
        <v>0</v>
      </c>
      <c r="AC91" s="107"/>
    </row>
    <row r="92" spans="4:29" ht="14.4">
      <c r="D92" s="31">
        <f>D91</f>
        <v>0</v>
      </c>
      <c r="E92" s="31" t="str">
        <f>IFERROR(VLOOKUP(D92,$D$10:$E$84,2,FALSE),"")</f>
        <v/>
      </c>
      <c r="F92" s="257"/>
      <c r="G92" s="257"/>
      <c r="H92" s="131"/>
      <c r="I92" s="131"/>
      <c r="J92" s="144">
        <f>SUM(H92:I92)</f>
        <v>0</v>
      </c>
      <c r="K92" s="27"/>
      <c r="L92" s="107">
        <f>IF(AND(J92&lt;&gt;0,F92=""),1,0)</f>
        <v>0</v>
      </c>
      <c r="M92" s="170"/>
      <c r="AC92" s="107"/>
    </row>
    <row r="93" spans="4:29" ht="14.4">
      <c r="D93" s="31">
        <f>D91</f>
        <v>0</v>
      </c>
      <c r="E93" s="31" t="str">
        <f>IFERROR(VLOOKUP(D93,$D$10:$E$84,2,FALSE),"")</f>
        <v/>
      </c>
      <c r="F93" s="257"/>
      <c r="G93" s="257"/>
      <c r="H93" s="131"/>
      <c r="I93" s="131"/>
      <c r="J93" s="144">
        <f>SUM(H93:I93)</f>
        <v>0</v>
      </c>
      <c r="K93" s="27"/>
      <c r="L93" s="107">
        <f t="shared" si="11" ref="L93:L94">IF(AND(J93&lt;&gt;0,F93=""),1,0)</f>
        <v>0</v>
      </c>
      <c r="AC93" s="107"/>
    </row>
    <row r="94" spans="4:29" ht="14.4">
      <c r="D94" s="31">
        <f>D91</f>
        <v>0</v>
      </c>
      <c r="E94" s="31" t="str">
        <f>IFERROR(VLOOKUP(D94,$D$10:$E$84,2,FALSE),"")</f>
        <v/>
      </c>
      <c r="F94" s="257"/>
      <c r="G94" s="257"/>
      <c r="H94" s="131"/>
      <c r="I94" s="131"/>
      <c r="J94" s="144">
        <f>SUM(H94:I94)</f>
        <v>0</v>
      </c>
      <c r="K94" s="27"/>
      <c r="L94" s="107">
        <f t="shared" si="11"/>
        <v>0</v>
      </c>
      <c r="AC94" s="107"/>
    </row>
    <row r="95" spans="4:28" ht="15" thickBot="1">
      <c r="D95" s="27"/>
      <c r="E95" s="31"/>
      <c r="H95" s="145">
        <f>ROUND(SUM(H91:H94),0)</f>
        <v>0</v>
      </c>
      <c r="I95" s="145">
        <f>ROUND(SUM(I91:I94),0)</f>
        <v>0</v>
      </c>
      <c r="J95" s="139"/>
      <c r="K95" s="146">
        <f>SUM(H95:I95)</f>
        <v>0</v>
      </c>
      <c r="AB95"/>
    </row>
    <row r="96" spans="4:27" ht="15.6" thickTop="1">
      <c r="D96" s="147" t="s">
        <v>101</v>
      </c>
      <c r="E96" s="18"/>
      <c r="F96" s="132" t="s">
        <v>57</v>
      </c>
      <c r="I96" s="148"/>
      <c r="R96" s="148"/>
      <c r="AA96" s="126"/>
    </row>
    <row r="97" spans="5:27" ht="14.4">
      <c r="E97" s="69">
        <f>IF(AND(OR(H95&lt;&gt;0,I95&lt;&gt;0),E96=""),1,0)</f>
        <v>0</v>
      </c>
      <c r="S97" s="27"/>
      <c r="AA97" s="126"/>
    </row>
    <row r="98" spans="4:27" ht="14.4">
      <c r="D98" s="130"/>
      <c r="E98" s="31" t="str">
        <f>IFERROR(VLOOKUP(D98,$D$10:$E$84,2,FALSE),"")</f>
        <v/>
      </c>
      <c r="F98" s="257"/>
      <c r="G98" s="257"/>
      <c r="H98" s="131"/>
      <c r="I98" s="131"/>
      <c r="J98" s="144">
        <f>SUM(H98:I98)</f>
        <v>0</v>
      </c>
      <c r="K98" s="27"/>
      <c r="L98" s="107">
        <f>IF(AND(J98&lt;&gt;0,D98=""),1,IF(AND(J98&lt;&gt;0,F98=""),1,0))</f>
        <v>0</v>
      </c>
      <c r="AA98" s="126"/>
    </row>
    <row r="99" spans="4:27" ht="14.4">
      <c r="D99" s="31">
        <f>D98</f>
        <v>0</v>
      </c>
      <c r="E99" s="31" t="str">
        <f>IFERROR(VLOOKUP(D99,$D$10:$E$84,2,FALSE),"")</f>
        <v/>
      </c>
      <c r="F99" s="257"/>
      <c r="G99" s="257"/>
      <c r="H99" s="131"/>
      <c r="I99" s="131"/>
      <c r="J99" s="144">
        <f>SUM(H99:I99)</f>
        <v>0</v>
      </c>
      <c r="K99" s="27"/>
      <c r="L99" s="107">
        <f>IF(AND(J99&lt;&gt;0,F99=""),1,0)</f>
        <v>0</v>
      </c>
      <c r="AA99" s="126"/>
    </row>
    <row r="100" spans="4:27" ht="14.4">
      <c r="D100" s="31">
        <f>D98</f>
        <v>0</v>
      </c>
      <c r="E100" s="31" t="str">
        <f>IFERROR(VLOOKUP(D100,$D$10:$E$84,2,FALSE),"")</f>
        <v/>
      </c>
      <c r="F100" s="257"/>
      <c r="G100" s="257"/>
      <c r="H100" s="131"/>
      <c r="I100" s="131"/>
      <c r="J100" s="144">
        <f>SUM(H100:I100)</f>
        <v>0</v>
      </c>
      <c r="K100" s="27"/>
      <c r="L100" s="107">
        <f t="shared" si="12" ref="L100:L101">IF(AND(J100&lt;&gt;0,F100=""),1,0)</f>
        <v>0</v>
      </c>
      <c r="AA100" s="126"/>
    </row>
    <row r="101" spans="4:27" ht="14.4">
      <c r="D101" s="31">
        <f>D98</f>
        <v>0</v>
      </c>
      <c r="E101" s="31" t="str">
        <f>IFERROR(VLOOKUP(D101,$D$10:$E$84,2,FALSE),"")</f>
        <v/>
      </c>
      <c r="F101" s="257"/>
      <c r="G101" s="257"/>
      <c r="H101" s="131"/>
      <c r="I101" s="131"/>
      <c r="J101" s="144">
        <f>SUM(H101:I101)</f>
        <v>0</v>
      </c>
      <c r="K101" s="27"/>
      <c r="L101" s="107">
        <f t="shared" si="12"/>
        <v>0</v>
      </c>
      <c r="AA101" s="126"/>
    </row>
    <row r="102" spans="4:27" ht="15" thickBot="1">
      <c r="D102" s="27"/>
      <c r="E102" s="31"/>
      <c r="H102" s="145">
        <f>ROUND(SUM(H98:H101),0)</f>
        <v>0</v>
      </c>
      <c r="I102" s="145">
        <f>ROUND(SUM(I98:I101),0)</f>
        <v>0</v>
      </c>
      <c r="J102" s="139"/>
      <c r="K102" s="146">
        <f>SUM(H102:I102)</f>
        <v>0</v>
      </c>
      <c r="S102" s="27"/>
      <c r="AA102" s="126"/>
    </row>
    <row r="103" spans="4:27" ht="16.2" thickTop="1">
      <c r="D103" s="147" t="s">
        <v>101</v>
      </c>
      <c r="E103" s="18"/>
      <c r="F103" s="40" t="s">
        <v>57</v>
      </c>
      <c r="I103" s="148"/>
      <c r="S103" s="27"/>
      <c r="AA103" s="126"/>
    </row>
    <row r="104" spans="5:27" ht="14.4">
      <c r="E104" s="69">
        <f>IF(AND(OR(H102&lt;&gt;0,I102&lt;&gt;0),E103=""),1,0)</f>
        <v>0</v>
      </c>
      <c r="S104" s="146">
        <f>SUM(P104:Q104)</f>
        <v>0</v>
      </c>
      <c r="AA104" s="126"/>
    </row>
    <row r="105" spans="4:12" ht="14.4">
      <c r="D105" s="130"/>
      <c r="E105" s="31" t="str">
        <f>IFERROR(VLOOKUP(D105,$D$10:$E$84,2,FALSE),"")</f>
        <v/>
      </c>
      <c r="F105" s="257"/>
      <c r="G105" s="257"/>
      <c r="H105" s="131"/>
      <c r="I105" s="131"/>
      <c r="J105" s="144">
        <f>SUM(H105:I105)</f>
        <v>0</v>
      </c>
      <c r="K105" s="27"/>
      <c r="L105" s="107">
        <f>IF(AND(J105&lt;&gt;0,D105=""),1,IF(AND(J105&lt;&gt;0,F105=""),1,0))</f>
        <v>0</v>
      </c>
    </row>
    <row r="106" spans="4:12" ht="14.4">
      <c r="D106" s="31">
        <f>D105</f>
        <v>0</v>
      </c>
      <c r="E106" s="31" t="str">
        <f>IFERROR(VLOOKUP(D106,$D$10:$E$84,2,FALSE),"")</f>
        <v/>
      </c>
      <c r="F106" s="257"/>
      <c r="G106" s="257"/>
      <c r="H106" s="131"/>
      <c r="I106" s="131"/>
      <c r="J106" s="144">
        <f>SUM(H106:I106)</f>
        <v>0</v>
      </c>
      <c r="K106" s="27"/>
      <c r="L106" s="107">
        <f>IF(AND(J106&lt;&gt;0,F106=""),1,0)</f>
        <v>0</v>
      </c>
    </row>
    <row r="107" spans="4:12" ht="14.4">
      <c r="D107" s="31">
        <f>D105</f>
        <v>0</v>
      </c>
      <c r="E107" s="31" t="str">
        <f>IFERROR(VLOOKUP(D107,$D$10:$E$84,2,FALSE),"")</f>
        <v/>
      </c>
      <c r="F107" s="257"/>
      <c r="G107" s="257"/>
      <c r="H107" s="131"/>
      <c r="I107" s="131"/>
      <c r="J107" s="144">
        <f>SUM(H107:I107)</f>
        <v>0</v>
      </c>
      <c r="K107" s="27"/>
      <c r="L107" s="107">
        <f t="shared" si="13" ref="L107:L108">IF(AND(J107&lt;&gt;0,F107=""),1,0)</f>
        <v>0</v>
      </c>
    </row>
    <row r="108" spans="4:12" ht="14.4">
      <c r="D108" s="31">
        <f>D105</f>
        <v>0</v>
      </c>
      <c r="E108" s="31" t="str">
        <f>IFERROR(VLOOKUP(D108,$D$10:$E$84,2,FALSE),"")</f>
        <v/>
      </c>
      <c r="F108" s="257"/>
      <c r="G108" s="257"/>
      <c r="H108" s="131"/>
      <c r="I108" s="131"/>
      <c r="J108" s="144">
        <f>SUM(H108:I108)</f>
        <v>0</v>
      </c>
      <c r="K108" s="27"/>
      <c r="L108" s="107">
        <f t="shared" si="13"/>
        <v>0</v>
      </c>
    </row>
    <row r="109" spans="4:19" ht="15" thickBot="1">
      <c r="D109" s="27"/>
      <c r="E109" s="31"/>
      <c r="H109" s="145">
        <f>ROUND(SUM(H105:H108),0)</f>
        <v>0</v>
      </c>
      <c r="I109" s="145">
        <f>ROUND(SUM(I105:I108),0)</f>
        <v>0</v>
      </c>
      <c r="J109" s="139"/>
      <c r="K109" s="146">
        <f>SUM(H109:I109)</f>
        <v>0</v>
      </c>
      <c r="S109" s="27"/>
    </row>
    <row r="110" spans="4:19" ht="16.2" thickTop="1">
      <c r="D110" s="147" t="s">
        <v>101</v>
      </c>
      <c r="E110" s="18"/>
      <c r="F110" s="40" t="s">
        <v>57</v>
      </c>
      <c r="I110" s="148"/>
      <c r="S110" s="27"/>
    </row>
    <row r="111" spans="5:19" ht="14.4">
      <c r="E111" s="69">
        <f>IF(AND(OR(H109&lt;&gt;0,I109&lt;&gt;0),E110=""),1,0)</f>
        <v>0</v>
      </c>
      <c r="S111" s="146">
        <f>SUM(P111:Q111)</f>
        <v>0</v>
      </c>
    </row>
    <row r="112" spans="4:28" ht="14.4">
      <c r="D112" s="130"/>
      <c r="E112" s="31" t="str">
        <f>IFERROR(VLOOKUP(D112,$D$10:$E$84,2,FALSE),"")</f>
        <v/>
      </c>
      <c r="F112" s="257"/>
      <c r="G112" s="257"/>
      <c r="H112" s="131"/>
      <c r="I112" s="131"/>
      <c r="J112" s="144">
        <f>SUM(H112:I112)</f>
        <v>0</v>
      </c>
      <c r="K112" s="27"/>
      <c r="L112" s="107">
        <f>IF(AND(J112&lt;&gt;0,D112=""),1,IF(AND(J112&lt;&gt;0,F112=""),1,0))</f>
        <v>0</v>
      </c>
      <c r="AB112"/>
    </row>
    <row r="113" spans="4:12" ht="14.4">
      <c r="D113" s="31">
        <f>D112</f>
        <v>0</v>
      </c>
      <c r="E113" s="31" t="str">
        <f>IFERROR(VLOOKUP(D113,$D$10:$E$84,2,FALSE),"")</f>
        <v/>
      </c>
      <c r="F113" s="257"/>
      <c r="G113" s="257"/>
      <c r="H113" s="131"/>
      <c r="I113" s="131"/>
      <c r="J113" s="144">
        <f>SUM(H113:I113)</f>
        <v>0</v>
      </c>
      <c r="K113" s="27"/>
      <c r="L113" s="107">
        <f>IF(AND(J113&lt;&gt;0,F113=""),1,0)</f>
        <v>0</v>
      </c>
    </row>
    <row r="114" spans="4:12" ht="14.4">
      <c r="D114" s="31">
        <f>D112</f>
        <v>0</v>
      </c>
      <c r="E114" s="31" t="str">
        <f>IFERROR(VLOOKUP(D114,$D$10:$E$84,2,FALSE),"")</f>
        <v/>
      </c>
      <c r="F114" s="257"/>
      <c r="G114" s="257"/>
      <c r="H114" s="131"/>
      <c r="I114" s="131"/>
      <c r="J114" s="144">
        <f>SUM(H114:I114)</f>
        <v>0</v>
      </c>
      <c r="K114" s="27"/>
      <c r="L114" s="107">
        <f t="shared" si="14" ref="L114:L115">IF(AND(J114&lt;&gt;0,F114=""),1,0)</f>
        <v>0</v>
      </c>
    </row>
    <row r="115" spans="4:12" ht="14.4">
      <c r="D115" s="31">
        <f>D112</f>
        <v>0</v>
      </c>
      <c r="E115" s="31" t="str">
        <f>IFERROR(VLOOKUP(D115,$D$10:$E$84,2,FALSE),"")</f>
        <v/>
      </c>
      <c r="F115" s="257"/>
      <c r="G115" s="257"/>
      <c r="H115" s="131"/>
      <c r="I115" s="131"/>
      <c r="J115" s="144">
        <f>SUM(H115:I115)</f>
        <v>0</v>
      </c>
      <c r="K115" s="27"/>
      <c r="L115" s="107">
        <f t="shared" si="14"/>
        <v>0</v>
      </c>
    </row>
    <row r="116" spans="4:11" ht="15" thickBot="1">
      <c r="D116" s="27"/>
      <c r="E116" s="31"/>
      <c r="H116" s="145">
        <f>ROUND(SUM(H112:H115),0)</f>
        <v>0</v>
      </c>
      <c r="I116" s="145">
        <f>ROUND(SUM(I112:I115),0)</f>
        <v>0</v>
      </c>
      <c r="J116" s="139"/>
      <c r="K116" s="146">
        <f>SUM(H116:I116)</f>
        <v>0</v>
      </c>
    </row>
    <row r="117" spans="4:9" ht="16.2" thickTop="1">
      <c r="D117" s="147" t="s">
        <v>101</v>
      </c>
      <c r="E117" s="18"/>
      <c r="F117" s="40" t="s">
        <v>57</v>
      </c>
      <c r="I117" s="148"/>
    </row>
    <row r="118" spans="5:5" ht="14.4">
      <c r="E118" s="69">
        <f>IF(AND(OR(H116&lt;&gt;0,I116&lt;&gt;0),E117=""),1,0)</f>
        <v>0</v>
      </c>
    </row>
    <row r="119" spans="4:12" ht="14.4">
      <c r="D119" s="130"/>
      <c r="E119" s="31" t="str">
        <f>IFERROR(VLOOKUP(D119,$D$10:$E$84,2,FALSE),"")</f>
        <v/>
      </c>
      <c r="F119" s="257"/>
      <c r="G119" s="257"/>
      <c r="H119" s="131"/>
      <c r="I119" s="131"/>
      <c r="J119" s="144">
        <f>SUM(H119:I119)</f>
        <v>0</v>
      </c>
      <c r="K119" s="27"/>
      <c r="L119" s="107">
        <f>IF(AND(J119&lt;&gt;0,D119=""),1,IF(AND(J119&lt;&gt;0,F119=""),1,0))</f>
        <v>0</v>
      </c>
    </row>
    <row r="120" spans="4:12" ht="14.4">
      <c r="D120" s="31">
        <f>D119</f>
        <v>0</v>
      </c>
      <c r="E120" s="31" t="str">
        <f>IFERROR(VLOOKUP(D120,$D$10:$E$84,2,FALSE),"")</f>
        <v/>
      </c>
      <c r="F120" s="257"/>
      <c r="G120" s="257"/>
      <c r="H120" s="131"/>
      <c r="I120" s="131"/>
      <c r="J120" s="144">
        <f>SUM(H120:I120)</f>
        <v>0</v>
      </c>
      <c r="K120" s="27"/>
      <c r="L120" s="107">
        <f>IF(AND(J120&lt;&gt;0,F120=""),1,0)</f>
        <v>0</v>
      </c>
    </row>
    <row r="121" spans="4:12" ht="14.4">
      <c r="D121" s="31">
        <f>D119</f>
        <v>0</v>
      </c>
      <c r="E121" s="31" t="str">
        <f>IFERROR(VLOOKUP(D121,$D$10:$E$84,2,FALSE),"")</f>
        <v/>
      </c>
      <c r="F121" s="257"/>
      <c r="G121" s="257"/>
      <c r="H121" s="131"/>
      <c r="I121" s="131"/>
      <c r="J121" s="144">
        <f>SUM(H121:I121)</f>
        <v>0</v>
      </c>
      <c r="K121" s="27"/>
      <c r="L121" s="107">
        <f t="shared" si="15" ref="L121:L122">IF(AND(J121&lt;&gt;0,F121=""),1,0)</f>
        <v>0</v>
      </c>
    </row>
    <row r="122" spans="4:12" ht="14.4">
      <c r="D122" s="31">
        <f>D119</f>
        <v>0</v>
      </c>
      <c r="E122" s="31" t="str">
        <f>IFERROR(VLOOKUP(D122,$D$10:$E$84,2,FALSE),"")</f>
        <v/>
      </c>
      <c r="F122" s="257"/>
      <c r="G122" s="257"/>
      <c r="H122" s="131"/>
      <c r="I122" s="131"/>
      <c r="J122" s="144">
        <f>SUM(H122:I122)</f>
        <v>0</v>
      </c>
      <c r="K122" s="27"/>
      <c r="L122" s="107">
        <f t="shared" si="15"/>
        <v>0</v>
      </c>
    </row>
    <row r="123" spans="4:11" ht="15" thickBot="1">
      <c r="D123" s="27"/>
      <c r="E123" s="31"/>
      <c r="H123" s="145">
        <f>ROUND(SUM(H119:H122),0)</f>
        <v>0</v>
      </c>
      <c r="I123" s="145">
        <f>ROUND(SUM(I119:I122),0)</f>
        <v>0</v>
      </c>
      <c r="J123" s="139"/>
      <c r="K123" s="146">
        <f>SUM(H123:I123)</f>
        <v>0</v>
      </c>
    </row>
    <row r="124" spans="4:9" ht="16.2" thickTop="1">
      <c r="D124" s="147" t="s">
        <v>101</v>
      </c>
      <c r="E124" s="18"/>
      <c r="F124" s="40" t="s">
        <v>57</v>
      </c>
      <c r="I124" s="148"/>
    </row>
    <row r="125" spans="5:5" ht="14.4">
      <c r="E125" s="69">
        <f>IF(AND(OR(H123&lt;&gt;0,I123&lt;&gt;0),E124=""),1,0)</f>
        <v>0</v>
      </c>
    </row>
    <row r="126" spans="4:12" ht="14.4">
      <c r="D126" s="130"/>
      <c r="E126" s="31" t="str">
        <f>IFERROR(VLOOKUP(D126,$D$10:$E$84,2,FALSE),"")</f>
        <v/>
      </c>
      <c r="F126" s="257"/>
      <c r="G126" s="257"/>
      <c r="H126" s="131"/>
      <c r="I126" s="131"/>
      <c r="J126" s="144">
        <f>SUM(H126:I126)</f>
        <v>0</v>
      </c>
      <c r="K126" s="27"/>
      <c r="L126" s="107">
        <f>IF(AND(J126&lt;&gt;0,D126=""),1,IF(AND(J126&lt;&gt;0,F126=""),1,0))</f>
        <v>0</v>
      </c>
    </row>
    <row r="127" spans="4:12" ht="14.4">
      <c r="D127" s="31">
        <f>D126</f>
        <v>0</v>
      </c>
      <c r="E127" s="31" t="str">
        <f>IFERROR(VLOOKUP(D127,$D$10:$E$84,2,FALSE),"")</f>
        <v/>
      </c>
      <c r="F127" s="257"/>
      <c r="G127" s="257"/>
      <c r="H127" s="131"/>
      <c r="I127" s="131"/>
      <c r="J127" s="144">
        <f>SUM(H127:I127)</f>
        <v>0</v>
      </c>
      <c r="K127" s="27"/>
      <c r="L127" s="107">
        <f>IF(AND(J127&lt;&gt;0,F127=""),1,0)</f>
        <v>0</v>
      </c>
    </row>
    <row r="128" spans="4:12" ht="14.4">
      <c r="D128" s="31">
        <f>D126</f>
        <v>0</v>
      </c>
      <c r="E128" s="31" t="str">
        <f>IFERROR(VLOOKUP(D128,$D$10:$E$84,2,FALSE),"")</f>
        <v/>
      </c>
      <c r="F128" s="257"/>
      <c r="G128" s="257"/>
      <c r="H128" s="131"/>
      <c r="I128" s="131"/>
      <c r="J128" s="144">
        <f>SUM(H128:I128)</f>
        <v>0</v>
      </c>
      <c r="K128" s="27"/>
      <c r="L128" s="107">
        <f t="shared" si="16" ref="L128:L129">IF(AND(J128&lt;&gt;0,F128=""),1,0)</f>
        <v>0</v>
      </c>
    </row>
    <row r="129" spans="4:12" ht="14.4">
      <c r="D129" s="31">
        <f>D126</f>
        <v>0</v>
      </c>
      <c r="E129" s="31" t="str">
        <f>IFERROR(VLOOKUP(D129,$D$10:$E$84,2,FALSE),"")</f>
        <v/>
      </c>
      <c r="F129" s="257"/>
      <c r="G129" s="257"/>
      <c r="H129" s="131"/>
      <c r="I129" s="131"/>
      <c r="J129" s="144">
        <f>SUM(H129:I129)</f>
        <v>0</v>
      </c>
      <c r="K129" s="27"/>
      <c r="L129" s="107">
        <f t="shared" si="16"/>
        <v>0</v>
      </c>
    </row>
    <row r="130" spans="4:11" ht="15" thickBot="1">
      <c r="D130" s="27"/>
      <c r="E130" s="31"/>
      <c r="H130" s="145">
        <f>ROUND(SUM(H126:H129),0)</f>
        <v>0</v>
      </c>
      <c r="I130" s="145">
        <f>ROUND(SUM(I126:I129),0)</f>
        <v>0</v>
      </c>
      <c r="J130" s="139"/>
      <c r="K130" s="146">
        <f>SUM(H130:I130)</f>
        <v>0</v>
      </c>
    </row>
    <row r="131" spans="4:9" ht="16.2" thickTop="1">
      <c r="D131" s="147" t="s">
        <v>101</v>
      </c>
      <c r="E131" s="18"/>
      <c r="F131" s="40" t="s">
        <v>57</v>
      </c>
      <c r="I131" s="148"/>
    </row>
    <row r="132" spans="5:5" ht="14.4">
      <c r="E132" s="69">
        <f>IF(AND(OR(H130&lt;&gt;0,I130&lt;&gt;0),E131=""),1,0)</f>
        <v>0</v>
      </c>
    </row>
    <row r="133" spans="4:12" ht="14.4">
      <c r="D133" s="130"/>
      <c r="E133" s="31" t="str">
        <f>IFERROR(VLOOKUP(D133,$D$10:$E$84,2,FALSE),"")</f>
        <v/>
      </c>
      <c r="F133" s="257"/>
      <c r="G133" s="257"/>
      <c r="H133" s="131"/>
      <c r="I133" s="131"/>
      <c r="J133" s="144">
        <f>SUM(H133:I133)</f>
        <v>0</v>
      </c>
      <c r="K133" s="27"/>
      <c r="L133" s="107">
        <f>IF(AND(J133&lt;&gt;0,D133=""),1,IF(AND(J133&lt;&gt;0,F133=""),1,0))</f>
        <v>0</v>
      </c>
    </row>
    <row r="134" spans="4:12" ht="14.4">
      <c r="D134" s="31">
        <f>D133</f>
        <v>0</v>
      </c>
      <c r="E134" s="31" t="str">
        <f>IFERROR(VLOOKUP(D134,$D$10:$E$84,2,FALSE),"")</f>
        <v/>
      </c>
      <c r="F134" s="257"/>
      <c r="G134" s="257"/>
      <c r="H134" s="131"/>
      <c r="I134" s="131"/>
      <c r="J134" s="144">
        <f>SUM(H134:I134)</f>
        <v>0</v>
      </c>
      <c r="K134" s="27"/>
      <c r="L134" s="107">
        <f>IF(AND(J134&lt;&gt;0,F134=""),1,0)</f>
        <v>0</v>
      </c>
    </row>
    <row r="135" spans="4:12" ht="14.4">
      <c r="D135" s="31">
        <f>D133</f>
        <v>0</v>
      </c>
      <c r="E135" s="31" t="str">
        <f>IFERROR(VLOOKUP(D135,$D$10:$E$84,2,FALSE),"")</f>
        <v/>
      </c>
      <c r="F135" s="257"/>
      <c r="G135" s="257"/>
      <c r="H135" s="131"/>
      <c r="I135" s="131"/>
      <c r="J135" s="144">
        <f>SUM(H135:I135)</f>
        <v>0</v>
      </c>
      <c r="K135" s="27"/>
      <c r="L135" s="107">
        <f t="shared" si="17" ref="L135:L136">IF(AND(J135&lt;&gt;0,F135=""),1,0)</f>
        <v>0</v>
      </c>
    </row>
    <row r="136" spans="4:12" ht="14.4">
      <c r="D136" s="31">
        <f>D133</f>
        <v>0</v>
      </c>
      <c r="E136" s="31" t="str">
        <f>IFERROR(VLOOKUP(D136,$D$10:$E$84,2,FALSE),"")</f>
        <v/>
      </c>
      <c r="F136" s="257"/>
      <c r="G136" s="257"/>
      <c r="H136" s="131"/>
      <c r="I136" s="131"/>
      <c r="J136" s="144">
        <f>SUM(H136:I136)</f>
        <v>0</v>
      </c>
      <c r="K136" s="27"/>
      <c r="L136" s="107">
        <f t="shared" si="17"/>
        <v>0</v>
      </c>
    </row>
    <row r="137" spans="4:11" ht="15" thickBot="1">
      <c r="D137" s="27"/>
      <c r="E137" s="31"/>
      <c r="H137" s="145">
        <f>ROUND(SUM(H133:H136),0)</f>
        <v>0</v>
      </c>
      <c r="I137" s="145">
        <f>ROUND(SUM(I133:I136),0)</f>
        <v>0</v>
      </c>
      <c r="J137" s="139"/>
      <c r="K137" s="146">
        <f>SUM(H137:I137)</f>
        <v>0</v>
      </c>
    </row>
    <row r="138" spans="4:9" ht="16.2" thickTop="1">
      <c r="D138" s="147" t="s">
        <v>101</v>
      </c>
      <c r="E138" s="18"/>
      <c r="F138" s="40" t="s">
        <v>57</v>
      </c>
      <c r="I138" s="148"/>
    </row>
    <row r="139" spans="5:5" ht="14.4">
      <c r="E139" s="69">
        <f>IF(AND(OR(H137&lt;&gt;0,I137&lt;&gt;0),E138=""),1,0)</f>
        <v>0</v>
      </c>
    </row>
    <row r="140" spans="4:12" ht="14.4">
      <c r="D140" s="130"/>
      <c r="E140" s="31" t="str">
        <f>IFERROR(VLOOKUP(D140,$D$10:$E$84,2,FALSE),"")</f>
        <v/>
      </c>
      <c r="F140" s="257"/>
      <c r="G140" s="257"/>
      <c r="H140" s="131"/>
      <c r="I140" s="131"/>
      <c r="J140" s="144">
        <f>SUM(H140:I140)</f>
        <v>0</v>
      </c>
      <c r="K140" s="27"/>
      <c r="L140" s="107">
        <f>IF(AND(J140&lt;&gt;0,D140=""),1,IF(AND(J140&lt;&gt;0,F140=""),1,0))</f>
        <v>0</v>
      </c>
    </row>
    <row r="141" spans="4:12" ht="14.4">
      <c r="D141" s="31">
        <f>D140</f>
        <v>0</v>
      </c>
      <c r="E141" s="31" t="str">
        <f>IFERROR(VLOOKUP(D141,$D$10:$E$84,2,FALSE),"")</f>
        <v/>
      </c>
      <c r="F141" s="257"/>
      <c r="G141" s="257"/>
      <c r="H141" s="131"/>
      <c r="I141" s="131"/>
      <c r="J141" s="144">
        <f>SUM(H141:I141)</f>
        <v>0</v>
      </c>
      <c r="K141" s="27"/>
      <c r="L141" s="107">
        <f>IF(AND(J141&lt;&gt;0,F141=""),1,0)</f>
        <v>0</v>
      </c>
    </row>
    <row r="142" spans="4:12" ht="14.4">
      <c r="D142" s="31">
        <f>D140</f>
        <v>0</v>
      </c>
      <c r="E142" s="31" t="str">
        <f>IFERROR(VLOOKUP(D142,$D$10:$E$84,2,FALSE),"")</f>
        <v/>
      </c>
      <c r="F142" s="257"/>
      <c r="G142" s="257"/>
      <c r="H142" s="131"/>
      <c r="I142" s="131"/>
      <c r="J142" s="144">
        <f>SUM(H142:I142)</f>
        <v>0</v>
      </c>
      <c r="K142" s="27"/>
      <c r="L142" s="107">
        <f t="shared" si="18" ref="L142:L143">IF(AND(J142&lt;&gt;0,F142=""),1,0)</f>
        <v>0</v>
      </c>
    </row>
    <row r="143" spans="4:12" ht="14.4">
      <c r="D143" s="31">
        <f>D140</f>
        <v>0</v>
      </c>
      <c r="E143" s="31" t="str">
        <f>IFERROR(VLOOKUP(D143,$D$10:$E$84,2,FALSE),"")</f>
        <v/>
      </c>
      <c r="F143" s="257"/>
      <c r="G143" s="257"/>
      <c r="H143" s="131"/>
      <c r="I143" s="131"/>
      <c r="J143" s="144">
        <f>SUM(H143:I143)</f>
        <v>0</v>
      </c>
      <c r="K143" s="27"/>
      <c r="L143" s="107">
        <f t="shared" si="18"/>
        <v>0</v>
      </c>
    </row>
    <row r="144" spans="4:11" ht="15" thickBot="1">
      <c r="D144" s="27"/>
      <c r="E144" s="31"/>
      <c r="H144" s="145">
        <f>ROUND(SUM(H140:H143),0)</f>
        <v>0</v>
      </c>
      <c r="I144" s="145">
        <f>ROUND(SUM(I140:I143),0)</f>
        <v>0</v>
      </c>
      <c r="J144" s="139"/>
      <c r="K144" s="146">
        <f>SUM(H144:I144)</f>
        <v>0</v>
      </c>
    </row>
    <row r="145" spans="4:9" ht="16.2" thickTop="1">
      <c r="D145" s="147" t="s">
        <v>101</v>
      </c>
      <c r="E145" s="18"/>
      <c r="F145" s="40" t="s">
        <v>57</v>
      </c>
      <c r="I145" s="148"/>
    </row>
    <row r="146" spans="5:5" ht="14.4">
      <c r="E146" s="69">
        <f>IF(AND(OR(H144&lt;&gt;0,I144&lt;&gt;0),E145=""),1,0)</f>
        <v>0</v>
      </c>
    </row>
    <row r="147" spans="4:12" ht="14.4">
      <c r="D147" s="130"/>
      <c r="E147" s="31" t="str">
        <f>IFERROR(VLOOKUP(D147,$D$10:$E$84,2,FALSE),"")</f>
        <v/>
      </c>
      <c r="F147" s="257"/>
      <c r="G147" s="257"/>
      <c r="H147" s="131"/>
      <c r="I147" s="131"/>
      <c r="J147" s="144">
        <f>SUM(H147:I147)</f>
        <v>0</v>
      </c>
      <c r="K147" s="27"/>
      <c r="L147" s="107">
        <f>IF(AND(J147&lt;&gt;0,D147=""),1,IF(AND(J147&lt;&gt;0,F147=""),1,0))</f>
        <v>0</v>
      </c>
    </row>
    <row r="148" spans="4:12" ht="14.4">
      <c r="D148" s="31">
        <f>D147</f>
        <v>0</v>
      </c>
      <c r="E148" s="31" t="str">
        <f>IFERROR(VLOOKUP(D148,$D$10:$E$84,2,FALSE),"")</f>
        <v/>
      </c>
      <c r="F148" s="257"/>
      <c r="G148" s="257"/>
      <c r="H148" s="131"/>
      <c r="I148" s="131"/>
      <c r="J148" s="144">
        <f>SUM(H148:I148)</f>
        <v>0</v>
      </c>
      <c r="K148" s="27"/>
      <c r="L148" s="107">
        <f>IF(AND(J148&lt;&gt;0,F148=""),1,0)</f>
        <v>0</v>
      </c>
    </row>
    <row r="149" spans="4:12" ht="14.4">
      <c r="D149" s="31">
        <f>D147</f>
        <v>0</v>
      </c>
      <c r="E149" s="31" t="str">
        <f>IFERROR(VLOOKUP(D149,$D$10:$E$84,2,FALSE),"")</f>
        <v/>
      </c>
      <c r="F149" s="257"/>
      <c r="G149" s="257"/>
      <c r="H149" s="131"/>
      <c r="I149" s="131"/>
      <c r="J149" s="144">
        <f>SUM(H149:I149)</f>
        <v>0</v>
      </c>
      <c r="K149" s="27"/>
      <c r="L149" s="107">
        <f t="shared" si="19" ref="L149:L150">IF(AND(J149&lt;&gt;0,F149=""),1,0)</f>
        <v>0</v>
      </c>
    </row>
    <row r="150" spans="4:12" ht="14.4">
      <c r="D150" s="31">
        <f>D147</f>
        <v>0</v>
      </c>
      <c r="E150" s="31" t="str">
        <f>IFERROR(VLOOKUP(D150,$D$10:$E$84,2,FALSE),"")</f>
        <v/>
      </c>
      <c r="F150" s="257"/>
      <c r="G150" s="257"/>
      <c r="H150" s="131"/>
      <c r="I150" s="131"/>
      <c r="J150" s="144">
        <f>SUM(H150:I150)</f>
        <v>0</v>
      </c>
      <c r="K150" s="27"/>
      <c r="L150" s="107">
        <f t="shared" si="19"/>
        <v>0</v>
      </c>
    </row>
    <row r="151" spans="4:11" ht="15" thickBot="1">
      <c r="D151" s="27"/>
      <c r="E151" s="31"/>
      <c r="H151" s="145">
        <f>ROUND(SUM(H147:H150),0)</f>
        <v>0</v>
      </c>
      <c r="I151" s="145">
        <f>ROUND(SUM(I147:I150),0)</f>
        <v>0</v>
      </c>
      <c r="J151" s="139"/>
      <c r="K151" s="146">
        <f>SUM(H151:I151)</f>
        <v>0</v>
      </c>
    </row>
    <row r="152" spans="4:9" ht="16.2" thickTop="1">
      <c r="D152" s="147" t="s">
        <v>101</v>
      </c>
      <c r="E152" s="18"/>
      <c r="F152" s="40" t="s">
        <v>57</v>
      </c>
      <c r="I152" s="148"/>
    </row>
    <row r="153" spans="5:5" ht="14.4">
      <c r="E153" s="69">
        <f>IF(AND(OR(H151&lt;&gt;0,I151&lt;&gt;0),E152=""),1,0)</f>
        <v>0</v>
      </c>
    </row>
    <row r="154" spans="4:12" ht="14.4">
      <c r="D154" s="130"/>
      <c r="E154" s="31" t="str">
        <f>IFERROR(VLOOKUP(D154,$D$10:$E$84,2,FALSE),"")</f>
        <v/>
      </c>
      <c r="F154" s="257"/>
      <c r="G154" s="257"/>
      <c r="H154" s="131"/>
      <c r="I154" s="131"/>
      <c r="J154" s="144">
        <f>SUM(H154:I154)</f>
        <v>0</v>
      </c>
      <c r="K154" s="27"/>
      <c r="L154" s="107">
        <f>IF(AND(J154&lt;&gt;0,D154=""),1,IF(AND(J154&lt;&gt;0,F154=""),1,0))</f>
        <v>0</v>
      </c>
    </row>
    <row r="155" spans="4:12" ht="14.4">
      <c r="D155" s="31">
        <f>D154</f>
        <v>0</v>
      </c>
      <c r="E155" s="31" t="str">
        <f>IFERROR(VLOOKUP(D155,$D$10:$E$84,2,FALSE),"")</f>
        <v/>
      </c>
      <c r="F155" s="257"/>
      <c r="G155" s="257"/>
      <c r="H155" s="131"/>
      <c r="I155" s="131"/>
      <c r="J155" s="144">
        <f>SUM(H155:I155)</f>
        <v>0</v>
      </c>
      <c r="K155" s="27"/>
      <c r="L155" s="107">
        <f>IF(AND(J155&lt;&gt;0,F155=""),1,0)</f>
        <v>0</v>
      </c>
    </row>
    <row r="156" spans="4:12" ht="14.4">
      <c r="D156" s="31">
        <f>D154</f>
        <v>0</v>
      </c>
      <c r="E156" s="31" t="str">
        <f>IFERROR(VLOOKUP(D156,$D$10:$E$84,2,FALSE),"")</f>
        <v/>
      </c>
      <c r="F156" s="257"/>
      <c r="G156" s="257"/>
      <c r="H156" s="131"/>
      <c r="I156" s="131"/>
      <c r="J156" s="144">
        <f>SUM(H156:I156)</f>
        <v>0</v>
      </c>
      <c r="K156" s="27"/>
      <c r="L156" s="107">
        <f t="shared" si="20" ref="L156:L157">IF(AND(J156&lt;&gt;0,F156=""),1,0)</f>
        <v>0</v>
      </c>
    </row>
    <row r="157" spans="4:12" ht="14.4">
      <c r="D157" s="31">
        <f>D154</f>
        <v>0</v>
      </c>
      <c r="E157" s="31" t="str">
        <f>IFERROR(VLOOKUP(D157,$D$10:$E$84,2,FALSE),"")</f>
        <v/>
      </c>
      <c r="F157" s="257"/>
      <c r="G157" s="257"/>
      <c r="H157" s="131"/>
      <c r="I157" s="131"/>
      <c r="J157" s="144">
        <f>SUM(H157:I157)</f>
        <v>0</v>
      </c>
      <c r="K157" s="27"/>
      <c r="L157" s="107">
        <f t="shared" si="20"/>
        <v>0</v>
      </c>
    </row>
    <row r="158" spans="4:11" ht="15" thickBot="1">
      <c r="D158" s="27"/>
      <c r="E158" s="31"/>
      <c r="H158" s="145">
        <f>ROUND(SUM(H154:H157),0)</f>
        <v>0</v>
      </c>
      <c r="I158" s="145">
        <f>ROUND(SUM(I154:I157),0)</f>
        <v>0</v>
      </c>
      <c r="J158" s="139"/>
      <c r="K158" s="146">
        <f>SUM(H158:I158)</f>
        <v>0</v>
      </c>
    </row>
    <row r="159" spans="4:9" ht="16.2" thickTop="1">
      <c r="D159" s="147" t="s">
        <v>101</v>
      </c>
      <c r="E159" s="18"/>
      <c r="F159" s="40" t="s">
        <v>57</v>
      </c>
      <c r="I159" s="148"/>
    </row>
    <row r="160" spans="5:5" ht="14.4">
      <c r="E160" s="69">
        <f>IF(AND(OR(H158&lt;&gt;0,I158&lt;&gt;0),E159=""),1,0)</f>
        <v>0</v>
      </c>
    </row>
    <row r="162" spans="4:7" ht="14.4">
      <c r="D162" s="99" t="s">
        <v>1157</v>
      </c>
      <c r="E162" s="49" t="s">
        <v>158</v>
      </c>
      <c r="F162" s="49" t="s">
        <v>1158</v>
      </c>
      <c r="G162" s="49" t="s">
        <v>81</v>
      </c>
    </row>
    <row r="163" spans="5:7" ht="14.4">
      <c r="E163" s="128" t="s">
        <v>1159</v>
      </c>
      <c r="F163" s="129">
        <v>1</v>
      </c>
      <c r="G163" s="47" t="s">
        <v>24</v>
      </c>
    </row>
    <row r="164" spans="5:7" ht="14.4">
      <c r="E164" s="128" t="s">
        <v>1160</v>
      </c>
      <c r="F164" s="129">
        <v>1</v>
      </c>
      <c r="G164" s="47" t="s">
        <v>24</v>
      </c>
    </row>
    <row r="165" spans="5:7" ht="14.4">
      <c r="E165" s="128" t="s">
        <v>1161</v>
      </c>
      <c r="F165" s="129">
        <v>0.50</v>
      </c>
      <c r="G165" s="47" t="s">
        <v>24</v>
      </c>
    </row>
    <row r="166" spans="5:7" ht="14.4">
      <c r="E166" s="128" t="s">
        <v>1162</v>
      </c>
      <c r="F166" s="129">
        <v>0.50</v>
      </c>
      <c r="G166" s="47" t="s">
        <v>24</v>
      </c>
    </row>
    <row r="167" spans="5:7" ht="14.4">
      <c r="E167" s="128" t="s">
        <v>1163</v>
      </c>
      <c r="F167" s="129">
        <v>0.50</v>
      </c>
      <c r="G167" s="47" t="s">
        <v>24</v>
      </c>
    </row>
    <row r="168" spans="5:7" ht="14.4">
      <c r="E168" s="128" t="s">
        <v>1164</v>
      </c>
      <c r="F168" s="129">
        <v>0.50</v>
      </c>
      <c r="G168" s="47" t="s">
        <v>24</v>
      </c>
    </row>
    <row r="169" spans="5:7" ht="14.4">
      <c r="E169" s="128" t="s">
        <v>1165</v>
      </c>
      <c r="F169" s="129">
        <v>0.50</v>
      </c>
      <c r="G169" s="47" t="s">
        <v>24</v>
      </c>
    </row>
    <row r="170" spans="5:7" ht="14.4">
      <c r="E170" s="128" t="s">
        <v>1166</v>
      </c>
      <c r="F170" s="129">
        <v>0.50</v>
      </c>
      <c r="G170" s="47" t="s">
        <v>24</v>
      </c>
    </row>
    <row r="171" spans="5:7" ht="14.4">
      <c r="E171" s="128" t="s">
        <v>1167</v>
      </c>
      <c r="F171" s="129">
        <v>0.50</v>
      </c>
      <c r="G171" s="47" t="s">
        <v>24</v>
      </c>
    </row>
    <row r="172" spans="5:7" ht="14.4">
      <c r="E172" s="128" t="s">
        <v>1168</v>
      </c>
      <c r="F172" s="129">
        <v>0.50</v>
      </c>
      <c r="G172" s="47" t="s">
        <v>24</v>
      </c>
    </row>
    <row r="173" spans="5:7" ht="14.4">
      <c r="E173" s="128" t="s">
        <v>1169</v>
      </c>
      <c r="F173" s="129">
        <v>0.50</v>
      </c>
      <c r="G173" s="47" t="s">
        <v>24</v>
      </c>
    </row>
    <row r="174" spans="5:7" ht="14.4">
      <c r="E174" s="128" t="s">
        <v>1170</v>
      </c>
      <c r="F174" s="129">
        <v>0.50</v>
      </c>
      <c r="G174" s="47" t="s">
        <v>24</v>
      </c>
    </row>
    <row r="175" spans="5:7" ht="14.4">
      <c r="E175" s="128" t="s">
        <v>1120</v>
      </c>
      <c r="F175" s="129">
        <v>0</v>
      </c>
      <c r="G175" s="47" t="s">
        <v>24</v>
      </c>
    </row>
    <row r="176" spans="5:7" ht="14.4">
      <c r="E176" s="128" t="s">
        <v>1171</v>
      </c>
      <c r="F176" s="129">
        <v>0</v>
      </c>
      <c r="G176" s="47" t="s">
        <v>24</v>
      </c>
    </row>
    <row r="177" spans="5:7" ht="14.4">
      <c r="E177" s="128" t="s">
        <v>1172</v>
      </c>
      <c r="F177" s="129">
        <v>0</v>
      </c>
      <c r="G177" s="47" t="s">
        <v>24</v>
      </c>
    </row>
    <row r="178" spans="5:7" ht="14.4">
      <c r="E178" s="128" t="s">
        <v>1173</v>
      </c>
      <c r="F178" s="129">
        <v>0</v>
      </c>
      <c r="G178" s="47" t="s">
        <v>24</v>
      </c>
    </row>
    <row r="179" spans="5:7" ht="14.4">
      <c r="E179" s="128" t="s">
        <v>1174</v>
      </c>
      <c r="F179" s="129">
        <v>0</v>
      </c>
      <c r="G179" s="47" t="s">
        <v>24</v>
      </c>
    </row>
    <row r="181" spans="31:31" ht="14.4">
      <c r="AE181" s="58"/>
    </row>
    <row r="182" spans="31:31" ht="14.4">
      <c r="AE182" s="58"/>
    </row>
    <row r="183" spans="31:31" ht="14.4">
      <c r="AE183" s="58"/>
    </row>
    <row r="184" spans="31:31" ht="14.4">
      <c r="AE184" s="58"/>
    </row>
    <row r="185" spans="31:31" ht="14.4">
      <c r="AE185" s="58"/>
    </row>
  </sheetData>
  <sheetProtection selectLockedCells="1" sort="0" autoFilter="0" pivotTables="0"/>
  <mergeCells count="41">
    <mergeCell ref="F89:G89"/>
    <mergeCell ref="F91:G91"/>
    <mergeCell ref="F94:G94"/>
    <mergeCell ref="F101:G101"/>
    <mergeCell ref="F98:G98"/>
    <mergeCell ref="F93:G93"/>
    <mergeCell ref="F99:G99"/>
    <mergeCell ref="F92:G92"/>
    <mergeCell ref="F100:G100"/>
    <mergeCell ref="F122:G122"/>
    <mergeCell ref="F126:G126"/>
    <mergeCell ref="F129:G129"/>
    <mergeCell ref="F106:G106"/>
    <mergeCell ref="F113:G113"/>
    <mergeCell ref="F120:G120"/>
    <mergeCell ref="F127:G127"/>
    <mergeCell ref="F128:G128"/>
    <mergeCell ref="F107:G107"/>
    <mergeCell ref="F121:G121"/>
    <mergeCell ref="F114:G114"/>
    <mergeCell ref="F136:G136"/>
    <mergeCell ref="F140:G140"/>
    <mergeCell ref="F143:G143"/>
    <mergeCell ref="F147:G147"/>
    <mergeCell ref="F133:G133"/>
    <mergeCell ref="F135:G135"/>
    <mergeCell ref="F142:G142"/>
    <mergeCell ref="F134:G134"/>
    <mergeCell ref="F141:G141"/>
    <mergeCell ref="F105:G105"/>
    <mergeCell ref="F108:G108"/>
    <mergeCell ref="F112:G112"/>
    <mergeCell ref="F115:G115"/>
    <mergeCell ref="F119:G119"/>
    <mergeCell ref="F148:G148"/>
    <mergeCell ref="F155:G155"/>
    <mergeCell ref="F156:G156"/>
    <mergeCell ref="F154:G154"/>
    <mergeCell ref="F157:G157"/>
    <mergeCell ref="F150:G150"/>
    <mergeCell ref="F149:G149"/>
  </mergeCells>
  <conditionalFormatting sqref="D92 D99">
    <cfRule type="expression" priority="95" dxfId="452">
      <formula>IF($AL83="-",FALSE,$AL83&gt;0)</formula>
    </cfRule>
    <cfRule type="expression" priority="96" dxfId="451">
      <formula>IF($AK83="New",TRUE,FALSE)</formula>
    </cfRule>
  </conditionalFormatting>
  <conditionalFormatting sqref="D93:D94 D100:D101">
    <cfRule type="expression" priority="93" dxfId="452">
      <formula>IF($AL83="-",FALSE,$AL83&gt;0)</formula>
    </cfRule>
    <cfRule type="expression" priority="94" dxfId="451">
      <formula>IF($AK83="New",TRUE,FALSE)</formula>
    </cfRule>
  </conditionalFormatting>
  <conditionalFormatting sqref="D106">
    <cfRule type="expression" priority="91" dxfId="452">
      <formula>IF($AL97="-",FALSE,$AL97&gt;0)</formula>
    </cfRule>
    <cfRule type="expression" priority="92" dxfId="451">
      <formula>IF($AK97="New",TRUE,FALSE)</formula>
    </cfRule>
  </conditionalFormatting>
  <conditionalFormatting sqref="D107:D108">
    <cfRule type="expression" priority="89" dxfId="452">
      <formula>IF($AL97="-",FALSE,$AL97&gt;0)</formula>
    </cfRule>
    <cfRule type="expression" priority="90" dxfId="451">
      <formula>IF($AK97="New",TRUE,FALSE)</formula>
    </cfRule>
  </conditionalFormatting>
  <conditionalFormatting sqref="D113">
    <cfRule type="expression" priority="87" dxfId="452">
      <formula>IF($AL104="-",FALSE,$AL104&gt;0)</formula>
    </cfRule>
    <cfRule type="expression" priority="88" dxfId="451">
      <formula>IF($AK104="New",TRUE,FALSE)</formula>
    </cfRule>
  </conditionalFormatting>
  <conditionalFormatting sqref="D114:D115">
    <cfRule type="expression" priority="86" dxfId="451">
      <formula>IF($AK104="New",TRUE,FALSE)</formula>
    </cfRule>
    <cfRule type="expression" priority="85" dxfId="452">
      <formula>IF($AL104="-",FALSE,$AL104&gt;0)</formula>
    </cfRule>
  </conditionalFormatting>
  <conditionalFormatting sqref="D120">
    <cfRule type="expression" priority="84" dxfId="451">
      <formula>IF($AK111="New",TRUE,FALSE)</formula>
    </cfRule>
    <cfRule type="expression" priority="83" dxfId="452">
      <formula>IF($AL111="-",FALSE,$AL111&gt;0)</formula>
    </cfRule>
  </conditionalFormatting>
  <conditionalFormatting sqref="D121:D122">
    <cfRule type="expression" priority="82" dxfId="451">
      <formula>IF($AK111="New",TRUE,FALSE)</formula>
    </cfRule>
    <cfRule type="expression" priority="81" dxfId="452">
      <formula>IF($AL111="-",FALSE,$AL111&gt;0)</formula>
    </cfRule>
  </conditionalFormatting>
  <conditionalFormatting sqref="D127">
    <cfRule type="expression" priority="79" dxfId="452">
      <formula>IF($AL118="-",FALSE,$AL118&gt;0)</formula>
    </cfRule>
    <cfRule type="expression" priority="80" dxfId="451">
      <formula>IF($AK118="New",TRUE,FALSE)</formula>
    </cfRule>
  </conditionalFormatting>
  <conditionalFormatting sqref="D128:D129">
    <cfRule type="expression" priority="77" dxfId="452">
      <formula>IF($AL118="-",FALSE,$AL118&gt;0)</formula>
    </cfRule>
    <cfRule type="expression" priority="78" dxfId="451">
      <formula>IF($AK118="New",TRUE,FALSE)</formula>
    </cfRule>
  </conditionalFormatting>
  <conditionalFormatting sqref="D134">
    <cfRule type="expression" priority="75" dxfId="452">
      <formula>IF($AL125="-",FALSE,$AL125&gt;0)</formula>
    </cfRule>
    <cfRule type="expression" priority="76" dxfId="451">
      <formula>IF($AK125="New",TRUE,FALSE)</formula>
    </cfRule>
  </conditionalFormatting>
  <conditionalFormatting sqref="D135:D136">
    <cfRule type="expression" priority="73" dxfId="452">
      <formula>IF($AL125="-",FALSE,$AL125&gt;0)</formula>
    </cfRule>
    <cfRule type="expression" priority="74" dxfId="451">
      <formula>IF($AK125="New",TRUE,FALSE)</formula>
    </cfRule>
  </conditionalFormatting>
  <conditionalFormatting sqref="D141">
    <cfRule type="expression" priority="71" dxfId="452">
      <formula>IF($AL132="-",FALSE,$AL132&gt;0)</formula>
    </cfRule>
    <cfRule type="expression" priority="72" dxfId="451">
      <formula>IF($AK132="New",TRUE,FALSE)</formula>
    </cfRule>
  </conditionalFormatting>
  <conditionalFormatting sqref="D142:D143">
    <cfRule type="expression" priority="70" dxfId="451">
      <formula>IF($AK132="New",TRUE,FALSE)</formula>
    </cfRule>
    <cfRule type="expression" priority="69" dxfId="452">
      <formula>IF($AL132="-",FALSE,$AL132&gt;0)</formula>
    </cfRule>
  </conditionalFormatting>
  <conditionalFormatting sqref="D148">
    <cfRule type="expression" priority="67" dxfId="452">
      <formula>IF($AL139="-",FALSE,$AL139&gt;0)</formula>
    </cfRule>
    <cfRule type="expression" priority="68" dxfId="451">
      <formula>IF($AK139="New",TRUE,FALSE)</formula>
    </cfRule>
  </conditionalFormatting>
  <conditionalFormatting sqref="D149:D150">
    <cfRule type="expression" priority="65" dxfId="452">
      <formula>IF($AL139="-",FALSE,$AL139&gt;0)</formula>
    </cfRule>
    <cfRule type="expression" priority="66" dxfId="451">
      <formula>IF($AK139="New",TRUE,FALSE)</formula>
    </cfRule>
  </conditionalFormatting>
  <conditionalFormatting sqref="D155">
    <cfRule type="expression" priority="63" dxfId="452">
      <formula>IF($AL146="-",FALSE,$AL146&gt;0)</formula>
    </cfRule>
    <cfRule type="expression" priority="64" dxfId="451">
      <formula>IF($AK146="New",TRUE,FALSE)</formula>
    </cfRule>
  </conditionalFormatting>
  <conditionalFormatting sqref="D156:D157">
    <cfRule type="expression" priority="61" dxfId="452">
      <formula>IF($AL146="-",FALSE,$AL146&gt;0)</formula>
    </cfRule>
    <cfRule type="expression" priority="62" dxfId="451">
      <formula>IF($AK146="New",TRUE,FALSE)</formula>
    </cfRule>
  </conditionalFormatting>
  <conditionalFormatting sqref="D10:E84">
    <cfRule type="expression" priority="423" dxfId="452">
      <formula>IF(#REF!="Removed",TRUE,FALSE)</formula>
    </cfRule>
    <cfRule type="expression" priority="424" dxfId="451">
      <formula>IF($AE10="New",TRUE,FALSE)</formula>
    </cfRule>
  </conditionalFormatting>
  <conditionalFormatting sqref="E91">
    <cfRule type="expression" priority="214" dxfId="451">
      <formula>IF($AK82="New",TRUE,FALSE)</formula>
    </cfRule>
    <cfRule type="expression" priority="213" dxfId="452">
      <formula>IF($AL82="-",FALSE,$AL82&gt;0)</formula>
    </cfRule>
  </conditionalFormatting>
  <conditionalFormatting sqref="E92">
    <cfRule type="expression" priority="212" dxfId="451">
      <formula>IF($AK82="New",TRUE,FALSE)</formula>
    </cfRule>
    <cfRule type="expression" priority="211" dxfId="452">
      <formula>IF($AL82="-",FALSE,$AL82&gt;0)</formula>
    </cfRule>
  </conditionalFormatting>
  <conditionalFormatting sqref="E93:E94 E98">
    <cfRule type="expression" priority="206" dxfId="451">
      <formula>IF($AK82="New",TRUE,FALSE)</formula>
    </cfRule>
    <cfRule type="expression" priority="205" dxfId="452">
      <formula>IF($AL82="-",FALSE,$AL82&gt;0)</formula>
    </cfRule>
  </conditionalFormatting>
  <conditionalFormatting sqref="E96">
    <cfRule type="expression" priority="210" dxfId="451">
      <formula>IF($N97="New",TRUE,FALSE)</formula>
    </cfRule>
    <cfRule type="expression" priority="209" dxfId="452">
      <formula>IF($O97="Removed",TRUE,FALSE)</formula>
    </cfRule>
  </conditionalFormatting>
  <conditionalFormatting sqref="E97">
    <cfRule type="iconSet" priority="20">
      <iconSet iconSet="3Symbols" showValue="0" reverse="1">
        <cfvo type="percent" val="0"/>
        <cfvo gte="0" type="num" val="0"/>
        <cfvo type="num" val="1"/>
      </iconSet>
    </cfRule>
    <cfRule type="iconSet" priority="19">
      <iconSet iconSet="3Symbols" showValue="0" reverse="1">
        <cfvo type="percent" val="0"/>
        <cfvo gte="0" type="num" val="0"/>
        <cfvo type="num" val="1"/>
      </iconSet>
    </cfRule>
  </conditionalFormatting>
  <conditionalFormatting sqref="E99:E101">
    <cfRule type="expression" priority="204" dxfId="451">
      <formula>IF($AK86="New",TRUE,FALSE)</formula>
    </cfRule>
    <cfRule type="expression" priority="203" dxfId="452">
      <formula>IF($AL86="-",FALSE,$AL86&gt;0)</formula>
    </cfRule>
  </conditionalFormatting>
  <conditionalFormatting sqref="E103">
    <cfRule type="expression" priority="201" dxfId="452">
      <formula>IF($O104="Removed",TRUE,FALSE)</formula>
    </cfRule>
    <cfRule type="expression" priority="202" dxfId="451">
      <formula>IF($N104="New",TRUE,FALSE)</formula>
    </cfRule>
  </conditionalFormatting>
  <conditionalFormatting sqref="E104">
    <cfRule type="iconSet" priority="18">
      <iconSet iconSet="3Symbols" showValue="0" reverse="1">
        <cfvo type="percent" val="0"/>
        <cfvo gte="0" type="num" val="0"/>
        <cfvo type="num" val="1"/>
      </iconSet>
    </cfRule>
    <cfRule type="iconSet" priority="17">
      <iconSet iconSet="3Symbols" showValue="0" reverse="1">
        <cfvo type="percent" val="0"/>
        <cfvo gte="0" type="num" val="0"/>
        <cfvo type="num" val="1"/>
      </iconSet>
    </cfRule>
  </conditionalFormatting>
  <conditionalFormatting sqref="E105">
    <cfRule type="expression" priority="198" dxfId="451">
      <formula>IF($AK94="New",TRUE,FALSE)</formula>
    </cfRule>
    <cfRule type="expression" priority="197" dxfId="452">
      <formula>IF($AL94="-",FALSE,$AL94&gt;0)</formula>
    </cfRule>
  </conditionalFormatting>
  <conditionalFormatting sqref="E106:E108">
    <cfRule type="expression" priority="195" dxfId="452">
      <formula>IF($AL93="-",FALSE,$AL93&gt;0)</formula>
    </cfRule>
    <cfRule type="expression" priority="196" dxfId="451">
      <formula>IF($AK93="New",TRUE,FALSE)</formula>
    </cfRule>
  </conditionalFormatting>
  <conditionalFormatting sqref="E110">
    <cfRule type="expression" priority="193" dxfId="452">
      <formula>IF($O111="Removed",TRUE,FALSE)</formula>
    </cfRule>
    <cfRule type="expression" priority="194" dxfId="451">
      <formula>IF($N111="New",TRUE,FALSE)</formula>
    </cfRule>
  </conditionalFormatting>
  <conditionalFormatting sqref="E111">
    <cfRule type="iconSet" priority="15">
      <iconSet iconSet="3Symbols" showValue="0" reverse="1">
        <cfvo type="percent" val="0"/>
        <cfvo gte="0" type="num" val="0"/>
        <cfvo type="num" val="1"/>
      </iconSet>
    </cfRule>
    <cfRule type="iconSet" priority="16">
      <iconSet iconSet="3Symbols" showValue="0" reverse="1">
        <cfvo type="percent" val="0"/>
        <cfvo gte="0" type="num" val="0"/>
        <cfvo type="num" val="1"/>
      </iconSet>
    </cfRule>
  </conditionalFormatting>
  <conditionalFormatting sqref="E112">
    <cfRule type="expression" priority="190" dxfId="451">
      <formula>IF($AK101="New",TRUE,FALSE)</formula>
    </cfRule>
    <cfRule type="expression" priority="189" dxfId="452">
      <formula>IF($AL101="-",FALSE,$AL101&gt;0)</formula>
    </cfRule>
  </conditionalFormatting>
  <conditionalFormatting sqref="E113:E115">
    <cfRule type="expression" priority="187" dxfId="452">
      <formula>IF($AL100="-",FALSE,$AL100&gt;0)</formula>
    </cfRule>
    <cfRule type="expression" priority="188" dxfId="451">
      <formula>IF($AK100="New",TRUE,FALSE)</formula>
    </cfRule>
  </conditionalFormatting>
  <conditionalFormatting sqref="E117">
    <cfRule type="expression" priority="185" dxfId="452">
      <formula>IF($O118="Removed",TRUE,FALSE)</formula>
    </cfRule>
    <cfRule type="expression" priority="186" dxfId="451">
      <formula>IF($N118="New",TRUE,FALSE)</formula>
    </cfRule>
  </conditionalFormatting>
  <conditionalFormatting sqref="E118">
    <cfRule type="iconSet" priority="14">
      <iconSet iconSet="3Symbols" showValue="0" reverse="1">
        <cfvo type="percent" val="0"/>
        <cfvo gte="0" type="num" val="0"/>
        <cfvo type="num" val="1"/>
      </iconSet>
    </cfRule>
    <cfRule type="iconSet" priority="13">
      <iconSet iconSet="3Symbols" showValue="0" reverse="1">
        <cfvo type="percent" val="0"/>
        <cfvo gte="0" type="num" val="0"/>
        <cfvo type="num" val="1"/>
      </iconSet>
    </cfRule>
  </conditionalFormatting>
  <conditionalFormatting sqref="E119">
    <cfRule type="expression" priority="181" dxfId="452">
      <formula>IF($AL108="-",FALSE,$AL108&gt;0)</formula>
    </cfRule>
    <cfRule type="expression" priority="182" dxfId="451">
      <formula>IF($AK108="New",TRUE,FALSE)</formula>
    </cfRule>
  </conditionalFormatting>
  <conditionalFormatting sqref="E120:E122">
    <cfRule type="expression" priority="179" dxfId="452">
      <formula>IF($AL107="-",FALSE,$AL107&gt;0)</formula>
    </cfRule>
    <cfRule type="expression" priority="180" dxfId="451">
      <formula>IF($AK107="New",TRUE,FALSE)</formula>
    </cfRule>
  </conditionalFormatting>
  <conditionalFormatting sqref="E124">
    <cfRule type="expression" priority="177" dxfId="452">
      <formula>IF($O125="Removed",TRUE,FALSE)</formula>
    </cfRule>
    <cfRule type="expression" priority="178" dxfId="451">
      <formula>IF($N125="New",TRUE,FALSE)</formula>
    </cfRule>
  </conditionalFormatting>
  <conditionalFormatting sqref="E125">
    <cfRule type="iconSet" priority="12">
      <iconSet iconSet="3Symbols" showValue="0" reverse="1">
        <cfvo type="percent" val="0"/>
        <cfvo gte="0" type="num" val="0"/>
        <cfvo type="num" val="1"/>
      </iconSet>
    </cfRule>
    <cfRule type="iconSet" priority="11">
      <iconSet iconSet="3Symbols" showValue="0" reverse="1">
        <cfvo type="percent" val="0"/>
        <cfvo gte="0" type="num" val="0"/>
        <cfvo type="num" val="1"/>
      </iconSet>
    </cfRule>
  </conditionalFormatting>
  <conditionalFormatting sqref="E126">
    <cfRule type="expression" priority="174" dxfId="451">
      <formula>IF($AK115="New",TRUE,FALSE)</formula>
    </cfRule>
    <cfRule type="expression" priority="173" dxfId="452">
      <formula>IF($AL115="-",FALSE,$AL115&gt;0)</formula>
    </cfRule>
  </conditionalFormatting>
  <conditionalFormatting sqref="E127:E129">
    <cfRule type="expression" priority="172" dxfId="451">
      <formula>IF($AK114="New",TRUE,FALSE)</formula>
    </cfRule>
    <cfRule type="expression" priority="171" dxfId="452">
      <formula>IF($AL114="-",FALSE,$AL114&gt;0)</formula>
    </cfRule>
  </conditionalFormatting>
  <conditionalFormatting sqref="E131">
    <cfRule type="expression" priority="169" dxfId="452">
      <formula>IF($O132="Removed",TRUE,FALSE)</formula>
    </cfRule>
    <cfRule type="expression" priority="170" dxfId="451">
      <formula>IF($N132="New",TRUE,FALSE)</formula>
    </cfRule>
  </conditionalFormatting>
  <conditionalFormatting sqref="E132">
    <cfRule type="iconSet" priority="10">
      <iconSet iconSet="3Symbols" showValue="0" reverse="1">
        <cfvo type="percent" val="0"/>
        <cfvo gte="0" type="num" val="0"/>
        <cfvo type="num" val="1"/>
      </iconSet>
    </cfRule>
    <cfRule type="iconSet" priority="9">
      <iconSet iconSet="3Symbols" showValue="0" reverse="1">
        <cfvo type="percent" val="0"/>
        <cfvo gte="0" type="num" val="0"/>
        <cfvo type="num" val="1"/>
      </iconSet>
    </cfRule>
  </conditionalFormatting>
  <conditionalFormatting sqref="E133">
    <cfRule type="expression" priority="165" dxfId="452">
      <formula>IF($AL122="-",FALSE,$AL122&gt;0)</formula>
    </cfRule>
    <cfRule type="expression" priority="166" dxfId="451">
      <formula>IF($AK122="New",TRUE,FALSE)</formula>
    </cfRule>
  </conditionalFormatting>
  <conditionalFormatting sqref="E134:E136">
    <cfRule type="expression" priority="163" dxfId="452">
      <formula>IF($AL121="-",FALSE,$AL121&gt;0)</formula>
    </cfRule>
    <cfRule type="expression" priority="164" dxfId="451">
      <formula>IF($AK121="New",TRUE,FALSE)</formula>
    </cfRule>
  </conditionalFormatting>
  <conditionalFormatting sqref="E138">
    <cfRule type="expression" priority="162" dxfId="451">
      <formula>IF($N139="New",TRUE,FALSE)</formula>
    </cfRule>
    <cfRule type="expression" priority="161" dxfId="452">
      <formula>IF($O139="Removed",TRUE,FALSE)</formula>
    </cfRule>
  </conditionalFormatting>
  <conditionalFormatting sqref="E139">
    <cfRule type="iconSet" priority="8">
      <iconSet iconSet="3Symbols" showValue="0" reverse="1">
        <cfvo type="percent" val="0"/>
        <cfvo gte="0" type="num" val="0"/>
        <cfvo type="num" val="1"/>
      </iconSet>
    </cfRule>
    <cfRule type="iconSet" priority="7">
      <iconSet iconSet="3Symbols" showValue="0" reverse="1">
        <cfvo type="percent" val="0"/>
        <cfvo gte="0" type="num" val="0"/>
        <cfvo type="num" val="1"/>
      </iconSet>
    </cfRule>
  </conditionalFormatting>
  <conditionalFormatting sqref="E140">
    <cfRule type="expression" priority="158" dxfId="451">
      <formula>IF($AK129="New",TRUE,FALSE)</formula>
    </cfRule>
    <cfRule type="expression" priority="157" dxfId="452">
      <formula>IF($AL129="-",FALSE,$AL129&gt;0)</formula>
    </cfRule>
  </conditionalFormatting>
  <conditionalFormatting sqref="E141:E143">
    <cfRule type="expression" priority="155" dxfId="452">
      <formula>IF($AL128="-",FALSE,$AL128&gt;0)</formula>
    </cfRule>
    <cfRule type="expression" priority="156" dxfId="451">
      <formula>IF($AK128="New",TRUE,FALSE)</formula>
    </cfRule>
  </conditionalFormatting>
  <conditionalFormatting sqref="E145">
    <cfRule type="expression" priority="154" dxfId="451">
      <formula>IF($N146="New",TRUE,FALSE)</formula>
    </cfRule>
    <cfRule type="expression" priority="153" dxfId="452">
      <formula>IF($O146="Removed",TRUE,FALSE)</formula>
    </cfRule>
  </conditionalFormatting>
  <conditionalFormatting sqref="E146">
    <cfRule type="iconSet" priority="5">
      <iconSet iconSet="3Symbols" showValue="0" reverse="1">
        <cfvo type="percent" val="0"/>
        <cfvo gte="0" type="num" val="0"/>
        <cfvo type="num" val="1"/>
      </iconSet>
    </cfRule>
    <cfRule type="iconSet" priority="6">
      <iconSet iconSet="3Symbols" showValue="0" reverse="1">
        <cfvo type="percent" val="0"/>
        <cfvo gte="0" type="num" val="0"/>
        <cfvo type="num" val="1"/>
      </iconSet>
    </cfRule>
  </conditionalFormatting>
  <conditionalFormatting sqref="E147">
    <cfRule type="expression" priority="150" dxfId="451">
      <formula>IF($AK136="New",TRUE,FALSE)</formula>
    </cfRule>
    <cfRule type="expression" priority="149" dxfId="452">
      <formula>IF($AL136="-",FALSE,$AL136&gt;0)</formula>
    </cfRule>
  </conditionalFormatting>
  <conditionalFormatting sqref="E148:E150">
    <cfRule type="expression" priority="148" dxfId="451">
      <formula>IF($AK135="New",TRUE,FALSE)</formula>
    </cfRule>
    <cfRule type="expression" priority="147" dxfId="452">
      <formula>IF($AL135="-",FALSE,$AL135&gt;0)</formula>
    </cfRule>
  </conditionalFormatting>
  <conditionalFormatting sqref="E152">
    <cfRule type="expression" priority="146" dxfId="451">
      <formula>IF($N153="New",TRUE,FALSE)</formula>
    </cfRule>
    <cfRule type="expression" priority="145" dxfId="452">
      <formula>IF($O153="Removed",TRUE,FALSE)</formula>
    </cfRule>
  </conditionalFormatting>
  <conditionalFormatting sqref="E153">
    <cfRule type="iconSet" priority="3">
      <iconSet iconSet="3Symbols" showValue="0" reverse="1">
        <cfvo type="percent" val="0"/>
        <cfvo gte="0" type="num" val="0"/>
        <cfvo type="num" val="1"/>
      </iconSet>
    </cfRule>
    <cfRule type="iconSet" priority="4">
      <iconSet iconSet="3Symbols" showValue="0" reverse="1">
        <cfvo type="percent" val="0"/>
        <cfvo gte="0" type="num" val="0"/>
        <cfvo type="num" val="1"/>
      </iconSet>
    </cfRule>
  </conditionalFormatting>
  <conditionalFormatting sqref="E154">
    <cfRule type="expression" priority="142" dxfId="451">
      <formula>IF($AK143="New",TRUE,FALSE)</formula>
    </cfRule>
    <cfRule type="expression" priority="141" dxfId="452">
      <formula>IF($AL143="-",FALSE,$AL143&gt;0)</formula>
    </cfRule>
  </conditionalFormatting>
  <conditionalFormatting sqref="E155:E157">
    <cfRule type="expression" priority="140" dxfId="451">
      <formula>IF($AK142="New",TRUE,FALSE)</formula>
    </cfRule>
    <cfRule type="expression" priority="139" dxfId="452">
      <formula>IF($AL142="-",FALSE,$AL142&gt;0)</formula>
    </cfRule>
  </conditionalFormatting>
  <conditionalFormatting sqref="E159">
    <cfRule type="expression" priority="138" dxfId="451">
      <formula>IF($N160="New",TRUE,FALSE)</formula>
    </cfRule>
    <cfRule type="expression" priority="137" dxfId="452">
      <formula>IF($O160="Removed",TRUE,FALSE)</formula>
    </cfRule>
  </conditionalFormatting>
  <conditionalFormatting sqref="E160">
    <cfRule type="iconSet" priority="2">
      <iconSet iconSet="3Symbols" showValue="0" reverse="1">
        <cfvo type="percent" val="0"/>
        <cfvo gte="0" type="num" val="0"/>
        <cfvo type="num" val="1"/>
      </iconSet>
    </cfRule>
    <cfRule type="iconSet" priority="1">
      <iconSet iconSet="3Symbols" showValue="0" reverse="1">
        <cfvo type="percent" val="0"/>
        <cfvo gte="0" type="num" val="0"/>
        <cfvo type="num" val="1"/>
      </iconSet>
    </cfRule>
  </conditionalFormatting>
  <conditionalFormatting sqref="L91">
    <cfRule type="iconSet" priority="59">
      <iconSet iconSet="3Symbols" showValue="0" reverse="1">
        <cfvo type="percent" val="0"/>
        <cfvo gte="0" type="num" val="0"/>
        <cfvo type="num" val="1"/>
      </iconSet>
    </cfRule>
    <cfRule type="iconSet" priority="60">
      <iconSet iconSet="3Symbols" showValue="0" reverse="1">
        <cfvo type="percent" val="0"/>
        <cfvo gte="0" type="num" val="0"/>
        <cfvo type="num" val="1"/>
      </iconSet>
    </cfRule>
  </conditionalFormatting>
  <conditionalFormatting sqref="L92:L94">
    <cfRule type="iconSet" priority="58">
      <iconSet iconSet="3Symbols" showValue="0" reverse="1">
        <cfvo type="percent" val="0"/>
        <cfvo gte="0" type="num" val="0"/>
        <cfvo type="num" val="1"/>
      </iconSet>
    </cfRule>
    <cfRule type="iconSet" priority="57">
      <iconSet iconSet="3Symbols" showValue="0" reverse="1">
        <cfvo type="percent" val="0"/>
        <cfvo gte="0" type="num" val="0"/>
        <cfvo type="num" val="1"/>
      </iconSet>
    </cfRule>
  </conditionalFormatting>
  <conditionalFormatting sqref="L98">
    <cfRule type="iconSet" priority="55">
      <iconSet iconSet="3Symbols" showValue="0" reverse="1">
        <cfvo type="percent" val="0"/>
        <cfvo gte="0" type="num" val="0"/>
        <cfvo type="num" val="1"/>
      </iconSet>
    </cfRule>
    <cfRule type="iconSet" priority="56">
      <iconSet iconSet="3Symbols" showValue="0" reverse="1">
        <cfvo type="percent" val="0"/>
        <cfvo gte="0" type="num" val="0"/>
        <cfvo type="num" val="1"/>
      </iconSet>
    </cfRule>
  </conditionalFormatting>
  <conditionalFormatting sqref="L99:L101">
    <cfRule type="iconSet" priority="53">
      <iconSet iconSet="3Symbols" showValue="0" reverse="1">
        <cfvo type="percent" val="0"/>
        <cfvo gte="0" type="num" val="0"/>
        <cfvo type="num" val="1"/>
      </iconSet>
    </cfRule>
    <cfRule type="iconSet" priority="54">
      <iconSet iconSet="3Symbols" showValue="0" reverse="1">
        <cfvo type="percent" val="0"/>
        <cfvo gte="0" type="num" val="0"/>
        <cfvo type="num" val="1"/>
      </iconSet>
    </cfRule>
  </conditionalFormatting>
  <conditionalFormatting sqref="L105">
    <cfRule type="iconSet" priority="52">
      <iconSet iconSet="3Symbols" showValue="0" reverse="1">
        <cfvo type="percent" val="0"/>
        <cfvo gte="0" type="num" val="0"/>
        <cfvo type="num" val="1"/>
      </iconSet>
    </cfRule>
    <cfRule type="iconSet" priority="51">
      <iconSet iconSet="3Symbols" showValue="0" reverse="1">
        <cfvo type="percent" val="0"/>
        <cfvo gte="0" type="num" val="0"/>
        <cfvo type="num" val="1"/>
      </iconSet>
    </cfRule>
  </conditionalFormatting>
  <conditionalFormatting sqref="L106:L108">
    <cfRule type="iconSet" priority="50">
      <iconSet iconSet="3Symbols" showValue="0" reverse="1">
        <cfvo type="percent" val="0"/>
        <cfvo gte="0" type="num" val="0"/>
        <cfvo type="num" val="1"/>
      </iconSet>
    </cfRule>
    <cfRule type="iconSet" priority="49">
      <iconSet iconSet="3Symbols" showValue="0" reverse="1">
        <cfvo type="percent" val="0"/>
        <cfvo gte="0" type="num" val="0"/>
        <cfvo type="num" val="1"/>
      </iconSet>
    </cfRule>
  </conditionalFormatting>
  <conditionalFormatting sqref="L112">
    <cfRule type="iconSet" priority="47">
      <iconSet iconSet="3Symbols" showValue="0" reverse="1">
        <cfvo type="percent" val="0"/>
        <cfvo gte="0" type="num" val="0"/>
        <cfvo type="num" val="1"/>
      </iconSet>
    </cfRule>
    <cfRule type="iconSet" priority="48">
      <iconSet iconSet="3Symbols" showValue="0" reverse="1">
        <cfvo type="percent" val="0"/>
        <cfvo gte="0" type="num" val="0"/>
        <cfvo type="num" val="1"/>
      </iconSet>
    </cfRule>
  </conditionalFormatting>
  <conditionalFormatting sqref="L113:L115">
    <cfRule type="iconSet" priority="45">
      <iconSet iconSet="3Symbols" showValue="0" reverse="1">
        <cfvo type="percent" val="0"/>
        <cfvo gte="0" type="num" val="0"/>
        <cfvo type="num" val="1"/>
      </iconSet>
    </cfRule>
    <cfRule type="iconSet" priority="46">
      <iconSet iconSet="3Symbols" showValue="0" reverse="1">
        <cfvo type="percent" val="0"/>
        <cfvo gte="0" type="num" val="0"/>
        <cfvo type="num" val="1"/>
      </iconSet>
    </cfRule>
  </conditionalFormatting>
  <conditionalFormatting sqref="L119">
    <cfRule type="iconSet" priority="43">
      <iconSet iconSet="3Symbols" showValue="0" reverse="1">
        <cfvo type="percent" val="0"/>
        <cfvo gte="0" type="num" val="0"/>
        <cfvo type="num" val="1"/>
      </iconSet>
    </cfRule>
    <cfRule type="iconSet" priority="44">
      <iconSet iconSet="3Symbols" showValue="0" reverse="1">
        <cfvo type="percent" val="0"/>
        <cfvo gte="0" type="num" val="0"/>
        <cfvo type="num" val="1"/>
      </iconSet>
    </cfRule>
  </conditionalFormatting>
  <conditionalFormatting sqref="L120:L122">
    <cfRule type="iconSet" priority="42">
      <iconSet iconSet="3Symbols" showValue="0" reverse="1">
        <cfvo type="percent" val="0"/>
        <cfvo gte="0" type="num" val="0"/>
        <cfvo type="num" val="1"/>
      </iconSet>
    </cfRule>
    <cfRule type="iconSet" priority="41">
      <iconSet iconSet="3Symbols" showValue="0" reverse="1">
        <cfvo type="percent" val="0"/>
        <cfvo gte="0" type="num" val="0"/>
        <cfvo type="num" val="1"/>
      </iconSet>
    </cfRule>
  </conditionalFormatting>
  <conditionalFormatting sqref="L126">
    <cfRule type="iconSet" priority="40">
      <iconSet iconSet="3Symbols" showValue="0" reverse="1">
        <cfvo type="percent" val="0"/>
        <cfvo gte="0" type="num" val="0"/>
        <cfvo type="num" val="1"/>
      </iconSet>
    </cfRule>
    <cfRule type="iconSet" priority="39">
      <iconSet iconSet="3Symbols" showValue="0" reverse="1">
        <cfvo type="percent" val="0"/>
        <cfvo gte="0" type="num" val="0"/>
        <cfvo type="num" val="1"/>
      </iconSet>
    </cfRule>
  </conditionalFormatting>
  <conditionalFormatting sqref="L127:L129">
    <cfRule type="iconSet" priority="37">
      <iconSet iconSet="3Symbols" showValue="0" reverse="1">
        <cfvo type="percent" val="0"/>
        <cfvo gte="0" type="num" val="0"/>
        <cfvo type="num" val="1"/>
      </iconSet>
    </cfRule>
    <cfRule type="iconSet" priority="38">
      <iconSet iconSet="3Symbols" showValue="0" reverse="1">
        <cfvo type="percent" val="0"/>
        <cfvo gte="0" type="num" val="0"/>
        <cfvo type="num" val="1"/>
      </iconSet>
    </cfRule>
  </conditionalFormatting>
  <conditionalFormatting sqref="L133">
    <cfRule type="iconSet" priority="36">
      <iconSet iconSet="3Symbols" showValue="0" reverse="1">
        <cfvo type="percent" val="0"/>
        <cfvo gte="0" type="num" val="0"/>
        <cfvo type="num" val="1"/>
      </iconSet>
    </cfRule>
    <cfRule type="iconSet" priority="35">
      <iconSet iconSet="3Symbols" showValue="0" reverse="1">
        <cfvo type="percent" val="0"/>
        <cfvo gte="0" type="num" val="0"/>
        <cfvo type="num" val="1"/>
      </iconSet>
    </cfRule>
  </conditionalFormatting>
  <conditionalFormatting sqref="L134:L136">
    <cfRule type="iconSet" priority="34">
      <iconSet iconSet="3Symbols" showValue="0" reverse="1">
        <cfvo type="percent" val="0"/>
        <cfvo gte="0" type="num" val="0"/>
        <cfvo type="num" val="1"/>
      </iconSet>
    </cfRule>
    <cfRule type="iconSet" priority="33">
      <iconSet iconSet="3Symbols" showValue="0" reverse="1">
        <cfvo type="percent" val="0"/>
        <cfvo gte="0" type="num" val="0"/>
        <cfvo type="num" val="1"/>
      </iconSet>
    </cfRule>
  </conditionalFormatting>
  <conditionalFormatting sqref="L140">
    <cfRule type="iconSet" priority="32">
      <iconSet iconSet="3Symbols" showValue="0" reverse="1">
        <cfvo type="percent" val="0"/>
        <cfvo gte="0" type="num" val="0"/>
        <cfvo type="num" val="1"/>
      </iconSet>
    </cfRule>
    <cfRule type="iconSet" priority="31">
      <iconSet iconSet="3Symbols" showValue="0" reverse="1">
        <cfvo type="percent" val="0"/>
        <cfvo gte="0" type="num" val="0"/>
        <cfvo type="num" val="1"/>
      </iconSet>
    </cfRule>
  </conditionalFormatting>
  <conditionalFormatting sqref="L141:L143">
    <cfRule type="iconSet" priority="30">
      <iconSet iconSet="3Symbols" showValue="0" reverse="1">
        <cfvo type="percent" val="0"/>
        <cfvo gte="0" type="num" val="0"/>
        <cfvo type="num" val="1"/>
      </iconSet>
    </cfRule>
    <cfRule type="iconSet" priority="29">
      <iconSet iconSet="3Symbols" showValue="0" reverse="1">
        <cfvo type="percent" val="0"/>
        <cfvo gte="0" type="num" val="0"/>
        <cfvo type="num" val="1"/>
      </iconSet>
    </cfRule>
  </conditionalFormatting>
  <conditionalFormatting sqref="L147">
    <cfRule type="iconSet" priority="28">
      <iconSet iconSet="3Symbols" showValue="0" reverse="1">
        <cfvo type="percent" val="0"/>
        <cfvo gte="0" type="num" val="0"/>
        <cfvo type="num" val="1"/>
      </iconSet>
    </cfRule>
    <cfRule type="iconSet" priority="27">
      <iconSet iconSet="3Symbols" showValue="0" reverse="1">
        <cfvo type="percent" val="0"/>
        <cfvo gte="0" type="num" val="0"/>
        <cfvo type="num" val="1"/>
      </iconSet>
    </cfRule>
  </conditionalFormatting>
  <conditionalFormatting sqref="L148:L150">
    <cfRule type="iconSet" priority="26">
      <iconSet iconSet="3Symbols" showValue="0" reverse="1">
        <cfvo type="percent" val="0"/>
        <cfvo gte="0" type="num" val="0"/>
        <cfvo type="num" val="1"/>
      </iconSet>
    </cfRule>
    <cfRule type="iconSet" priority="25">
      <iconSet iconSet="3Symbols" showValue="0" reverse="1">
        <cfvo type="percent" val="0"/>
        <cfvo gte="0" type="num" val="0"/>
        <cfvo type="num" val="1"/>
      </iconSet>
    </cfRule>
  </conditionalFormatting>
  <conditionalFormatting sqref="L154">
    <cfRule type="iconSet" priority="24">
      <iconSet iconSet="3Symbols" showValue="0" reverse="1">
        <cfvo type="percent" val="0"/>
        <cfvo gte="0" type="num" val="0"/>
        <cfvo type="num" val="1"/>
      </iconSet>
    </cfRule>
    <cfRule type="iconSet" priority="23">
      <iconSet iconSet="3Symbols" showValue="0" reverse="1">
        <cfvo type="percent" val="0"/>
        <cfvo gte="0" type="num" val="0"/>
        <cfvo type="num" val="1"/>
      </iconSet>
    </cfRule>
  </conditionalFormatting>
  <conditionalFormatting sqref="L155:L157">
    <cfRule type="iconSet" priority="21">
      <iconSet iconSet="3Symbols" showValue="0" reverse="1">
        <cfvo type="percent" val="0"/>
        <cfvo gte="0" type="num" val="0"/>
        <cfvo type="num" val="1"/>
      </iconSet>
    </cfRule>
    <cfRule type="iconSet" priority="22">
      <iconSet iconSet="3Symbols" showValue="0" reverse="1">
        <cfvo type="percent" val="0"/>
        <cfvo gte="0" type="num" val="0"/>
        <cfvo type="num" val="1"/>
      </iconSet>
    </cfRule>
  </conditionalFormatting>
  <conditionalFormatting sqref="AB10:AB84">
    <cfRule type="iconSet" priority="229">
      <iconSet iconSet="3Symbols" showValue="0" reverse="1">
        <cfvo type="percent" val="0"/>
        <cfvo gte="0" type="num" val="0"/>
        <cfvo type="num" val="1"/>
      </iconSet>
    </cfRule>
    <cfRule type="iconSet" priority="230">
      <iconSet iconSet="3Symbols" showValue="0" reverse="1">
        <cfvo type="percent" val="0"/>
        <cfvo gte="0" type="num" val="0"/>
        <cfvo type="num" val="1"/>
      </iconSet>
    </cfRule>
  </conditionalFormatting>
  <conditionalFormatting sqref="AC89:AC94">
    <cfRule type="iconSet" priority="233">
      <iconSet iconSet="3Symbols" showValue="0" reverse="1">
        <cfvo type="percent" val="0"/>
        <cfvo gte="0" type="num" val="0"/>
        <cfvo type="num" val="1"/>
      </iconSet>
    </cfRule>
    <cfRule type="iconSet" priority="234">
      <iconSet iconSet="3Symbols" showValue="0" reverse="1">
        <cfvo type="percent" val="0"/>
        <cfvo gte="0" type="num" val="0"/>
        <cfvo type="num" val="1"/>
      </iconSet>
    </cfRule>
  </conditionalFormatting>
  <dataValidations count="25">
    <dataValidation allowBlank="1" showInputMessage="1" showErrorMessage="1" promptTitle="SAP Account-New" prompt="Represents a new SAP account that did not exist in the prior period." sqref="AE5"/>
    <dataValidation type="list" allowBlank="1" showInputMessage="1" showErrorMessage="1" sqref="D91 D98 D105 D112 D119 D126 D133 D140 D147 D154">
      <formula1>$D$10:$D$84</formula1>
    </dataValidation>
    <dataValidation allowBlank="1" showInputMessage="1" showErrorMessage="1" promptTitle="Diagnostic:" prompt="This Difference MUST EQUAL zero.  Please ensure that details provided agree to Adjusted Ending Balance." sqref="AB10:AB84"/>
    <dataValidation allowBlank="1" showInputMessage="1" showErrorMessage="1" promptTitle="General Guidance" prompt="Expenses associated with general entertainment for business purposes. Entertainment expenses for cast members, existing customers, and potential customers would be included on this account." sqref="G163"/>
    <dataValidation allowBlank="1" showInputMessage="1" showErrorMessage="1" promptTitle="General Guidance" prompt="Meals that are considered &quot;lavish&quot; or &quot;extravagant&quot; which cannot be deducted." sqref="G164"/>
    <dataValidation allowBlank="1" showInputMessage="1" showErrorMessage="1" promptTitle="General Guidance" prompt="Meals and snacks provided during a business meeting with other members of the company." sqref="G165"/>
    <dataValidation allowBlank="1" showInputMessage="1" showErrorMessage="1" promptTitle="General Guidance" prompt="Meals provided during meetings with clients of the company." sqref="G166"/>
    <dataValidation allowBlank="1" showInputMessage="1" showErrorMessage="1" promptTitle="General Guidance" prompt="Meals provided to cash members not related to business relationships on company property." sqref="G167"/>
    <dataValidation allowBlank="1" showInputMessage="1" showErrorMessage="1" promptTitle="General Guidance" prompt="Meals provided during traveling for work." sqref="G168"/>
    <dataValidation allowBlank="1" showInputMessage="1" showErrorMessage="1" promptTitle="General Guidance" prompt="Meals at recruiting events. " sqref="G169"/>
    <dataValidation allowBlank="1" showInputMessage="1" showErrorMessage="1" promptTitle="General Guidance" prompt="Meals provided during meetings with contractors and consultants of the company." sqref="G170"/>
    <dataValidation allowBlank="1" showInputMessage="1" showErrorMessage="1" promptTitle="General Guidance" prompt="Expenses of daily allowances by TWDC, union, and freelance cast members for daily meal allowances while on company business." sqref="G171"/>
    <dataValidation allowBlank="1" showInputMessage="1" showErrorMessage="1" promptTitle="General Guidance" prompt="Meals that are provided for the convenience of the employer. Example would be meals provided for TWDC cast members at TWDC facilities." sqref="G172"/>
    <dataValidation allowBlank="1" showInputMessage="1" showErrorMessage="1" promptTitle="General Guidance" prompt="Meals from cafeterias on company property." sqref="G173"/>
    <dataValidation allowBlank="1" showInputMessage="1" showErrorMessage="1" promptTitle="General Guidance" prompt="Drinks and snacks at the office." sqref="G174"/>
    <dataValidation allowBlank="1" showInputMessage="1" showErrorMessage="1" promptTitle="General Guidance" prompt="Per diems for meals that are 100% deductible." sqref="G175"/>
    <dataValidation allowBlank="1" showInputMessage="1" showErrorMessage="1" promptTitle="General Guidance" prompt="Expenses of providing parties, social gathers, etc. to company personnel held on TWDC facilities." sqref="G176"/>
    <dataValidation allowBlank="1" showInputMessage="1" showErrorMessage="1" promptTitle="General Guidance" prompt="Meals for employees moving that will be reimbursed." sqref="G177"/>
    <dataValidation allowBlank="1" showInputMessage="1" showErrorMessage="1" promptTitle="General Guidance" prompt="Meals included in taxable compensation." sqref="G178"/>
    <dataValidation allowBlank="1" showInputMessage="1" showErrorMessage="1" promptTitle="General Guidance" prompt="Not subject to limitations. Mostly related to travel expenses." sqref="G179"/>
    <dataValidation type="list" allowBlank="1" showInputMessage="1" showErrorMessage="1" sqref="F91:F94 F98:F101 F105:F108 F112:F115 F119:F122 F126:F129 F133:F136 F140:F143 F147:F150 F154:F157">
      <formula1>$E$163:$E$179</formula1>
    </dataValidation>
    <dataValidation allowBlank="1" showInputMessage="1" showErrorMessage="1" promptTitle="Diagnostic:" prompt="If an amount exists, must include an corresponding SAP account and description." sqref="AC89:AC94"/>
    <dataValidation allowBlank="1" showInputMessage="1" showErrorMessage="1" promptTitle="Diagnostic:" prompt="If an amount exists, must include an corresponding SAP account and type." sqref="L91 L98 L105 L112 L119 L126 L133 L140 L147 L154"/>
    <dataValidation allowBlank="1" showInputMessage="1" showErrorMessage="1" promptTitle="Diagnostic:" prompt="If an amount exists, must include an corresponding type." sqref="L92:L94 L99:L101 L106:L108 L113:L115 L120:L122 L127:L129 L134:L136 L141:L143 L148:L150 L155:L157"/>
    <dataValidation allowBlank="1" showInputMessage="1" showErrorMessage="1" promptTitle="Diagnostic:" prompt="If a reclass exists, must include a description." sqref="E97 E104 E111 E118 E125 E132 E139 E146 E153 E160"/>
  </dataValidations>
  <hyperlinks>
    <hyperlink ref="AA3" location="Index!A1" display="&lt;&lt; Back to Index"/>
    <hyperlink ref="AA4" location="'GL Navigation Schedule'!A1" display="&lt;&lt; Back to GL Navigation Schedule"/>
    <hyperlink ref="G5" location="'IS Reclassifications'!A1" display="IS Reclassifications"/>
    <hyperlink ref="I4" location="_439001_Legend_HL" display="See Legend below"/>
  </hyperlinks>
  <pageMargins left="0.7" right="0.7" top="0.75" bottom="0.75" header="0.3" footer="0.3"/>
  <ignoredErrors>
    <ignoredError sqref="Z9" formula="1"/>
  </ignoredErrors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968BE54D-EF8A-457D-B6A0-B7B9EBD4A908}">
  <sheetPr codeName="Sheet30"/>
  <dimension ref="A1:Q139"/>
  <sheetViews>
    <sheetView workbookViewId="0" topLeftCell="A1">
      <selection pane="topLeft" activeCell="E64" sqref="E64"/>
    </sheetView>
  </sheetViews>
  <sheetFormatPr defaultColWidth="9.33428571428571" defaultRowHeight="14.4"/>
  <cols>
    <col min="1" max="3" width="9.28571428571429" style="30"/>
    <col min="4" max="4" width="20.7142857142857" customWidth="1"/>
    <col min="5" max="5" width="45.7142857142857" customWidth="1"/>
    <col min="6" max="8" width="20.7142857142857" customWidth="1"/>
    <col min="9" max="9" width="2.71428571428571" customWidth="1"/>
    <col min="10" max="12" width="20.7142857142857" customWidth="1"/>
    <col min="13" max="15" width="8.71428571428571" customWidth="1"/>
    <col min="16" max="16384" width="9.28571428571429" style="30"/>
  </cols>
  <sheetData>
    <row r="1" spans="1:17" ht="15.6">
      <c r="A1" s="175" t="s">
        <v>1231</v>
      </c>
      <c r="B1" s="176"/>
      <c r="C1" s="176"/>
      <c r="D1" s="33" t="str">
        <f>"CoBA Description:  "&amp;EntityName</f>
        <v>CoBA Description:  Laurel &amp; Hardy</v>
      </c>
      <c r="E1" s="33"/>
      <c r="F1" s="82" t="s">
        <v>5097</v>
      </c>
      <c r="G1" s="83" t="e">
        <f>VALUE(LEFT(A7,6))</f>
        <v>#NAME?</v>
      </c>
      <c r="I1" s="30"/>
      <c r="J1" s="30"/>
      <c r="K1" s="30"/>
      <c r="L1" s="105" t="s">
        <v>21</v>
      </c>
      <c r="M1" s="30"/>
      <c r="N1" s="30"/>
      <c r="O1" s="53" t="s">
        <v>100</v>
      </c>
      <c r="P1" s="53" t="s">
        <v>100</v>
      </c>
      <c r="Q1" s="53" t="s">
        <v>100</v>
      </c>
    </row>
    <row r="2" spans="4:17" ht="15.6">
      <c r="D2" s="33" t="str">
        <f>"CoBA:  "&amp;EntityID</f>
        <v>CoBA:  0001</v>
      </c>
      <c r="E2" s="33"/>
      <c r="F2" s="82" t="s">
        <v>101</v>
      </c>
      <c r="G2" s="83" t="str">
        <f>IFERROR(VLOOKUP(LEFT(A7,6),'GL Navigation Schedule'!$F$11:$H$76,3,FALSE),"")</f>
        <v/>
      </c>
      <c r="I2" s="30"/>
      <c r="J2" s="30"/>
      <c r="K2" s="30"/>
      <c r="L2" s="105" t="s">
        <v>105</v>
      </c>
      <c r="M2" s="30"/>
      <c r="N2" s="30"/>
      <c r="O2" s="118" t="s">
        <v>1232</v>
      </c>
      <c r="P2" s="118" t="s">
        <v>26</v>
      </c>
      <c r="Q2" s="118" t="s">
        <v>1233</v>
      </c>
    </row>
    <row r="3" spans="4:17" ht="14.4">
      <c r="D3" s="33" t="str">
        <f>"Fiscal Year:  "&amp;FY&amp;","&amp;" "&amp;Year</f>
        <v>Fiscal Year:  September 30, 2023</v>
      </c>
      <c r="E3" s="33"/>
      <c r="F3" s="30"/>
      <c r="G3" s="30"/>
      <c r="I3" s="30"/>
      <c r="J3" s="49" t="s">
        <v>97</v>
      </c>
      <c r="K3" s="49" t="s">
        <v>98</v>
      </c>
      <c r="L3" s="49" t="s">
        <v>99</v>
      </c>
      <c r="M3" s="30"/>
      <c r="N3" s="30"/>
      <c r="O3" s="140">
        <f>COLUMN()</f>
        <v>15</v>
      </c>
      <c r="P3" s="27" t="b">
        <v>1</v>
      </c>
      <c r="Q3" s="27" t="e" cm="1">
        <f t="array" ref="Q3">_xll.DCHideCol(A7,O3,P3,3)</f>
        <v>#NAME?</v>
      </c>
    </row>
    <row r="4" spans="1:15" ht="14.4">
      <c r="A4" s="27" t="s">
        <v>5090</v>
      </c>
      <c r="B4" s="180" t="b">
        <f>IF(ABS(F8)+ABS(G8)+ABS(H8)&lt;&gt;0,FALSE,TRUE)</f>
        <v>1</v>
      </c>
      <c r="D4" s="30"/>
      <c r="E4" s="30"/>
      <c r="F4" s="30"/>
      <c r="G4" s="30"/>
      <c r="I4" s="30"/>
      <c r="J4" s="103" t="s">
        <v>1154</v>
      </c>
      <c r="K4" s="88" t="e">
        <f>G1</f>
        <v>#NAME?</v>
      </c>
      <c r="L4" s="87">
        <f>H8</f>
        <v>0</v>
      </c>
      <c r="M4" s="30"/>
      <c r="N4" s="30"/>
      <c r="O4" s="30"/>
    </row>
    <row r="5" spans="1:15" ht="14.4">
      <c r="A5" s="27" t="s">
        <v>5090</v>
      </c>
      <c r="B5" s="180" t="b">
        <f>IF(ABS(F79)+ABS(G79)+ABS(H79)&lt;&gt;0,FALSE,TRUE)</f>
        <v>1</v>
      </c>
      <c r="D5" s="60" t="s">
        <v>102</v>
      </c>
      <c r="E5" s="30"/>
      <c r="F5" s="52" t="s">
        <v>138</v>
      </c>
      <c r="G5" s="73" t="s">
        <v>131</v>
      </c>
      <c r="H5" s="30"/>
      <c r="I5" s="30"/>
      <c r="J5" s="30"/>
      <c r="K5" s="30"/>
      <c r="M5" s="30"/>
      <c r="N5" s="30"/>
      <c r="O5" s="47" t="s">
        <v>24</v>
      </c>
    </row>
    <row r="6" spans="4:15" ht="27.6">
      <c r="D6" s="49" t="s">
        <v>106</v>
      </c>
      <c r="E6" s="49" t="s">
        <v>107</v>
      </c>
      <c r="F6" s="48" t="s">
        <v>111</v>
      </c>
      <c r="G6" s="48" t="s">
        <v>109</v>
      </c>
      <c r="H6" s="48" t="s">
        <v>132</v>
      </c>
      <c r="I6" s="27"/>
      <c r="J6" s="27"/>
      <c r="K6" s="27"/>
      <c r="M6" s="27"/>
      <c r="N6" s="27"/>
      <c r="O6" s="49" t="s">
        <v>114</v>
      </c>
    </row>
    <row r="7" spans="1:15" ht="14.4">
      <c r="A7" s="27" t="e" cm="1">
        <f t="array" ref="A7">_xll.DCRefersToSheetName(A1)</f>
        <v>#NAME?</v>
      </c>
      <c r="D7" s="27"/>
      <c r="E7" s="27"/>
      <c r="F7" s="27"/>
      <c r="G7" s="27"/>
      <c r="H7" s="27"/>
      <c r="I7" s="30"/>
      <c r="J7" s="30"/>
      <c r="K7" s="30"/>
      <c r="L7" s="30"/>
      <c r="M7" s="30"/>
      <c r="N7" s="30"/>
      <c r="O7" s="30"/>
    </row>
    <row r="8" spans="1:15" ht="27.6">
      <c r="A8" s="118" t="s">
        <v>1101</v>
      </c>
      <c r="B8" s="118" t="s">
        <v>26</v>
      </c>
      <c r="C8" s="118" t="s">
        <v>1102</v>
      </c>
      <c r="D8" s="27"/>
      <c r="E8" s="120" t="e">
        <f>"Total "&amp;G1&amp;"-"&amp;G2</f>
        <v>#NAME?</v>
      </c>
      <c r="F8" s="119">
        <f>SUM(F9:F59)</f>
        <v>0</v>
      </c>
      <c r="G8" s="119">
        <f>SUM(G9:G59)</f>
        <v>0</v>
      </c>
      <c r="H8" s="119">
        <f>SUM(H9:H59)</f>
        <v>0</v>
      </c>
      <c r="I8" s="30"/>
      <c r="J8" s="30"/>
      <c r="K8" s="30"/>
      <c r="L8" s="30"/>
      <c r="M8" s="30"/>
      <c r="N8" s="30"/>
      <c r="O8" s="52"/>
    </row>
    <row r="9" spans="1:15" ht="14.4">
      <c r="A9" s="140">
        <f>ROW()+COUNTA(D9:D58)</f>
        <v>10</v>
      </c>
      <c r="B9" s="27" t="b">
        <v>1</v>
      </c>
      <c r="C9" s="27" t="e" cm="1">
        <f t="array" ref="C9">_xll.DCHideRow($A$7,A9,B9,A10)</f>
        <v>#NAME?</v>
      </c>
      <c r="D9" s="27" t="str" cm="1">
        <f t="array" ref="D9">IFERROR(_xlfn.UNIQUE(_xlfn.VSTACK(_xlfn._xlws.FILTER(CP_SAP2Tx[[SAPAccount]:[SAPAccountDescription]],CP_SAP2Tx[ComplianceAccount]=G1))),"")</f>
        <v/>
      </c>
      <c r="E9" s="27"/>
      <c r="F9" s="51">
        <f>SUMIF(TB[Source Account],D9,TB[Group Amount - Ending])</f>
        <v>0</v>
      </c>
      <c r="G9" s="51">
        <f>SUMIF('IS Reclassifications'!$D$14:$D$1003,D9,'IS Reclassifications'!$S$14:$S$1003)</f>
        <v>0</v>
      </c>
      <c r="H9" s="51">
        <f>SUM(F9:G9)</f>
        <v>0</v>
      </c>
      <c r="I9" s="27"/>
      <c r="J9" s="27"/>
      <c r="K9" s="27"/>
      <c r="L9" s="27"/>
      <c r="M9" s="27"/>
      <c r="N9" s="27"/>
      <c r="O9" s="52" t="str">
        <f>IFERROR(_xlfn.XLOOKUP(D9,CP_SAP2Tx[SAPAccount],CP_SAP2Tx[New]),"")</f>
        <v/>
      </c>
    </row>
    <row r="10" spans="1:15" ht="14.4">
      <c r="A10" s="140">
        <f>COUNTIF(D9:D58,"")</f>
        <v>50</v>
      </c>
      <c r="D10" s="27"/>
      <c r="E10" s="27"/>
      <c r="F10" s="51">
        <f>SUMIF(TB[Source Account],D10,TB[Group Amount - Ending])</f>
        <v>0</v>
      </c>
      <c r="G10" s="51">
        <f>SUMIF('IS Reclassifications'!$D$14:$D$1003,D10,'IS Reclassifications'!$S$14:$S$1003)</f>
        <v>0</v>
      </c>
      <c r="H10" s="51">
        <f t="shared" si="0" ref="H10:H59">SUM(F10:G10)</f>
        <v>0</v>
      </c>
      <c r="I10" s="27"/>
      <c r="J10" s="27"/>
      <c r="K10" s="27"/>
      <c r="L10" s="27"/>
      <c r="M10" s="27"/>
      <c r="N10" s="27"/>
      <c r="O10" s="52" t="str">
        <f>IFERROR(_xlfn.XLOOKUP(D10,CP_SAP2Tx[SAPAccount],CP_SAP2Tx[New]),"")</f>
        <v/>
      </c>
    </row>
    <row r="11" spans="4:15" ht="14.4">
      <c r="D11" s="27"/>
      <c r="E11" s="27"/>
      <c r="F11" s="51">
        <f>SUMIF(TB[Source Account],D11,TB[Group Amount - Ending])</f>
        <v>0</v>
      </c>
      <c r="G11" s="51">
        <f>SUMIF('IS Reclassifications'!$D$14:$D$1003,D11,'IS Reclassifications'!$S$14:$S$1003)</f>
        <v>0</v>
      </c>
      <c r="H11" s="51">
        <f t="shared" si="0"/>
        <v>0</v>
      </c>
      <c r="I11" s="27"/>
      <c r="J11" s="27"/>
      <c r="K11" s="27"/>
      <c r="L11" s="27"/>
      <c r="M11" s="27"/>
      <c r="N11" s="27"/>
      <c r="O11" s="52" t="str">
        <f>IFERROR(_xlfn.XLOOKUP(D11,CP_SAP2Tx[SAPAccount],CP_SAP2Tx[New]),"")</f>
        <v/>
      </c>
    </row>
    <row r="12" spans="4:15" ht="14.4">
      <c r="D12" s="27"/>
      <c r="E12" s="27"/>
      <c r="F12" s="51">
        <f>SUMIF(TB[Source Account],D12,TB[Group Amount - Ending])</f>
        <v>0</v>
      </c>
      <c r="G12" s="51">
        <f>SUMIF('IS Reclassifications'!$D$14:$D$1003,D12,'IS Reclassifications'!$S$14:$S$1003)</f>
        <v>0</v>
      </c>
      <c r="H12" s="51">
        <f t="shared" si="0"/>
        <v>0</v>
      </c>
      <c r="I12" s="27"/>
      <c r="J12" s="27"/>
      <c r="K12" s="27"/>
      <c r="L12" s="27"/>
      <c r="M12" s="27"/>
      <c r="N12" s="27"/>
      <c r="O12" s="52" t="str">
        <f>IFERROR(_xlfn.XLOOKUP(D12,CP_SAP2Tx[SAPAccount],CP_SAP2Tx[New]),"")</f>
        <v/>
      </c>
    </row>
    <row r="13" spans="4:15" ht="14.4">
      <c r="D13" s="27"/>
      <c r="E13" s="27"/>
      <c r="F13" s="51">
        <f>SUMIF(TB[Source Account],D13,TB[Group Amount - Ending])</f>
        <v>0</v>
      </c>
      <c r="G13" s="51">
        <f>SUMIF('IS Reclassifications'!$D$14:$D$1003,D13,'IS Reclassifications'!$S$14:$S$1003)</f>
        <v>0</v>
      </c>
      <c r="H13" s="51">
        <f t="shared" si="0"/>
        <v>0</v>
      </c>
      <c r="I13" s="27"/>
      <c r="J13" s="27"/>
      <c r="K13" s="27"/>
      <c r="L13" s="27"/>
      <c r="M13" s="27"/>
      <c r="N13" s="27"/>
      <c r="O13" s="52" t="str">
        <f>IFERROR(_xlfn.XLOOKUP(D13,CP_SAP2Tx[SAPAccount],CP_SAP2Tx[New]),"")</f>
        <v/>
      </c>
    </row>
    <row r="14" spans="4:15" ht="14.4">
      <c r="D14" s="27"/>
      <c r="E14" s="27"/>
      <c r="F14" s="51">
        <f>SUMIF(TB[Source Account],D14,TB[Group Amount - Ending])</f>
        <v>0</v>
      </c>
      <c r="G14" s="51">
        <f>SUMIF('IS Reclassifications'!$D$14:$D$1003,D14,'IS Reclassifications'!$S$14:$S$1003)</f>
        <v>0</v>
      </c>
      <c r="H14" s="51">
        <f t="shared" si="0"/>
        <v>0</v>
      </c>
      <c r="I14" s="27"/>
      <c r="J14" s="27"/>
      <c r="K14" s="27"/>
      <c r="L14" s="27"/>
      <c r="M14" s="27"/>
      <c r="N14" s="27"/>
      <c r="O14" s="52" t="str">
        <f>IFERROR(_xlfn.XLOOKUP(D14,CP_SAP2Tx[SAPAccount],CP_SAP2Tx[New]),"")</f>
        <v/>
      </c>
    </row>
    <row r="15" spans="4:15" ht="14.4">
      <c r="D15" s="27"/>
      <c r="E15" s="27"/>
      <c r="F15" s="51">
        <f>SUMIF(TB[Source Account],D15,TB[Group Amount - Ending])</f>
        <v>0</v>
      </c>
      <c r="G15" s="51">
        <f>SUMIF('IS Reclassifications'!$D$14:$D$1003,D15,'IS Reclassifications'!$S$14:$S$1003)</f>
        <v>0</v>
      </c>
      <c r="H15" s="51">
        <f t="shared" si="0"/>
        <v>0</v>
      </c>
      <c r="I15" s="27"/>
      <c r="J15" s="27"/>
      <c r="K15" s="27"/>
      <c r="L15" s="27"/>
      <c r="M15" s="27"/>
      <c r="N15" s="27"/>
      <c r="O15" s="52" t="str">
        <f>IFERROR(_xlfn.XLOOKUP(D15,CP_SAP2Tx[SAPAccount],CP_SAP2Tx[New]),"")</f>
        <v/>
      </c>
    </row>
    <row r="16" spans="4:15" ht="14.4">
      <c r="D16" s="27"/>
      <c r="E16" s="27"/>
      <c r="F16" s="51">
        <f>SUMIF(TB[Source Account],D16,TB[Group Amount - Ending])</f>
        <v>0</v>
      </c>
      <c r="G16" s="51">
        <f>SUMIF('IS Reclassifications'!$D$14:$D$1003,D16,'IS Reclassifications'!$S$14:$S$1003)</f>
        <v>0</v>
      </c>
      <c r="H16" s="51">
        <f t="shared" si="0"/>
        <v>0</v>
      </c>
      <c r="I16" s="27"/>
      <c r="J16" s="27"/>
      <c r="K16" s="27"/>
      <c r="L16" s="27"/>
      <c r="M16" s="27"/>
      <c r="N16" s="27"/>
      <c r="O16" s="52" t="str">
        <f>IFERROR(_xlfn.XLOOKUP(D16,CP_SAP2Tx[SAPAccount],CP_SAP2Tx[New]),"")</f>
        <v/>
      </c>
    </row>
    <row r="17" spans="4:15" ht="14.4">
      <c r="D17" s="27"/>
      <c r="E17" s="27"/>
      <c r="F17" s="51">
        <f>SUMIF(TB[Source Account],D17,TB[Group Amount - Ending])</f>
        <v>0</v>
      </c>
      <c r="G17" s="51">
        <f>SUMIF('IS Reclassifications'!$D$14:$D$1003,D17,'IS Reclassifications'!$S$14:$S$1003)</f>
        <v>0</v>
      </c>
      <c r="H17" s="51">
        <f t="shared" si="0"/>
        <v>0</v>
      </c>
      <c r="I17" s="27"/>
      <c r="J17" s="27"/>
      <c r="K17" s="27"/>
      <c r="L17" s="27"/>
      <c r="M17" s="27"/>
      <c r="N17" s="27"/>
      <c r="O17" s="52" t="str">
        <f>IFERROR(_xlfn.XLOOKUP(D17,CP_SAP2Tx[SAPAccount],CP_SAP2Tx[New]),"")</f>
        <v/>
      </c>
    </row>
    <row r="18" spans="4:15" ht="14.4">
      <c r="D18" s="27"/>
      <c r="E18" s="27"/>
      <c r="F18" s="51">
        <f>SUMIF(TB[Source Account],D18,TB[Group Amount - Ending])</f>
        <v>0</v>
      </c>
      <c r="G18" s="51">
        <f>SUMIF('IS Reclassifications'!$D$14:$D$1003,D18,'IS Reclassifications'!$S$14:$S$1003)</f>
        <v>0</v>
      </c>
      <c r="H18" s="51">
        <f t="shared" si="0"/>
        <v>0</v>
      </c>
      <c r="I18" s="27"/>
      <c r="J18" s="27"/>
      <c r="K18" s="27"/>
      <c r="L18" s="27"/>
      <c r="M18" s="27"/>
      <c r="N18" s="27"/>
      <c r="O18" s="52" t="str">
        <f>IFERROR(_xlfn.XLOOKUP(D18,CP_SAP2Tx[SAPAccount],CP_SAP2Tx[New]),"")</f>
        <v/>
      </c>
    </row>
    <row r="19" spans="4:15" ht="14.4">
      <c r="D19" s="27"/>
      <c r="E19" s="27"/>
      <c r="F19" s="51">
        <f>SUMIF(TB[Source Account],D19,TB[Group Amount - Ending])</f>
        <v>0</v>
      </c>
      <c r="G19" s="51">
        <f>SUMIF('IS Reclassifications'!$D$14:$D$1003,D19,'IS Reclassifications'!$S$14:$S$1003)</f>
        <v>0</v>
      </c>
      <c r="H19" s="51">
        <f t="shared" si="0"/>
        <v>0</v>
      </c>
      <c r="I19" s="27"/>
      <c r="J19" s="27"/>
      <c r="K19" s="27"/>
      <c r="L19" s="27"/>
      <c r="M19" s="27"/>
      <c r="N19" s="27"/>
      <c r="O19" s="52" t="str">
        <f>IFERROR(_xlfn.XLOOKUP(D19,CP_SAP2Tx[SAPAccount],CP_SAP2Tx[New]),"")</f>
        <v/>
      </c>
    </row>
    <row r="20" spans="4:15" ht="14.4">
      <c r="D20" s="27"/>
      <c r="E20" s="27"/>
      <c r="F20" s="51">
        <f>SUMIF(TB[Source Account],D20,TB[Group Amount - Ending])</f>
        <v>0</v>
      </c>
      <c r="G20" s="51">
        <f>SUMIF('IS Reclassifications'!$D$14:$D$1003,D20,'IS Reclassifications'!$S$14:$S$1003)</f>
        <v>0</v>
      </c>
      <c r="H20" s="51">
        <f t="shared" si="0"/>
        <v>0</v>
      </c>
      <c r="I20" s="27"/>
      <c r="J20" s="27"/>
      <c r="K20" s="27"/>
      <c r="L20" s="27"/>
      <c r="M20" s="27"/>
      <c r="N20" s="27"/>
      <c r="O20" s="52" t="str">
        <f>IFERROR(_xlfn.XLOOKUP(D20,CP_SAP2Tx[SAPAccount],CP_SAP2Tx[New]),"")</f>
        <v/>
      </c>
    </row>
    <row r="21" spans="4:15" ht="14.4">
      <c r="D21" s="27"/>
      <c r="E21" s="27"/>
      <c r="F21" s="51">
        <f>SUMIF(TB[Source Account],D21,TB[Group Amount - Ending])</f>
        <v>0</v>
      </c>
      <c r="G21" s="51">
        <f>SUMIF('IS Reclassifications'!$D$14:$D$1003,D21,'IS Reclassifications'!$S$14:$S$1003)</f>
        <v>0</v>
      </c>
      <c r="H21" s="51">
        <f t="shared" si="0"/>
        <v>0</v>
      </c>
      <c r="I21" s="27"/>
      <c r="J21" s="27"/>
      <c r="K21" s="27"/>
      <c r="L21" s="27"/>
      <c r="M21" s="27"/>
      <c r="N21" s="27"/>
      <c r="O21" s="52" t="str">
        <f>IFERROR(_xlfn.XLOOKUP(D21,CP_SAP2Tx[SAPAccount],CP_SAP2Tx[New]),"")</f>
        <v/>
      </c>
    </row>
    <row r="22" spans="4:15" ht="14.4">
      <c r="D22" s="27"/>
      <c r="E22" s="27"/>
      <c r="F22" s="51">
        <f>SUMIF(TB[Source Account],D22,TB[Group Amount - Ending])</f>
        <v>0</v>
      </c>
      <c r="G22" s="51">
        <f>SUMIF('IS Reclassifications'!$D$14:$D$1003,D22,'IS Reclassifications'!$S$14:$S$1003)</f>
        <v>0</v>
      </c>
      <c r="H22" s="51">
        <f t="shared" si="0"/>
        <v>0</v>
      </c>
      <c r="I22" s="27"/>
      <c r="J22" s="27"/>
      <c r="K22" s="27"/>
      <c r="L22" s="27"/>
      <c r="M22" s="27"/>
      <c r="N22" s="27"/>
      <c r="O22" s="52" t="str">
        <f>IFERROR(_xlfn.XLOOKUP(D22,CP_SAP2Tx[SAPAccount],CP_SAP2Tx[New]),"")</f>
        <v/>
      </c>
    </row>
    <row r="23" spans="4:15" ht="14.4">
      <c r="D23" s="27"/>
      <c r="E23" s="27"/>
      <c r="F23" s="51">
        <f>SUMIF(TB[Source Account],D23,TB[Group Amount - Ending])</f>
        <v>0</v>
      </c>
      <c r="G23" s="51">
        <f>SUMIF('IS Reclassifications'!$D$14:$D$1003,D23,'IS Reclassifications'!$S$14:$S$1003)</f>
        <v>0</v>
      </c>
      <c r="H23" s="51">
        <f t="shared" si="0"/>
        <v>0</v>
      </c>
      <c r="I23" s="27"/>
      <c r="J23" s="27"/>
      <c r="K23" s="27"/>
      <c r="L23" s="27"/>
      <c r="M23" s="27"/>
      <c r="N23" s="27"/>
      <c r="O23" s="52" t="str">
        <f>IFERROR(_xlfn.XLOOKUP(D23,CP_SAP2Tx[SAPAccount],CP_SAP2Tx[New]),"")</f>
        <v/>
      </c>
    </row>
    <row r="24" spans="4:15" ht="14.4">
      <c r="D24" s="27"/>
      <c r="E24" s="27"/>
      <c r="F24" s="51">
        <f>SUMIF(TB[Source Account],D24,TB[Group Amount - Ending])</f>
        <v>0</v>
      </c>
      <c r="G24" s="51">
        <f>SUMIF('IS Reclassifications'!$D$14:$D$1003,D24,'IS Reclassifications'!$S$14:$S$1003)</f>
        <v>0</v>
      </c>
      <c r="H24" s="51">
        <f t="shared" si="0"/>
        <v>0</v>
      </c>
      <c r="I24" s="27"/>
      <c r="J24" s="27"/>
      <c r="K24" s="27"/>
      <c r="L24" s="27"/>
      <c r="M24" s="27"/>
      <c r="N24" s="27"/>
      <c r="O24" s="52" t="str">
        <f>IFERROR(_xlfn.XLOOKUP(D24,CP_SAP2Tx[SAPAccount],CP_SAP2Tx[New]),"")</f>
        <v/>
      </c>
    </row>
    <row r="25" spans="4:15" ht="14.4">
      <c r="D25" s="27"/>
      <c r="E25" s="27"/>
      <c r="F25" s="51">
        <f>SUMIF(TB[Source Account],D25,TB[Group Amount - Ending])</f>
        <v>0</v>
      </c>
      <c r="G25" s="51">
        <f>SUMIF('IS Reclassifications'!$D$14:$D$1003,D25,'IS Reclassifications'!$S$14:$S$1003)</f>
        <v>0</v>
      </c>
      <c r="H25" s="51">
        <f t="shared" si="0"/>
        <v>0</v>
      </c>
      <c r="I25" s="27"/>
      <c r="J25" s="27"/>
      <c r="K25" s="27"/>
      <c r="L25" s="27"/>
      <c r="M25" s="27"/>
      <c r="N25" s="27"/>
      <c r="O25" s="52" t="str">
        <f>IFERROR(_xlfn.XLOOKUP(D25,CP_SAP2Tx[SAPAccount],CP_SAP2Tx[New]),"")</f>
        <v/>
      </c>
    </row>
    <row r="26" spans="4:15" ht="14.4">
      <c r="D26" s="27"/>
      <c r="E26" s="27"/>
      <c r="F26" s="51">
        <f>SUMIF(TB[Source Account],D26,TB[Group Amount - Ending])</f>
        <v>0</v>
      </c>
      <c r="G26" s="51">
        <f>SUMIF('IS Reclassifications'!$D$14:$D$1003,D26,'IS Reclassifications'!$S$14:$S$1003)</f>
        <v>0</v>
      </c>
      <c r="H26" s="51">
        <f t="shared" si="0"/>
        <v>0</v>
      </c>
      <c r="I26" s="27"/>
      <c r="J26" s="27"/>
      <c r="K26" s="27"/>
      <c r="L26" s="27"/>
      <c r="M26" s="27"/>
      <c r="N26" s="27"/>
      <c r="O26" s="52" t="str">
        <f>IFERROR(_xlfn.XLOOKUP(D26,CP_SAP2Tx[SAPAccount],CP_SAP2Tx[New]),"")</f>
        <v/>
      </c>
    </row>
    <row r="27" spans="4:15" ht="14.4">
      <c r="D27" s="27"/>
      <c r="E27" s="27"/>
      <c r="F27" s="51">
        <f>SUMIF(TB[Source Account],D27,TB[Group Amount - Ending])</f>
        <v>0</v>
      </c>
      <c r="G27" s="51">
        <f>SUMIF('IS Reclassifications'!$D$14:$D$1003,D27,'IS Reclassifications'!$S$14:$S$1003)</f>
        <v>0</v>
      </c>
      <c r="H27" s="51">
        <f t="shared" si="0"/>
        <v>0</v>
      </c>
      <c r="I27" s="27"/>
      <c r="J27" s="27"/>
      <c r="K27" s="27"/>
      <c r="L27" s="27"/>
      <c r="M27" s="27"/>
      <c r="N27" s="27"/>
      <c r="O27" s="52" t="str">
        <f>IFERROR(_xlfn.XLOOKUP(D27,CP_SAP2Tx[SAPAccount],CP_SAP2Tx[New]),"")</f>
        <v/>
      </c>
    </row>
    <row r="28" spans="4:15" ht="14.4">
      <c r="D28" s="27"/>
      <c r="E28" s="27"/>
      <c r="F28" s="51">
        <f>SUMIF(TB[Source Account],D28,TB[Group Amount - Ending])</f>
        <v>0</v>
      </c>
      <c r="G28" s="51">
        <f>SUMIF('IS Reclassifications'!$D$14:$D$1003,D28,'IS Reclassifications'!$S$14:$S$1003)</f>
        <v>0</v>
      </c>
      <c r="H28" s="51">
        <f t="shared" si="0"/>
        <v>0</v>
      </c>
      <c r="I28" s="27"/>
      <c r="J28" s="27"/>
      <c r="K28" s="27"/>
      <c r="L28" s="27"/>
      <c r="M28" s="27"/>
      <c r="N28" s="27"/>
      <c r="O28" s="52" t="str">
        <f>IFERROR(_xlfn.XLOOKUP(D28,CP_SAP2Tx[SAPAccount],CP_SAP2Tx[New]),"")</f>
        <v/>
      </c>
    </row>
    <row r="29" spans="4:15" ht="14.4">
      <c r="D29" s="27"/>
      <c r="E29" s="27"/>
      <c r="F29" s="51">
        <f>SUMIF(TB[Source Account],D29,TB[Group Amount - Ending])</f>
        <v>0</v>
      </c>
      <c r="G29" s="51">
        <f>SUMIF('IS Reclassifications'!$D$14:$D$1003,D29,'IS Reclassifications'!$S$14:$S$1003)</f>
        <v>0</v>
      </c>
      <c r="H29" s="51">
        <f t="shared" si="0"/>
        <v>0</v>
      </c>
      <c r="I29" s="27"/>
      <c r="J29" s="27"/>
      <c r="K29" s="27"/>
      <c r="L29" s="27"/>
      <c r="M29" s="27"/>
      <c r="N29" s="27"/>
      <c r="O29" s="52" t="str">
        <f>IFERROR(_xlfn.XLOOKUP(D29,CP_SAP2Tx[SAPAccount],CP_SAP2Tx[New]),"")</f>
        <v/>
      </c>
    </row>
    <row r="30" spans="4:15" ht="14.4">
      <c r="D30" s="27"/>
      <c r="E30" s="27"/>
      <c r="F30" s="51">
        <f>SUMIF(TB[Source Account],D30,TB[Group Amount - Ending])</f>
        <v>0</v>
      </c>
      <c r="G30" s="51">
        <f>SUMIF('IS Reclassifications'!$D$14:$D$1003,D30,'IS Reclassifications'!$S$14:$S$1003)</f>
        <v>0</v>
      </c>
      <c r="H30" s="51">
        <f t="shared" si="0"/>
        <v>0</v>
      </c>
      <c r="I30" s="27"/>
      <c r="J30" s="27"/>
      <c r="K30" s="27"/>
      <c r="L30" s="27"/>
      <c r="M30" s="27"/>
      <c r="N30" s="27"/>
      <c r="O30" s="52" t="str">
        <f>IFERROR(_xlfn.XLOOKUP(D30,CP_SAP2Tx[SAPAccount],CP_SAP2Tx[New]),"")</f>
        <v/>
      </c>
    </row>
    <row r="31" spans="4:15" ht="14.4">
      <c r="D31" s="27"/>
      <c r="E31" s="27"/>
      <c r="F31" s="51">
        <f>SUMIF(TB[Source Account],D31,TB[Group Amount - Ending])</f>
        <v>0</v>
      </c>
      <c r="G31" s="51">
        <f>SUMIF('IS Reclassifications'!$D$14:$D$1003,D31,'IS Reclassifications'!$S$14:$S$1003)</f>
        <v>0</v>
      </c>
      <c r="H31" s="51">
        <f t="shared" si="0"/>
        <v>0</v>
      </c>
      <c r="I31" s="27"/>
      <c r="J31" s="27"/>
      <c r="K31" s="27"/>
      <c r="L31" s="27"/>
      <c r="M31" s="27"/>
      <c r="N31" s="27"/>
      <c r="O31" s="52" t="str">
        <f>IFERROR(_xlfn.XLOOKUP(D31,CP_SAP2Tx[SAPAccount],CP_SAP2Tx[New]),"")</f>
        <v/>
      </c>
    </row>
    <row r="32" spans="4:15" ht="14.4">
      <c r="D32" s="27"/>
      <c r="E32" s="27"/>
      <c r="F32" s="51">
        <f>SUMIF(TB[Source Account],D32,TB[Group Amount - Ending])</f>
        <v>0</v>
      </c>
      <c r="G32" s="51">
        <f>SUMIF('IS Reclassifications'!$D$14:$D$1003,D32,'IS Reclassifications'!$S$14:$S$1003)</f>
        <v>0</v>
      </c>
      <c r="H32" s="51">
        <f t="shared" si="0"/>
        <v>0</v>
      </c>
      <c r="I32" s="27"/>
      <c r="J32" s="27"/>
      <c r="K32" s="27"/>
      <c r="L32" s="27"/>
      <c r="M32" s="27"/>
      <c r="N32" s="27"/>
      <c r="O32" s="52" t="str">
        <f>IFERROR(_xlfn.XLOOKUP(D32,CP_SAP2Tx[SAPAccount],CP_SAP2Tx[New]),"")</f>
        <v/>
      </c>
    </row>
    <row r="33" spans="4:15" ht="14.4">
      <c r="D33" s="27"/>
      <c r="E33" s="27"/>
      <c r="F33" s="51">
        <f>SUMIF(TB[Source Account],D33,TB[Group Amount - Ending])</f>
        <v>0</v>
      </c>
      <c r="G33" s="51">
        <f>SUMIF('IS Reclassifications'!$D$14:$D$1003,D33,'IS Reclassifications'!$S$14:$S$1003)</f>
        <v>0</v>
      </c>
      <c r="H33" s="51">
        <f t="shared" si="0"/>
        <v>0</v>
      </c>
      <c r="I33" s="27"/>
      <c r="J33" s="27"/>
      <c r="K33" s="27"/>
      <c r="L33" s="27"/>
      <c r="M33" s="27"/>
      <c r="N33" s="27"/>
      <c r="O33" s="52" t="str">
        <f>IFERROR(_xlfn.XLOOKUP(D33,CP_SAP2Tx[SAPAccount],CP_SAP2Tx[New]),"")</f>
        <v/>
      </c>
    </row>
    <row r="34" spans="4:15" ht="14.4">
      <c r="D34" s="27"/>
      <c r="E34" s="27"/>
      <c r="F34" s="51">
        <f>SUMIF(TB[Source Account],D34,TB[Group Amount - Ending])</f>
        <v>0</v>
      </c>
      <c r="G34" s="51">
        <f>SUMIF('IS Reclassifications'!$D$14:$D$1003,D34,'IS Reclassifications'!$S$14:$S$1003)</f>
        <v>0</v>
      </c>
      <c r="H34" s="51">
        <f t="shared" si="0"/>
        <v>0</v>
      </c>
      <c r="I34" s="27"/>
      <c r="J34" s="27"/>
      <c r="K34" s="27"/>
      <c r="L34" s="27"/>
      <c r="M34" s="27"/>
      <c r="N34" s="27"/>
      <c r="O34" s="52" t="str">
        <f>IFERROR(_xlfn.XLOOKUP(D34,CP_SAP2Tx[SAPAccount],CP_SAP2Tx[New]),"")</f>
        <v/>
      </c>
    </row>
    <row r="35" spans="4:15" ht="14.4">
      <c r="D35" s="27"/>
      <c r="E35" s="27"/>
      <c r="F35" s="51">
        <f>SUMIF(TB[Source Account],D35,TB[Group Amount - Ending])</f>
        <v>0</v>
      </c>
      <c r="G35" s="51">
        <f>SUMIF('IS Reclassifications'!$D$14:$D$1003,D35,'IS Reclassifications'!$S$14:$S$1003)</f>
        <v>0</v>
      </c>
      <c r="H35" s="51">
        <f t="shared" si="0"/>
        <v>0</v>
      </c>
      <c r="I35" s="27"/>
      <c r="J35" s="27"/>
      <c r="K35" s="27"/>
      <c r="L35" s="27"/>
      <c r="M35" s="27"/>
      <c r="N35" s="27"/>
      <c r="O35" s="52" t="str">
        <f>IFERROR(_xlfn.XLOOKUP(D35,CP_SAP2Tx[SAPAccount],CP_SAP2Tx[New]),"")</f>
        <v/>
      </c>
    </row>
    <row r="36" spans="4:15" ht="14.4">
      <c r="D36" s="27"/>
      <c r="E36" s="27"/>
      <c r="F36" s="51">
        <f>SUMIF(TB[Source Account],D36,TB[Group Amount - Ending])</f>
        <v>0</v>
      </c>
      <c r="G36" s="51">
        <f>SUMIF('IS Reclassifications'!$D$14:$D$1003,D36,'IS Reclassifications'!$S$14:$S$1003)</f>
        <v>0</v>
      </c>
      <c r="H36" s="51">
        <f t="shared" si="0"/>
        <v>0</v>
      </c>
      <c r="I36" s="27"/>
      <c r="J36" s="27"/>
      <c r="K36" s="27"/>
      <c r="L36" s="27"/>
      <c r="M36" s="27"/>
      <c r="N36" s="27"/>
      <c r="O36" s="52" t="str">
        <f>IFERROR(_xlfn.XLOOKUP(D36,CP_SAP2Tx[SAPAccount],CP_SAP2Tx[New]),"")</f>
        <v/>
      </c>
    </row>
    <row r="37" spans="4:15" ht="14.4">
      <c r="D37" s="27"/>
      <c r="E37" s="27"/>
      <c r="F37" s="51">
        <f>SUMIF(TB[Source Account],D37,TB[Group Amount - Ending])</f>
        <v>0</v>
      </c>
      <c r="G37" s="51">
        <f>SUMIF('IS Reclassifications'!$D$14:$D$1003,D37,'IS Reclassifications'!$S$14:$S$1003)</f>
        <v>0</v>
      </c>
      <c r="H37" s="51">
        <f t="shared" si="0"/>
        <v>0</v>
      </c>
      <c r="I37" s="27"/>
      <c r="J37" s="27"/>
      <c r="K37" s="27"/>
      <c r="L37" s="27"/>
      <c r="M37" s="27"/>
      <c r="N37" s="27"/>
      <c r="O37" s="52" t="str">
        <f>IFERROR(_xlfn.XLOOKUP(D37,CP_SAP2Tx[SAPAccount],CP_SAP2Tx[New]),"")</f>
        <v/>
      </c>
    </row>
    <row r="38" spans="4:15" ht="14.4">
      <c r="D38" s="27"/>
      <c r="E38" s="27"/>
      <c r="F38" s="51">
        <f>SUMIF(TB[Source Account],D38,TB[Group Amount - Ending])</f>
        <v>0</v>
      </c>
      <c r="G38" s="51">
        <f>SUMIF('IS Reclassifications'!$D$14:$D$1003,D38,'IS Reclassifications'!$S$14:$S$1003)</f>
        <v>0</v>
      </c>
      <c r="H38" s="51">
        <f t="shared" si="0"/>
        <v>0</v>
      </c>
      <c r="I38" s="27"/>
      <c r="J38" s="27"/>
      <c r="K38" s="27"/>
      <c r="L38" s="27"/>
      <c r="M38" s="27"/>
      <c r="N38" s="27"/>
      <c r="O38" s="52" t="str">
        <f>IFERROR(_xlfn.XLOOKUP(D38,CP_SAP2Tx[SAPAccount],CP_SAP2Tx[New]),"")</f>
        <v/>
      </c>
    </row>
    <row r="39" spans="4:15" ht="14.4">
      <c r="D39" s="27"/>
      <c r="E39" s="27"/>
      <c r="F39" s="51">
        <f>SUMIF(TB[Source Account],D39,TB[Group Amount - Ending])</f>
        <v>0</v>
      </c>
      <c r="G39" s="51">
        <f>SUMIF('IS Reclassifications'!$D$14:$D$1003,D39,'IS Reclassifications'!$S$14:$S$1003)</f>
        <v>0</v>
      </c>
      <c r="H39" s="51">
        <f t="shared" si="0"/>
        <v>0</v>
      </c>
      <c r="I39" s="27"/>
      <c r="J39" s="27"/>
      <c r="K39" s="27"/>
      <c r="L39" s="27"/>
      <c r="M39" s="27"/>
      <c r="N39" s="27"/>
      <c r="O39" s="52" t="str">
        <f>IFERROR(_xlfn.XLOOKUP(D39,CP_SAP2Tx[SAPAccount],CP_SAP2Tx[New]),"")</f>
        <v/>
      </c>
    </row>
    <row r="40" spans="4:15" ht="14.4">
      <c r="D40" s="27"/>
      <c r="E40" s="27"/>
      <c r="F40" s="51">
        <f>SUMIF(TB[Source Account],D40,TB[Group Amount - Ending])</f>
        <v>0</v>
      </c>
      <c r="G40" s="51">
        <f>SUMIF('IS Reclassifications'!$D$14:$D$1003,D40,'IS Reclassifications'!$S$14:$S$1003)</f>
        <v>0</v>
      </c>
      <c r="H40" s="51">
        <f t="shared" si="0"/>
        <v>0</v>
      </c>
      <c r="I40" s="27"/>
      <c r="J40" s="27"/>
      <c r="K40" s="27"/>
      <c r="L40" s="27"/>
      <c r="M40" s="27"/>
      <c r="N40" s="27"/>
      <c r="O40" s="52" t="str">
        <f>IFERROR(_xlfn.XLOOKUP(D40,CP_SAP2Tx[SAPAccount],CP_SAP2Tx[New]),"")</f>
        <v/>
      </c>
    </row>
    <row r="41" spans="4:15" ht="14.4">
      <c r="D41" s="27"/>
      <c r="E41" s="27"/>
      <c r="F41" s="51">
        <f>SUMIF(TB[Source Account],D41,TB[Group Amount - Ending])</f>
        <v>0</v>
      </c>
      <c r="G41" s="51">
        <f>SUMIF('IS Reclassifications'!$D$14:$D$1003,D41,'IS Reclassifications'!$S$14:$S$1003)</f>
        <v>0</v>
      </c>
      <c r="H41" s="51">
        <f t="shared" si="0"/>
        <v>0</v>
      </c>
      <c r="I41" s="27"/>
      <c r="J41" s="27"/>
      <c r="K41" s="27"/>
      <c r="L41" s="27"/>
      <c r="M41" s="27"/>
      <c r="N41" s="27"/>
      <c r="O41" s="52" t="str">
        <f>IFERROR(_xlfn.XLOOKUP(D41,CP_SAP2Tx[SAPAccount],CP_SAP2Tx[New]),"")</f>
        <v/>
      </c>
    </row>
    <row r="42" spans="4:15" ht="14.4">
      <c r="D42" s="27"/>
      <c r="E42" s="27"/>
      <c r="F42" s="51">
        <f>SUMIF(TB[Source Account],D42,TB[Group Amount - Ending])</f>
        <v>0</v>
      </c>
      <c r="G42" s="51">
        <f>SUMIF('IS Reclassifications'!$D$14:$D$1003,D42,'IS Reclassifications'!$S$14:$S$1003)</f>
        <v>0</v>
      </c>
      <c r="H42" s="51">
        <f t="shared" si="0"/>
        <v>0</v>
      </c>
      <c r="I42" s="27"/>
      <c r="J42" s="27"/>
      <c r="K42" s="27"/>
      <c r="L42" s="27"/>
      <c r="M42" s="27"/>
      <c r="N42" s="27"/>
      <c r="O42" s="52" t="str">
        <f>IFERROR(_xlfn.XLOOKUP(D42,CP_SAP2Tx[SAPAccount],CP_SAP2Tx[New]),"")</f>
        <v/>
      </c>
    </row>
    <row r="43" spans="4:15" ht="14.4">
      <c r="D43" s="27"/>
      <c r="E43" s="27"/>
      <c r="F43" s="51">
        <f>SUMIF(TB[Source Account],D43,TB[Group Amount - Ending])</f>
        <v>0</v>
      </c>
      <c r="G43" s="51">
        <f>SUMIF('IS Reclassifications'!$D$14:$D$1003,D43,'IS Reclassifications'!$S$14:$S$1003)</f>
        <v>0</v>
      </c>
      <c r="H43" s="51">
        <f t="shared" si="0"/>
        <v>0</v>
      </c>
      <c r="I43" s="27"/>
      <c r="J43" s="27"/>
      <c r="K43" s="27"/>
      <c r="L43" s="27"/>
      <c r="M43" s="27"/>
      <c r="N43" s="27"/>
      <c r="O43" s="52" t="str">
        <f>IFERROR(_xlfn.XLOOKUP(D43,CP_SAP2Tx[SAPAccount],CP_SAP2Tx[New]),"")</f>
        <v/>
      </c>
    </row>
    <row r="44" spans="4:15" ht="14.4">
      <c r="D44" s="27"/>
      <c r="E44" s="27"/>
      <c r="F44" s="51">
        <f>SUMIF(TB[Source Account],D44,TB[Group Amount - Ending])</f>
        <v>0</v>
      </c>
      <c r="G44" s="51">
        <f>SUMIF('IS Reclassifications'!$D$14:$D$1003,D44,'IS Reclassifications'!$S$14:$S$1003)</f>
        <v>0</v>
      </c>
      <c r="H44" s="51">
        <f t="shared" si="0"/>
        <v>0</v>
      </c>
      <c r="I44" s="27"/>
      <c r="J44" s="27"/>
      <c r="K44" s="27"/>
      <c r="L44" s="27"/>
      <c r="M44" s="27"/>
      <c r="N44" s="27"/>
      <c r="O44" s="52" t="str">
        <f>IFERROR(_xlfn.XLOOKUP(D44,CP_SAP2Tx[SAPAccount],CP_SAP2Tx[New]),"")</f>
        <v/>
      </c>
    </row>
    <row r="45" spans="4:15" ht="14.4">
      <c r="D45" s="27"/>
      <c r="E45" s="27"/>
      <c r="F45" s="51">
        <f>SUMIF(TB[Source Account],D45,TB[Group Amount - Ending])</f>
        <v>0</v>
      </c>
      <c r="G45" s="51">
        <f>SUMIF('IS Reclassifications'!$D$14:$D$1003,D45,'IS Reclassifications'!$S$14:$S$1003)</f>
        <v>0</v>
      </c>
      <c r="H45" s="51">
        <f t="shared" si="0"/>
        <v>0</v>
      </c>
      <c r="I45" s="27"/>
      <c r="J45" s="27"/>
      <c r="K45" s="27"/>
      <c r="L45" s="27"/>
      <c r="M45" s="27"/>
      <c r="N45" s="27"/>
      <c r="O45" s="52" t="str">
        <f>IFERROR(_xlfn.XLOOKUP(D45,CP_SAP2Tx[SAPAccount],CP_SAP2Tx[New]),"")</f>
        <v/>
      </c>
    </row>
    <row r="46" spans="4:15" ht="14.4">
      <c r="D46" s="27"/>
      <c r="E46" s="27"/>
      <c r="F46" s="51">
        <f>SUMIF(TB[Source Account],D46,TB[Group Amount - Ending])</f>
        <v>0</v>
      </c>
      <c r="G46" s="51">
        <f>SUMIF('IS Reclassifications'!$D$14:$D$1003,D46,'IS Reclassifications'!$S$14:$S$1003)</f>
        <v>0</v>
      </c>
      <c r="H46" s="51">
        <f t="shared" si="0"/>
        <v>0</v>
      </c>
      <c r="I46" s="27"/>
      <c r="J46" s="27"/>
      <c r="K46" s="27"/>
      <c r="L46" s="27"/>
      <c r="M46" s="27"/>
      <c r="N46" s="27"/>
      <c r="O46" s="52" t="str">
        <f>IFERROR(_xlfn.XLOOKUP(D46,CP_SAP2Tx[SAPAccount],CP_SAP2Tx[New]),"")</f>
        <v/>
      </c>
    </row>
    <row r="47" spans="4:15" ht="14.4">
      <c r="D47" s="27"/>
      <c r="E47" s="27"/>
      <c r="F47" s="51">
        <f>SUMIF(TB[Source Account],D47,TB[Group Amount - Ending])</f>
        <v>0</v>
      </c>
      <c r="G47" s="51">
        <f>SUMIF('IS Reclassifications'!$D$14:$D$1003,D47,'IS Reclassifications'!$S$14:$S$1003)</f>
        <v>0</v>
      </c>
      <c r="H47" s="51">
        <f t="shared" si="0"/>
        <v>0</v>
      </c>
      <c r="I47" s="27"/>
      <c r="J47" s="27"/>
      <c r="K47" s="27"/>
      <c r="L47" s="27"/>
      <c r="M47" s="27"/>
      <c r="N47" s="27"/>
      <c r="O47" s="52" t="str">
        <f>IFERROR(_xlfn.XLOOKUP(D47,CP_SAP2Tx[SAPAccount],CP_SAP2Tx[New]),"")</f>
        <v/>
      </c>
    </row>
    <row r="48" spans="4:15" ht="14.4">
      <c r="D48" s="27"/>
      <c r="E48" s="27"/>
      <c r="F48" s="51">
        <f>SUMIF(TB[Source Account],D48,TB[Group Amount - Ending])</f>
        <v>0</v>
      </c>
      <c r="G48" s="51">
        <f>SUMIF('IS Reclassifications'!$D$14:$D$1003,D48,'IS Reclassifications'!$S$14:$S$1003)</f>
        <v>0</v>
      </c>
      <c r="H48" s="51">
        <f t="shared" si="0"/>
        <v>0</v>
      </c>
      <c r="I48" s="27"/>
      <c r="J48" s="27"/>
      <c r="K48" s="27"/>
      <c r="L48" s="27"/>
      <c r="M48" s="27"/>
      <c r="N48" s="27"/>
      <c r="O48" s="52" t="str">
        <f>IFERROR(_xlfn.XLOOKUP(D48,CP_SAP2Tx[SAPAccount],CP_SAP2Tx[New]),"")</f>
        <v/>
      </c>
    </row>
    <row r="49" spans="4:15" ht="14.4">
      <c r="D49" s="27"/>
      <c r="E49" s="27"/>
      <c r="F49" s="51">
        <f>SUMIF(TB[Source Account],D49,TB[Group Amount - Ending])</f>
        <v>0</v>
      </c>
      <c r="G49" s="51">
        <f>SUMIF('IS Reclassifications'!$D$14:$D$1003,D49,'IS Reclassifications'!$S$14:$S$1003)</f>
        <v>0</v>
      </c>
      <c r="H49" s="51">
        <f t="shared" si="0"/>
        <v>0</v>
      </c>
      <c r="I49" s="27"/>
      <c r="J49" s="27"/>
      <c r="K49" s="27"/>
      <c r="L49" s="27"/>
      <c r="M49" s="27"/>
      <c r="N49" s="27"/>
      <c r="O49" s="52" t="str">
        <f>IFERROR(_xlfn.XLOOKUP(D49,CP_SAP2Tx[SAPAccount],CP_SAP2Tx[New]),"")</f>
        <v/>
      </c>
    </row>
    <row r="50" spans="4:15" ht="14.4">
      <c r="D50" s="27"/>
      <c r="E50" s="27"/>
      <c r="F50" s="51">
        <f>SUMIF(TB[Source Account],D50,TB[Group Amount - Ending])</f>
        <v>0</v>
      </c>
      <c r="G50" s="51">
        <f>SUMIF('IS Reclassifications'!$D$14:$D$1003,D50,'IS Reclassifications'!$S$14:$S$1003)</f>
        <v>0</v>
      </c>
      <c r="H50" s="51">
        <f t="shared" si="0"/>
        <v>0</v>
      </c>
      <c r="I50" s="27"/>
      <c r="J50" s="27"/>
      <c r="K50" s="27"/>
      <c r="L50" s="27"/>
      <c r="M50" s="27"/>
      <c r="N50" s="27"/>
      <c r="O50" s="52" t="str">
        <f>IFERROR(_xlfn.XLOOKUP(D50,CP_SAP2Tx[SAPAccount],CP_SAP2Tx[New]),"")</f>
        <v/>
      </c>
    </row>
    <row r="51" spans="4:15" ht="14.4">
      <c r="D51" s="27"/>
      <c r="E51" s="27"/>
      <c r="F51" s="51">
        <f>SUMIF(TB[Source Account],D51,TB[Group Amount - Ending])</f>
        <v>0</v>
      </c>
      <c r="G51" s="51">
        <f>SUMIF('IS Reclassifications'!$D$14:$D$1003,D51,'IS Reclassifications'!$S$14:$S$1003)</f>
        <v>0</v>
      </c>
      <c r="H51" s="51">
        <f t="shared" si="0"/>
        <v>0</v>
      </c>
      <c r="I51" s="27"/>
      <c r="J51" s="27"/>
      <c r="K51" s="27"/>
      <c r="L51" s="27"/>
      <c r="M51" s="27"/>
      <c r="N51" s="27"/>
      <c r="O51" s="52" t="str">
        <f>IFERROR(_xlfn.XLOOKUP(D51,CP_SAP2Tx[SAPAccount],CP_SAP2Tx[New]),"")</f>
        <v/>
      </c>
    </row>
    <row r="52" spans="4:15" ht="14.4">
      <c r="D52" s="27"/>
      <c r="E52" s="27"/>
      <c r="F52" s="51">
        <f>SUMIF(TB[Source Account],D52,TB[Group Amount - Ending])</f>
        <v>0</v>
      </c>
      <c r="G52" s="51">
        <f>SUMIF('IS Reclassifications'!$D$14:$D$1003,D52,'IS Reclassifications'!$S$14:$S$1003)</f>
        <v>0</v>
      </c>
      <c r="H52" s="51">
        <f t="shared" si="0"/>
        <v>0</v>
      </c>
      <c r="I52" s="27"/>
      <c r="J52" s="27"/>
      <c r="K52" s="27"/>
      <c r="L52" s="27"/>
      <c r="M52" s="27"/>
      <c r="N52" s="27"/>
      <c r="O52" s="52" t="str">
        <f>IFERROR(_xlfn.XLOOKUP(D52,CP_SAP2Tx[SAPAccount],CP_SAP2Tx[New]),"")</f>
        <v/>
      </c>
    </row>
    <row r="53" spans="4:15" ht="14.4">
      <c r="D53" s="27"/>
      <c r="E53" s="27"/>
      <c r="F53" s="51">
        <f>SUMIF(TB[Source Account],D53,TB[Group Amount - Ending])</f>
        <v>0</v>
      </c>
      <c r="G53" s="51">
        <f>SUMIF('IS Reclassifications'!$D$14:$D$1003,D53,'IS Reclassifications'!$S$14:$S$1003)</f>
        <v>0</v>
      </c>
      <c r="H53" s="51">
        <f t="shared" si="0"/>
        <v>0</v>
      </c>
      <c r="I53" s="27"/>
      <c r="J53" s="27"/>
      <c r="K53" s="27"/>
      <c r="L53" s="27"/>
      <c r="M53" s="27"/>
      <c r="N53" s="27"/>
      <c r="O53" s="52" t="str">
        <f>IFERROR(_xlfn.XLOOKUP(D53,CP_SAP2Tx[SAPAccount],CP_SAP2Tx[New]),"")</f>
        <v/>
      </c>
    </row>
    <row r="54" spans="4:15" ht="14.4">
      <c r="D54" s="27"/>
      <c r="E54" s="27"/>
      <c r="F54" s="51">
        <f>SUMIF(TB[Source Account],D54,TB[Group Amount - Ending])</f>
        <v>0</v>
      </c>
      <c r="G54" s="51">
        <f>SUMIF('IS Reclassifications'!$D$14:$D$1003,D54,'IS Reclassifications'!$S$14:$S$1003)</f>
        <v>0</v>
      </c>
      <c r="H54" s="51">
        <f t="shared" si="0"/>
        <v>0</v>
      </c>
      <c r="I54" s="27"/>
      <c r="J54" s="27"/>
      <c r="K54" s="27"/>
      <c r="L54" s="27"/>
      <c r="M54" s="27"/>
      <c r="N54" s="27"/>
      <c r="O54" s="52" t="str">
        <f>IFERROR(_xlfn.XLOOKUP(D54,CP_SAP2Tx[SAPAccount],CP_SAP2Tx[New]),"")</f>
        <v/>
      </c>
    </row>
    <row r="55" spans="4:15" ht="14.4">
      <c r="D55" s="27"/>
      <c r="E55" s="27"/>
      <c r="F55" s="51">
        <f>SUMIF(TB[Source Account],D55,TB[Group Amount - Ending])</f>
        <v>0</v>
      </c>
      <c r="G55" s="51">
        <f>SUMIF('IS Reclassifications'!$D$14:$D$1003,D55,'IS Reclassifications'!$S$14:$S$1003)</f>
        <v>0</v>
      </c>
      <c r="H55" s="51">
        <f t="shared" si="0"/>
        <v>0</v>
      </c>
      <c r="I55" s="27"/>
      <c r="J55" s="27"/>
      <c r="K55" s="27"/>
      <c r="L55" s="27"/>
      <c r="M55" s="27"/>
      <c r="N55" s="27"/>
      <c r="O55" s="52" t="str">
        <f>IFERROR(_xlfn.XLOOKUP(D55,CP_SAP2Tx[SAPAccount],CP_SAP2Tx[New]),"")</f>
        <v/>
      </c>
    </row>
    <row r="56" spans="4:15" ht="14.4">
      <c r="D56" s="27"/>
      <c r="E56" s="27"/>
      <c r="F56" s="51">
        <f>SUMIF(TB[Source Account],D56,TB[Group Amount - Ending])</f>
        <v>0</v>
      </c>
      <c r="G56" s="51">
        <f>SUMIF('IS Reclassifications'!$D$14:$D$1003,D56,'IS Reclassifications'!$S$14:$S$1003)</f>
        <v>0</v>
      </c>
      <c r="H56" s="51">
        <f t="shared" si="0"/>
        <v>0</v>
      </c>
      <c r="I56" s="27"/>
      <c r="J56" s="27"/>
      <c r="K56" s="27"/>
      <c r="L56" s="27"/>
      <c r="M56" s="27"/>
      <c r="N56" s="27"/>
      <c r="O56" s="52" t="str">
        <f>IFERROR(_xlfn.XLOOKUP(D56,CP_SAP2Tx[SAPAccount],CP_SAP2Tx[New]),"")</f>
        <v/>
      </c>
    </row>
    <row r="57" spans="4:15" ht="14.4">
      <c r="D57" s="27"/>
      <c r="E57" s="27"/>
      <c r="F57" s="51">
        <f>SUMIF(TB[Source Account],D57,TB[Group Amount - Ending])</f>
        <v>0</v>
      </c>
      <c r="G57" s="51">
        <f>SUMIF('IS Reclassifications'!$D$14:$D$1003,D57,'IS Reclassifications'!$S$14:$S$1003)</f>
        <v>0</v>
      </c>
      <c r="H57" s="51">
        <f t="shared" si="0"/>
        <v>0</v>
      </c>
      <c r="I57" s="27"/>
      <c r="J57" s="27"/>
      <c r="K57" s="27"/>
      <c r="L57" s="27"/>
      <c r="M57" s="27"/>
      <c r="N57" s="27"/>
      <c r="O57" s="52" t="str">
        <f>IFERROR(_xlfn.XLOOKUP(D57,CP_SAP2Tx[SAPAccount],CP_SAP2Tx[New]),"")</f>
        <v/>
      </c>
    </row>
    <row r="58" spans="4:15" ht="14.4">
      <c r="D58" s="27"/>
      <c r="E58" s="27"/>
      <c r="F58" s="51">
        <f>SUMIF(TB[Source Account],D58,TB[Group Amount - Ending])</f>
        <v>0</v>
      </c>
      <c r="G58" s="51">
        <f>SUMIF('IS Reclassifications'!$D$14:$D$1003,D58,'IS Reclassifications'!$S$14:$S$1003)</f>
        <v>0</v>
      </c>
      <c r="H58" s="51">
        <f t="shared" si="0"/>
        <v>0</v>
      </c>
      <c r="I58" s="27"/>
      <c r="J58" s="27"/>
      <c r="K58" s="27"/>
      <c r="L58" s="27"/>
      <c r="M58" s="27"/>
      <c r="N58" s="27"/>
      <c r="O58" s="52" t="str">
        <f>IFERROR(_xlfn.XLOOKUP(D58,CP_SAP2Tx[SAPAccount],CP_SAP2Tx[New]),"")</f>
        <v/>
      </c>
    </row>
    <row r="59" spans="4:15" ht="14.4">
      <c r="D59" s="30"/>
      <c r="E59" s="99" t="s">
        <v>122</v>
      </c>
      <c r="F59" s="51">
        <f>F68</f>
        <v>0</v>
      </c>
      <c r="G59" s="77"/>
      <c r="H59" s="51">
        <f t="shared" si="0"/>
        <v>0</v>
      </c>
      <c r="I59" s="27"/>
      <c r="J59" s="27"/>
      <c r="K59" s="27"/>
      <c r="L59" s="27"/>
      <c r="M59" s="27"/>
      <c r="N59" s="27"/>
      <c r="O59" s="52"/>
    </row>
    <row r="60" spans="4:15" ht="14.4">
      <c r="D60" s="85"/>
      <c r="E60" s="85"/>
      <c r="F60" s="85"/>
      <c r="G60" s="85"/>
      <c r="H60" s="85"/>
      <c r="I60" s="30"/>
      <c r="J60" s="30"/>
      <c r="K60" s="30"/>
      <c r="L60" s="30"/>
      <c r="M60" s="30"/>
      <c r="N60" s="30"/>
      <c r="O60" s="30"/>
    </row>
    <row r="61" spans="4:15" ht="14.4"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</row>
    <row r="62" spans="4:15" ht="15.6">
      <c r="D62" s="30"/>
      <c r="E62" s="99" t="s">
        <v>1224</v>
      </c>
      <c r="F62" s="40" t="s">
        <v>57</v>
      </c>
      <c r="G62" s="30"/>
      <c r="H62" s="30"/>
      <c r="I62" s="30"/>
      <c r="J62" s="30"/>
      <c r="K62" s="30"/>
      <c r="L62" s="30"/>
      <c r="M62" s="30"/>
      <c r="N62" s="30"/>
      <c r="O62" s="30"/>
    </row>
    <row r="63" spans="4:7" ht="14.4">
      <c r="D63" s="99" t="s">
        <v>129</v>
      </c>
      <c r="E63" s="49" t="s">
        <v>0</v>
      </c>
      <c r="F63" s="48" t="s">
        <v>99</v>
      </c>
      <c r="G63" s="30"/>
    </row>
    <row r="64" spans="4:6" ht="14.4">
      <c r="D64" s="30"/>
      <c r="E64" s="18"/>
      <c r="F64" s="57"/>
    </row>
    <row r="65" spans="4:6" ht="14.4">
      <c r="D65" s="30"/>
      <c r="E65" s="18"/>
      <c r="F65" s="57"/>
    </row>
    <row r="66" spans="4:6" ht="14.4">
      <c r="D66" s="30"/>
      <c r="E66" s="18"/>
      <c r="F66" s="57"/>
    </row>
    <row r="67" spans="4:6" ht="14.4">
      <c r="D67" s="30"/>
      <c r="E67" s="18"/>
      <c r="F67" s="57"/>
    </row>
    <row r="68" spans="4:6" ht="14.4">
      <c r="D68" s="30"/>
      <c r="E68" s="106" t="s">
        <v>130</v>
      </c>
      <c r="F68" s="104">
        <f>SUM(F64:F67)</f>
        <v>0</v>
      </c>
    </row>
    <row r="69" spans="4:8" ht="14.4">
      <c r="D69" s="85"/>
      <c r="E69" s="85"/>
      <c r="F69" s="85"/>
      <c r="G69" s="85"/>
      <c r="H69" s="85"/>
    </row>
    <row r="71" spans="6:12" ht="15.6">
      <c r="F71" s="82" t="s">
        <v>5097</v>
      </c>
      <c r="G71" s="83" t="e">
        <f>VALUE(LEFT(A7,6))</f>
        <v>#NAME?</v>
      </c>
      <c r="I71" s="30"/>
      <c r="J71" s="30"/>
      <c r="K71" s="30"/>
      <c r="L71" s="105" t="s">
        <v>21</v>
      </c>
    </row>
    <row r="72" spans="6:12" ht="15.6">
      <c r="F72" s="82" t="s">
        <v>101</v>
      </c>
      <c r="G72" s="83" t="str">
        <f>IFERROR(VLOOKUP(LEFT(A7,6),'GL Navigation Schedule'!$F$11:$H$76,3,FALSE),"")</f>
        <v/>
      </c>
      <c r="I72" s="30"/>
      <c r="J72" s="30"/>
      <c r="K72" s="30"/>
      <c r="L72" s="105" t="s">
        <v>105</v>
      </c>
    </row>
    <row r="73" spans="7:12" ht="14.4">
      <c r="G73" s="30"/>
      <c r="I73" s="30"/>
      <c r="J73" s="49" t="s">
        <v>97</v>
      </c>
      <c r="K73" s="49" t="s">
        <v>98</v>
      </c>
      <c r="L73" s="49" t="s">
        <v>99</v>
      </c>
    </row>
    <row r="74" spans="7:12" ht="14.4">
      <c r="G74" s="30"/>
      <c r="I74" s="30"/>
      <c r="J74" s="103" t="s">
        <v>1154</v>
      </c>
      <c r="K74" s="88" t="e">
        <f>G71</f>
        <v>#NAME?</v>
      </c>
      <c r="L74" s="87">
        <f>H79</f>
        <v>0</v>
      </c>
    </row>
    <row r="76" spans="4:8" ht="14.4">
      <c r="D76" s="60" t="s">
        <v>102</v>
      </c>
      <c r="F76" s="52" t="s">
        <v>138</v>
      </c>
      <c r="G76" s="73" t="s">
        <v>131</v>
      </c>
      <c r="H76" s="30"/>
    </row>
    <row r="77" spans="4:8" ht="14.4">
      <c r="D77" s="49" t="s">
        <v>106</v>
      </c>
      <c r="E77" s="49" t="s">
        <v>107</v>
      </c>
      <c r="F77" s="48" t="s">
        <v>111</v>
      </c>
      <c r="G77" s="48" t="s">
        <v>109</v>
      </c>
      <c r="H77" s="48" t="s">
        <v>132</v>
      </c>
    </row>
    <row r="78" spans="4:8" ht="14.4">
      <c r="D78" s="27"/>
      <c r="E78" s="27"/>
      <c r="F78" s="27"/>
      <c r="G78" s="27"/>
      <c r="H78" s="27"/>
    </row>
    <row r="79" spans="1:8" ht="27.6">
      <c r="A79" s="118" t="s">
        <v>1101</v>
      </c>
      <c r="B79" s="118" t="s">
        <v>26</v>
      </c>
      <c r="C79" s="118" t="s">
        <v>1102</v>
      </c>
      <c r="D79" s="27"/>
      <c r="E79" s="120" t="str">
        <f>"Total "&amp;G72&amp;"-"&amp;H73</f>
        <v>Total -</v>
      </c>
      <c r="F79" s="119">
        <f>SUM(F80:F130)</f>
        <v>0</v>
      </c>
      <c r="G79" s="119">
        <f>SUM(G80:G130)</f>
        <v>0</v>
      </c>
      <c r="H79" s="119">
        <f>SUM(H80:H130)</f>
        <v>0</v>
      </c>
    </row>
    <row r="80" spans="1:15" ht="14.4">
      <c r="A80" s="140">
        <f>ROW()+COUNTA(D80:D129)</f>
        <v>81</v>
      </c>
      <c r="B80" s="27" t="b">
        <v>1</v>
      </c>
      <c r="C80" s="27" t="e" cm="1">
        <f t="array" ref="C80">_xll.DCHideRow($A$7,A80,B80,A81)</f>
        <v>#NAME?</v>
      </c>
      <c r="D80" s="27" t="str" cm="1">
        <f t="array" ref="D80">IFERROR(_xlfn.UNIQUE(_xlfn.VSTACK(_xlfn._xlws.FILTER(CP_SAP2Tx[[SAPAccount]:[SAPAccountDescription]],CP_SAP2Tx[ComplianceAccount]=G71))),"")</f>
        <v/>
      </c>
      <c r="E80" s="27"/>
      <c r="F80" s="51">
        <f>SUMIF(TB[Source Account],D80,TB[Group Amount - Ending])</f>
        <v>0</v>
      </c>
      <c r="G80" s="51">
        <f>SUMIF('IS Reclassifications'!$D$14:$D$1003,D80,'IS Reclassifications'!$S$14:$S$1003)</f>
        <v>0</v>
      </c>
      <c r="H80" s="51">
        <f>SUM(F80:G80)</f>
        <v>0</v>
      </c>
      <c r="O80" s="52" t="str">
        <f>IFERROR(_xlfn.XLOOKUP(D80,CP_SAP2Tx[SAPAccount],CP_SAP2Tx[New]),"")</f>
        <v/>
      </c>
    </row>
    <row r="81" spans="1:15" ht="14.4">
      <c r="A81" s="140">
        <f>COUNTIF(D80:D129,"")</f>
        <v>50</v>
      </c>
      <c r="D81" s="27"/>
      <c r="E81" s="27"/>
      <c r="F81" s="51">
        <f>SUMIF(TB[Source Account],D81,TB[Group Amount - Ending])</f>
        <v>0</v>
      </c>
      <c r="G81" s="51">
        <f>SUMIF('IS Reclassifications'!$D$14:$D$1003,D81,'IS Reclassifications'!$S$14:$S$1003)</f>
        <v>0</v>
      </c>
      <c r="H81" s="51">
        <f t="shared" si="1" ref="H81:H130">SUM(F81:G81)</f>
        <v>0</v>
      </c>
      <c r="O81" s="52" t="str">
        <f>IFERROR(_xlfn.XLOOKUP(D81,CP_SAP2Tx[SAPAccount],CP_SAP2Tx[New]),"")</f>
        <v/>
      </c>
    </row>
    <row r="82" spans="4:15" ht="14.4">
      <c r="D82" s="27"/>
      <c r="E82" s="27"/>
      <c r="F82" s="51">
        <f>SUMIF(TB[Source Account],D82,TB[Group Amount - Ending])</f>
        <v>0</v>
      </c>
      <c r="G82" s="51">
        <f>SUMIF('IS Reclassifications'!$D$14:$D$1003,D82,'IS Reclassifications'!$S$14:$S$1003)</f>
        <v>0</v>
      </c>
      <c r="H82" s="51">
        <f t="shared" si="1"/>
        <v>0</v>
      </c>
      <c r="O82" s="52" t="str">
        <f>IFERROR(_xlfn.XLOOKUP(D82,CP_SAP2Tx[SAPAccount],CP_SAP2Tx[New]),"")</f>
        <v/>
      </c>
    </row>
    <row r="83" spans="4:15" ht="14.4">
      <c r="D83" s="27"/>
      <c r="E83" s="27"/>
      <c r="F83" s="51">
        <f>SUMIF(TB[Source Account],D83,TB[Group Amount - Ending])</f>
        <v>0</v>
      </c>
      <c r="G83" s="51">
        <f>SUMIF('IS Reclassifications'!$D$14:$D$1003,D83,'IS Reclassifications'!$S$14:$S$1003)</f>
        <v>0</v>
      </c>
      <c r="H83" s="51">
        <f t="shared" si="1"/>
        <v>0</v>
      </c>
      <c r="O83" s="52" t="str">
        <f>IFERROR(_xlfn.XLOOKUP(D83,CP_SAP2Tx[SAPAccount],CP_SAP2Tx[New]),"")</f>
        <v/>
      </c>
    </row>
    <row r="84" spans="4:15" ht="14.4">
      <c r="D84" s="27"/>
      <c r="E84" s="27"/>
      <c r="F84" s="51">
        <f>SUMIF(TB[Source Account],D84,TB[Group Amount - Ending])</f>
        <v>0</v>
      </c>
      <c r="G84" s="51">
        <f>SUMIF('IS Reclassifications'!$D$14:$D$1003,D84,'IS Reclassifications'!$S$14:$S$1003)</f>
        <v>0</v>
      </c>
      <c r="H84" s="51">
        <f t="shared" si="1"/>
        <v>0</v>
      </c>
      <c r="O84" s="52" t="str">
        <f>IFERROR(_xlfn.XLOOKUP(D84,CP_SAP2Tx[SAPAccount],CP_SAP2Tx[New]),"")</f>
        <v/>
      </c>
    </row>
    <row r="85" spans="4:15" ht="14.4">
      <c r="D85" s="27"/>
      <c r="E85" s="27"/>
      <c r="F85" s="51">
        <f>SUMIF(TB[Source Account],D85,TB[Group Amount - Ending])</f>
        <v>0</v>
      </c>
      <c r="G85" s="51">
        <f>SUMIF('IS Reclassifications'!$D$14:$D$1003,D85,'IS Reclassifications'!$S$14:$S$1003)</f>
        <v>0</v>
      </c>
      <c r="H85" s="51">
        <f t="shared" si="1"/>
        <v>0</v>
      </c>
      <c r="O85" s="52" t="str">
        <f>IFERROR(_xlfn.XLOOKUP(D85,CP_SAP2Tx[SAPAccount],CP_SAP2Tx[New]),"")</f>
        <v/>
      </c>
    </row>
    <row r="86" spans="4:15" ht="14.4">
      <c r="D86" s="27"/>
      <c r="E86" s="27"/>
      <c r="F86" s="51">
        <f>SUMIF(TB[Source Account],D86,TB[Group Amount - Ending])</f>
        <v>0</v>
      </c>
      <c r="G86" s="51">
        <f>SUMIF('IS Reclassifications'!$D$14:$D$1003,D86,'IS Reclassifications'!$S$14:$S$1003)</f>
        <v>0</v>
      </c>
      <c r="H86" s="51">
        <f t="shared" si="1"/>
        <v>0</v>
      </c>
      <c r="O86" s="52" t="str">
        <f>IFERROR(_xlfn.XLOOKUP(D86,CP_SAP2Tx[SAPAccount],CP_SAP2Tx[New]),"")</f>
        <v/>
      </c>
    </row>
    <row r="87" spans="4:15" ht="14.4">
      <c r="D87" s="27"/>
      <c r="E87" s="27"/>
      <c r="F87" s="51">
        <f>SUMIF(TB[Source Account],D87,TB[Group Amount - Ending])</f>
        <v>0</v>
      </c>
      <c r="G87" s="51">
        <f>SUMIF('IS Reclassifications'!$D$14:$D$1003,D87,'IS Reclassifications'!$S$14:$S$1003)</f>
        <v>0</v>
      </c>
      <c r="H87" s="51">
        <f t="shared" si="1"/>
        <v>0</v>
      </c>
      <c r="O87" s="52" t="str">
        <f>IFERROR(_xlfn.XLOOKUP(D87,CP_SAP2Tx[SAPAccount],CP_SAP2Tx[New]),"")</f>
        <v/>
      </c>
    </row>
    <row r="88" spans="4:15" ht="14.4">
      <c r="D88" s="27"/>
      <c r="E88" s="27"/>
      <c r="F88" s="51">
        <f>SUMIF(TB[Source Account],D88,TB[Group Amount - Ending])</f>
        <v>0</v>
      </c>
      <c r="G88" s="51">
        <f>SUMIF('IS Reclassifications'!$D$14:$D$1003,D88,'IS Reclassifications'!$S$14:$S$1003)</f>
        <v>0</v>
      </c>
      <c r="H88" s="51">
        <f t="shared" si="1"/>
        <v>0</v>
      </c>
      <c r="O88" s="52" t="str">
        <f>IFERROR(_xlfn.XLOOKUP(D88,CP_SAP2Tx[SAPAccount],CP_SAP2Tx[New]),"")</f>
        <v/>
      </c>
    </row>
    <row r="89" spans="4:15" ht="14.4">
      <c r="D89" s="27"/>
      <c r="E89" s="27"/>
      <c r="F89" s="51">
        <f>SUMIF(TB[Source Account],D89,TB[Group Amount - Ending])</f>
        <v>0</v>
      </c>
      <c r="G89" s="51">
        <f>SUMIF('IS Reclassifications'!$D$14:$D$1003,D89,'IS Reclassifications'!$S$14:$S$1003)</f>
        <v>0</v>
      </c>
      <c r="H89" s="51">
        <f t="shared" si="1"/>
        <v>0</v>
      </c>
      <c r="O89" s="52" t="str">
        <f>IFERROR(_xlfn.XLOOKUP(D89,CP_SAP2Tx[SAPAccount],CP_SAP2Tx[New]),"")</f>
        <v/>
      </c>
    </row>
    <row r="90" spans="4:15" ht="14.4">
      <c r="D90" s="27"/>
      <c r="E90" s="27"/>
      <c r="F90" s="51">
        <f>SUMIF(TB[Source Account],D90,TB[Group Amount - Ending])</f>
        <v>0</v>
      </c>
      <c r="G90" s="51">
        <f>SUMIF('IS Reclassifications'!$D$14:$D$1003,D90,'IS Reclassifications'!$S$14:$S$1003)</f>
        <v>0</v>
      </c>
      <c r="H90" s="51">
        <f t="shared" si="1"/>
        <v>0</v>
      </c>
      <c r="O90" s="52" t="str">
        <f>IFERROR(_xlfn.XLOOKUP(D90,CP_SAP2Tx[SAPAccount],CP_SAP2Tx[New]),"")</f>
        <v/>
      </c>
    </row>
    <row r="91" spans="4:15" ht="14.4">
      <c r="D91" s="27"/>
      <c r="E91" s="27"/>
      <c r="F91" s="51">
        <f>SUMIF(TB[Source Account],D91,TB[Group Amount - Ending])</f>
        <v>0</v>
      </c>
      <c r="G91" s="51">
        <f>SUMIF('IS Reclassifications'!$D$14:$D$1003,D91,'IS Reclassifications'!$S$14:$S$1003)</f>
        <v>0</v>
      </c>
      <c r="H91" s="51">
        <f t="shared" si="1"/>
        <v>0</v>
      </c>
      <c r="O91" s="52" t="str">
        <f>IFERROR(_xlfn.XLOOKUP(D91,CP_SAP2Tx[SAPAccount],CP_SAP2Tx[New]),"")</f>
        <v/>
      </c>
    </row>
    <row r="92" spans="4:15" ht="14.4">
      <c r="D92" s="27"/>
      <c r="E92" s="27"/>
      <c r="F92" s="51">
        <f>SUMIF(TB[Source Account],D92,TB[Group Amount - Ending])</f>
        <v>0</v>
      </c>
      <c r="G92" s="51">
        <f>SUMIF('IS Reclassifications'!$D$14:$D$1003,D92,'IS Reclassifications'!$S$14:$S$1003)</f>
        <v>0</v>
      </c>
      <c r="H92" s="51">
        <f t="shared" si="1"/>
        <v>0</v>
      </c>
      <c r="O92" s="52" t="str">
        <f>IFERROR(_xlfn.XLOOKUP(D92,CP_SAP2Tx[SAPAccount],CP_SAP2Tx[New]),"")</f>
        <v/>
      </c>
    </row>
    <row r="93" spans="4:15" ht="14.4">
      <c r="D93" s="27"/>
      <c r="E93" s="27"/>
      <c r="F93" s="51">
        <f>SUMIF(TB[Source Account],D93,TB[Group Amount - Ending])</f>
        <v>0</v>
      </c>
      <c r="G93" s="51">
        <f>SUMIF('IS Reclassifications'!$D$14:$D$1003,D93,'IS Reclassifications'!$S$14:$S$1003)</f>
        <v>0</v>
      </c>
      <c r="H93" s="51">
        <f t="shared" si="1"/>
        <v>0</v>
      </c>
      <c r="O93" s="52" t="str">
        <f>IFERROR(_xlfn.XLOOKUP(D93,CP_SAP2Tx[SAPAccount],CP_SAP2Tx[New]),"")</f>
        <v/>
      </c>
    </row>
    <row r="94" spans="4:15" ht="14.4">
      <c r="D94" s="27"/>
      <c r="E94" s="27"/>
      <c r="F94" s="51">
        <f>SUMIF(TB[Source Account],D94,TB[Group Amount - Ending])</f>
        <v>0</v>
      </c>
      <c r="G94" s="51">
        <f>SUMIF('IS Reclassifications'!$D$14:$D$1003,D94,'IS Reclassifications'!$S$14:$S$1003)</f>
        <v>0</v>
      </c>
      <c r="H94" s="51">
        <f t="shared" si="1"/>
        <v>0</v>
      </c>
      <c r="O94" s="52" t="str">
        <f>IFERROR(_xlfn.XLOOKUP(D94,CP_SAP2Tx[SAPAccount],CP_SAP2Tx[New]),"")</f>
        <v/>
      </c>
    </row>
    <row r="95" spans="4:15" ht="14.4">
      <c r="D95" s="27"/>
      <c r="E95" s="27"/>
      <c r="F95" s="51">
        <f>SUMIF(TB[Source Account],D95,TB[Group Amount - Ending])</f>
        <v>0</v>
      </c>
      <c r="G95" s="51">
        <f>SUMIF('IS Reclassifications'!$D$14:$D$1003,D95,'IS Reclassifications'!$S$14:$S$1003)</f>
        <v>0</v>
      </c>
      <c r="H95" s="51">
        <f t="shared" si="1"/>
        <v>0</v>
      </c>
      <c r="O95" s="52" t="str">
        <f>IFERROR(_xlfn.XLOOKUP(D95,CP_SAP2Tx[SAPAccount],CP_SAP2Tx[New]),"")</f>
        <v/>
      </c>
    </row>
    <row r="96" spans="4:15" ht="14.4">
      <c r="D96" s="27"/>
      <c r="E96" s="27"/>
      <c r="F96" s="51">
        <f>SUMIF(TB[Source Account],D96,TB[Group Amount - Ending])</f>
        <v>0</v>
      </c>
      <c r="G96" s="51">
        <f>SUMIF('IS Reclassifications'!$D$14:$D$1003,D96,'IS Reclassifications'!$S$14:$S$1003)</f>
        <v>0</v>
      </c>
      <c r="H96" s="51">
        <f t="shared" si="1"/>
        <v>0</v>
      </c>
      <c r="O96" s="52" t="str">
        <f>IFERROR(_xlfn.XLOOKUP(D96,CP_SAP2Tx[SAPAccount],CP_SAP2Tx[New]),"")</f>
        <v/>
      </c>
    </row>
    <row r="97" spans="4:15" ht="14.4">
      <c r="D97" s="27"/>
      <c r="E97" s="27"/>
      <c r="F97" s="51">
        <f>SUMIF(TB[Source Account],D97,TB[Group Amount - Ending])</f>
        <v>0</v>
      </c>
      <c r="G97" s="51">
        <f>SUMIF('IS Reclassifications'!$D$14:$D$1003,D97,'IS Reclassifications'!$S$14:$S$1003)</f>
        <v>0</v>
      </c>
      <c r="H97" s="51">
        <f t="shared" si="1"/>
        <v>0</v>
      </c>
      <c r="O97" s="52" t="str">
        <f>IFERROR(_xlfn.XLOOKUP(D97,CP_SAP2Tx[SAPAccount],CP_SAP2Tx[New]),"")</f>
        <v/>
      </c>
    </row>
    <row r="98" spans="4:15" ht="14.4">
      <c r="D98" s="27"/>
      <c r="E98" s="27"/>
      <c r="F98" s="51">
        <f>SUMIF(TB[Source Account],D98,TB[Group Amount - Ending])</f>
        <v>0</v>
      </c>
      <c r="G98" s="51">
        <f>SUMIF('IS Reclassifications'!$D$14:$D$1003,D98,'IS Reclassifications'!$S$14:$S$1003)</f>
        <v>0</v>
      </c>
      <c r="H98" s="51">
        <f t="shared" si="1"/>
        <v>0</v>
      </c>
      <c r="O98" s="52" t="str">
        <f>IFERROR(_xlfn.XLOOKUP(D98,CP_SAP2Tx[SAPAccount],CP_SAP2Tx[New]),"")</f>
        <v/>
      </c>
    </row>
    <row r="99" spans="4:15" ht="14.4">
      <c r="D99" s="27"/>
      <c r="E99" s="27"/>
      <c r="F99" s="51">
        <f>SUMIF(TB[Source Account],D99,TB[Group Amount - Ending])</f>
        <v>0</v>
      </c>
      <c r="G99" s="51">
        <f>SUMIF('IS Reclassifications'!$D$14:$D$1003,D99,'IS Reclassifications'!$S$14:$S$1003)</f>
        <v>0</v>
      </c>
      <c r="H99" s="51">
        <f t="shared" si="1"/>
        <v>0</v>
      </c>
      <c r="O99" s="52" t="str">
        <f>IFERROR(_xlfn.XLOOKUP(D99,CP_SAP2Tx[SAPAccount],CP_SAP2Tx[New]),"")</f>
        <v/>
      </c>
    </row>
    <row r="100" spans="4:15" ht="14.4">
      <c r="D100" s="27"/>
      <c r="E100" s="27"/>
      <c r="F100" s="51">
        <f>SUMIF(TB[Source Account],D100,TB[Group Amount - Ending])</f>
        <v>0</v>
      </c>
      <c r="G100" s="51">
        <f>SUMIF('IS Reclassifications'!$D$14:$D$1003,D100,'IS Reclassifications'!$S$14:$S$1003)</f>
        <v>0</v>
      </c>
      <c r="H100" s="51">
        <f t="shared" si="1"/>
        <v>0</v>
      </c>
      <c r="O100" s="52" t="str">
        <f>IFERROR(_xlfn.XLOOKUP(D100,CP_SAP2Tx[SAPAccount],CP_SAP2Tx[New]),"")</f>
        <v/>
      </c>
    </row>
    <row r="101" spans="4:15" ht="14.4">
      <c r="D101" s="27"/>
      <c r="E101" s="27"/>
      <c r="F101" s="51">
        <f>SUMIF(TB[Source Account],D101,TB[Group Amount - Ending])</f>
        <v>0</v>
      </c>
      <c r="G101" s="51">
        <f>SUMIF('IS Reclassifications'!$D$14:$D$1003,D101,'IS Reclassifications'!$S$14:$S$1003)</f>
        <v>0</v>
      </c>
      <c r="H101" s="51">
        <f t="shared" si="1"/>
        <v>0</v>
      </c>
      <c r="O101" s="52" t="str">
        <f>IFERROR(_xlfn.XLOOKUP(D101,CP_SAP2Tx[SAPAccount],CP_SAP2Tx[New]),"")</f>
        <v/>
      </c>
    </row>
    <row r="102" spans="4:15" ht="14.4">
      <c r="D102" s="27"/>
      <c r="E102" s="27"/>
      <c r="F102" s="51">
        <f>SUMIF(TB[Source Account],D102,TB[Group Amount - Ending])</f>
        <v>0</v>
      </c>
      <c r="G102" s="51">
        <f>SUMIF('IS Reclassifications'!$D$14:$D$1003,D102,'IS Reclassifications'!$S$14:$S$1003)</f>
        <v>0</v>
      </c>
      <c r="H102" s="51">
        <f t="shared" si="1"/>
        <v>0</v>
      </c>
      <c r="O102" s="52" t="str">
        <f>IFERROR(_xlfn.XLOOKUP(D102,CP_SAP2Tx[SAPAccount],CP_SAP2Tx[New]),"")</f>
        <v/>
      </c>
    </row>
    <row r="103" spans="4:15" ht="14.4">
      <c r="D103" s="27"/>
      <c r="E103" s="27"/>
      <c r="F103" s="51">
        <f>SUMIF(TB[Source Account],D103,TB[Group Amount - Ending])</f>
        <v>0</v>
      </c>
      <c r="G103" s="51">
        <f>SUMIF('IS Reclassifications'!$D$14:$D$1003,D103,'IS Reclassifications'!$S$14:$S$1003)</f>
        <v>0</v>
      </c>
      <c r="H103" s="51">
        <f t="shared" si="1"/>
        <v>0</v>
      </c>
      <c r="O103" s="52" t="str">
        <f>IFERROR(_xlfn.XLOOKUP(D103,CP_SAP2Tx[SAPAccount],CP_SAP2Tx[New]),"")</f>
        <v/>
      </c>
    </row>
    <row r="104" spans="4:15" ht="14.4">
      <c r="D104" s="27"/>
      <c r="E104" s="27"/>
      <c r="F104" s="51">
        <f>SUMIF(TB[Source Account],D104,TB[Group Amount - Ending])</f>
        <v>0</v>
      </c>
      <c r="G104" s="51">
        <f>SUMIF('IS Reclassifications'!$D$14:$D$1003,D104,'IS Reclassifications'!$S$14:$S$1003)</f>
        <v>0</v>
      </c>
      <c r="H104" s="51">
        <f t="shared" si="1"/>
        <v>0</v>
      </c>
      <c r="O104" s="52" t="str">
        <f>IFERROR(_xlfn.XLOOKUP(D104,CP_SAP2Tx[SAPAccount],CP_SAP2Tx[New]),"")</f>
        <v/>
      </c>
    </row>
    <row r="105" spans="4:15" ht="14.4">
      <c r="D105" s="27"/>
      <c r="E105" s="27"/>
      <c r="F105" s="51">
        <f>SUMIF(TB[Source Account],D105,TB[Group Amount - Ending])</f>
        <v>0</v>
      </c>
      <c r="G105" s="51">
        <f>SUMIF('IS Reclassifications'!$D$14:$D$1003,D105,'IS Reclassifications'!$S$14:$S$1003)</f>
        <v>0</v>
      </c>
      <c r="H105" s="51">
        <f t="shared" si="1"/>
        <v>0</v>
      </c>
      <c r="O105" s="52" t="str">
        <f>IFERROR(_xlfn.XLOOKUP(D105,CP_SAP2Tx[SAPAccount],CP_SAP2Tx[New]),"")</f>
        <v/>
      </c>
    </row>
    <row r="106" spans="4:15" ht="14.4">
      <c r="D106" s="27"/>
      <c r="E106" s="27"/>
      <c r="F106" s="51">
        <f>SUMIF(TB[Source Account],D106,TB[Group Amount - Ending])</f>
        <v>0</v>
      </c>
      <c r="G106" s="51">
        <f>SUMIF('IS Reclassifications'!$D$14:$D$1003,D106,'IS Reclassifications'!$S$14:$S$1003)</f>
        <v>0</v>
      </c>
      <c r="H106" s="51">
        <f t="shared" si="1"/>
        <v>0</v>
      </c>
      <c r="O106" s="52" t="str">
        <f>IFERROR(_xlfn.XLOOKUP(D106,CP_SAP2Tx[SAPAccount],CP_SAP2Tx[New]),"")</f>
        <v/>
      </c>
    </row>
    <row r="107" spans="4:15" ht="14.4">
      <c r="D107" s="27"/>
      <c r="E107" s="27"/>
      <c r="F107" s="51">
        <f>SUMIF(TB[Source Account],D107,TB[Group Amount - Ending])</f>
        <v>0</v>
      </c>
      <c r="G107" s="51">
        <f>SUMIF('IS Reclassifications'!$D$14:$D$1003,D107,'IS Reclassifications'!$S$14:$S$1003)</f>
        <v>0</v>
      </c>
      <c r="H107" s="51">
        <f t="shared" si="1"/>
        <v>0</v>
      </c>
      <c r="O107" s="52" t="str">
        <f>IFERROR(_xlfn.XLOOKUP(D107,CP_SAP2Tx[SAPAccount],CP_SAP2Tx[New]),"")</f>
        <v/>
      </c>
    </row>
    <row r="108" spans="4:15" ht="14.4">
      <c r="D108" s="27"/>
      <c r="E108" s="27"/>
      <c r="F108" s="51">
        <f>SUMIF(TB[Source Account],D108,TB[Group Amount - Ending])</f>
        <v>0</v>
      </c>
      <c r="G108" s="51">
        <f>SUMIF('IS Reclassifications'!$D$14:$D$1003,D108,'IS Reclassifications'!$S$14:$S$1003)</f>
        <v>0</v>
      </c>
      <c r="H108" s="51">
        <f t="shared" si="1"/>
        <v>0</v>
      </c>
      <c r="O108" s="52" t="str">
        <f>IFERROR(_xlfn.XLOOKUP(D108,CP_SAP2Tx[SAPAccount],CP_SAP2Tx[New]),"")</f>
        <v/>
      </c>
    </row>
    <row r="109" spans="4:15" ht="14.4">
      <c r="D109" s="27"/>
      <c r="E109" s="27"/>
      <c r="F109" s="51">
        <f>SUMIF(TB[Source Account],D109,TB[Group Amount - Ending])</f>
        <v>0</v>
      </c>
      <c r="G109" s="51">
        <f>SUMIF('IS Reclassifications'!$D$14:$D$1003,D109,'IS Reclassifications'!$S$14:$S$1003)</f>
        <v>0</v>
      </c>
      <c r="H109" s="51">
        <f t="shared" si="1"/>
        <v>0</v>
      </c>
      <c r="O109" s="52" t="str">
        <f>IFERROR(_xlfn.XLOOKUP(D109,CP_SAP2Tx[SAPAccount],CP_SAP2Tx[New]),"")</f>
        <v/>
      </c>
    </row>
    <row r="110" spans="4:15" ht="14.4">
      <c r="D110" s="27"/>
      <c r="E110" s="27"/>
      <c r="F110" s="51">
        <f>SUMIF(TB[Source Account],D110,TB[Group Amount - Ending])</f>
        <v>0</v>
      </c>
      <c r="G110" s="51">
        <f>SUMIF('IS Reclassifications'!$D$14:$D$1003,D110,'IS Reclassifications'!$S$14:$S$1003)</f>
        <v>0</v>
      </c>
      <c r="H110" s="51">
        <f t="shared" si="1"/>
        <v>0</v>
      </c>
      <c r="O110" s="52" t="str">
        <f>IFERROR(_xlfn.XLOOKUP(D110,CP_SAP2Tx[SAPAccount],CP_SAP2Tx[New]),"")</f>
        <v/>
      </c>
    </row>
    <row r="111" spans="4:15" ht="14.4">
      <c r="D111" s="27"/>
      <c r="E111" s="27"/>
      <c r="F111" s="51">
        <f>SUMIF(TB[Source Account],D111,TB[Group Amount - Ending])</f>
        <v>0</v>
      </c>
      <c r="G111" s="51">
        <f>SUMIF('IS Reclassifications'!$D$14:$D$1003,D111,'IS Reclassifications'!$S$14:$S$1003)</f>
        <v>0</v>
      </c>
      <c r="H111" s="51">
        <f t="shared" si="1"/>
        <v>0</v>
      </c>
      <c r="O111" s="52" t="str">
        <f>IFERROR(_xlfn.XLOOKUP(D111,CP_SAP2Tx[SAPAccount],CP_SAP2Tx[New]),"")</f>
        <v/>
      </c>
    </row>
    <row r="112" spans="4:15" ht="14.4">
      <c r="D112" s="27"/>
      <c r="E112" s="27"/>
      <c r="F112" s="51">
        <f>SUMIF(TB[Source Account],D112,TB[Group Amount - Ending])</f>
        <v>0</v>
      </c>
      <c r="G112" s="51">
        <f>SUMIF('IS Reclassifications'!$D$14:$D$1003,D112,'IS Reclassifications'!$S$14:$S$1003)</f>
        <v>0</v>
      </c>
      <c r="H112" s="51">
        <f t="shared" si="1"/>
        <v>0</v>
      </c>
      <c r="O112" s="52" t="str">
        <f>IFERROR(_xlfn.XLOOKUP(D112,CP_SAP2Tx[SAPAccount],CP_SAP2Tx[New]),"")</f>
        <v/>
      </c>
    </row>
    <row r="113" spans="4:15" ht="14.4">
      <c r="D113" s="27"/>
      <c r="E113" s="27"/>
      <c r="F113" s="51">
        <f>SUMIF(TB[Source Account],D113,TB[Group Amount - Ending])</f>
        <v>0</v>
      </c>
      <c r="G113" s="51">
        <f>SUMIF('IS Reclassifications'!$D$14:$D$1003,D113,'IS Reclassifications'!$S$14:$S$1003)</f>
        <v>0</v>
      </c>
      <c r="H113" s="51">
        <f t="shared" si="1"/>
        <v>0</v>
      </c>
      <c r="O113" s="52" t="str">
        <f>IFERROR(_xlfn.XLOOKUP(D113,CP_SAP2Tx[SAPAccount],CP_SAP2Tx[New]),"")</f>
        <v/>
      </c>
    </row>
    <row r="114" spans="4:15" ht="14.4">
      <c r="D114" s="27"/>
      <c r="E114" s="27"/>
      <c r="F114" s="51">
        <f>SUMIF(TB[Source Account],D114,TB[Group Amount - Ending])</f>
        <v>0</v>
      </c>
      <c r="G114" s="51">
        <f>SUMIF('IS Reclassifications'!$D$14:$D$1003,D114,'IS Reclassifications'!$S$14:$S$1003)</f>
        <v>0</v>
      </c>
      <c r="H114" s="51">
        <f t="shared" si="1"/>
        <v>0</v>
      </c>
      <c r="O114" s="52" t="str">
        <f>IFERROR(_xlfn.XLOOKUP(D114,CP_SAP2Tx[SAPAccount],CP_SAP2Tx[New]),"")</f>
        <v/>
      </c>
    </row>
    <row r="115" spans="4:15" ht="14.4">
      <c r="D115" s="27"/>
      <c r="E115" s="27"/>
      <c r="F115" s="51">
        <f>SUMIF(TB[Source Account],D115,TB[Group Amount - Ending])</f>
        <v>0</v>
      </c>
      <c r="G115" s="51">
        <f>SUMIF('IS Reclassifications'!$D$14:$D$1003,D115,'IS Reclassifications'!$S$14:$S$1003)</f>
        <v>0</v>
      </c>
      <c r="H115" s="51">
        <f t="shared" si="1"/>
        <v>0</v>
      </c>
      <c r="O115" s="52" t="str">
        <f>IFERROR(_xlfn.XLOOKUP(D115,CP_SAP2Tx[SAPAccount],CP_SAP2Tx[New]),"")</f>
        <v/>
      </c>
    </row>
    <row r="116" spans="4:15" ht="14.4">
      <c r="D116" s="27"/>
      <c r="E116" s="27"/>
      <c r="F116" s="51">
        <f>SUMIF(TB[Source Account],D116,TB[Group Amount - Ending])</f>
        <v>0</v>
      </c>
      <c r="G116" s="51">
        <f>SUMIF('IS Reclassifications'!$D$14:$D$1003,D116,'IS Reclassifications'!$S$14:$S$1003)</f>
        <v>0</v>
      </c>
      <c r="H116" s="51">
        <f t="shared" si="1"/>
        <v>0</v>
      </c>
      <c r="O116" s="52" t="str">
        <f>IFERROR(_xlfn.XLOOKUP(D116,CP_SAP2Tx[SAPAccount],CP_SAP2Tx[New]),"")</f>
        <v/>
      </c>
    </row>
    <row r="117" spans="4:15" ht="14.4">
      <c r="D117" s="27"/>
      <c r="E117" s="27"/>
      <c r="F117" s="51">
        <f>SUMIF(TB[Source Account],D117,TB[Group Amount - Ending])</f>
        <v>0</v>
      </c>
      <c r="G117" s="51">
        <f>SUMIF('IS Reclassifications'!$D$14:$D$1003,D117,'IS Reclassifications'!$S$14:$S$1003)</f>
        <v>0</v>
      </c>
      <c r="H117" s="51">
        <f t="shared" si="1"/>
        <v>0</v>
      </c>
      <c r="O117" s="52" t="str">
        <f>IFERROR(_xlfn.XLOOKUP(D117,CP_SAP2Tx[SAPAccount],CP_SAP2Tx[New]),"")</f>
        <v/>
      </c>
    </row>
    <row r="118" spans="4:15" ht="14.4">
      <c r="D118" s="27"/>
      <c r="E118" s="27"/>
      <c r="F118" s="51">
        <f>SUMIF(TB[Source Account],D118,TB[Group Amount - Ending])</f>
        <v>0</v>
      </c>
      <c r="G118" s="51">
        <f>SUMIF('IS Reclassifications'!$D$14:$D$1003,D118,'IS Reclassifications'!$S$14:$S$1003)</f>
        <v>0</v>
      </c>
      <c r="H118" s="51">
        <f t="shared" si="1"/>
        <v>0</v>
      </c>
      <c r="O118" s="52" t="str">
        <f>IFERROR(_xlfn.XLOOKUP(D118,CP_SAP2Tx[SAPAccount],CP_SAP2Tx[New]),"")</f>
        <v/>
      </c>
    </row>
    <row r="119" spans="4:15" ht="14.4">
      <c r="D119" s="27"/>
      <c r="E119" s="27"/>
      <c r="F119" s="51">
        <f>SUMIF(TB[Source Account],D119,TB[Group Amount - Ending])</f>
        <v>0</v>
      </c>
      <c r="G119" s="51">
        <f>SUMIF('IS Reclassifications'!$D$14:$D$1003,D119,'IS Reclassifications'!$S$14:$S$1003)</f>
        <v>0</v>
      </c>
      <c r="H119" s="51">
        <f t="shared" si="1"/>
        <v>0</v>
      </c>
      <c r="O119" s="52" t="str">
        <f>IFERROR(_xlfn.XLOOKUP(D119,CP_SAP2Tx[SAPAccount],CP_SAP2Tx[New]),"")</f>
        <v/>
      </c>
    </row>
    <row r="120" spans="4:15" ht="14.4">
      <c r="D120" s="27"/>
      <c r="E120" s="27"/>
      <c r="F120" s="51">
        <f>SUMIF(TB[Source Account],D120,TB[Group Amount - Ending])</f>
        <v>0</v>
      </c>
      <c r="G120" s="51">
        <f>SUMIF('IS Reclassifications'!$D$14:$D$1003,D120,'IS Reclassifications'!$S$14:$S$1003)</f>
        <v>0</v>
      </c>
      <c r="H120" s="51">
        <f t="shared" si="1"/>
        <v>0</v>
      </c>
      <c r="O120" s="52" t="str">
        <f>IFERROR(_xlfn.XLOOKUP(D120,CP_SAP2Tx[SAPAccount],CP_SAP2Tx[New]),"")</f>
        <v/>
      </c>
    </row>
    <row r="121" spans="4:15" ht="14.4">
      <c r="D121" s="27"/>
      <c r="E121" s="27"/>
      <c r="F121" s="51">
        <f>SUMIF(TB[Source Account],D121,TB[Group Amount - Ending])</f>
        <v>0</v>
      </c>
      <c r="G121" s="51">
        <f>SUMIF('IS Reclassifications'!$D$14:$D$1003,D121,'IS Reclassifications'!$S$14:$S$1003)</f>
        <v>0</v>
      </c>
      <c r="H121" s="51">
        <f t="shared" si="1"/>
        <v>0</v>
      </c>
      <c r="O121" s="52" t="str">
        <f>IFERROR(_xlfn.XLOOKUP(D121,CP_SAP2Tx[SAPAccount],CP_SAP2Tx[New]),"")</f>
        <v/>
      </c>
    </row>
    <row r="122" spans="4:15" ht="14.4">
      <c r="D122" s="27"/>
      <c r="E122" s="27"/>
      <c r="F122" s="51">
        <f>SUMIF(TB[Source Account],D122,TB[Group Amount - Ending])</f>
        <v>0</v>
      </c>
      <c r="G122" s="51">
        <f>SUMIF('IS Reclassifications'!$D$14:$D$1003,D122,'IS Reclassifications'!$S$14:$S$1003)</f>
        <v>0</v>
      </c>
      <c r="H122" s="51">
        <f t="shared" si="1"/>
        <v>0</v>
      </c>
      <c r="O122" s="52" t="str">
        <f>IFERROR(_xlfn.XLOOKUP(D122,CP_SAP2Tx[SAPAccount],CP_SAP2Tx[New]),"")</f>
        <v/>
      </c>
    </row>
    <row r="123" spans="4:15" ht="14.4">
      <c r="D123" s="27"/>
      <c r="E123" s="27"/>
      <c r="F123" s="51">
        <f>SUMIF(TB[Source Account],D123,TB[Group Amount - Ending])</f>
        <v>0</v>
      </c>
      <c r="G123" s="51">
        <f>SUMIF('IS Reclassifications'!$D$14:$D$1003,D123,'IS Reclassifications'!$S$14:$S$1003)</f>
        <v>0</v>
      </c>
      <c r="H123" s="51">
        <f t="shared" si="1"/>
        <v>0</v>
      </c>
      <c r="O123" s="52" t="str">
        <f>IFERROR(_xlfn.XLOOKUP(D123,CP_SAP2Tx[SAPAccount],CP_SAP2Tx[New]),"")</f>
        <v/>
      </c>
    </row>
    <row r="124" spans="4:15" ht="14.4">
      <c r="D124" s="27"/>
      <c r="E124" s="27"/>
      <c r="F124" s="51">
        <f>SUMIF(TB[Source Account],D124,TB[Group Amount - Ending])</f>
        <v>0</v>
      </c>
      <c r="G124" s="51">
        <f>SUMIF('IS Reclassifications'!$D$14:$D$1003,D124,'IS Reclassifications'!$S$14:$S$1003)</f>
        <v>0</v>
      </c>
      <c r="H124" s="51">
        <f t="shared" si="1"/>
        <v>0</v>
      </c>
      <c r="O124" s="52" t="str">
        <f>IFERROR(_xlfn.XLOOKUP(D124,CP_SAP2Tx[SAPAccount],CP_SAP2Tx[New]),"")</f>
        <v/>
      </c>
    </row>
    <row r="125" spans="4:15" ht="14.4">
      <c r="D125" s="27"/>
      <c r="E125" s="27"/>
      <c r="F125" s="51">
        <f>SUMIF(TB[Source Account],D125,TB[Group Amount - Ending])</f>
        <v>0</v>
      </c>
      <c r="G125" s="51">
        <f>SUMIF('IS Reclassifications'!$D$14:$D$1003,D125,'IS Reclassifications'!$S$14:$S$1003)</f>
        <v>0</v>
      </c>
      <c r="H125" s="51">
        <f t="shared" si="1"/>
        <v>0</v>
      </c>
      <c r="O125" s="52" t="str">
        <f>IFERROR(_xlfn.XLOOKUP(D125,CP_SAP2Tx[SAPAccount],CP_SAP2Tx[New]),"")</f>
        <v/>
      </c>
    </row>
    <row r="126" spans="4:15" ht="14.4">
      <c r="D126" s="27"/>
      <c r="E126" s="27"/>
      <c r="F126" s="51">
        <f>SUMIF(TB[Source Account],D126,TB[Group Amount - Ending])</f>
        <v>0</v>
      </c>
      <c r="G126" s="51">
        <f>SUMIF('IS Reclassifications'!$D$14:$D$1003,D126,'IS Reclassifications'!$S$14:$S$1003)</f>
        <v>0</v>
      </c>
      <c r="H126" s="51">
        <f t="shared" si="1"/>
        <v>0</v>
      </c>
      <c r="O126" s="52" t="str">
        <f>IFERROR(_xlfn.XLOOKUP(D126,CP_SAP2Tx[SAPAccount],CP_SAP2Tx[New]),"")</f>
        <v/>
      </c>
    </row>
    <row r="127" spans="4:15" ht="14.4">
      <c r="D127" s="27"/>
      <c r="E127" s="27"/>
      <c r="F127" s="51">
        <f>SUMIF(TB[Source Account],D127,TB[Group Amount - Ending])</f>
        <v>0</v>
      </c>
      <c r="G127" s="51">
        <f>SUMIF('IS Reclassifications'!$D$14:$D$1003,D127,'IS Reclassifications'!$S$14:$S$1003)</f>
        <v>0</v>
      </c>
      <c r="H127" s="51">
        <f t="shared" si="1"/>
        <v>0</v>
      </c>
      <c r="O127" s="52" t="str">
        <f>IFERROR(_xlfn.XLOOKUP(D127,CP_SAP2Tx[SAPAccount],CP_SAP2Tx[New]),"")</f>
        <v/>
      </c>
    </row>
    <row r="128" spans="4:15" ht="14.4">
      <c r="D128" s="27"/>
      <c r="E128" s="27"/>
      <c r="F128" s="51">
        <f>SUMIF(TB[Source Account],D128,TB[Group Amount - Ending])</f>
        <v>0</v>
      </c>
      <c r="G128" s="51">
        <f>SUMIF('IS Reclassifications'!$D$14:$D$1003,D128,'IS Reclassifications'!$S$14:$S$1003)</f>
        <v>0</v>
      </c>
      <c r="H128" s="51">
        <f t="shared" si="1"/>
        <v>0</v>
      </c>
      <c r="O128" s="52" t="str">
        <f>IFERROR(_xlfn.XLOOKUP(D128,CP_SAP2Tx[SAPAccount],CP_SAP2Tx[New]),"")</f>
        <v/>
      </c>
    </row>
    <row r="129" spans="4:15" ht="14.4">
      <c r="D129" s="27"/>
      <c r="E129" s="27"/>
      <c r="F129" s="51">
        <f>SUMIF(TB[Source Account],D129,TB[Group Amount - Ending])</f>
        <v>0</v>
      </c>
      <c r="G129" s="51">
        <f>SUMIF('IS Reclassifications'!$D$14:$D$1003,D129,'IS Reclassifications'!$S$14:$S$1003)</f>
        <v>0</v>
      </c>
      <c r="H129" s="51">
        <f t="shared" si="1"/>
        <v>0</v>
      </c>
      <c r="O129" s="52" t="str">
        <f>IFERROR(_xlfn.XLOOKUP(D129,CP_SAP2Tx[SAPAccount],CP_SAP2Tx[New]),"")</f>
        <v/>
      </c>
    </row>
    <row r="130" spans="4:8" ht="14.4">
      <c r="D130" s="30"/>
      <c r="E130" s="99" t="s">
        <v>122</v>
      </c>
      <c r="F130" s="51">
        <f>F139</f>
        <v>0</v>
      </c>
      <c r="G130" s="77"/>
      <c r="H130" s="51">
        <f t="shared" si="1"/>
        <v>0</v>
      </c>
    </row>
    <row r="131" spans="4:8" ht="14.4">
      <c r="D131" s="85"/>
      <c r="E131" s="85"/>
      <c r="F131" s="85"/>
      <c r="G131" s="85"/>
      <c r="H131" s="85"/>
    </row>
    <row r="132" spans="4:8" ht="14.4">
      <c r="D132" s="30"/>
      <c r="E132" s="30"/>
      <c r="F132" s="30"/>
      <c r="G132" s="30"/>
      <c r="H132" s="30"/>
    </row>
    <row r="133" spans="4:8" ht="15.6">
      <c r="D133" s="30"/>
      <c r="E133" s="99" t="s">
        <v>1224</v>
      </c>
      <c r="F133" s="40" t="s">
        <v>57</v>
      </c>
      <c r="G133" s="30"/>
      <c r="H133" s="30"/>
    </row>
    <row r="134" spans="4:7" ht="14.4">
      <c r="D134" s="99" t="s">
        <v>129</v>
      </c>
      <c r="E134" s="49" t="s">
        <v>0</v>
      </c>
      <c r="F134" s="48" t="s">
        <v>99</v>
      </c>
      <c r="G134" s="30"/>
    </row>
    <row r="135" spans="4:6" ht="14.4">
      <c r="D135" s="30"/>
      <c r="E135" s="18"/>
      <c r="F135" s="57"/>
    </row>
    <row r="136" spans="4:6" ht="14.4">
      <c r="D136" s="30"/>
      <c r="E136" s="18"/>
      <c r="F136" s="57"/>
    </row>
    <row r="137" spans="4:6" ht="14.4">
      <c r="D137" s="30"/>
      <c r="E137" s="18"/>
      <c r="F137" s="57"/>
    </row>
    <row r="138" spans="4:6" ht="14.4">
      <c r="D138" s="30"/>
      <c r="E138" s="18"/>
      <c r="F138" s="57"/>
    </row>
    <row r="139" spans="4:6" ht="14.4">
      <c r="D139" s="30"/>
      <c r="E139" s="106" t="s">
        <v>130</v>
      </c>
      <c r="F139" s="104">
        <f>SUM(F135:F138)</f>
        <v>0</v>
      </c>
    </row>
  </sheetData>
  <sheetProtection selectLockedCells="1" sort="0" autoFilter="0" pivotTables="0"/>
  <conditionalFormatting sqref="D9:E58 D80:E129">
    <cfRule type="expression" priority="217" dxfId="452">
      <formula>IF(#REF!="Removed",TRUE,FALSE)</formula>
    </cfRule>
    <cfRule type="expression" priority="218" dxfId="451">
      <formula>IF($O9="New",TRUE,FALSE)</formula>
    </cfRule>
  </conditionalFormatting>
  <conditionalFormatting sqref="E64:E67">
    <cfRule type="expression" priority="19" dxfId="452">
      <formula>IF($T64="Removed",TRUE,FALSE)</formula>
    </cfRule>
    <cfRule type="expression" priority="20" dxfId="451">
      <formula>IF($S64="New",TRUE,FALSE)</formula>
    </cfRule>
  </conditionalFormatting>
  <conditionalFormatting sqref="E135:E138">
    <cfRule type="expression" priority="11" dxfId="452">
      <formula>IF($T135="Removed",TRUE,FALSE)</formula>
    </cfRule>
    <cfRule type="expression" priority="12" dxfId="451">
      <formula>IF($S135="New",TRUE,FALSE)</formula>
    </cfRule>
  </conditionalFormatting>
  <dataValidations count="1">
    <dataValidation allowBlank="1" showInputMessage="1" showErrorMessage="1" promptTitle="SAP Account-New" prompt="Represents a new SAP account that did not exist in the prior period." sqref="O5"/>
  </dataValidations>
  <hyperlinks>
    <hyperlink ref="L1" location="Index!A1" display="&lt;&lt; Back to Index"/>
    <hyperlink ref="L2" location="'GL Navigation Schedule'!A1" display="&lt;&lt; Back to GL Navigation Schedule"/>
    <hyperlink ref="G5" location="'IS Reclassifications'!A1" display="IS Reclassifications"/>
    <hyperlink ref="E59" location="_439010_ManAdj_HL" display="Manual Adjustments (See below):"/>
    <hyperlink ref="L71" location="Index!A1" display="&lt;&lt; Back to Index"/>
    <hyperlink ref="L72" location="'GL Navigation Schedule'!A1" display="&lt;&lt; Back to GL Navigation Schedule"/>
    <hyperlink ref="G76" location="'IS Reclassifications'!A1" display="IS Reclassifications"/>
    <hyperlink ref="E130" location="_439011_ManAdj_HL" display="Manual Adjustments (See below):"/>
  </hyperlink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C94EE55-E360-4DEB-94FB-7BE4F61C8433}">
  <sheetPr codeName="Sheet31"/>
  <dimension ref="A1:Y75"/>
  <sheetViews>
    <sheetView workbookViewId="0" topLeftCell="A1">
      <selection pane="topLeft" activeCell="D64" sqref="D64"/>
    </sheetView>
  </sheetViews>
  <sheetFormatPr defaultRowHeight="14.4"/>
  <cols>
    <col min="4" max="4" width="20.7142857142857" customWidth="1"/>
    <col min="5" max="5" width="45.7142857142857" customWidth="1"/>
    <col min="6" max="8" width="20.7142857142857" customWidth="1"/>
    <col min="9" max="9" width="2.71428571428571" customWidth="1"/>
    <col min="10" max="12" width="20.7142857142857" customWidth="1"/>
    <col min="18" max="20" width="10.2857142857143" customWidth="1"/>
  </cols>
  <sheetData>
    <row r="1" spans="1:17" ht="15.6">
      <c r="A1" s="175" t="s">
        <v>1235</v>
      </c>
      <c r="B1" s="176"/>
      <c r="C1" s="176"/>
      <c r="D1" s="33" t="str">
        <f>"CoBA Description:  "&amp;EntityName</f>
        <v>CoBA Description:  Laurel &amp; Hardy</v>
      </c>
      <c r="E1" s="33"/>
      <c r="G1" s="82" t="s">
        <v>5097</v>
      </c>
      <c r="H1" s="83" t="e">
        <f>VALUE(A7)</f>
        <v>#NAME?</v>
      </c>
      <c r="I1" s="30"/>
      <c r="J1" s="49" t="s">
        <v>97</v>
      </c>
      <c r="K1" s="49" t="s">
        <v>98</v>
      </c>
      <c r="L1" s="49" t="s">
        <v>99</v>
      </c>
      <c r="M1" s="30"/>
      <c r="N1" s="30"/>
      <c r="O1" s="53" t="s">
        <v>100</v>
      </c>
      <c r="P1" s="53" t="s">
        <v>100</v>
      </c>
      <c r="Q1" s="53" t="s">
        <v>100</v>
      </c>
    </row>
    <row r="2" spans="1:17" ht="15.6">
      <c r="A2" s="30"/>
      <c r="B2" s="30"/>
      <c r="C2" s="30"/>
      <c r="D2" s="33" t="str">
        <f>"CoBA:  "&amp;EntityID</f>
        <v>CoBA:  0001</v>
      </c>
      <c r="E2" s="33"/>
      <c r="G2" s="82" t="s">
        <v>101</v>
      </c>
      <c r="H2" s="83" t="str">
        <f>IFERROR(VLOOKUP(A7,'GL Navigation Schedule'!$F$11:$H$76,3,FALSE),"")</f>
        <v/>
      </c>
      <c r="I2" s="30"/>
      <c r="J2" s="103" t="s">
        <v>1154</v>
      </c>
      <c r="K2" s="88" t="e">
        <f>H1</f>
        <v>#NAME?</v>
      </c>
      <c r="L2" s="87">
        <f>H8</f>
        <v>0</v>
      </c>
      <c r="M2" s="30"/>
      <c r="N2" s="30"/>
      <c r="O2" s="118" t="s">
        <v>1232</v>
      </c>
      <c r="P2" s="118" t="s">
        <v>26</v>
      </c>
      <c r="Q2" s="118" t="s">
        <v>1233</v>
      </c>
    </row>
    <row r="3" spans="1:17" ht="14.4">
      <c r="A3" s="17" t="s">
        <v>1236</v>
      </c>
      <c r="B3" s="180">
        <f>SUM(L9:L58,K64:K67)</f>
        <v>0</v>
      </c>
      <c r="C3" s="30"/>
      <c r="D3" s="33" t="str">
        <f>"Fiscal Year:  "&amp;FY&amp;","&amp;" "&amp;Year</f>
        <v>Fiscal Year:  September 30, 2023</v>
      </c>
      <c r="E3" s="33"/>
      <c r="G3" s="30"/>
      <c r="H3" s="30"/>
      <c r="I3" s="30"/>
      <c r="J3" s="33"/>
      <c r="K3" s="30"/>
      <c r="L3" s="33"/>
      <c r="M3" s="30"/>
      <c r="N3" s="30"/>
      <c r="O3" s="140">
        <f>COLUMN()</f>
        <v>15</v>
      </c>
      <c r="P3" s="27" t="b">
        <v>1</v>
      </c>
      <c r="Q3" s="27" t="e" cm="1">
        <f t="array" ref="Q3">_xll.DCHideCol(A7,O3,P3,3)</f>
        <v>#NAME?</v>
      </c>
    </row>
    <row r="4" spans="1:17" ht="14.4">
      <c r="A4" s="27" t="s">
        <v>5090</v>
      </c>
      <c r="B4" s="180" t="b">
        <f>IF(ABS(F8)+ABS(G8)+ABS(H8)+ABS(J8)+ABS(K8)&lt;&gt;0,FALSE,TRUE)</f>
        <v>1</v>
      </c>
      <c r="C4" s="30"/>
      <c r="D4" s="30"/>
      <c r="E4" s="30"/>
      <c r="F4" s="30"/>
      <c r="G4" s="30"/>
      <c r="H4" s="30"/>
      <c r="I4" s="30"/>
      <c r="J4" s="30"/>
      <c r="K4" s="30"/>
      <c r="L4" s="105" t="s">
        <v>21</v>
      </c>
      <c r="M4" s="30"/>
      <c r="N4" s="30"/>
      <c r="O4" s="30"/>
      <c r="P4" s="30"/>
      <c r="Q4" s="30"/>
    </row>
    <row r="5" spans="1:17" ht="14.4">
      <c r="A5" s="30"/>
      <c r="B5" s="30"/>
      <c r="C5" s="30"/>
      <c r="D5" s="60" t="s">
        <v>102</v>
      </c>
      <c r="E5" s="30"/>
      <c r="F5" s="52" t="s">
        <v>138</v>
      </c>
      <c r="G5" s="73" t="s">
        <v>131</v>
      </c>
      <c r="H5" s="30"/>
      <c r="I5" s="30"/>
      <c r="J5" s="30"/>
      <c r="K5" s="30"/>
      <c r="L5" s="105" t="s">
        <v>105</v>
      </c>
      <c r="M5" s="30"/>
      <c r="N5" s="30"/>
      <c r="O5" s="47" t="s">
        <v>24</v>
      </c>
      <c r="P5" s="30"/>
      <c r="Q5" s="30"/>
    </row>
    <row r="6" spans="1:17" ht="27.6">
      <c r="A6" s="30"/>
      <c r="B6" s="30"/>
      <c r="C6" s="30"/>
      <c r="D6" s="49" t="s">
        <v>106</v>
      </c>
      <c r="E6" s="49" t="s">
        <v>107</v>
      </c>
      <c r="F6" s="48" t="s">
        <v>111</v>
      </c>
      <c r="G6" s="48" t="s">
        <v>109</v>
      </c>
      <c r="H6" s="48" t="s">
        <v>132</v>
      </c>
      <c r="I6" s="27"/>
      <c r="J6" s="48" t="str">
        <f>H2&amp;" Detail"</f>
        <v xml:space="preserve"> Detail</v>
      </c>
      <c r="K6" s="48" t="s">
        <v>133</v>
      </c>
      <c r="L6" s="30"/>
      <c r="M6" s="27"/>
      <c r="N6" s="27"/>
      <c r="O6" s="49" t="s">
        <v>114</v>
      </c>
      <c r="P6" s="30"/>
      <c r="Q6" s="30"/>
    </row>
    <row r="7" spans="1:17" ht="14.4">
      <c r="A7" s="27" t="e" cm="1">
        <f t="array" ref="A7">_xll.DCRefersToSheetName(A1)</f>
        <v>#NAME?</v>
      </c>
      <c r="B7" s="30"/>
      <c r="C7" s="30"/>
      <c r="D7" s="27"/>
      <c r="E7" s="27"/>
      <c r="F7" s="27"/>
      <c r="G7" s="27"/>
      <c r="H7" s="27"/>
      <c r="I7" s="30"/>
      <c r="J7" s="27"/>
      <c r="K7" s="27"/>
      <c r="L7" s="30"/>
      <c r="M7" s="30"/>
      <c r="N7" s="30"/>
      <c r="O7" s="30"/>
      <c r="P7" s="30"/>
      <c r="Q7" s="30"/>
    </row>
    <row r="8" spans="1:17" ht="14.4">
      <c r="A8" s="118" t="s">
        <v>1101</v>
      </c>
      <c r="B8" s="118" t="s">
        <v>26</v>
      </c>
      <c r="C8" s="118" t="s">
        <v>1102</v>
      </c>
      <c r="D8" s="27"/>
      <c r="E8" s="54" t="e">
        <f>"Total "&amp;H1&amp;"-"&amp;H2</f>
        <v>#NAME?</v>
      </c>
      <c r="F8" s="61">
        <f>SUM(F9:F59)</f>
        <v>0</v>
      </c>
      <c r="G8" s="61">
        <f>SUM(G9:G59)</f>
        <v>0</v>
      </c>
      <c r="H8" s="61">
        <f>SUM(H9:H59)</f>
        <v>0</v>
      </c>
      <c r="I8" s="30"/>
      <c r="J8" s="61">
        <f>SUM(J9:J59)</f>
        <v>0</v>
      </c>
      <c r="K8" s="61">
        <f>SUM(K9:K59)</f>
        <v>0</v>
      </c>
      <c r="L8" s="30"/>
      <c r="M8" s="30"/>
      <c r="N8" s="30"/>
      <c r="O8" s="52"/>
      <c r="P8" s="30"/>
      <c r="Q8" s="30"/>
    </row>
    <row r="9" spans="1:17" ht="14.4">
      <c r="A9" s="140">
        <f>ROW()+COUNTA(D9:D58)</f>
        <v>10</v>
      </c>
      <c r="B9" s="27" t="b">
        <v>1</v>
      </c>
      <c r="C9" s="27" t="e" cm="1">
        <f t="array" ref="C9">_xll.DCHideRow($A$7,A9,B9,A10)</f>
        <v>#NAME?</v>
      </c>
      <c r="D9" s="27" t="str" cm="1">
        <f t="array" ref="D9">IFERROR(_xlfn.UNIQUE(_xlfn.VSTACK(_xlfn._xlws.FILTER(CP_SAP2Tx[[SAPAccount]:[SAPAccountDescription]],CP_SAP2Tx[ComplianceAccount]=H1))),"")</f>
        <v/>
      </c>
      <c r="E9" s="27"/>
      <c r="F9" s="51">
        <f>SUMIF(TB[Source Account],D9,TB[Group Amount - Ending])</f>
        <v>0</v>
      </c>
      <c r="G9" s="51">
        <f>SUMIF('IS Reclassifications'!$D$14:$D$1003,D9,'IS Reclassifications'!$S$14:$S$1003)</f>
        <v>0</v>
      </c>
      <c r="H9" s="51">
        <f>SUM(F9:G9)</f>
        <v>0</v>
      </c>
      <c r="I9" s="27"/>
      <c r="J9" s="51">
        <f t="shared" si="0" ref="J9:J58">SUMIF($D$64:$D$67,D9,$J$64:$J$67)</f>
        <v>0</v>
      </c>
      <c r="K9" s="51">
        <f>ROUND(J9-H9,0)</f>
        <v>0</v>
      </c>
      <c r="L9" s="107">
        <f>IF(K9&lt;&gt;0,1,0)</f>
        <v>0</v>
      </c>
      <c r="M9" s="27"/>
      <c r="N9" s="27"/>
      <c r="O9" s="52" t="str">
        <f>IFERROR(_xlfn.XLOOKUP(D9,CP_SAP2Tx[SAPAccount],CP_SAP2Tx[New]),"")</f>
        <v/>
      </c>
      <c r="P9" s="30"/>
      <c r="Q9" s="30"/>
    </row>
    <row r="10" spans="1:17" ht="14.4">
      <c r="A10" s="140">
        <f>COUNTIF(D9:D58,"")</f>
        <v>50</v>
      </c>
      <c r="B10" s="30"/>
      <c r="C10" s="30"/>
      <c r="D10" s="27"/>
      <c r="E10" s="27"/>
      <c r="F10" s="51">
        <f>SUMIF(TB[Source Account],D10,TB[Group Amount - Ending])</f>
        <v>0</v>
      </c>
      <c r="G10" s="51">
        <f>SUMIF('IS Reclassifications'!$D$14:$D$1003,D10,'IS Reclassifications'!$S$14:$S$1003)</f>
        <v>0</v>
      </c>
      <c r="H10" s="51">
        <f t="shared" si="1" ref="H10:H59">SUM(F10:G10)</f>
        <v>0</v>
      </c>
      <c r="I10" s="27"/>
      <c r="J10" s="51">
        <f t="shared" si="0"/>
        <v>0</v>
      </c>
      <c r="K10" s="51">
        <f t="shared" si="2" ref="K10:K58">ROUND(J10-H10,0)</f>
        <v>0</v>
      </c>
      <c r="L10" s="107">
        <f t="shared" si="3" ref="L10:L58">IF(K10&lt;&gt;0,1,0)</f>
        <v>0</v>
      </c>
      <c r="M10" s="27"/>
      <c r="N10" s="27"/>
      <c r="O10" s="52" t="str">
        <f>IFERROR(_xlfn.XLOOKUP(D10,CP_SAP2Tx[SAPAccount],CP_SAP2Tx[New]),"")</f>
        <v/>
      </c>
      <c r="P10" s="30"/>
      <c r="Q10" s="30"/>
    </row>
    <row r="11" spans="4:17" ht="14.4">
      <c r="D11" s="27"/>
      <c r="E11" s="27"/>
      <c r="F11" s="51">
        <f>SUMIF(TB[Source Account],D11,TB[Group Amount - Ending])</f>
        <v>0</v>
      </c>
      <c r="G11" s="51">
        <f>SUMIF('IS Reclassifications'!$D$14:$D$1003,D11,'IS Reclassifications'!$S$14:$S$1003)</f>
        <v>0</v>
      </c>
      <c r="H11" s="51">
        <f t="shared" si="1"/>
        <v>0</v>
      </c>
      <c r="I11" s="27"/>
      <c r="J11" s="51">
        <f t="shared" si="0"/>
        <v>0</v>
      </c>
      <c r="K11" s="51">
        <f t="shared" si="2"/>
        <v>0</v>
      </c>
      <c r="L11" s="107">
        <f t="shared" si="3"/>
        <v>0</v>
      </c>
      <c r="M11" s="27"/>
      <c r="N11" s="27"/>
      <c r="O11" s="52" t="str">
        <f>IFERROR(_xlfn.XLOOKUP(D11,CP_SAP2Tx[SAPAccount],CP_SAP2Tx[New]),"")</f>
        <v/>
      </c>
      <c r="P11" s="30"/>
      <c r="Q11" s="30"/>
    </row>
    <row r="12" spans="4:17" ht="14.4">
      <c r="D12" s="27"/>
      <c r="E12" s="27"/>
      <c r="F12" s="51">
        <f>SUMIF(TB[Source Account],D12,TB[Group Amount - Ending])</f>
        <v>0</v>
      </c>
      <c r="G12" s="51">
        <f>SUMIF('IS Reclassifications'!$D$14:$D$1003,D12,'IS Reclassifications'!$S$14:$S$1003)</f>
        <v>0</v>
      </c>
      <c r="H12" s="51">
        <f t="shared" si="1"/>
        <v>0</v>
      </c>
      <c r="I12" s="27"/>
      <c r="J12" s="51">
        <f t="shared" si="0"/>
        <v>0</v>
      </c>
      <c r="K12" s="51">
        <f t="shared" si="2"/>
        <v>0</v>
      </c>
      <c r="L12" s="107">
        <f t="shared" si="3"/>
        <v>0</v>
      </c>
      <c r="M12" s="27"/>
      <c r="N12" s="27"/>
      <c r="O12" s="52" t="str">
        <f>IFERROR(_xlfn.XLOOKUP(D12,CP_SAP2Tx[SAPAccount],CP_SAP2Tx[New]),"")</f>
        <v/>
      </c>
      <c r="P12" s="30"/>
      <c r="Q12" s="30"/>
    </row>
    <row r="13" spans="4:17" ht="14.4">
      <c r="D13" s="27"/>
      <c r="E13" s="27"/>
      <c r="F13" s="51">
        <f>SUMIF(TB[Source Account],D13,TB[Group Amount - Ending])</f>
        <v>0</v>
      </c>
      <c r="G13" s="51">
        <f>SUMIF('IS Reclassifications'!$D$14:$D$1003,D13,'IS Reclassifications'!$S$14:$S$1003)</f>
        <v>0</v>
      </c>
      <c r="H13" s="51">
        <f t="shared" si="1"/>
        <v>0</v>
      </c>
      <c r="I13" s="27"/>
      <c r="J13" s="51">
        <f t="shared" si="0"/>
        <v>0</v>
      </c>
      <c r="K13" s="51">
        <f t="shared" si="2"/>
        <v>0</v>
      </c>
      <c r="L13" s="107">
        <f t="shared" si="3"/>
        <v>0</v>
      </c>
      <c r="M13" s="27"/>
      <c r="N13" s="27"/>
      <c r="O13" s="52" t="str">
        <f>IFERROR(_xlfn.XLOOKUP(D13,CP_SAP2Tx[SAPAccount],CP_SAP2Tx[New]),"")</f>
        <v/>
      </c>
      <c r="P13" s="30"/>
      <c r="Q13" s="30"/>
    </row>
    <row r="14" spans="4:17" ht="14.4">
      <c r="D14" s="27"/>
      <c r="E14" s="27"/>
      <c r="F14" s="51">
        <f>SUMIF(TB[Source Account],D14,TB[Group Amount - Ending])</f>
        <v>0</v>
      </c>
      <c r="G14" s="51">
        <f>SUMIF('IS Reclassifications'!$D$14:$D$1003,D14,'IS Reclassifications'!$S$14:$S$1003)</f>
        <v>0</v>
      </c>
      <c r="H14" s="51">
        <f t="shared" si="1"/>
        <v>0</v>
      </c>
      <c r="I14" s="27"/>
      <c r="J14" s="51">
        <f t="shared" si="0"/>
        <v>0</v>
      </c>
      <c r="K14" s="51">
        <f t="shared" si="2"/>
        <v>0</v>
      </c>
      <c r="L14" s="107">
        <f t="shared" si="3"/>
        <v>0</v>
      </c>
      <c r="M14" s="27"/>
      <c r="N14" s="27"/>
      <c r="O14" s="52" t="str">
        <f>IFERROR(_xlfn.XLOOKUP(D14,CP_SAP2Tx[SAPAccount],CP_SAP2Tx[New]),"")</f>
        <v/>
      </c>
      <c r="P14" s="30"/>
      <c r="Q14" s="30"/>
    </row>
    <row r="15" spans="4:17" ht="14.4">
      <c r="D15" s="27"/>
      <c r="E15" s="27"/>
      <c r="F15" s="51">
        <f>SUMIF(TB[Source Account],D15,TB[Group Amount - Ending])</f>
        <v>0</v>
      </c>
      <c r="G15" s="51">
        <f>SUMIF('IS Reclassifications'!$D$14:$D$1003,D15,'IS Reclassifications'!$S$14:$S$1003)</f>
        <v>0</v>
      </c>
      <c r="H15" s="51">
        <f t="shared" si="1"/>
        <v>0</v>
      </c>
      <c r="I15" s="27"/>
      <c r="J15" s="51">
        <f t="shared" si="0"/>
        <v>0</v>
      </c>
      <c r="K15" s="51">
        <f t="shared" si="2"/>
        <v>0</v>
      </c>
      <c r="L15" s="107">
        <f t="shared" si="3"/>
        <v>0</v>
      </c>
      <c r="M15" s="27"/>
      <c r="N15" s="27"/>
      <c r="O15" s="52" t="str">
        <f>IFERROR(_xlfn.XLOOKUP(D15,CP_SAP2Tx[SAPAccount],CP_SAP2Tx[New]),"")</f>
        <v/>
      </c>
      <c r="P15" s="30"/>
      <c r="Q15" s="30"/>
    </row>
    <row r="16" spans="4:17" ht="14.4">
      <c r="D16" s="27"/>
      <c r="E16" s="27"/>
      <c r="F16" s="51">
        <f>SUMIF(TB[Source Account],D16,TB[Group Amount - Ending])</f>
        <v>0</v>
      </c>
      <c r="G16" s="51">
        <f>SUMIF('IS Reclassifications'!$D$14:$D$1003,D16,'IS Reclassifications'!$S$14:$S$1003)</f>
        <v>0</v>
      </c>
      <c r="H16" s="51">
        <f t="shared" si="1"/>
        <v>0</v>
      </c>
      <c r="I16" s="27"/>
      <c r="J16" s="51">
        <f t="shared" si="0"/>
        <v>0</v>
      </c>
      <c r="K16" s="51">
        <f t="shared" si="2"/>
        <v>0</v>
      </c>
      <c r="L16" s="107">
        <f t="shared" si="3"/>
        <v>0</v>
      </c>
      <c r="M16" s="27"/>
      <c r="N16" s="27"/>
      <c r="O16" s="52" t="str">
        <f>IFERROR(_xlfn.XLOOKUP(D16,CP_SAP2Tx[SAPAccount],CP_SAP2Tx[New]),"")</f>
        <v/>
      </c>
      <c r="P16" s="30"/>
      <c r="Q16" s="30"/>
    </row>
    <row r="17" spans="4:17" ht="14.4">
      <c r="D17" s="27"/>
      <c r="E17" s="27"/>
      <c r="F17" s="51">
        <f>SUMIF(TB[Source Account],D17,TB[Group Amount - Ending])</f>
        <v>0</v>
      </c>
      <c r="G17" s="51">
        <f>SUMIF('IS Reclassifications'!$D$14:$D$1003,D17,'IS Reclassifications'!$S$14:$S$1003)</f>
        <v>0</v>
      </c>
      <c r="H17" s="51">
        <f t="shared" si="1"/>
        <v>0</v>
      </c>
      <c r="I17" s="27"/>
      <c r="J17" s="51">
        <f t="shared" si="0"/>
        <v>0</v>
      </c>
      <c r="K17" s="51">
        <f t="shared" si="2"/>
        <v>0</v>
      </c>
      <c r="L17" s="107">
        <f t="shared" si="3"/>
        <v>0</v>
      </c>
      <c r="M17" s="27"/>
      <c r="N17" s="27"/>
      <c r="O17" s="52" t="str">
        <f>IFERROR(_xlfn.XLOOKUP(D17,CP_SAP2Tx[SAPAccount],CP_SAP2Tx[New]),"")</f>
        <v/>
      </c>
      <c r="P17" s="30"/>
      <c r="Q17" s="30"/>
    </row>
    <row r="18" spans="4:17" ht="14.4">
      <c r="D18" s="27"/>
      <c r="E18" s="27"/>
      <c r="F18" s="51">
        <f>SUMIF(TB[Source Account],D18,TB[Group Amount - Ending])</f>
        <v>0</v>
      </c>
      <c r="G18" s="51">
        <f>SUMIF('IS Reclassifications'!$D$14:$D$1003,D18,'IS Reclassifications'!$S$14:$S$1003)</f>
        <v>0</v>
      </c>
      <c r="H18" s="51">
        <f t="shared" si="1"/>
        <v>0</v>
      </c>
      <c r="I18" s="27"/>
      <c r="J18" s="51">
        <f t="shared" si="0"/>
        <v>0</v>
      </c>
      <c r="K18" s="51">
        <f t="shared" si="2"/>
        <v>0</v>
      </c>
      <c r="L18" s="107">
        <f t="shared" si="3"/>
        <v>0</v>
      </c>
      <c r="M18" s="27"/>
      <c r="N18" s="27"/>
      <c r="O18" s="52" t="str">
        <f>IFERROR(_xlfn.XLOOKUP(D18,CP_SAP2Tx[SAPAccount],CP_SAP2Tx[New]),"")</f>
        <v/>
      </c>
      <c r="P18" s="30"/>
      <c r="Q18" s="30"/>
    </row>
    <row r="19" spans="4:17" ht="14.4">
      <c r="D19" s="27"/>
      <c r="E19" s="27"/>
      <c r="F19" s="51">
        <f>SUMIF(TB[Source Account],D19,TB[Group Amount - Ending])</f>
        <v>0</v>
      </c>
      <c r="G19" s="51">
        <f>SUMIF('IS Reclassifications'!$D$14:$D$1003,D19,'IS Reclassifications'!$S$14:$S$1003)</f>
        <v>0</v>
      </c>
      <c r="H19" s="51">
        <f t="shared" si="1"/>
        <v>0</v>
      </c>
      <c r="I19" s="27"/>
      <c r="J19" s="51">
        <f t="shared" si="0"/>
        <v>0</v>
      </c>
      <c r="K19" s="51">
        <f t="shared" si="2"/>
        <v>0</v>
      </c>
      <c r="L19" s="107">
        <f t="shared" si="3"/>
        <v>0</v>
      </c>
      <c r="M19" s="27"/>
      <c r="N19" s="27"/>
      <c r="O19" s="52" t="str">
        <f>IFERROR(_xlfn.XLOOKUP(D19,CP_SAP2Tx[SAPAccount],CP_SAP2Tx[New]),"")</f>
        <v/>
      </c>
      <c r="P19" s="30"/>
      <c r="Q19" s="30"/>
    </row>
    <row r="20" spans="4:17" ht="14.4">
      <c r="D20" s="27"/>
      <c r="E20" s="27"/>
      <c r="F20" s="51">
        <f>SUMIF(TB[Source Account],D20,TB[Group Amount - Ending])</f>
        <v>0</v>
      </c>
      <c r="G20" s="51">
        <f>SUMIF('IS Reclassifications'!$D$14:$D$1003,D20,'IS Reclassifications'!$S$14:$S$1003)</f>
        <v>0</v>
      </c>
      <c r="H20" s="51">
        <f t="shared" si="1"/>
        <v>0</v>
      </c>
      <c r="I20" s="27"/>
      <c r="J20" s="51">
        <f t="shared" si="0"/>
        <v>0</v>
      </c>
      <c r="K20" s="51">
        <f t="shared" si="2"/>
        <v>0</v>
      </c>
      <c r="L20" s="107">
        <f t="shared" si="3"/>
        <v>0</v>
      </c>
      <c r="M20" s="27"/>
      <c r="N20" s="27"/>
      <c r="O20" s="52" t="str">
        <f>IFERROR(_xlfn.XLOOKUP(D20,CP_SAP2Tx[SAPAccount],CP_SAP2Tx[New]),"")</f>
        <v/>
      </c>
      <c r="P20" s="30"/>
      <c r="Q20" s="30"/>
    </row>
    <row r="21" spans="4:17" ht="14.4">
      <c r="D21" s="27"/>
      <c r="E21" s="27"/>
      <c r="F21" s="51">
        <f>SUMIF(TB[Source Account],D21,TB[Group Amount - Ending])</f>
        <v>0</v>
      </c>
      <c r="G21" s="51">
        <f>SUMIF('IS Reclassifications'!$D$14:$D$1003,D21,'IS Reclassifications'!$S$14:$S$1003)</f>
        <v>0</v>
      </c>
      <c r="H21" s="51">
        <f t="shared" si="1"/>
        <v>0</v>
      </c>
      <c r="I21" s="27"/>
      <c r="J21" s="51">
        <f t="shared" si="0"/>
        <v>0</v>
      </c>
      <c r="K21" s="51">
        <f t="shared" si="2"/>
        <v>0</v>
      </c>
      <c r="L21" s="107">
        <f t="shared" si="3"/>
        <v>0</v>
      </c>
      <c r="M21" s="27"/>
      <c r="N21" s="27"/>
      <c r="O21" s="52" t="str">
        <f>IFERROR(_xlfn.XLOOKUP(D21,CP_SAP2Tx[SAPAccount],CP_SAP2Tx[New]),"")</f>
        <v/>
      </c>
      <c r="P21" s="30"/>
      <c r="Q21" s="30"/>
    </row>
    <row r="22" spans="4:17" ht="14.4">
      <c r="D22" s="27"/>
      <c r="E22" s="27"/>
      <c r="F22" s="51">
        <f>SUMIF(TB[Source Account],D22,TB[Group Amount - Ending])</f>
        <v>0</v>
      </c>
      <c r="G22" s="51">
        <f>SUMIF('IS Reclassifications'!$D$14:$D$1003,D22,'IS Reclassifications'!$S$14:$S$1003)</f>
        <v>0</v>
      </c>
      <c r="H22" s="51">
        <f t="shared" si="1"/>
        <v>0</v>
      </c>
      <c r="I22" s="27"/>
      <c r="J22" s="51">
        <f t="shared" si="0"/>
        <v>0</v>
      </c>
      <c r="K22" s="51">
        <f t="shared" si="2"/>
        <v>0</v>
      </c>
      <c r="L22" s="107">
        <f t="shared" si="3"/>
        <v>0</v>
      </c>
      <c r="M22" s="27"/>
      <c r="N22" s="27"/>
      <c r="O22" s="52" t="str">
        <f>IFERROR(_xlfn.XLOOKUP(D22,CP_SAP2Tx[SAPAccount],CP_SAP2Tx[New]),"")</f>
        <v/>
      </c>
      <c r="P22" s="30"/>
      <c r="Q22" s="30"/>
    </row>
    <row r="23" spans="4:17" ht="14.4">
      <c r="D23" s="27"/>
      <c r="E23" s="27"/>
      <c r="F23" s="51">
        <f>SUMIF(TB[Source Account],D23,TB[Group Amount - Ending])</f>
        <v>0</v>
      </c>
      <c r="G23" s="51">
        <f>SUMIF('IS Reclassifications'!$D$14:$D$1003,D23,'IS Reclassifications'!$S$14:$S$1003)</f>
        <v>0</v>
      </c>
      <c r="H23" s="51">
        <f t="shared" si="1"/>
        <v>0</v>
      </c>
      <c r="I23" s="27"/>
      <c r="J23" s="51">
        <f t="shared" si="0"/>
        <v>0</v>
      </c>
      <c r="K23" s="51">
        <f t="shared" si="2"/>
        <v>0</v>
      </c>
      <c r="L23" s="107">
        <f t="shared" si="3"/>
        <v>0</v>
      </c>
      <c r="M23" s="27"/>
      <c r="N23" s="27"/>
      <c r="O23" s="52" t="str">
        <f>IFERROR(_xlfn.XLOOKUP(D23,CP_SAP2Tx[SAPAccount],CP_SAP2Tx[New]),"")</f>
        <v/>
      </c>
      <c r="P23" s="30"/>
      <c r="Q23" s="30"/>
    </row>
    <row r="24" spans="4:17" ht="14.4">
      <c r="D24" s="27"/>
      <c r="E24" s="27"/>
      <c r="F24" s="51">
        <f>SUMIF(TB[Source Account],D24,TB[Group Amount - Ending])</f>
        <v>0</v>
      </c>
      <c r="G24" s="51">
        <f>SUMIF('IS Reclassifications'!$D$14:$D$1003,D24,'IS Reclassifications'!$S$14:$S$1003)</f>
        <v>0</v>
      </c>
      <c r="H24" s="51">
        <f t="shared" si="1"/>
        <v>0</v>
      </c>
      <c r="I24" s="27"/>
      <c r="J24" s="51">
        <f t="shared" si="0"/>
        <v>0</v>
      </c>
      <c r="K24" s="51">
        <f t="shared" si="2"/>
        <v>0</v>
      </c>
      <c r="L24" s="107">
        <f t="shared" si="3"/>
        <v>0</v>
      </c>
      <c r="M24" s="27"/>
      <c r="N24" s="27"/>
      <c r="O24" s="52" t="str">
        <f>IFERROR(_xlfn.XLOOKUP(D24,CP_SAP2Tx[SAPAccount],CP_SAP2Tx[New]),"")</f>
        <v/>
      </c>
      <c r="P24" s="30"/>
      <c r="Q24" s="30"/>
    </row>
    <row r="25" spans="4:17" ht="14.4">
      <c r="D25" s="27"/>
      <c r="E25" s="27"/>
      <c r="F25" s="51">
        <f>SUMIF(TB[Source Account],D25,TB[Group Amount - Ending])</f>
        <v>0</v>
      </c>
      <c r="G25" s="51">
        <f>SUMIF('IS Reclassifications'!$D$14:$D$1003,D25,'IS Reclassifications'!$S$14:$S$1003)</f>
        <v>0</v>
      </c>
      <c r="H25" s="51">
        <f t="shared" si="1"/>
        <v>0</v>
      </c>
      <c r="I25" s="27"/>
      <c r="J25" s="51">
        <f t="shared" si="0"/>
        <v>0</v>
      </c>
      <c r="K25" s="51">
        <f t="shared" si="2"/>
        <v>0</v>
      </c>
      <c r="L25" s="107">
        <f t="shared" si="3"/>
        <v>0</v>
      </c>
      <c r="M25" s="27"/>
      <c r="N25" s="27"/>
      <c r="O25" s="52" t="str">
        <f>IFERROR(_xlfn.XLOOKUP(D25,CP_SAP2Tx[SAPAccount],CP_SAP2Tx[New]),"")</f>
        <v/>
      </c>
      <c r="P25" s="30"/>
      <c r="Q25" s="30"/>
    </row>
    <row r="26" spans="4:17" ht="14.4">
      <c r="D26" s="27"/>
      <c r="E26" s="27"/>
      <c r="F26" s="51">
        <f>SUMIF(TB[Source Account],D26,TB[Group Amount - Ending])</f>
        <v>0</v>
      </c>
      <c r="G26" s="51">
        <f>SUMIF('IS Reclassifications'!$D$14:$D$1003,D26,'IS Reclassifications'!$S$14:$S$1003)</f>
        <v>0</v>
      </c>
      <c r="H26" s="51">
        <f t="shared" si="1"/>
        <v>0</v>
      </c>
      <c r="I26" s="27"/>
      <c r="J26" s="51">
        <f t="shared" si="0"/>
        <v>0</v>
      </c>
      <c r="K26" s="51">
        <f t="shared" si="2"/>
        <v>0</v>
      </c>
      <c r="L26" s="107">
        <f t="shared" si="3"/>
        <v>0</v>
      </c>
      <c r="M26" s="27"/>
      <c r="N26" s="27"/>
      <c r="O26" s="52" t="str">
        <f>IFERROR(_xlfn.XLOOKUP(D26,CP_SAP2Tx[SAPAccount],CP_SAP2Tx[New]),"")</f>
        <v/>
      </c>
      <c r="P26" s="30"/>
      <c r="Q26" s="30"/>
    </row>
    <row r="27" spans="4:17" ht="14.4">
      <c r="D27" s="27"/>
      <c r="E27" s="27"/>
      <c r="F27" s="51">
        <f>SUMIF(TB[Source Account],D27,TB[Group Amount - Ending])</f>
        <v>0</v>
      </c>
      <c r="G27" s="51">
        <f>SUMIF('IS Reclassifications'!$D$14:$D$1003,D27,'IS Reclassifications'!$S$14:$S$1003)</f>
        <v>0</v>
      </c>
      <c r="H27" s="51">
        <f t="shared" si="1"/>
        <v>0</v>
      </c>
      <c r="I27" s="27"/>
      <c r="J27" s="51">
        <f t="shared" si="0"/>
        <v>0</v>
      </c>
      <c r="K27" s="51">
        <f t="shared" si="2"/>
        <v>0</v>
      </c>
      <c r="L27" s="107">
        <f t="shared" si="3"/>
        <v>0</v>
      </c>
      <c r="M27" s="27"/>
      <c r="N27" s="27"/>
      <c r="O27" s="52" t="str">
        <f>IFERROR(_xlfn.XLOOKUP(D27,CP_SAP2Tx[SAPAccount],CP_SAP2Tx[New]),"")</f>
        <v/>
      </c>
      <c r="P27" s="30"/>
      <c r="Q27" s="30"/>
    </row>
    <row r="28" spans="4:17" ht="14.4">
      <c r="D28" s="27"/>
      <c r="E28" s="27"/>
      <c r="F28" s="51">
        <f>SUMIF(TB[Source Account],D28,TB[Group Amount - Ending])</f>
        <v>0</v>
      </c>
      <c r="G28" s="51">
        <f>SUMIF('IS Reclassifications'!$D$14:$D$1003,D28,'IS Reclassifications'!$S$14:$S$1003)</f>
        <v>0</v>
      </c>
      <c r="H28" s="51">
        <f t="shared" si="1"/>
        <v>0</v>
      </c>
      <c r="I28" s="27"/>
      <c r="J28" s="51">
        <f t="shared" si="0"/>
        <v>0</v>
      </c>
      <c r="K28" s="51">
        <f t="shared" si="2"/>
        <v>0</v>
      </c>
      <c r="L28" s="107">
        <f t="shared" si="3"/>
        <v>0</v>
      </c>
      <c r="M28" s="27"/>
      <c r="N28" s="27"/>
      <c r="O28" s="52" t="str">
        <f>IFERROR(_xlfn.XLOOKUP(D28,CP_SAP2Tx[SAPAccount],CP_SAP2Tx[New]),"")</f>
        <v/>
      </c>
      <c r="P28" s="30"/>
      <c r="Q28" s="30"/>
    </row>
    <row r="29" spans="4:17" ht="14.4">
      <c r="D29" s="27"/>
      <c r="E29" s="27"/>
      <c r="F29" s="51">
        <f>SUMIF(TB[Source Account],D29,TB[Group Amount - Ending])</f>
        <v>0</v>
      </c>
      <c r="G29" s="51">
        <f>SUMIF('IS Reclassifications'!$D$14:$D$1003,D29,'IS Reclassifications'!$S$14:$S$1003)</f>
        <v>0</v>
      </c>
      <c r="H29" s="51">
        <f t="shared" si="1"/>
        <v>0</v>
      </c>
      <c r="I29" s="27"/>
      <c r="J29" s="51">
        <f t="shared" si="0"/>
        <v>0</v>
      </c>
      <c r="K29" s="51">
        <f t="shared" si="2"/>
        <v>0</v>
      </c>
      <c r="L29" s="107">
        <f t="shared" si="3"/>
        <v>0</v>
      </c>
      <c r="M29" s="27"/>
      <c r="N29" s="27"/>
      <c r="O29" s="52" t="str">
        <f>IFERROR(_xlfn.XLOOKUP(D29,CP_SAP2Tx[SAPAccount],CP_SAP2Tx[New]),"")</f>
        <v/>
      </c>
      <c r="P29" s="30"/>
      <c r="Q29" s="30"/>
    </row>
    <row r="30" spans="4:17" ht="14.4">
      <c r="D30" s="27"/>
      <c r="E30" s="27"/>
      <c r="F30" s="51">
        <f>SUMIF(TB[Source Account],D30,TB[Group Amount - Ending])</f>
        <v>0</v>
      </c>
      <c r="G30" s="51">
        <f>SUMIF('IS Reclassifications'!$D$14:$D$1003,D30,'IS Reclassifications'!$S$14:$S$1003)</f>
        <v>0</v>
      </c>
      <c r="H30" s="51">
        <f t="shared" si="1"/>
        <v>0</v>
      </c>
      <c r="I30" s="27"/>
      <c r="J30" s="51">
        <f t="shared" si="0"/>
        <v>0</v>
      </c>
      <c r="K30" s="51">
        <f t="shared" si="2"/>
        <v>0</v>
      </c>
      <c r="L30" s="107">
        <f t="shared" si="3"/>
        <v>0</v>
      </c>
      <c r="M30" s="27"/>
      <c r="N30" s="27"/>
      <c r="O30" s="52" t="str">
        <f>IFERROR(_xlfn.XLOOKUP(D30,CP_SAP2Tx[SAPAccount],CP_SAP2Tx[New]),"")</f>
        <v/>
      </c>
      <c r="P30" s="30"/>
      <c r="Q30" s="30"/>
    </row>
    <row r="31" spans="4:17" ht="14.4">
      <c r="D31" s="27"/>
      <c r="E31" s="27"/>
      <c r="F31" s="51">
        <f>SUMIF(TB[Source Account],D31,TB[Group Amount - Ending])</f>
        <v>0</v>
      </c>
      <c r="G31" s="51">
        <f>SUMIF('IS Reclassifications'!$D$14:$D$1003,D31,'IS Reclassifications'!$S$14:$S$1003)</f>
        <v>0</v>
      </c>
      <c r="H31" s="51">
        <f t="shared" si="1"/>
        <v>0</v>
      </c>
      <c r="I31" s="27"/>
      <c r="J31" s="51">
        <f t="shared" si="0"/>
        <v>0</v>
      </c>
      <c r="K31" s="51">
        <f t="shared" si="2"/>
        <v>0</v>
      </c>
      <c r="L31" s="107">
        <f t="shared" si="3"/>
        <v>0</v>
      </c>
      <c r="M31" s="27"/>
      <c r="N31" s="27"/>
      <c r="O31" s="52" t="str">
        <f>IFERROR(_xlfn.XLOOKUP(D31,CP_SAP2Tx[SAPAccount],CP_SAP2Tx[New]),"")</f>
        <v/>
      </c>
      <c r="P31" s="30"/>
      <c r="Q31" s="30"/>
    </row>
    <row r="32" spans="4:17" ht="14.4">
      <c r="D32" s="27"/>
      <c r="E32" s="27"/>
      <c r="F32" s="51">
        <f>SUMIF(TB[Source Account],D32,TB[Group Amount - Ending])</f>
        <v>0</v>
      </c>
      <c r="G32" s="51">
        <f>SUMIF('IS Reclassifications'!$D$14:$D$1003,D32,'IS Reclassifications'!$S$14:$S$1003)</f>
        <v>0</v>
      </c>
      <c r="H32" s="51">
        <f t="shared" si="1"/>
        <v>0</v>
      </c>
      <c r="I32" s="27"/>
      <c r="J32" s="51">
        <f t="shared" si="0"/>
        <v>0</v>
      </c>
      <c r="K32" s="51">
        <f t="shared" si="2"/>
        <v>0</v>
      </c>
      <c r="L32" s="107">
        <f t="shared" si="3"/>
        <v>0</v>
      </c>
      <c r="M32" s="27"/>
      <c r="N32" s="27"/>
      <c r="O32" s="52" t="str">
        <f>IFERROR(_xlfn.XLOOKUP(D32,CP_SAP2Tx[SAPAccount],CP_SAP2Tx[New]),"")</f>
        <v/>
      </c>
      <c r="P32" s="30"/>
      <c r="Q32" s="30"/>
    </row>
    <row r="33" spans="4:17" ht="14.4">
      <c r="D33" s="27"/>
      <c r="E33" s="27"/>
      <c r="F33" s="51">
        <f>SUMIF(TB[Source Account],D33,TB[Group Amount - Ending])</f>
        <v>0</v>
      </c>
      <c r="G33" s="51">
        <f>SUMIF('IS Reclassifications'!$D$14:$D$1003,D33,'IS Reclassifications'!$S$14:$S$1003)</f>
        <v>0</v>
      </c>
      <c r="H33" s="51">
        <f t="shared" si="1"/>
        <v>0</v>
      </c>
      <c r="I33" s="27"/>
      <c r="J33" s="51">
        <f t="shared" si="0"/>
        <v>0</v>
      </c>
      <c r="K33" s="51">
        <f t="shared" si="2"/>
        <v>0</v>
      </c>
      <c r="L33" s="107">
        <f t="shared" si="3"/>
        <v>0</v>
      </c>
      <c r="M33" s="27"/>
      <c r="N33" s="27"/>
      <c r="O33" s="52" t="str">
        <f>IFERROR(_xlfn.XLOOKUP(D33,CP_SAP2Tx[SAPAccount],CP_SAP2Tx[New]),"")</f>
        <v/>
      </c>
      <c r="P33" s="30"/>
      <c r="Q33" s="30"/>
    </row>
    <row r="34" spans="4:17" ht="14.4">
      <c r="D34" s="27"/>
      <c r="E34" s="27"/>
      <c r="F34" s="51">
        <f>SUMIF(TB[Source Account],D34,TB[Group Amount - Ending])</f>
        <v>0</v>
      </c>
      <c r="G34" s="51">
        <f>SUMIF('IS Reclassifications'!$D$14:$D$1003,D34,'IS Reclassifications'!$S$14:$S$1003)</f>
        <v>0</v>
      </c>
      <c r="H34" s="51">
        <f t="shared" si="1"/>
        <v>0</v>
      </c>
      <c r="I34" s="27"/>
      <c r="J34" s="51">
        <f t="shared" si="0"/>
        <v>0</v>
      </c>
      <c r="K34" s="51">
        <f t="shared" si="2"/>
        <v>0</v>
      </c>
      <c r="L34" s="107">
        <f t="shared" si="3"/>
        <v>0</v>
      </c>
      <c r="M34" s="27"/>
      <c r="N34" s="27"/>
      <c r="O34" s="52" t="str">
        <f>IFERROR(_xlfn.XLOOKUP(D34,CP_SAP2Tx[SAPAccount],CP_SAP2Tx[New]),"")</f>
        <v/>
      </c>
      <c r="P34" s="30"/>
      <c r="Q34" s="30"/>
    </row>
    <row r="35" spans="4:17" ht="14.4">
      <c r="D35" s="27"/>
      <c r="E35" s="27"/>
      <c r="F35" s="51">
        <f>SUMIF(TB[Source Account],D35,TB[Group Amount - Ending])</f>
        <v>0</v>
      </c>
      <c r="G35" s="51">
        <f>SUMIF('IS Reclassifications'!$D$14:$D$1003,D35,'IS Reclassifications'!$S$14:$S$1003)</f>
        <v>0</v>
      </c>
      <c r="H35" s="51">
        <f t="shared" si="1"/>
        <v>0</v>
      </c>
      <c r="I35" s="27"/>
      <c r="J35" s="51">
        <f t="shared" si="0"/>
        <v>0</v>
      </c>
      <c r="K35" s="51">
        <f t="shared" si="2"/>
        <v>0</v>
      </c>
      <c r="L35" s="107">
        <f t="shared" si="3"/>
        <v>0</v>
      </c>
      <c r="M35" s="27"/>
      <c r="N35" s="27"/>
      <c r="O35" s="52" t="str">
        <f>IFERROR(_xlfn.XLOOKUP(D35,CP_SAP2Tx[SAPAccount],CP_SAP2Tx[New]),"")</f>
        <v/>
      </c>
      <c r="P35" s="30"/>
      <c r="Q35" s="30"/>
    </row>
    <row r="36" spans="4:17" ht="14.4">
      <c r="D36" s="27"/>
      <c r="E36" s="27"/>
      <c r="F36" s="51">
        <f>SUMIF(TB[Source Account],D36,TB[Group Amount - Ending])</f>
        <v>0</v>
      </c>
      <c r="G36" s="51">
        <f>SUMIF('IS Reclassifications'!$D$14:$D$1003,D36,'IS Reclassifications'!$S$14:$S$1003)</f>
        <v>0</v>
      </c>
      <c r="H36" s="51">
        <f t="shared" si="1"/>
        <v>0</v>
      </c>
      <c r="I36" s="27"/>
      <c r="J36" s="51">
        <f t="shared" si="0"/>
        <v>0</v>
      </c>
      <c r="K36" s="51">
        <f t="shared" si="2"/>
        <v>0</v>
      </c>
      <c r="L36" s="107">
        <f t="shared" si="3"/>
        <v>0</v>
      </c>
      <c r="M36" s="27"/>
      <c r="N36" s="27"/>
      <c r="O36" s="52" t="str">
        <f>IFERROR(_xlfn.XLOOKUP(D36,CP_SAP2Tx[SAPAccount],CP_SAP2Tx[New]),"")</f>
        <v/>
      </c>
      <c r="P36" s="30"/>
      <c r="Q36" s="30"/>
    </row>
    <row r="37" spans="4:17" ht="14.4">
      <c r="D37" s="27"/>
      <c r="E37" s="27"/>
      <c r="F37" s="51">
        <f>SUMIF(TB[Source Account],D37,TB[Group Amount - Ending])</f>
        <v>0</v>
      </c>
      <c r="G37" s="51">
        <f>SUMIF('IS Reclassifications'!$D$14:$D$1003,D37,'IS Reclassifications'!$S$14:$S$1003)</f>
        <v>0</v>
      </c>
      <c r="H37" s="51">
        <f t="shared" si="1"/>
        <v>0</v>
      </c>
      <c r="I37" s="27"/>
      <c r="J37" s="51">
        <f t="shared" si="0"/>
        <v>0</v>
      </c>
      <c r="K37" s="51">
        <f t="shared" si="2"/>
        <v>0</v>
      </c>
      <c r="L37" s="107">
        <f t="shared" si="3"/>
        <v>0</v>
      </c>
      <c r="M37" s="27"/>
      <c r="N37" s="27"/>
      <c r="O37" s="52" t="str">
        <f>IFERROR(_xlfn.XLOOKUP(D37,CP_SAP2Tx[SAPAccount],CP_SAP2Tx[New]),"")</f>
        <v/>
      </c>
      <c r="P37" s="30"/>
      <c r="Q37" s="30"/>
    </row>
    <row r="38" spans="4:17" ht="14.4">
      <c r="D38" s="27"/>
      <c r="E38" s="27"/>
      <c r="F38" s="51">
        <f>SUMIF(TB[Source Account],D38,TB[Group Amount - Ending])</f>
        <v>0</v>
      </c>
      <c r="G38" s="51">
        <f>SUMIF('IS Reclassifications'!$D$14:$D$1003,D38,'IS Reclassifications'!$S$14:$S$1003)</f>
        <v>0</v>
      </c>
      <c r="H38" s="51">
        <f t="shared" si="1"/>
        <v>0</v>
      </c>
      <c r="I38" s="27"/>
      <c r="J38" s="51">
        <f t="shared" si="0"/>
        <v>0</v>
      </c>
      <c r="K38" s="51">
        <f t="shared" si="2"/>
        <v>0</v>
      </c>
      <c r="L38" s="107">
        <f t="shared" si="3"/>
        <v>0</v>
      </c>
      <c r="M38" s="27"/>
      <c r="N38" s="27"/>
      <c r="O38" s="52" t="str">
        <f>IFERROR(_xlfn.XLOOKUP(D38,CP_SAP2Tx[SAPAccount],CP_SAP2Tx[New]),"")</f>
        <v/>
      </c>
      <c r="P38" s="30"/>
      <c r="Q38" s="30"/>
    </row>
    <row r="39" spans="4:17" ht="14.4">
      <c r="D39" s="27"/>
      <c r="E39" s="27"/>
      <c r="F39" s="51">
        <f>SUMIF(TB[Source Account],D39,TB[Group Amount - Ending])</f>
        <v>0</v>
      </c>
      <c r="G39" s="51">
        <f>SUMIF('IS Reclassifications'!$D$14:$D$1003,D39,'IS Reclassifications'!$S$14:$S$1003)</f>
        <v>0</v>
      </c>
      <c r="H39" s="51">
        <f t="shared" si="1"/>
        <v>0</v>
      </c>
      <c r="I39" s="27"/>
      <c r="J39" s="51">
        <f t="shared" si="0"/>
        <v>0</v>
      </c>
      <c r="K39" s="51">
        <f t="shared" si="2"/>
        <v>0</v>
      </c>
      <c r="L39" s="107">
        <f t="shared" si="3"/>
        <v>0</v>
      </c>
      <c r="M39" s="27"/>
      <c r="N39" s="27"/>
      <c r="O39" s="52" t="str">
        <f>IFERROR(_xlfn.XLOOKUP(D39,CP_SAP2Tx[SAPAccount],CP_SAP2Tx[New]),"")</f>
        <v/>
      </c>
      <c r="P39" s="30"/>
      <c r="Q39" s="30"/>
    </row>
    <row r="40" spans="4:17" ht="14.4">
      <c r="D40" s="27"/>
      <c r="E40" s="27"/>
      <c r="F40" s="51">
        <f>SUMIF(TB[Source Account],D40,TB[Group Amount - Ending])</f>
        <v>0</v>
      </c>
      <c r="G40" s="51">
        <f>SUMIF('IS Reclassifications'!$D$14:$D$1003,D40,'IS Reclassifications'!$S$14:$S$1003)</f>
        <v>0</v>
      </c>
      <c r="H40" s="51">
        <f t="shared" si="1"/>
        <v>0</v>
      </c>
      <c r="I40" s="27"/>
      <c r="J40" s="51">
        <f t="shared" si="0"/>
        <v>0</v>
      </c>
      <c r="K40" s="51">
        <f t="shared" si="2"/>
        <v>0</v>
      </c>
      <c r="L40" s="107">
        <f t="shared" si="3"/>
        <v>0</v>
      </c>
      <c r="M40" s="27"/>
      <c r="N40" s="27"/>
      <c r="O40" s="52" t="str">
        <f>IFERROR(_xlfn.XLOOKUP(D40,CP_SAP2Tx[SAPAccount],CP_SAP2Tx[New]),"")</f>
        <v/>
      </c>
      <c r="P40" s="30"/>
      <c r="Q40" s="30"/>
    </row>
    <row r="41" spans="4:17" ht="14.4">
      <c r="D41" s="27"/>
      <c r="E41" s="27"/>
      <c r="F41" s="51">
        <f>SUMIF(TB[Source Account],D41,TB[Group Amount - Ending])</f>
        <v>0</v>
      </c>
      <c r="G41" s="51">
        <f>SUMIF('IS Reclassifications'!$D$14:$D$1003,D41,'IS Reclassifications'!$S$14:$S$1003)</f>
        <v>0</v>
      </c>
      <c r="H41" s="51">
        <f t="shared" si="1"/>
        <v>0</v>
      </c>
      <c r="I41" s="27"/>
      <c r="J41" s="51">
        <f t="shared" si="0"/>
        <v>0</v>
      </c>
      <c r="K41" s="51">
        <f t="shared" si="2"/>
        <v>0</v>
      </c>
      <c r="L41" s="107">
        <f t="shared" si="3"/>
        <v>0</v>
      </c>
      <c r="M41" s="27"/>
      <c r="N41" s="27"/>
      <c r="O41" s="52" t="str">
        <f>IFERROR(_xlfn.XLOOKUP(D41,CP_SAP2Tx[SAPAccount],CP_SAP2Tx[New]),"")</f>
        <v/>
      </c>
      <c r="P41" s="30"/>
      <c r="Q41" s="30"/>
    </row>
    <row r="42" spans="4:17" ht="14.4">
      <c r="D42" s="27"/>
      <c r="E42" s="27"/>
      <c r="F42" s="51">
        <f>SUMIF(TB[Source Account],D42,TB[Group Amount - Ending])</f>
        <v>0</v>
      </c>
      <c r="G42" s="51">
        <f>SUMIF('IS Reclassifications'!$D$14:$D$1003,D42,'IS Reclassifications'!$S$14:$S$1003)</f>
        <v>0</v>
      </c>
      <c r="H42" s="51">
        <f t="shared" si="1"/>
        <v>0</v>
      </c>
      <c r="I42" s="27"/>
      <c r="J42" s="51">
        <f t="shared" si="0"/>
        <v>0</v>
      </c>
      <c r="K42" s="51">
        <f t="shared" si="2"/>
        <v>0</v>
      </c>
      <c r="L42" s="107">
        <f t="shared" si="3"/>
        <v>0</v>
      </c>
      <c r="M42" s="27"/>
      <c r="N42" s="27"/>
      <c r="O42" s="52" t="str">
        <f>IFERROR(_xlfn.XLOOKUP(D42,CP_SAP2Tx[SAPAccount],CP_SAP2Tx[New]),"")</f>
        <v/>
      </c>
      <c r="P42" s="30"/>
      <c r="Q42" s="30"/>
    </row>
    <row r="43" spans="4:17" ht="14.4">
      <c r="D43" s="27"/>
      <c r="E43" s="27"/>
      <c r="F43" s="51">
        <f>SUMIF(TB[Source Account],D43,TB[Group Amount - Ending])</f>
        <v>0</v>
      </c>
      <c r="G43" s="51">
        <f>SUMIF('IS Reclassifications'!$D$14:$D$1003,D43,'IS Reclassifications'!$S$14:$S$1003)</f>
        <v>0</v>
      </c>
      <c r="H43" s="51">
        <f t="shared" si="1"/>
        <v>0</v>
      </c>
      <c r="I43" s="27"/>
      <c r="J43" s="51">
        <f t="shared" si="0"/>
        <v>0</v>
      </c>
      <c r="K43" s="51">
        <f t="shared" si="2"/>
        <v>0</v>
      </c>
      <c r="L43" s="107">
        <f t="shared" si="3"/>
        <v>0</v>
      </c>
      <c r="M43" s="27"/>
      <c r="N43" s="27"/>
      <c r="O43" s="52" t="str">
        <f>IFERROR(_xlfn.XLOOKUP(D43,CP_SAP2Tx[SAPAccount],CP_SAP2Tx[New]),"")</f>
        <v/>
      </c>
      <c r="P43" s="30"/>
      <c r="Q43" s="30"/>
    </row>
    <row r="44" spans="4:17" ht="14.4">
      <c r="D44" s="27"/>
      <c r="E44" s="27"/>
      <c r="F44" s="51">
        <f>SUMIF(TB[Source Account],D44,TB[Group Amount - Ending])</f>
        <v>0</v>
      </c>
      <c r="G44" s="51">
        <f>SUMIF('IS Reclassifications'!$D$14:$D$1003,D44,'IS Reclassifications'!$S$14:$S$1003)</f>
        <v>0</v>
      </c>
      <c r="H44" s="51">
        <f t="shared" si="1"/>
        <v>0</v>
      </c>
      <c r="I44" s="27"/>
      <c r="J44" s="51">
        <f t="shared" si="0"/>
        <v>0</v>
      </c>
      <c r="K44" s="51">
        <f t="shared" si="2"/>
        <v>0</v>
      </c>
      <c r="L44" s="107">
        <f t="shared" si="3"/>
        <v>0</v>
      </c>
      <c r="M44" s="27"/>
      <c r="N44" s="27"/>
      <c r="O44" s="52" t="str">
        <f>IFERROR(_xlfn.XLOOKUP(D44,CP_SAP2Tx[SAPAccount],CP_SAP2Tx[New]),"")</f>
        <v/>
      </c>
      <c r="P44" s="30"/>
      <c r="Q44" s="30"/>
    </row>
    <row r="45" spans="4:17" ht="14.4">
      <c r="D45" s="27"/>
      <c r="E45" s="27"/>
      <c r="F45" s="51">
        <f>SUMIF(TB[Source Account],D45,TB[Group Amount - Ending])</f>
        <v>0</v>
      </c>
      <c r="G45" s="51">
        <f>SUMIF('IS Reclassifications'!$D$14:$D$1003,D45,'IS Reclassifications'!$S$14:$S$1003)</f>
        <v>0</v>
      </c>
      <c r="H45" s="51">
        <f t="shared" si="1"/>
        <v>0</v>
      </c>
      <c r="I45" s="27"/>
      <c r="J45" s="51">
        <f t="shared" si="0"/>
        <v>0</v>
      </c>
      <c r="K45" s="51">
        <f t="shared" si="2"/>
        <v>0</v>
      </c>
      <c r="L45" s="107">
        <f t="shared" si="3"/>
        <v>0</v>
      </c>
      <c r="M45" s="27"/>
      <c r="N45" s="27"/>
      <c r="O45" s="52" t="str">
        <f>IFERROR(_xlfn.XLOOKUP(D45,CP_SAP2Tx[SAPAccount],CP_SAP2Tx[New]),"")</f>
        <v/>
      </c>
      <c r="P45" s="30"/>
      <c r="Q45" s="30"/>
    </row>
    <row r="46" spans="4:17" ht="14.4">
      <c r="D46" s="27"/>
      <c r="E46" s="27"/>
      <c r="F46" s="51">
        <f>SUMIF(TB[Source Account],D46,TB[Group Amount - Ending])</f>
        <v>0</v>
      </c>
      <c r="G46" s="51">
        <f>SUMIF('IS Reclassifications'!$D$14:$D$1003,D46,'IS Reclassifications'!$S$14:$S$1003)</f>
        <v>0</v>
      </c>
      <c r="H46" s="51">
        <f t="shared" si="1"/>
        <v>0</v>
      </c>
      <c r="I46" s="27"/>
      <c r="J46" s="51">
        <f t="shared" si="0"/>
        <v>0</v>
      </c>
      <c r="K46" s="51">
        <f t="shared" si="2"/>
        <v>0</v>
      </c>
      <c r="L46" s="107">
        <f t="shared" si="3"/>
        <v>0</v>
      </c>
      <c r="M46" s="27"/>
      <c r="N46" s="27"/>
      <c r="O46" s="52" t="str">
        <f>IFERROR(_xlfn.XLOOKUP(D46,CP_SAP2Tx[SAPAccount],CP_SAP2Tx[New]),"")</f>
        <v/>
      </c>
      <c r="P46" s="30"/>
      <c r="Q46" s="30"/>
    </row>
    <row r="47" spans="4:17" ht="14.4">
      <c r="D47" s="27"/>
      <c r="E47" s="27"/>
      <c r="F47" s="51">
        <f>SUMIF(TB[Source Account],D47,TB[Group Amount - Ending])</f>
        <v>0</v>
      </c>
      <c r="G47" s="51">
        <f>SUMIF('IS Reclassifications'!$D$14:$D$1003,D47,'IS Reclassifications'!$S$14:$S$1003)</f>
        <v>0</v>
      </c>
      <c r="H47" s="51">
        <f t="shared" si="1"/>
        <v>0</v>
      </c>
      <c r="I47" s="27"/>
      <c r="J47" s="51">
        <f t="shared" si="0"/>
        <v>0</v>
      </c>
      <c r="K47" s="51">
        <f t="shared" si="2"/>
        <v>0</v>
      </c>
      <c r="L47" s="107">
        <f t="shared" si="3"/>
        <v>0</v>
      </c>
      <c r="M47" s="27"/>
      <c r="N47" s="27"/>
      <c r="O47" s="52" t="str">
        <f>IFERROR(_xlfn.XLOOKUP(D47,CP_SAP2Tx[SAPAccount],CP_SAP2Tx[New]),"")</f>
        <v/>
      </c>
      <c r="P47" s="30"/>
      <c r="Q47" s="30"/>
    </row>
    <row r="48" spans="4:17" ht="14.4">
      <c r="D48" s="27"/>
      <c r="E48" s="27"/>
      <c r="F48" s="51">
        <f>SUMIF(TB[Source Account],D48,TB[Group Amount - Ending])</f>
        <v>0</v>
      </c>
      <c r="G48" s="51">
        <f>SUMIF('IS Reclassifications'!$D$14:$D$1003,D48,'IS Reclassifications'!$S$14:$S$1003)</f>
        <v>0</v>
      </c>
      <c r="H48" s="51">
        <f t="shared" si="1"/>
        <v>0</v>
      </c>
      <c r="I48" s="27"/>
      <c r="J48" s="51">
        <f t="shared" si="0"/>
        <v>0</v>
      </c>
      <c r="K48" s="51">
        <f t="shared" si="2"/>
        <v>0</v>
      </c>
      <c r="L48" s="107">
        <f t="shared" si="3"/>
        <v>0</v>
      </c>
      <c r="M48" s="27"/>
      <c r="N48" s="27"/>
      <c r="O48" s="52" t="str">
        <f>IFERROR(_xlfn.XLOOKUP(D48,CP_SAP2Tx[SAPAccount],CP_SAP2Tx[New]),"")</f>
        <v/>
      </c>
      <c r="P48" s="30"/>
      <c r="Q48" s="30"/>
    </row>
    <row r="49" spans="4:17" ht="14.4">
      <c r="D49" s="27"/>
      <c r="E49" s="27"/>
      <c r="F49" s="51">
        <f>SUMIF(TB[Source Account],D49,TB[Group Amount - Ending])</f>
        <v>0</v>
      </c>
      <c r="G49" s="51">
        <f>SUMIF('IS Reclassifications'!$D$14:$D$1003,D49,'IS Reclassifications'!$S$14:$S$1003)</f>
        <v>0</v>
      </c>
      <c r="H49" s="51">
        <f t="shared" si="1"/>
        <v>0</v>
      </c>
      <c r="I49" s="27"/>
      <c r="J49" s="51">
        <f t="shared" si="0"/>
        <v>0</v>
      </c>
      <c r="K49" s="51">
        <f t="shared" si="2"/>
        <v>0</v>
      </c>
      <c r="L49" s="107">
        <f t="shared" si="3"/>
        <v>0</v>
      </c>
      <c r="M49" s="27"/>
      <c r="N49" s="27"/>
      <c r="O49" s="52" t="str">
        <f>IFERROR(_xlfn.XLOOKUP(D49,CP_SAP2Tx[SAPAccount],CP_SAP2Tx[New]),"")</f>
        <v/>
      </c>
      <c r="P49" s="30"/>
      <c r="Q49" s="30"/>
    </row>
    <row r="50" spans="4:17" ht="14.4">
      <c r="D50" s="27"/>
      <c r="E50" s="27"/>
      <c r="F50" s="51">
        <f>SUMIF(TB[Source Account],D50,TB[Group Amount - Ending])</f>
        <v>0</v>
      </c>
      <c r="G50" s="51">
        <f>SUMIF('IS Reclassifications'!$D$14:$D$1003,D50,'IS Reclassifications'!$S$14:$S$1003)</f>
        <v>0</v>
      </c>
      <c r="H50" s="51">
        <f t="shared" si="1"/>
        <v>0</v>
      </c>
      <c r="I50" s="27"/>
      <c r="J50" s="51">
        <f t="shared" si="0"/>
        <v>0</v>
      </c>
      <c r="K50" s="51">
        <f t="shared" si="2"/>
        <v>0</v>
      </c>
      <c r="L50" s="107">
        <f t="shared" si="3"/>
        <v>0</v>
      </c>
      <c r="M50" s="27"/>
      <c r="N50" s="27"/>
      <c r="O50" s="52" t="str">
        <f>IFERROR(_xlfn.XLOOKUP(D50,CP_SAP2Tx[SAPAccount],CP_SAP2Tx[New]),"")</f>
        <v/>
      </c>
      <c r="P50" s="30"/>
      <c r="Q50" s="30"/>
    </row>
    <row r="51" spans="4:17" ht="14.4">
      <c r="D51" s="27"/>
      <c r="E51" s="27"/>
      <c r="F51" s="51">
        <f>SUMIF(TB[Source Account],D51,TB[Group Amount - Ending])</f>
        <v>0</v>
      </c>
      <c r="G51" s="51">
        <f>SUMIF('IS Reclassifications'!$D$14:$D$1003,D51,'IS Reclassifications'!$S$14:$S$1003)</f>
        <v>0</v>
      </c>
      <c r="H51" s="51">
        <f t="shared" si="1"/>
        <v>0</v>
      </c>
      <c r="I51" s="27"/>
      <c r="J51" s="51">
        <f t="shared" si="0"/>
        <v>0</v>
      </c>
      <c r="K51" s="51">
        <f t="shared" si="2"/>
        <v>0</v>
      </c>
      <c r="L51" s="107">
        <f t="shared" si="3"/>
        <v>0</v>
      </c>
      <c r="M51" s="27"/>
      <c r="N51" s="27"/>
      <c r="O51" s="52" t="str">
        <f>IFERROR(_xlfn.XLOOKUP(D51,CP_SAP2Tx[SAPAccount],CP_SAP2Tx[New]),"")</f>
        <v/>
      </c>
      <c r="P51" s="30"/>
      <c r="Q51" s="30"/>
    </row>
    <row r="52" spans="4:17" ht="14.4">
      <c r="D52" s="27"/>
      <c r="E52" s="27"/>
      <c r="F52" s="51">
        <f>SUMIF(TB[Source Account],D52,TB[Group Amount - Ending])</f>
        <v>0</v>
      </c>
      <c r="G52" s="51">
        <f>SUMIF('IS Reclassifications'!$D$14:$D$1003,D52,'IS Reclassifications'!$S$14:$S$1003)</f>
        <v>0</v>
      </c>
      <c r="H52" s="51">
        <f t="shared" si="1"/>
        <v>0</v>
      </c>
      <c r="I52" s="27"/>
      <c r="J52" s="51">
        <f t="shared" si="0"/>
        <v>0</v>
      </c>
      <c r="K52" s="51">
        <f t="shared" si="2"/>
        <v>0</v>
      </c>
      <c r="L52" s="107">
        <f t="shared" si="3"/>
        <v>0</v>
      </c>
      <c r="M52" s="27"/>
      <c r="N52" s="27"/>
      <c r="O52" s="52" t="str">
        <f>IFERROR(_xlfn.XLOOKUP(D52,CP_SAP2Tx[SAPAccount],CP_SAP2Tx[New]),"")</f>
        <v/>
      </c>
      <c r="P52" s="30"/>
      <c r="Q52" s="30"/>
    </row>
    <row r="53" spans="4:17" ht="14.4">
      <c r="D53" s="27"/>
      <c r="E53" s="27"/>
      <c r="F53" s="51">
        <f>SUMIF(TB[Source Account],D53,TB[Group Amount - Ending])</f>
        <v>0</v>
      </c>
      <c r="G53" s="51">
        <f>SUMIF('IS Reclassifications'!$D$14:$D$1003,D53,'IS Reclassifications'!$S$14:$S$1003)</f>
        <v>0</v>
      </c>
      <c r="H53" s="51">
        <f t="shared" si="1"/>
        <v>0</v>
      </c>
      <c r="I53" s="27"/>
      <c r="J53" s="51">
        <f t="shared" si="0"/>
        <v>0</v>
      </c>
      <c r="K53" s="51">
        <f t="shared" si="2"/>
        <v>0</v>
      </c>
      <c r="L53" s="107">
        <f t="shared" si="3"/>
        <v>0</v>
      </c>
      <c r="M53" s="27"/>
      <c r="N53" s="27"/>
      <c r="O53" s="52" t="str">
        <f>IFERROR(_xlfn.XLOOKUP(D53,CP_SAP2Tx[SAPAccount],CP_SAP2Tx[New]),"")</f>
        <v/>
      </c>
      <c r="P53" s="30"/>
      <c r="Q53" s="30"/>
    </row>
    <row r="54" spans="4:17" ht="14.4">
      <c r="D54" s="27"/>
      <c r="E54" s="27"/>
      <c r="F54" s="51">
        <f>SUMIF(TB[Source Account],D54,TB[Group Amount - Ending])</f>
        <v>0</v>
      </c>
      <c r="G54" s="51">
        <f>SUMIF('IS Reclassifications'!$D$14:$D$1003,D54,'IS Reclassifications'!$S$14:$S$1003)</f>
        <v>0</v>
      </c>
      <c r="H54" s="51">
        <f t="shared" si="1"/>
        <v>0</v>
      </c>
      <c r="I54" s="27"/>
      <c r="J54" s="51">
        <f t="shared" si="0"/>
        <v>0</v>
      </c>
      <c r="K54" s="51">
        <f t="shared" si="2"/>
        <v>0</v>
      </c>
      <c r="L54" s="107">
        <f t="shared" si="3"/>
        <v>0</v>
      </c>
      <c r="M54" s="27"/>
      <c r="N54" s="27"/>
      <c r="O54" s="52" t="str">
        <f>IFERROR(_xlfn.XLOOKUP(D54,CP_SAP2Tx[SAPAccount],CP_SAP2Tx[New]),"")</f>
        <v/>
      </c>
      <c r="P54" s="30"/>
      <c r="Q54" s="30"/>
    </row>
    <row r="55" spans="4:17" ht="14.4">
      <c r="D55" s="27"/>
      <c r="E55" s="27"/>
      <c r="F55" s="51">
        <f>SUMIF(TB[Source Account],D55,TB[Group Amount - Ending])</f>
        <v>0</v>
      </c>
      <c r="G55" s="51">
        <f>SUMIF('IS Reclassifications'!$D$14:$D$1003,D55,'IS Reclassifications'!$S$14:$S$1003)</f>
        <v>0</v>
      </c>
      <c r="H55" s="51">
        <f t="shared" si="1"/>
        <v>0</v>
      </c>
      <c r="I55" s="27"/>
      <c r="J55" s="51">
        <f t="shared" si="0"/>
        <v>0</v>
      </c>
      <c r="K55" s="51">
        <f t="shared" si="2"/>
        <v>0</v>
      </c>
      <c r="L55" s="107">
        <f t="shared" si="3"/>
        <v>0</v>
      </c>
      <c r="M55" s="27"/>
      <c r="N55" s="27"/>
      <c r="O55" s="52" t="str">
        <f>IFERROR(_xlfn.XLOOKUP(D55,CP_SAP2Tx[SAPAccount],CP_SAP2Tx[New]),"")</f>
        <v/>
      </c>
      <c r="P55" s="30"/>
      <c r="Q55" s="30"/>
    </row>
    <row r="56" spans="4:17" ht="14.4">
      <c r="D56" s="27"/>
      <c r="E56" s="27"/>
      <c r="F56" s="51">
        <f>SUMIF(TB[Source Account],D56,TB[Group Amount - Ending])</f>
        <v>0</v>
      </c>
      <c r="G56" s="51">
        <f>SUMIF('IS Reclassifications'!$D$14:$D$1003,D56,'IS Reclassifications'!$S$14:$S$1003)</f>
        <v>0</v>
      </c>
      <c r="H56" s="51">
        <f>SUM(F56:G56)</f>
        <v>0</v>
      </c>
      <c r="I56" s="27"/>
      <c r="J56" s="51">
        <f>SUMIF($D$64:$D$67,D56,$J$64:$J$67)</f>
        <v>0</v>
      </c>
      <c r="K56" s="51">
        <f t="shared" si="2"/>
        <v>0</v>
      </c>
      <c r="L56" s="107">
        <f t="shared" si="3"/>
        <v>0</v>
      </c>
      <c r="M56" s="27"/>
      <c r="N56" s="27"/>
      <c r="O56" s="52" t="str">
        <f>IFERROR(_xlfn.XLOOKUP(D56,CP_SAP2Tx[SAPAccount],CP_SAP2Tx[New]),"")</f>
        <v/>
      </c>
      <c r="P56" s="30"/>
      <c r="Q56" s="30"/>
    </row>
    <row r="57" spans="4:17" ht="14.4">
      <c r="D57" s="27"/>
      <c r="E57" s="27"/>
      <c r="F57" s="51">
        <f>SUMIF(TB[Source Account],D57,TB[Group Amount - Ending])</f>
        <v>0</v>
      </c>
      <c r="G57" s="51">
        <f>SUMIF('IS Reclassifications'!$D$14:$D$1003,D57,'IS Reclassifications'!$S$14:$S$1003)</f>
        <v>0</v>
      </c>
      <c r="H57" s="51">
        <f t="shared" si="1"/>
        <v>0</v>
      </c>
      <c r="I57" s="27"/>
      <c r="J57" s="51">
        <f t="shared" si="0"/>
        <v>0</v>
      </c>
      <c r="K57" s="51">
        <f t="shared" si="2"/>
        <v>0</v>
      </c>
      <c r="L57" s="107">
        <f t="shared" si="3"/>
        <v>0</v>
      </c>
      <c r="M57" s="27"/>
      <c r="N57" s="27"/>
      <c r="O57" s="52" t="str">
        <f>IFERROR(_xlfn.XLOOKUP(D57,CP_SAP2Tx[SAPAccount],CP_SAP2Tx[New]),"")</f>
        <v/>
      </c>
      <c r="P57" s="30"/>
      <c r="Q57" s="30"/>
    </row>
    <row r="58" spans="4:17" ht="14.4">
      <c r="D58" s="27"/>
      <c r="E58" s="27"/>
      <c r="F58" s="51">
        <f>SUMIF(TB[Source Account],D58,TB[Group Amount - Ending])</f>
        <v>0</v>
      </c>
      <c r="G58" s="51">
        <f>SUMIF('IS Reclassifications'!$D$14:$D$1003,D58,'IS Reclassifications'!$S$14:$S$1003)</f>
        <v>0</v>
      </c>
      <c r="H58" s="51">
        <f t="shared" si="1"/>
        <v>0</v>
      </c>
      <c r="I58" s="27"/>
      <c r="J58" s="51">
        <f t="shared" si="0"/>
        <v>0</v>
      </c>
      <c r="K58" s="51">
        <f t="shared" si="2"/>
        <v>0</v>
      </c>
      <c r="L58" s="107">
        <f t="shared" si="3"/>
        <v>0</v>
      </c>
      <c r="M58" s="27"/>
      <c r="N58" s="27"/>
      <c r="O58" s="52" t="str">
        <f>IFERROR(_xlfn.XLOOKUP(D58,CP_SAP2Tx[SAPAccount],CP_SAP2Tx[New]),"")</f>
        <v/>
      </c>
      <c r="P58" s="30"/>
      <c r="Q58" s="30"/>
    </row>
    <row r="59" spans="4:17" ht="14.4">
      <c r="D59" s="30"/>
      <c r="E59" s="99" t="s">
        <v>122</v>
      </c>
      <c r="F59" s="51">
        <f>F75</f>
        <v>0</v>
      </c>
      <c r="G59" s="77"/>
      <c r="H59" s="51">
        <f t="shared" si="1"/>
        <v>0</v>
      </c>
      <c r="I59" s="27"/>
      <c r="J59" s="77"/>
      <c r="K59" s="77"/>
      <c r="L59" s="107"/>
      <c r="M59" s="27"/>
      <c r="N59" s="27"/>
      <c r="O59" s="52"/>
      <c r="P59" s="30"/>
      <c r="Q59" s="30"/>
    </row>
    <row r="60" spans="4:17" ht="14.4">
      <c r="D60" s="85"/>
      <c r="E60" s="85"/>
      <c r="F60" s="85"/>
      <c r="G60" s="85"/>
      <c r="H60" s="85"/>
      <c r="I60" s="85"/>
      <c r="J60" s="85"/>
      <c r="K60" s="85"/>
      <c r="L60" s="108"/>
      <c r="M60" s="30"/>
      <c r="N60" s="30"/>
      <c r="O60" s="30"/>
      <c r="P60" s="30"/>
      <c r="Q60" s="30"/>
    </row>
    <row r="61" spans="4:17" ht="14.4">
      <c r="D61" s="27"/>
      <c r="E61" s="27"/>
      <c r="F61" s="27"/>
      <c r="G61" s="30"/>
      <c r="H61" s="30"/>
      <c r="I61" s="30"/>
      <c r="J61" s="27"/>
      <c r="K61" s="27"/>
      <c r="L61" s="109"/>
      <c r="M61" s="30"/>
      <c r="N61" s="30"/>
      <c r="O61" s="30"/>
      <c r="P61" s="30"/>
      <c r="Q61" s="30"/>
    </row>
    <row r="62" spans="4:25" ht="15.6">
      <c r="D62" s="99" t="str">
        <f>H2&amp;" Detail"</f>
        <v xml:space="preserve"> Detail</v>
      </c>
      <c r="E62" s="30"/>
      <c r="F62" s="27"/>
      <c r="G62" s="30"/>
      <c r="H62" s="99" t="s">
        <v>1224</v>
      </c>
      <c r="I62" s="30"/>
      <c r="J62" s="40" t="s">
        <v>57</v>
      </c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27"/>
      <c r="X62" s="30"/>
      <c r="Y62" s="30"/>
    </row>
    <row r="63" spans="4:25" ht="27.6">
      <c r="D63" s="49" t="s">
        <v>113</v>
      </c>
      <c r="E63" s="49" t="s">
        <v>124</v>
      </c>
      <c r="F63" s="252" t="s">
        <v>150</v>
      </c>
      <c r="G63" s="253"/>
      <c r="H63" s="49" t="s">
        <v>1099</v>
      </c>
      <c r="I63" s="30"/>
      <c r="J63" s="48" t="s">
        <v>1100</v>
      </c>
      <c r="K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27"/>
      <c r="X63" s="30"/>
      <c r="Y63" s="30"/>
    </row>
    <row r="64" spans="4:13" ht="14.4">
      <c r="D64" s="18"/>
      <c r="E64" s="27" t="str">
        <f>IFERROR(VLOOKUP(D64,$D$9:$E$58,2,FALSE),"")</f>
        <v/>
      </c>
      <c r="F64" s="260"/>
      <c r="G64" s="260"/>
      <c r="H64" s="75"/>
      <c r="I64" s="30"/>
      <c r="J64" s="57"/>
      <c r="K64" s="107">
        <f>IF(AND(J64&lt;&gt;0,D64=""),1,IF(AND(J64&lt;&gt;0,F64=""),1,0))</f>
        <v>0</v>
      </c>
      <c r="M64" s="107"/>
    </row>
    <row r="65" spans="4:13" ht="14.4">
      <c r="D65" s="18"/>
      <c r="E65" s="27" t="str">
        <f t="shared" si="4" ref="E65:E67">IFERROR(VLOOKUP(D65,$D$9:$E$58,2,FALSE),"")</f>
        <v/>
      </c>
      <c r="F65" s="257"/>
      <c r="G65" s="257"/>
      <c r="H65" s="75"/>
      <c r="I65" s="30"/>
      <c r="J65" s="57"/>
      <c r="K65" s="107">
        <f>IF(AND(J65&lt;&gt;0,D65=""),1,IF(AND(J65&lt;&gt;0,F65=""),1,0))</f>
        <v>0</v>
      </c>
      <c r="M65" s="107"/>
    </row>
    <row r="66" spans="4:13" ht="14.4">
      <c r="D66" s="18"/>
      <c r="E66" s="27" t="str">
        <f t="shared" si="4"/>
        <v/>
      </c>
      <c r="F66" s="257"/>
      <c r="G66" s="257"/>
      <c r="H66" s="75"/>
      <c r="I66" s="30"/>
      <c r="J66" s="57"/>
      <c r="K66" s="107">
        <f>IF(AND(J66&lt;&gt;0,D66=""),1,IF(AND(J66&lt;&gt;0,F66=""),1,0))</f>
        <v>0</v>
      </c>
      <c r="M66" s="107"/>
    </row>
    <row r="67" spans="4:13" ht="14.4">
      <c r="D67" s="18"/>
      <c r="E67" s="27" t="str">
        <f t="shared" si="4"/>
        <v/>
      </c>
      <c r="F67" s="257"/>
      <c r="G67" s="257"/>
      <c r="H67" s="75"/>
      <c r="I67" s="30"/>
      <c r="J67" s="57"/>
      <c r="K67" s="107">
        <f>IF(AND(J67&lt;&gt;0,D67=""),1,IF(AND(J67&lt;&gt;0,F67=""),1,0))</f>
        <v>0</v>
      </c>
      <c r="M67" s="107"/>
    </row>
    <row r="68" spans="4:10" ht="14.4">
      <c r="D68" s="30"/>
      <c r="E68" s="30"/>
      <c r="F68" s="30"/>
      <c r="G68" s="30"/>
      <c r="H68" s="106" t="s">
        <v>130</v>
      </c>
      <c r="I68" s="30"/>
      <c r="J68" s="104">
        <f>SUM(J64:J67)</f>
        <v>0</v>
      </c>
    </row>
    <row r="69" spans="4:9" ht="15.6">
      <c r="D69" s="30"/>
      <c r="E69" s="99" t="s">
        <v>1224</v>
      </c>
      <c r="F69" s="40" t="s">
        <v>57</v>
      </c>
      <c r="G69" s="30"/>
      <c r="H69" s="30"/>
      <c r="I69" s="30"/>
    </row>
    <row r="70" spans="4:7" ht="14.4">
      <c r="D70" s="99" t="s">
        <v>129</v>
      </c>
      <c r="E70" s="49" t="s">
        <v>0</v>
      </c>
      <c r="F70" s="48" t="s">
        <v>99</v>
      </c>
      <c r="G70" s="30"/>
    </row>
    <row r="71" spans="4:6" ht="14.4">
      <c r="D71" s="30"/>
      <c r="E71" s="18"/>
      <c r="F71" s="57"/>
    </row>
    <row r="72" spans="4:6" ht="14.4">
      <c r="D72" s="30"/>
      <c r="E72" s="18"/>
      <c r="F72" s="57"/>
    </row>
    <row r="73" spans="4:6" ht="14.4">
      <c r="D73" s="30"/>
      <c r="E73" s="18"/>
      <c r="F73" s="57"/>
    </row>
    <row r="74" spans="4:6" ht="14.4">
      <c r="D74" s="30"/>
      <c r="E74" s="18"/>
      <c r="F74" s="57"/>
    </row>
    <row r="75" spans="4:7" ht="14.4">
      <c r="D75" s="30"/>
      <c r="E75" s="106" t="s">
        <v>130</v>
      </c>
      <c r="F75" s="104">
        <f>SUM(F71:F74)</f>
        <v>0</v>
      </c>
      <c r="G75" s="117"/>
    </row>
  </sheetData>
  <sheetProtection selectLockedCells="1" sort="0" autoFilter="0" pivotTables="0"/>
  <mergeCells count="5">
    <mergeCell ref="F67:G67"/>
    <mergeCell ref="F63:G63"/>
    <mergeCell ref="F64:G64"/>
    <mergeCell ref="F65:G65"/>
    <mergeCell ref="F66:G66"/>
  </mergeCells>
  <conditionalFormatting sqref="D9:E58">
    <cfRule type="expression" priority="215" dxfId="452">
      <formula>IF(#REF!="Removed",TRUE,FALSE)</formula>
    </cfRule>
    <cfRule type="expression" priority="216" dxfId="451">
      <formula>IF($O9="New",TRUE,FALSE)</formula>
    </cfRule>
  </conditionalFormatting>
  <conditionalFormatting sqref="E64:E67">
    <cfRule type="expression" priority="11" dxfId="452">
      <formula>IF($R64="-",FALSE,$R64&gt;0)</formula>
    </cfRule>
    <cfRule type="expression" priority="12" dxfId="451">
      <formula>IF($Q64="New",TRUE,FALSE)</formula>
    </cfRule>
  </conditionalFormatting>
  <conditionalFormatting sqref="E71:E74">
    <cfRule type="expression" priority="17" dxfId="452">
      <formula>IF($W71="Removed",TRUE,FALSE)</formula>
    </cfRule>
    <cfRule type="expression" priority="18" dxfId="451">
      <formula>IF($V71="New",TRUE,FALSE)</formula>
    </cfRule>
  </conditionalFormatting>
  <conditionalFormatting sqref="K64:K67">
    <cfRule type="iconSet" priority="7">
      <iconSet iconSet="3Symbols" showValue="0" reverse="1">
        <cfvo type="percent" val="0"/>
        <cfvo gte="0" type="num" val="0"/>
        <cfvo type="num" val="1"/>
      </iconSet>
    </cfRule>
    <cfRule type="iconSet" priority="8">
      <iconSet iconSet="3Symbols" showValue="0" reverse="1">
        <cfvo type="percent" val="0"/>
        <cfvo gte="0" type="num" val="0"/>
        <cfvo type="num" val="1"/>
      </iconSet>
    </cfRule>
  </conditionalFormatting>
  <conditionalFormatting sqref="L9:L59">
    <cfRule type="iconSet" priority="15">
      <iconSet iconSet="3Symbols" showValue="0" reverse="1">
        <cfvo type="percent" val="0"/>
        <cfvo gte="0" type="num" val="0"/>
        <cfvo type="num" val="1"/>
      </iconSet>
    </cfRule>
    <cfRule type="iconSet" priority="16">
      <iconSet iconSet="3Symbols" showValue="0" reverse="1">
        <cfvo type="percent" val="0"/>
        <cfvo gte="0" type="num" val="0"/>
        <cfvo type="num" val="1"/>
      </iconSet>
    </cfRule>
  </conditionalFormatting>
  <conditionalFormatting sqref="M64:M67">
    <cfRule type="iconSet" priority="9">
      <iconSet iconSet="3Symbols" showValue="0" reverse="1">
        <cfvo type="percent" val="0"/>
        <cfvo gte="0" type="num" val="0"/>
        <cfvo type="num" val="1"/>
      </iconSet>
    </cfRule>
    <cfRule type="iconSet" priority="10">
      <iconSet iconSet="3Symbols" showValue="0" reverse="1">
        <cfvo type="percent" val="0"/>
        <cfvo gte="0" type="num" val="0"/>
        <cfvo type="num" val="1"/>
      </iconSet>
    </cfRule>
  </conditionalFormatting>
  <dataValidations count="4">
    <dataValidation allowBlank="1" showInputMessage="1" showErrorMessage="1" promptTitle="SAP Account-New" prompt="Represents a new SAP account that did not exist in the prior period." sqref="O5"/>
    <dataValidation type="list" allowBlank="1" showInputMessage="1" showErrorMessage="1" sqref="D64:D67">
      <formula1>$D$9:$D$58</formula1>
    </dataValidation>
    <dataValidation allowBlank="1" showInputMessage="1" showErrorMessage="1" promptTitle="Diagnostic:" prompt="This Difference MUST EQUAL zero.  Please ensure that details provided agree to Adjusted Ending Balance." sqref="L9:L59"/>
    <dataValidation allowBlank="1" showInputMessage="1" showErrorMessage="1" promptTitle="Diagnostic:" prompt="If an amount exists, must include an corresponding SAP account and description." sqref="K64:K67 M64:M67"/>
  </dataValidations>
  <hyperlinks>
    <hyperlink ref="L4" location="Index!A1" display="&lt;&lt; Back to Index"/>
    <hyperlink ref="L5" location="'GL Navigation Schedule'!A1" display="&lt;&lt; Back to GL Navigation Schedule"/>
    <hyperlink ref="G5" location="'IS Reclassifications'!A1" display="IS Reclassifications"/>
    <hyperlink ref="E59" location="_441010_ManAdj_HL" display="Manual Adjustments (See below):"/>
  </hyperlink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1757CFA6-904E-443D-AB86-3311F088E788}">
  <sheetPr codeName="Sheet32"/>
  <dimension ref="A1:Y75"/>
  <sheetViews>
    <sheetView workbookViewId="0" topLeftCell="A1">
      <selection pane="topLeft" activeCell="D64" sqref="D64"/>
    </sheetView>
  </sheetViews>
  <sheetFormatPr defaultRowHeight="14.4"/>
  <cols>
    <col min="4" max="4" width="20.7142857142857" customWidth="1"/>
    <col min="5" max="5" width="45.7142857142857" customWidth="1"/>
    <col min="6" max="8" width="20.7142857142857" customWidth="1"/>
    <col min="9" max="9" width="2.71428571428571" customWidth="1"/>
    <col min="10" max="12" width="20.7142857142857" customWidth="1"/>
    <col min="13" max="13" width="9.28571428571429" customWidth="1"/>
    <col min="18" max="20" width="10.2857142857143" customWidth="1"/>
  </cols>
  <sheetData>
    <row r="1" spans="1:17" ht="15.6">
      <c r="A1" s="175" t="s">
        <v>1235</v>
      </c>
      <c r="B1" s="176"/>
      <c r="C1" s="176"/>
      <c r="D1" s="33" t="str">
        <f>"CoBA Description:  "&amp;EntityName</f>
        <v>CoBA Description:  Laurel &amp; Hardy</v>
      </c>
      <c r="E1" s="33"/>
      <c r="G1" s="82" t="s">
        <v>5097</v>
      </c>
      <c r="H1" s="83" t="e">
        <f>VALUE(A7)</f>
        <v>#NAME?</v>
      </c>
      <c r="I1" s="30"/>
      <c r="J1" s="49" t="s">
        <v>97</v>
      </c>
      <c r="K1" s="49" t="s">
        <v>98</v>
      </c>
      <c r="L1" s="49" t="s">
        <v>99</v>
      </c>
      <c r="M1" s="30"/>
      <c r="N1" s="30"/>
      <c r="O1" s="53" t="s">
        <v>100</v>
      </c>
      <c r="P1" s="53" t="s">
        <v>100</v>
      </c>
      <c r="Q1" s="53" t="s">
        <v>100</v>
      </c>
    </row>
    <row r="2" spans="1:17" ht="15.6">
      <c r="A2" s="30"/>
      <c r="B2" s="30"/>
      <c r="C2" s="30"/>
      <c r="D2" s="33" t="str">
        <f>"CoBA:  "&amp;EntityID</f>
        <v>CoBA:  0001</v>
      </c>
      <c r="E2" s="33"/>
      <c r="G2" s="82" t="s">
        <v>101</v>
      </c>
      <c r="H2" s="83" t="str">
        <f>IFERROR(VLOOKUP(A7,'GL Navigation Schedule'!$F$11:$H$76,3,FALSE),"")</f>
        <v/>
      </c>
      <c r="I2" s="30"/>
      <c r="J2" s="103" t="s">
        <v>1154</v>
      </c>
      <c r="K2" s="88" t="e">
        <f>H1</f>
        <v>#NAME?</v>
      </c>
      <c r="L2" s="87">
        <f>H8</f>
        <v>0</v>
      </c>
      <c r="M2" s="30"/>
      <c r="N2" s="30"/>
      <c r="O2" s="118" t="s">
        <v>1232</v>
      </c>
      <c r="P2" s="118" t="s">
        <v>26</v>
      </c>
      <c r="Q2" s="118" t="s">
        <v>1233</v>
      </c>
    </row>
    <row r="3" spans="1:17" ht="14.4">
      <c r="A3" s="17" t="s">
        <v>1236</v>
      </c>
      <c r="B3" s="180">
        <f>SUM(L9:L58,I64:I67)</f>
        <v>0</v>
      </c>
      <c r="C3" s="30"/>
      <c r="D3" s="33" t="str">
        <f>"Fiscal Year:  "&amp;FY&amp;","&amp;" "&amp;Year</f>
        <v>Fiscal Year:  September 30, 2023</v>
      </c>
      <c r="E3" s="33"/>
      <c r="F3" s="30"/>
      <c r="G3" s="30"/>
      <c r="H3" s="30"/>
      <c r="I3" s="30"/>
      <c r="J3" s="33"/>
      <c r="K3" s="30"/>
      <c r="L3" s="33"/>
      <c r="M3" s="30"/>
      <c r="N3" s="30"/>
      <c r="O3" s="140">
        <f>COLUMN()</f>
        <v>15</v>
      </c>
      <c r="P3" s="27" t="b">
        <v>1</v>
      </c>
      <c r="Q3" s="27" t="e" cm="1">
        <f t="array" ref="Q3">_xll.DCHideCol(A7,O3,P3,3)</f>
        <v>#NAME?</v>
      </c>
    </row>
    <row r="4" spans="1:17" ht="14.4">
      <c r="A4" s="27" t="s">
        <v>5090</v>
      </c>
      <c r="B4" s="180" t="b">
        <f>IF(ABS(F8)+ABS(G8)+ABS(H8)+ABS(J8)+ABS(K8)&lt;&gt;0,FALSE,TRUE)</f>
        <v>1</v>
      </c>
      <c r="C4" s="30"/>
      <c r="D4" s="30"/>
      <c r="E4" s="30"/>
      <c r="F4" s="30"/>
      <c r="G4" s="30"/>
      <c r="H4" s="30"/>
      <c r="I4" s="30"/>
      <c r="J4" s="30"/>
      <c r="K4" s="30"/>
      <c r="L4" s="105" t="s">
        <v>21</v>
      </c>
      <c r="M4" s="30"/>
      <c r="N4" s="30"/>
      <c r="O4" s="30"/>
      <c r="P4" s="30"/>
      <c r="Q4" s="30"/>
    </row>
    <row r="5" spans="1:17" ht="14.4">
      <c r="A5" s="30"/>
      <c r="B5" s="30"/>
      <c r="C5" s="30"/>
      <c r="D5" s="60" t="s">
        <v>102</v>
      </c>
      <c r="E5" s="30"/>
      <c r="F5" s="52" t="s">
        <v>138</v>
      </c>
      <c r="G5" s="73" t="s">
        <v>131</v>
      </c>
      <c r="H5" s="30"/>
      <c r="I5" s="30"/>
      <c r="J5" s="30"/>
      <c r="K5" s="30"/>
      <c r="L5" s="105" t="s">
        <v>105</v>
      </c>
      <c r="M5" s="30"/>
      <c r="N5" s="30"/>
      <c r="O5" s="47" t="s">
        <v>24</v>
      </c>
      <c r="P5" s="30"/>
      <c r="Q5" s="30"/>
    </row>
    <row r="6" spans="1:17" ht="27.6">
      <c r="A6" s="30"/>
      <c r="B6" s="30"/>
      <c r="C6" s="30"/>
      <c r="D6" s="49" t="s">
        <v>106</v>
      </c>
      <c r="E6" s="49" t="s">
        <v>107</v>
      </c>
      <c r="F6" s="48" t="s">
        <v>111</v>
      </c>
      <c r="G6" s="48" t="s">
        <v>109</v>
      </c>
      <c r="H6" s="48" t="s">
        <v>132</v>
      </c>
      <c r="I6" s="27"/>
      <c r="J6" s="48" t="str">
        <f>H2&amp;" Detail"</f>
        <v xml:space="preserve"> Detail</v>
      </c>
      <c r="K6" s="48" t="s">
        <v>133</v>
      </c>
      <c r="L6" s="30"/>
      <c r="M6" s="27"/>
      <c r="N6" s="27"/>
      <c r="O6" s="49" t="s">
        <v>114</v>
      </c>
      <c r="P6" s="30"/>
      <c r="Q6" s="30"/>
    </row>
    <row r="7" spans="1:17" ht="14.4">
      <c r="A7" s="27" t="e" cm="1">
        <f t="array" ref="A7">_xll.DCRefersToSheetName(A1)</f>
        <v>#NAME?</v>
      </c>
      <c r="B7" s="30"/>
      <c r="C7" s="30"/>
      <c r="D7" s="27"/>
      <c r="E7" s="27"/>
      <c r="F7" s="27"/>
      <c r="G7" s="27"/>
      <c r="H7" s="27"/>
      <c r="I7" s="30"/>
      <c r="J7" s="27"/>
      <c r="K7" s="27"/>
      <c r="L7" s="30"/>
      <c r="M7" s="30"/>
      <c r="N7" s="30"/>
      <c r="O7" s="30"/>
      <c r="P7" s="30"/>
      <c r="Q7" s="30"/>
    </row>
    <row r="8" spans="1:17" ht="14.4">
      <c r="A8" s="118" t="s">
        <v>1101</v>
      </c>
      <c r="B8" s="118" t="s">
        <v>26</v>
      </c>
      <c r="C8" s="118" t="s">
        <v>1102</v>
      </c>
      <c r="D8" s="27"/>
      <c r="E8" s="54" t="e">
        <f>"Total "&amp;H1&amp;"-"&amp;H2</f>
        <v>#NAME?</v>
      </c>
      <c r="F8" s="61">
        <f>SUM(F9:F59)</f>
        <v>0</v>
      </c>
      <c r="G8" s="61">
        <f>SUM(G9:G59)</f>
        <v>0</v>
      </c>
      <c r="H8" s="61">
        <f>SUM(H9:H59)</f>
        <v>0</v>
      </c>
      <c r="I8" s="30"/>
      <c r="J8" s="61">
        <f>SUM(J9:J59)</f>
        <v>0</v>
      </c>
      <c r="K8" s="61">
        <f>SUM(K9:K59)</f>
        <v>0</v>
      </c>
      <c r="L8" s="30"/>
      <c r="M8" s="30"/>
      <c r="N8" s="30"/>
      <c r="O8" s="52"/>
      <c r="P8" s="30"/>
      <c r="Q8" s="30"/>
    </row>
    <row r="9" spans="1:17" ht="14.4">
      <c r="A9" s="140">
        <f>ROW()+COUNTA(D9:D58)</f>
        <v>10</v>
      </c>
      <c r="B9" s="27" t="b">
        <v>1</v>
      </c>
      <c r="C9" s="27" t="e" cm="1">
        <f t="array" ref="C9">_xll.DCHideRow($A$7,A9,B9,A10)</f>
        <v>#NAME?</v>
      </c>
      <c r="D9" s="27" t="str" cm="1">
        <f t="array" ref="D9">IFERROR(_xlfn.UNIQUE(_xlfn.VSTACK(_xlfn._xlws.FILTER(CP_SAP2Tx[[SAPAccount]:[SAPAccountDescription]],CP_SAP2Tx[ComplianceAccount]=H1))),"")</f>
        <v/>
      </c>
      <c r="E9" s="27"/>
      <c r="F9" s="51">
        <f>SUMIF(TB[Source Account],D9,TB[Group Amount - Ending])</f>
        <v>0</v>
      </c>
      <c r="G9" s="51">
        <f>SUMIF('IS Reclassifications'!$D$14:$D$1003,D9,'IS Reclassifications'!$S$14:$S$1003)</f>
        <v>0</v>
      </c>
      <c r="H9" s="51">
        <f>SUM(F9:G9)</f>
        <v>0</v>
      </c>
      <c r="I9" s="27"/>
      <c r="J9" s="51">
        <f t="shared" si="0" ref="J9:J40">SUMIF($D$64:$D$67,D9,$H$64:$H$67)</f>
        <v>0</v>
      </c>
      <c r="K9" s="51">
        <f>ROUND(J9-H9,0)</f>
        <v>0</v>
      </c>
      <c r="L9" s="107">
        <f>IF(K9&lt;&gt;0,1,0)</f>
        <v>0</v>
      </c>
      <c r="M9" s="27"/>
      <c r="N9" s="27"/>
      <c r="O9" s="52" t="str">
        <f>IFERROR(_xlfn.XLOOKUP(D9,CP_SAP2Tx[SAPAccount],CP_SAP2Tx[New]),"")</f>
        <v/>
      </c>
      <c r="P9" s="30"/>
      <c r="Q9" s="30"/>
    </row>
    <row r="10" spans="1:17" ht="14.4">
      <c r="A10" s="140">
        <f>COUNTIF(D9:D58,"")</f>
        <v>50</v>
      </c>
      <c r="B10" s="30"/>
      <c r="C10" s="30"/>
      <c r="D10" s="27"/>
      <c r="E10" s="27"/>
      <c r="F10" s="51">
        <f>SUMIF(TB[Source Account],D10,TB[Group Amount - Ending])</f>
        <v>0</v>
      </c>
      <c r="G10" s="51">
        <f>SUMIF('IS Reclassifications'!$D$14:$D$1003,D10,'IS Reclassifications'!$S$14:$S$1003)</f>
        <v>0</v>
      </c>
      <c r="H10" s="51">
        <f t="shared" si="1" ref="H10:H59">SUM(F10:G10)</f>
        <v>0</v>
      </c>
      <c r="I10" s="27"/>
      <c r="J10" s="51">
        <f t="shared" si="0"/>
        <v>0</v>
      </c>
      <c r="K10" s="51">
        <f t="shared" si="2" ref="K10:K58">ROUND(J10-H10,0)</f>
        <v>0</v>
      </c>
      <c r="L10" s="107">
        <f t="shared" si="3" ref="L10:L58">IF(K10&lt;&gt;0,1,0)</f>
        <v>0</v>
      </c>
      <c r="M10" s="27"/>
      <c r="N10" s="27"/>
      <c r="O10" s="52" t="str">
        <f>IFERROR(_xlfn.XLOOKUP(D10,CP_SAP2Tx[SAPAccount],CP_SAP2Tx[New]),"")</f>
        <v/>
      </c>
      <c r="P10" s="30"/>
      <c r="Q10" s="30"/>
    </row>
    <row r="11" spans="4:17" ht="14.4">
      <c r="D11" s="27"/>
      <c r="E11" s="27"/>
      <c r="F11" s="51">
        <f>SUMIF(TB[Source Account],D11,TB[Group Amount - Ending])</f>
        <v>0</v>
      </c>
      <c r="G11" s="51">
        <f>SUMIF('IS Reclassifications'!$D$14:$D$1003,D11,'IS Reclassifications'!$S$14:$S$1003)</f>
        <v>0</v>
      </c>
      <c r="H11" s="51">
        <f t="shared" si="1"/>
        <v>0</v>
      </c>
      <c r="I11" s="27"/>
      <c r="J11" s="51">
        <f t="shared" si="0"/>
        <v>0</v>
      </c>
      <c r="K11" s="51">
        <f t="shared" si="2"/>
        <v>0</v>
      </c>
      <c r="L11" s="107">
        <f t="shared" si="3"/>
        <v>0</v>
      </c>
      <c r="M11" s="27"/>
      <c r="N11" s="27"/>
      <c r="O11" s="52" t="str">
        <f>IFERROR(_xlfn.XLOOKUP(D11,CP_SAP2Tx[SAPAccount],CP_SAP2Tx[New]),"")</f>
        <v/>
      </c>
      <c r="P11" s="30"/>
      <c r="Q11" s="30"/>
    </row>
    <row r="12" spans="4:17" ht="14.4">
      <c r="D12" s="27"/>
      <c r="E12" s="27"/>
      <c r="F12" s="51">
        <f>SUMIF(TB[Source Account],D12,TB[Group Amount - Ending])</f>
        <v>0</v>
      </c>
      <c r="G12" s="51">
        <f>SUMIF('IS Reclassifications'!$D$14:$D$1003,D12,'IS Reclassifications'!$S$14:$S$1003)</f>
        <v>0</v>
      </c>
      <c r="H12" s="51">
        <f t="shared" si="1"/>
        <v>0</v>
      </c>
      <c r="I12" s="27"/>
      <c r="J12" s="51">
        <f t="shared" si="0"/>
        <v>0</v>
      </c>
      <c r="K12" s="51">
        <f t="shared" si="2"/>
        <v>0</v>
      </c>
      <c r="L12" s="107">
        <f t="shared" si="3"/>
        <v>0</v>
      </c>
      <c r="M12" s="27"/>
      <c r="N12" s="27"/>
      <c r="O12" s="52" t="str">
        <f>IFERROR(_xlfn.XLOOKUP(D12,CP_SAP2Tx[SAPAccount],CP_SAP2Tx[New]),"")</f>
        <v/>
      </c>
      <c r="P12" s="30"/>
      <c r="Q12" s="30"/>
    </row>
    <row r="13" spans="4:17" ht="14.4">
      <c r="D13" s="27"/>
      <c r="E13" s="27"/>
      <c r="F13" s="51">
        <f>SUMIF(TB[Source Account],D13,TB[Group Amount - Ending])</f>
        <v>0</v>
      </c>
      <c r="G13" s="51">
        <f>SUMIF('IS Reclassifications'!$D$14:$D$1003,D13,'IS Reclassifications'!$S$14:$S$1003)</f>
        <v>0</v>
      </c>
      <c r="H13" s="51">
        <f t="shared" si="1"/>
        <v>0</v>
      </c>
      <c r="I13" s="27"/>
      <c r="J13" s="51">
        <f t="shared" si="0"/>
        <v>0</v>
      </c>
      <c r="K13" s="51">
        <f t="shared" si="2"/>
        <v>0</v>
      </c>
      <c r="L13" s="107">
        <f t="shared" si="3"/>
        <v>0</v>
      </c>
      <c r="M13" s="27"/>
      <c r="N13" s="27"/>
      <c r="O13" s="52" t="str">
        <f>IFERROR(_xlfn.XLOOKUP(D13,CP_SAP2Tx[SAPAccount],CP_SAP2Tx[New]),"")</f>
        <v/>
      </c>
      <c r="P13" s="30"/>
      <c r="Q13" s="30"/>
    </row>
    <row r="14" spans="4:17" ht="14.4">
      <c r="D14" s="27"/>
      <c r="E14" s="27"/>
      <c r="F14" s="51">
        <f>SUMIF(TB[Source Account],D14,TB[Group Amount - Ending])</f>
        <v>0</v>
      </c>
      <c r="G14" s="51">
        <f>SUMIF('IS Reclassifications'!$D$14:$D$1003,D14,'IS Reclassifications'!$S$14:$S$1003)</f>
        <v>0</v>
      </c>
      <c r="H14" s="51">
        <f t="shared" si="1"/>
        <v>0</v>
      </c>
      <c r="I14" s="27"/>
      <c r="J14" s="51">
        <f t="shared" si="0"/>
        <v>0</v>
      </c>
      <c r="K14" s="51">
        <f t="shared" si="2"/>
        <v>0</v>
      </c>
      <c r="L14" s="107">
        <f t="shared" si="3"/>
        <v>0</v>
      </c>
      <c r="M14" s="27"/>
      <c r="N14" s="27"/>
      <c r="O14" s="52" t="str">
        <f>IFERROR(_xlfn.XLOOKUP(D14,CP_SAP2Tx[SAPAccount],CP_SAP2Tx[New]),"")</f>
        <v/>
      </c>
      <c r="P14" s="30"/>
      <c r="Q14" s="30"/>
    </row>
    <row r="15" spans="4:17" ht="14.4">
      <c r="D15" s="27"/>
      <c r="E15" s="27"/>
      <c r="F15" s="51">
        <f>SUMIF(TB[Source Account],D15,TB[Group Amount - Ending])</f>
        <v>0</v>
      </c>
      <c r="G15" s="51">
        <f>SUMIF('IS Reclassifications'!$D$14:$D$1003,D15,'IS Reclassifications'!$S$14:$S$1003)</f>
        <v>0</v>
      </c>
      <c r="H15" s="51">
        <f t="shared" si="1"/>
        <v>0</v>
      </c>
      <c r="I15" s="27"/>
      <c r="J15" s="51">
        <f t="shared" si="0"/>
        <v>0</v>
      </c>
      <c r="K15" s="51">
        <f t="shared" si="2"/>
        <v>0</v>
      </c>
      <c r="L15" s="107">
        <f t="shared" si="3"/>
        <v>0</v>
      </c>
      <c r="M15" s="27"/>
      <c r="N15" s="27"/>
      <c r="O15" s="52" t="str">
        <f>IFERROR(_xlfn.XLOOKUP(D15,CP_SAP2Tx[SAPAccount],CP_SAP2Tx[New]),"")</f>
        <v/>
      </c>
      <c r="P15" s="30"/>
      <c r="Q15" s="30"/>
    </row>
    <row r="16" spans="4:17" ht="14.4">
      <c r="D16" s="27"/>
      <c r="E16" s="27"/>
      <c r="F16" s="51">
        <f>SUMIF(TB[Source Account],D16,TB[Group Amount - Ending])</f>
        <v>0</v>
      </c>
      <c r="G16" s="51">
        <f>SUMIF('IS Reclassifications'!$D$14:$D$1003,D16,'IS Reclassifications'!$S$14:$S$1003)</f>
        <v>0</v>
      </c>
      <c r="H16" s="51">
        <f t="shared" si="1"/>
        <v>0</v>
      </c>
      <c r="I16" s="27"/>
      <c r="J16" s="51">
        <f t="shared" si="0"/>
        <v>0</v>
      </c>
      <c r="K16" s="51">
        <f t="shared" si="2"/>
        <v>0</v>
      </c>
      <c r="L16" s="107">
        <f t="shared" si="3"/>
        <v>0</v>
      </c>
      <c r="M16" s="27"/>
      <c r="N16" s="27"/>
      <c r="O16" s="52" t="str">
        <f>IFERROR(_xlfn.XLOOKUP(D16,CP_SAP2Tx[SAPAccount],CP_SAP2Tx[New]),"")</f>
        <v/>
      </c>
      <c r="P16" s="30"/>
      <c r="Q16" s="30"/>
    </row>
    <row r="17" spans="4:17" ht="14.4">
      <c r="D17" s="27"/>
      <c r="E17" s="27"/>
      <c r="F17" s="51">
        <f>SUMIF(TB[Source Account],D17,TB[Group Amount - Ending])</f>
        <v>0</v>
      </c>
      <c r="G17" s="51">
        <f>SUMIF('IS Reclassifications'!$D$14:$D$1003,D17,'IS Reclassifications'!$S$14:$S$1003)</f>
        <v>0</v>
      </c>
      <c r="H17" s="51">
        <f t="shared" si="1"/>
        <v>0</v>
      </c>
      <c r="I17" s="27"/>
      <c r="J17" s="51">
        <f t="shared" si="0"/>
        <v>0</v>
      </c>
      <c r="K17" s="51">
        <f t="shared" si="2"/>
        <v>0</v>
      </c>
      <c r="L17" s="107">
        <f t="shared" si="3"/>
        <v>0</v>
      </c>
      <c r="M17" s="27"/>
      <c r="N17" s="27"/>
      <c r="O17" s="52" t="str">
        <f>IFERROR(_xlfn.XLOOKUP(D17,CP_SAP2Tx[SAPAccount],CP_SAP2Tx[New]),"")</f>
        <v/>
      </c>
      <c r="P17" s="30"/>
      <c r="Q17" s="30"/>
    </row>
    <row r="18" spans="4:17" ht="14.4">
      <c r="D18" s="27"/>
      <c r="E18" s="27"/>
      <c r="F18" s="51">
        <f>SUMIF(TB[Source Account],D18,TB[Group Amount - Ending])</f>
        <v>0</v>
      </c>
      <c r="G18" s="51">
        <f>SUMIF('IS Reclassifications'!$D$14:$D$1003,D18,'IS Reclassifications'!$S$14:$S$1003)</f>
        <v>0</v>
      </c>
      <c r="H18" s="51">
        <f t="shared" si="1"/>
        <v>0</v>
      </c>
      <c r="I18" s="27"/>
      <c r="J18" s="51">
        <f t="shared" si="0"/>
        <v>0</v>
      </c>
      <c r="K18" s="51">
        <f t="shared" si="2"/>
        <v>0</v>
      </c>
      <c r="L18" s="107">
        <f t="shared" si="3"/>
        <v>0</v>
      </c>
      <c r="M18" s="27"/>
      <c r="N18" s="27"/>
      <c r="O18" s="52" t="str">
        <f>IFERROR(_xlfn.XLOOKUP(D18,CP_SAP2Tx[SAPAccount],CP_SAP2Tx[New]),"")</f>
        <v/>
      </c>
      <c r="P18" s="30"/>
      <c r="Q18" s="30"/>
    </row>
    <row r="19" spans="4:17" ht="14.4">
      <c r="D19" s="27"/>
      <c r="E19" s="27"/>
      <c r="F19" s="51">
        <f>SUMIF(TB[Source Account],D19,TB[Group Amount - Ending])</f>
        <v>0</v>
      </c>
      <c r="G19" s="51">
        <f>SUMIF('IS Reclassifications'!$D$14:$D$1003,D19,'IS Reclassifications'!$S$14:$S$1003)</f>
        <v>0</v>
      </c>
      <c r="H19" s="51">
        <f t="shared" si="1"/>
        <v>0</v>
      </c>
      <c r="I19" s="27"/>
      <c r="J19" s="51">
        <f t="shared" si="0"/>
        <v>0</v>
      </c>
      <c r="K19" s="51">
        <f t="shared" si="2"/>
        <v>0</v>
      </c>
      <c r="L19" s="107">
        <f t="shared" si="3"/>
        <v>0</v>
      </c>
      <c r="M19" s="27"/>
      <c r="N19" s="27"/>
      <c r="O19" s="52" t="str">
        <f>IFERROR(_xlfn.XLOOKUP(D19,CP_SAP2Tx[SAPAccount],CP_SAP2Tx[New]),"")</f>
        <v/>
      </c>
      <c r="P19" s="30"/>
      <c r="Q19" s="30"/>
    </row>
    <row r="20" spans="4:17" ht="14.4">
      <c r="D20" s="27"/>
      <c r="E20" s="27"/>
      <c r="F20" s="51">
        <f>SUMIF(TB[Source Account],D20,TB[Group Amount - Ending])</f>
        <v>0</v>
      </c>
      <c r="G20" s="51">
        <f>SUMIF('IS Reclassifications'!$D$14:$D$1003,D20,'IS Reclassifications'!$S$14:$S$1003)</f>
        <v>0</v>
      </c>
      <c r="H20" s="51">
        <f t="shared" si="1"/>
        <v>0</v>
      </c>
      <c r="I20" s="27"/>
      <c r="J20" s="51">
        <f t="shared" si="0"/>
        <v>0</v>
      </c>
      <c r="K20" s="51">
        <f t="shared" si="2"/>
        <v>0</v>
      </c>
      <c r="L20" s="107">
        <f t="shared" si="3"/>
        <v>0</v>
      </c>
      <c r="M20" s="27"/>
      <c r="N20" s="27"/>
      <c r="O20" s="52" t="str">
        <f>IFERROR(_xlfn.XLOOKUP(D20,CP_SAP2Tx[SAPAccount],CP_SAP2Tx[New]),"")</f>
        <v/>
      </c>
      <c r="P20" s="30"/>
      <c r="Q20" s="30"/>
    </row>
    <row r="21" spans="4:17" ht="14.4">
      <c r="D21" s="27"/>
      <c r="E21" s="27"/>
      <c r="F21" s="51">
        <f>SUMIF(TB[Source Account],D21,TB[Group Amount - Ending])</f>
        <v>0</v>
      </c>
      <c r="G21" s="51">
        <f>SUMIF('IS Reclassifications'!$D$14:$D$1003,D21,'IS Reclassifications'!$S$14:$S$1003)</f>
        <v>0</v>
      </c>
      <c r="H21" s="51">
        <f t="shared" si="1"/>
        <v>0</v>
      </c>
      <c r="I21" s="27"/>
      <c r="J21" s="51">
        <f t="shared" si="0"/>
        <v>0</v>
      </c>
      <c r="K21" s="51">
        <f t="shared" si="2"/>
        <v>0</v>
      </c>
      <c r="L21" s="107">
        <f t="shared" si="3"/>
        <v>0</v>
      </c>
      <c r="M21" s="27"/>
      <c r="N21" s="27"/>
      <c r="O21" s="52" t="str">
        <f>IFERROR(_xlfn.XLOOKUP(D21,CP_SAP2Tx[SAPAccount],CP_SAP2Tx[New]),"")</f>
        <v/>
      </c>
      <c r="P21" s="30"/>
      <c r="Q21" s="30"/>
    </row>
    <row r="22" spans="4:17" ht="14.4">
      <c r="D22" s="27"/>
      <c r="E22" s="27"/>
      <c r="F22" s="51">
        <f>SUMIF(TB[Source Account],D22,TB[Group Amount - Ending])</f>
        <v>0</v>
      </c>
      <c r="G22" s="51">
        <f>SUMIF('IS Reclassifications'!$D$14:$D$1003,D22,'IS Reclassifications'!$S$14:$S$1003)</f>
        <v>0</v>
      </c>
      <c r="H22" s="51">
        <f t="shared" si="1"/>
        <v>0</v>
      </c>
      <c r="I22" s="27"/>
      <c r="J22" s="51">
        <f t="shared" si="0"/>
        <v>0</v>
      </c>
      <c r="K22" s="51">
        <f t="shared" si="2"/>
        <v>0</v>
      </c>
      <c r="L22" s="107">
        <f t="shared" si="3"/>
        <v>0</v>
      </c>
      <c r="M22" s="27"/>
      <c r="N22" s="27"/>
      <c r="O22" s="52" t="str">
        <f>IFERROR(_xlfn.XLOOKUP(D22,CP_SAP2Tx[SAPAccount],CP_SAP2Tx[New]),"")</f>
        <v/>
      </c>
      <c r="P22" s="30"/>
      <c r="Q22" s="30"/>
    </row>
    <row r="23" spans="4:17" ht="14.4">
      <c r="D23" s="27"/>
      <c r="E23" s="27"/>
      <c r="F23" s="51">
        <f>SUMIF(TB[Source Account],D23,TB[Group Amount - Ending])</f>
        <v>0</v>
      </c>
      <c r="G23" s="51">
        <f>SUMIF('IS Reclassifications'!$D$14:$D$1003,D23,'IS Reclassifications'!$S$14:$S$1003)</f>
        <v>0</v>
      </c>
      <c r="H23" s="51">
        <f t="shared" si="1"/>
        <v>0</v>
      </c>
      <c r="I23" s="27"/>
      <c r="J23" s="51">
        <f t="shared" si="0"/>
        <v>0</v>
      </c>
      <c r="K23" s="51">
        <f t="shared" si="2"/>
        <v>0</v>
      </c>
      <c r="L23" s="107">
        <f t="shared" si="3"/>
        <v>0</v>
      </c>
      <c r="M23" s="27"/>
      <c r="N23" s="27"/>
      <c r="O23" s="52" t="str">
        <f>IFERROR(_xlfn.XLOOKUP(D23,CP_SAP2Tx[SAPAccount],CP_SAP2Tx[New]),"")</f>
        <v/>
      </c>
      <c r="P23" s="30"/>
      <c r="Q23" s="30"/>
    </row>
    <row r="24" spans="4:17" ht="14.4">
      <c r="D24" s="27"/>
      <c r="E24" s="27"/>
      <c r="F24" s="51">
        <f>SUMIF(TB[Source Account],D24,TB[Group Amount - Ending])</f>
        <v>0</v>
      </c>
      <c r="G24" s="51">
        <f>SUMIF('IS Reclassifications'!$D$14:$D$1003,D24,'IS Reclassifications'!$S$14:$S$1003)</f>
        <v>0</v>
      </c>
      <c r="H24" s="51">
        <f t="shared" si="1"/>
        <v>0</v>
      </c>
      <c r="I24" s="27"/>
      <c r="J24" s="51">
        <f t="shared" si="0"/>
        <v>0</v>
      </c>
      <c r="K24" s="51">
        <f t="shared" si="2"/>
        <v>0</v>
      </c>
      <c r="L24" s="107">
        <f t="shared" si="3"/>
        <v>0</v>
      </c>
      <c r="M24" s="27"/>
      <c r="N24" s="27"/>
      <c r="O24" s="52" t="str">
        <f>IFERROR(_xlfn.XLOOKUP(D24,CP_SAP2Tx[SAPAccount],CP_SAP2Tx[New]),"")</f>
        <v/>
      </c>
      <c r="P24" s="30"/>
      <c r="Q24" s="30"/>
    </row>
    <row r="25" spans="4:17" ht="14.4">
      <c r="D25" s="27"/>
      <c r="E25" s="27"/>
      <c r="F25" s="51">
        <f>SUMIF(TB[Source Account],D25,TB[Group Amount - Ending])</f>
        <v>0</v>
      </c>
      <c r="G25" s="51">
        <f>SUMIF('IS Reclassifications'!$D$14:$D$1003,D25,'IS Reclassifications'!$S$14:$S$1003)</f>
        <v>0</v>
      </c>
      <c r="H25" s="51">
        <f t="shared" si="1"/>
        <v>0</v>
      </c>
      <c r="I25" s="27"/>
      <c r="J25" s="51">
        <f t="shared" si="0"/>
        <v>0</v>
      </c>
      <c r="K25" s="51">
        <f t="shared" si="2"/>
        <v>0</v>
      </c>
      <c r="L25" s="107">
        <f t="shared" si="3"/>
        <v>0</v>
      </c>
      <c r="M25" s="27"/>
      <c r="N25" s="27"/>
      <c r="O25" s="52" t="str">
        <f>IFERROR(_xlfn.XLOOKUP(D25,CP_SAP2Tx[SAPAccount],CP_SAP2Tx[New]),"")</f>
        <v/>
      </c>
      <c r="P25" s="30"/>
      <c r="Q25" s="30"/>
    </row>
    <row r="26" spans="4:17" ht="14.4">
      <c r="D26" s="27"/>
      <c r="E26" s="27"/>
      <c r="F26" s="51">
        <f>SUMIF(TB[Source Account],D26,TB[Group Amount - Ending])</f>
        <v>0</v>
      </c>
      <c r="G26" s="51">
        <f>SUMIF('IS Reclassifications'!$D$14:$D$1003,D26,'IS Reclassifications'!$S$14:$S$1003)</f>
        <v>0</v>
      </c>
      <c r="H26" s="51">
        <f t="shared" si="1"/>
        <v>0</v>
      </c>
      <c r="I26" s="27"/>
      <c r="J26" s="51">
        <f t="shared" si="0"/>
        <v>0</v>
      </c>
      <c r="K26" s="51">
        <f t="shared" si="2"/>
        <v>0</v>
      </c>
      <c r="L26" s="107">
        <f t="shared" si="3"/>
        <v>0</v>
      </c>
      <c r="M26" s="27"/>
      <c r="N26" s="27"/>
      <c r="O26" s="52" t="str">
        <f>IFERROR(_xlfn.XLOOKUP(D26,CP_SAP2Tx[SAPAccount],CP_SAP2Tx[New]),"")</f>
        <v/>
      </c>
      <c r="P26" s="30"/>
      <c r="Q26" s="30"/>
    </row>
    <row r="27" spans="4:17" ht="14.4">
      <c r="D27" s="27"/>
      <c r="E27" s="27"/>
      <c r="F27" s="51">
        <f>SUMIF(TB[Source Account],D27,TB[Group Amount - Ending])</f>
        <v>0</v>
      </c>
      <c r="G27" s="51">
        <f>SUMIF('IS Reclassifications'!$D$14:$D$1003,D27,'IS Reclassifications'!$S$14:$S$1003)</f>
        <v>0</v>
      </c>
      <c r="H27" s="51">
        <f t="shared" si="1"/>
        <v>0</v>
      </c>
      <c r="I27" s="27"/>
      <c r="J27" s="51">
        <f t="shared" si="0"/>
        <v>0</v>
      </c>
      <c r="K27" s="51">
        <f t="shared" si="2"/>
        <v>0</v>
      </c>
      <c r="L27" s="107">
        <f t="shared" si="3"/>
        <v>0</v>
      </c>
      <c r="M27" s="27"/>
      <c r="N27" s="27"/>
      <c r="O27" s="52" t="str">
        <f>IFERROR(_xlfn.XLOOKUP(D27,CP_SAP2Tx[SAPAccount],CP_SAP2Tx[New]),"")</f>
        <v/>
      </c>
      <c r="P27" s="30"/>
      <c r="Q27" s="30"/>
    </row>
    <row r="28" spans="4:17" ht="14.4">
      <c r="D28" s="27"/>
      <c r="E28" s="27"/>
      <c r="F28" s="51">
        <f>SUMIF(TB[Source Account],D28,TB[Group Amount - Ending])</f>
        <v>0</v>
      </c>
      <c r="G28" s="51">
        <f>SUMIF('IS Reclassifications'!$D$14:$D$1003,D28,'IS Reclassifications'!$S$14:$S$1003)</f>
        <v>0</v>
      </c>
      <c r="H28" s="51">
        <f t="shared" si="1"/>
        <v>0</v>
      </c>
      <c r="I28" s="27"/>
      <c r="J28" s="51">
        <f t="shared" si="0"/>
        <v>0</v>
      </c>
      <c r="K28" s="51">
        <f t="shared" si="2"/>
        <v>0</v>
      </c>
      <c r="L28" s="107">
        <f t="shared" si="3"/>
        <v>0</v>
      </c>
      <c r="M28" s="27"/>
      <c r="N28" s="27"/>
      <c r="O28" s="52" t="str">
        <f>IFERROR(_xlfn.XLOOKUP(D28,CP_SAP2Tx[SAPAccount],CP_SAP2Tx[New]),"")</f>
        <v/>
      </c>
      <c r="P28" s="30"/>
      <c r="Q28" s="30"/>
    </row>
    <row r="29" spans="4:17" ht="14.4">
      <c r="D29" s="27"/>
      <c r="E29" s="27"/>
      <c r="F29" s="51">
        <f>SUMIF(TB[Source Account],D29,TB[Group Amount - Ending])</f>
        <v>0</v>
      </c>
      <c r="G29" s="51">
        <f>SUMIF('IS Reclassifications'!$D$14:$D$1003,D29,'IS Reclassifications'!$S$14:$S$1003)</f>
        <v>0</v>
      </c>
      <c r="H29" s="51">
        <f t="shared" si="1"/>
        <v>0</v>
      </c>
      <c r="I29" s="27"/>
      <c r="J29" s="51">
        <f t="shared" si="0"/>
        <v>0</v>
      </c>
      <c r="K29" s="51">
        <f t="shared" si="2"/>
        <v>0</v>
      </c>
      <c r="L29" s="107">
        <f t="shared" si="3"/>
        <v>0</v>
      </c>
      <c r="M29" s="27"/>
      <c r="N29" s="27"/>
      <c r="O29" s="52" t="str">
        <f>IFERROR(_xlfn.XLOOKUP(D29,CP_SAP2Tx[SAPAccount],CP_SAP2Tx[New]),"")</f>
        <v/>
      </c>
      <c r="P29" s="30"/>
      <c r="Q29" s="30"/>
    </row>
    <row r="30" spans="4:17" ht="14.4">
      <c r="D30" s="27"/>
      <c r="E30" s="27"/>
      <c r="F30" s="51">
        <f>SUMIF(TB[Source Account],D30,TB[Group Amount - Ending])</f>
        <v>0</v>
      </c>
      <c r="G30" s="51">
        <f>SUMIF('IS Reclassifications'!$D$14:$D$1003,D30,'IS Reclassifications'!$S$14:$S$1003)</f>
        <v>0</v>
      </c>
      <c r="H30" s="51">
        <f t="shared" si="1"/>
        <v>0</v>
      </c>
      <c r="I30" s="27"/>
      <c r="J30" s="51">
        <f t="shared" si="0"/>
        <v>0</v>
      </c>
      <c r="K30" s="51">
        <f t="shared" si="2"/>
        <v>0</v>
      </c>
      <c r="L30" s="107">
        <f t="shared" si="3"/>
        <v>0</v>
      </c>
      <c r="M30" s="27"/>
      <c r="N30" s="27"/>
      <c r="O30" s="52" t="str">
        <f>IFERROR(_xlfn.XLOOKUP(D30,CP_SAP2Tx[SAPAccount],CP_SAP2Tx[New]),"")</f>
        <v/>
      </c>
      <c r="P30" s="30"/>
      <c r="Q30" s="30"/>
    </row>
    <row r="31" spans="4:17" ht="14.4">
      <c r="D31" s="27"/>
      <c r="E31" s="27"/>
      <c r="F31" s="51">
        <f>SUMIF(TB[Source Account],D31,TB[Group Amount - Ending])</f>
        <v>0</v>
      </c>
      <c r="G31" s="51">
        <f>SUMIF('IS Reclassifications'!$D$14:$D$1003,D31,'IS Reclassifications'!$S$14:$S$1003)</f>
        <v>0</v>
      </c>
      <c r="H31" s="51">
        <f t="shared" si="1"/>
        <v>0</v>
      </c>
      <c r="I31" s="27"/>
      <c r="J31" s="51">
        <f t="shared" si="0"/>
        <v>0</v>
      </c>
      <c r="K31" s="51">
        <f t="shared" si="2"/>
        <v>0</v>
      </c>
      <c r="L31" s="107">
        <f t="shared" si="3"/>
        <v>0</v>
      </c>
      <c r="M31" s="27"/>
      <c r="N31" s="27"/>
      <c r="O31" s="52" t="str">
        <f>IFERROR(_xlfn.XLOOKUP(D31,CP_SAP2Tx[SAPAccount],CP_SAP2Tx[New]),"")</f>
        <v/>
      </c>
      <c r="P31" s="30"/>
      <c r="Q31" s="30"/>
    </row>
    <row r="32" spans="4:17" ht="14.4">
      <c r="D32" s="27"/>
      <c r="E32" s="27"/>
      <c r="F32" s="51">
        <f>SUMIF(TB[Source Account],D32,TB[Group Amount - Ending])</f>
        <v>0</v>
      </c>
      <c r="G32" s="51">
        <f>SUMIF('IS Reclassifications'!$D$14:$D$1003,D32,'IS Reclassifications'!$S$14:$S$1003)</f>
        <v>0</v>
      </c>
      <c r="H32" s="51">
        <f t="shared" si="1"/>
        <v>0</v>
      </c>
      <c r="I32" s="27"/>
      <c r="J32" s="51">
        <f t="shared" si="0"/>
        <v>0</v>
      </c>
      <c r="K32" s="51">
        <f t="shared" si="2"/>
        <v>0</v>
      </c>
      <c r="L32" s="107">
        <f t="shared" si="3"/>
        <v>0</v>
      </c>
      <c r="M32" s="27"/>
      <c r="N32" s="27"/>
      <c r="O32" s="52" t="str">
        <f>IFERROR(_xlfn.XLOOKUP(D32,CP_SAP2Tx[SAPAccount],CP_SAP2Tx[New]),"")</f>
        <v/>
      </c>
      <c r="P32" s="30"/>
      <c r="Q32" s="30"/>
    </row>
    <row r="33" spans="4:17" ht="14.4">
      <c r="D33" s="27"/>
      <c r="E33" s="27"/>
      <c r="F33" s="51">
        <f>SUMIF(TB[Source Account],D33,TB[Group Amount - Ending])</f>
        <v>0</v>
      </c>
      <c r="G33" s="51">
        <f>SUMIF('IS Reclassifications'!$D$14:$D$1003,D33,'IS Reclassifications'!$S$14:$S$1003)</f>
        <v>0</v>
      </c>
      <c r="H33" s="51">
        <f t="shared" si="1"/>
        <v>0</v>
      </c>
      <c r="I33" s="27"/>
      <c r="J33" s="51">
        <f t="shared" si="0"/>
        <v>0</v>
      </c>
      <c r="K33" s="51">
        <f t="shared" si="2"/>
        <v>0</v>
      </c>
      <c r="L33" s="107">
        <f t="shared" si="3"/>
        <v>0</v>
      </c>
      <c r="M33" s="27"/>
      <c r="N33" s="27"/>
      <c r="O33" s="52" t="str">
        <f>IFERROR(_xlfn.XLOOKUP(D33,CP_SAP2Tx[SAPAccount],CP_SAP2Tx[New]),"")</f>
        <v/>
      </c>
      <c r="P33" s="30"/>
      <c r="Q33" s="30"/>
    </row>
    <row r="34" spans="4:17" ht="14.4">
      <c r="D34" s="27"/>
      <c r="E34" s="27"/>
      <c r="F34" s="51">
        <f>SUMIF(TB[Source Account],D34,TB[Group Amount - Ending])</f>
        <v>0</v>
      </c>
      <c r="G34" s="51">
        <f>SUMIF('IS Reclassifications'!$D$14:$D$1003,D34,'IS Reclassifications'!$S$14:$S$1003)</f>
        <v>0</v>
      </c>
      <c r="H34" s="51">
        <f t="shared" si="1"/>
        <v>0</v>
      </c>
      <c r="I34" s="27"/>
      <c r="J34" s="51">
        <f t="shared" si="0"/>
        <v>0</v>
      </c>
      <c r="K34" s="51">
        <f t="shared" si="2"/>
        <v>0</v>
      </c>
      <c r="L34" s="107">
        <f t="shared" si="3"/>
        <v>0</v>
      </c>
      <c r="M34" s="27"/>
      <c r="N34" s="27"/>
      <c r="O34" s="52" t="str">
        <f>IFERROR(_xlfn.XLOOKUP(D34,CP_SAP2Tx[SAPAccount],CP_SAP2Tx[New]),"")</f>
        <v/>
      </c>
      <c r="P34" s="30"/>
      <c r="Q34" s="30"/>
    </row>
    <row r="35" spans="4:17" ht="14.4">
      <c r="D35" s="27"/>
      <c r="E35" s="27"/>
      <c r="F35" s="51">
        <f>SUMIF(TB[Source Account],D35,TB[Group Amount - Ending])</f>
        <v>0</v>
      </c>
      <c r="G35" s="51">
        <f>SUMIF('IS Reclassifications'!$D$14:$D$1003,D35,'IS Reclassifications'!$S$14:$S$1003)</f>
        <v>0</v>
      </c>
      <c r="H35" s="51">
        <f t="shared" si="1"/>
        <v>0</v>
      </c>
      <c r="I35" s="27"/>
      <c r="J35" s="51">
        <f t="shared" si="0"/>
        <v>0</v>
      </c>
      <c r="K35" s="51">
        <f t="shared" si="2"/>
        <v>0</v>
      </c>
      <c r="L35" s="107">
        <f t="shared" si="3"/>
        <v>0</v>
      </c>
      <c r="M35" s="27"/>
      <c r="N35" s="27"/>
      <c r="O35" s="52" t="str">
        <f>IFERROR(_xlfn.XLOOKUP(D35,CP_SAP2Tx[SAPAccount],CP_SAP2Tx[New]),"")</f>
        <v/>
      </c>
      <c r="P35" s="30"/>
      <c r="Q35" s="30"/>
    </row>
    <row r="36" spans="4:17" ht="14.4">
      <c r="D36" s="27"/>
      <c r="E36" s="27"/>
      <c r="F36" s="51">
        <f>SUMIF(TB[Source Account],D36,TB[Group Amount - Ending])</f>
        <v>0</v>
      </c>
      <c r="G36" s="51">
        <f>SUMIF('IS Reclassifications'!$D$14:$D$1003,D36,'IS Reclassifications'!$S$14:$S$1003)</f>
        <v>0</v>
      </c>
      <c r="H36" s="51">
        <f t="shared" si="1"/>
        <v>0</v>
      </c>
      <c r="I36" s="27"/>
      <c r="J36" s="51">
        <f t="shared" si="0"/>
        <v>0</v>
      </c>
      <c r="K36" s="51">
        <f t="shared" si="2"/>
        <v>0</v>
      </c>
      <c r="L36" s="107">
        <f t="shared" si="3"/>
        <v>0</v>
      </c>
      <c r="M36" s="27"/>
      <c r="N36" s="27"/>
      <c r="O36" s="52" t="str">
        <f>IFERROR(_xlfn.XLOOKUP(D36,CP_SAP2Tx[SAPAccount],CP_SAP2Tx[New]),"")</f>
        <v/>
      </c>
      <c r="P36" s="30"/>
      <c r="Q36" s="30"/>
    </row>
    <row r="37" spans="4:17" ht="14.4">
      <c r="D37" s="27"/>
      <c r="E37" s="27"/>
      <c r="F37" s="51">
        <f>SUMIF(TB[Source Account],D37,TB[Group Amount - Ending])</f>
        <v>0</v>
      </c>
      <c r="G37" s="51">
        <f>SUMIF('IS Reclassifications'!$D$14:$D$1003,D37,'IS Reclassifications'!$S$14:$S$1003)</f>
        <v>0</v>
      </c>
      <c r="H37" s="51">
        <f t="shared" si="1"/>
        <v>0</v>
      </c>
      <c r="I37" s="27"/>
      <c r="J37" s="51">
        <f t="shared" si="0"/>
        <v>0</v>
      </c>
      <c r="K37" s="51">
        <f t="shared" si="2"/>
        <v>0</v>
      </c>
      <c r="L37" s="107">
        <f t="shared" si="3"/>
        <v>0</v>
      </c>
      <c r="M37" s="27"/>
      <c r="N37" s="27"/>
      <c r="O37" s="52" t="str">
        <f>IFERROR(_xlfn.XLOOKUP(D37,CP_SAP2Tx[SAPAccount],CP_SAP2Tx[New]),"")</f>
        <v/>
      </c>
      <c r="P37" s="30"/>
      <c r="Q37" s="30"/>
    </row>
    <row r="38" spans="4:17" ht="14.4">
      <c r="D38" s="27"/>
      <c r="E38" s="27"/>
      <c r="F38" s="51">
        <f>SUMIF(TB[Source Account],D38,TB[Group Amount - Ending])</f>
        <v>0</v>
      </c>
      <c r="G38" s="51">
        <f>SUMIF('IS Reclassifications'!$D$14:$D$1003,D38,'IS Reclassifications'!$S$14:$S$1003)</f>
        <v>0</v>
      </c>
      <c r="H38" s="51">
        <f t="shared" si="1"/>
        <v>0</v>
      </c>
      <c r="I38" s="27"/>
      <c r="J38" s="51">
        <f t="shared" si="0"/>
        <v>0</v>
      </c>
      <c r="K38" s="51">
        <f t="shared" si="2"/>
        <v>0</v>
      </c>
      <c r="L38" s="107">
        <f t="shared" si="3"/>
        <v>0</v>
      </c>
      <c r="M38" s="27"/>
      <c r="N38" s="27"/>
      <c r="O38" s="52" t="str">
        <f>IFERROR(_xlfn.XLOOKUP(D38,CP_SAP2Tx[SAPAccount],CP_SAP2Tx[New]),"")</f>
        <v/>
      </c>
      <c r="P38" s="30"/>
      <c r="Q38" s="30"/>
    </row>
    <row r="39" spans="4:17" ht="14.4">
      <c r="D39" s="27"/>
      <c r="E39" s="27"/>
      <c r="F39" s="51">
        <f>SUMIF(TB[Source Account],D39,TB[Group Amount - Ending])</f>
        <v>0</v>
      </c>
      <c r="G39" s="51">
        <f>SUMIF('IS Reclassifications'!$D$14:$D$1003,D39,'IS Reclassifications'!$S$14:$S$1003)</f>
        <v>0</v>
      </c>
      <c r="H39" s="51">
        <f t="shared" si="1"/>
        <v>0</v>
      </c>
      <c r="I39" s="27"/>
      <c r="J39" s="51">
        <f t="shared" si="0"/>
        <v>0</v>
      </c>
      <c r="K39" s="51">
        <f t="shared" si="2"/>
        <v>0</v>
      </c>
      <c r="L39" s="107">
        <f t="shared" si="3"/>
        <v>0</v>
      </c>
      <c r="M39" s="27"/>
      <c r="N39" s="27"/>
      <c r="O39" s="52" t="str">
        <f>IFERROR(_xlfn.XLOOKUP(D39,CP_SAP2Tx[SAPAccount],CP_SAP2Tx[New]),"")</f>
        <v/>
      </c>
      <c r="P39" s="30"/>
      <c r="Q39" s="30"/>
    </row>
    <row r="40" spans="4:17" ht="14.4">
      <c r="D40" s="27"/>
      <c r="E40" s="27"/>
      <c r="F40" s="51">
        <f>SUMIF(TB[Source Account],D40,TB[Group Amount - Ending])</f>
        <v>0</v>
      </c>
      <c r="G40" s="51">
        <f>SUMIF('IS Reclassifications'!$D$14:$D$1003,D40,'IS Reclassifications'!$S$14:$S$1003)</f>
        <v>0</v>
      </c>
      <c r="H40" s="51">
        <f t="shared" si="1"/>
        <v>0</v>
      </c>
      <c r="I40" s="27"/>
      <c r="J40" s="51">
        <f t="shared" si="0"/>
        <v>0</v>
      </c>
      <c r="K40" s="51">
        <f t="shared" si="2"/>
        <v>0</v>
      </c>
      <c r="L40" s="107">
        <f t="shared" si="3"/>
        <v>0</v>
      </c>
      <c r="M40" s="27"/>
      <c r="N40" s="27"/>
      <c r="O40" s="52" t="str">
        <f>IFERROR(_xlfn.XLOOKUP(D40,CP_SAP2Tx[SAPAccount],CP_SAP2Tx[New]),"")</f>
        <v/>
      </c>
      <c r="P40" s="30"/>
      <c r="Q40" s="30"/>
    </row>
    <row r="41" spans="4:17" ht="14.4">
      <c r="D41" s="27"/>
      <c r="E41" s="27"/>
      <c r="F41" s="51">
        <f>SUMIF(TB[Source Account],D41,TB[Group Amount - Ending])</f>
        <v>0</v>
      </c>
      <c r="G41" s="51">
        <f>SUMIF('IS Reclassifications'!$D$14:$D$1003,D41,'IS Reclassifications'!$S$14:$S$1003)</f>
        <v>0</v>
      </c>
      <c r="H41" s="51">
        <f t="shared" si="1"/>
        <v>0</v>
      </c>
      <c r="I41" s="27"/>
      <c r="J41" s="51">
        <f t="shared" si="4" ref="J41:J58">SUMIF($D$64:$D$67,D41,$H$64:$H$67)</f>
        <v>0</v>
      </c>
      <c r="K41" s="51">
        <f t="shared" si="2"/>
        <v>0</v>
      </c>
      <c r="L41" s="107">
        <f t="shared" si="3"/>
        <v>0</v>
      </c>
      <c r="M41" s="27"/>
      <c r="N41" s="27"/>
      <c r="O41" s="52" t="str">
        <f>IFERROR(_xlfn.XLOOKUP(D41,CP_SAP2Tx[SAPAccount],CP_SAP2Tx[New]),"")</f>
        <v/>
      </c>
      <c r="P41" s="30"/>
      <c r="Q41" s="30"/>
    </row>
    <row r="42" spans="4:17" ht="14.4">
      <c r="D42" s="27"/>
      <c r="E42" s="27"/>
      <c r="F42" s="51">
        <f>SUMIF(TB[Source Account],D42,TB[Group Amount - Ending])</f>
        <v>0</v>
      </c>
      <c r="G42" s="51">
        <f>SUMIF('IS Reclassifications'!$D$14:$D$1003,D42,'IS Reclassifications'!$S$14:$S$1003)</f>
        <v>0</v>
      </c>
      <c r="H42" s="51">
        <f t="shared" si="1"/>
        <v>0</v>
      </c>
      <c r="I42" s="27"/>
      <c r="J42" s="51">
        <f t="shared" si="4"/>
        <v>0</v>
      </c>
      <c r="K42" s="51">
        <f t="shared" si="2"/>
        <v>0</v>
      </c>
      <c r="L42" s="107">
        <f t="shared" si="3"/>
        <v>0</v>
      </c>
      <c r="M42" s="27"/>
      <c r="N42" s="27"/>
      <c r="O42" s="52" t="str">
        <f>IFERROR(_xlfn.XLOOKUP(D42,CP_SAP2Tx[SAPAccount],CP_SAP2Tx[New]),"")</f>
        <v/>
      </c>
      <c r="P42" s="30"/>
      <c r="Q42" s="30"/>
    </row>
    <row r="43" spans="4:17" ht="14.4">
      <c r="D43" s="27"/>
      <c r="E43" s="27"/>
      <c r="F43" s="51">
        <f>SUMIF(TB[Source Account],D43,TB[Group Amount - Ending])</f>
        <v>0</v>
      </c>
      <c r="G43" s="51">
        <f>SUMIF('IS Reclassifications'!$D$14:$D$1003,D43,'IS Reclassifications'!$S$14:$S$1003)</f>
        <v>0</v>
      </c>
      <c r="H43" s="51">
        <f t="shared" si="1"/>
        <v>0</v>
      </c>
      <c r="I43" s="27"/>
      <c r="J43" s="51">
        <f t="shared" si="4"/>
        <v>0</v>
      </c>
      <c r="K43" s="51">
        <f t="shared" si="2"/>
        <v>0</v>
      </c>
      <c r="L43" s="107">
        <f t="shared" si="3"/>
        <v>0</v>
      </c>
      <c r="M43" s="27"/>
      <c r="N43" s="27"/>
      <c r="O43" s="52" t="str">
        <f>IFERROR(_xlfn.XLOOKUP(D43,CP_SAP2Tx[SAPAccount],CP_SAP2Tx[New]),"")</f>
        <v/>
      </c>
      <c r="P43" s="30"/>
      <c r="Q43" s="30"/>
    </row>
    <row r="44" spans="4:17" ht="14.4">
      <c r="D44" s="27"/>
      <c r="E44" s="27"/>
      <c r="F44" s="51">
        <f>SUMIF(TB[Source Account],D44,TB[Group Amount - Ending])</f>
        <v>0</v>
      </c>
      <c r="G44" s="51">
        <f>SUMIF('IS Reclassifications'!$D$14:$D$1003,D44,'IS Reclassifications'!$S$14:$S$1003)</f>
        <v>0</v>
      </c>
      <c r="H44" s="51">
        <f t="shared" si="1"/>
        <v>0</v>
      </c>
      <c r="I44" s="27"/>
      <c r="J44" s="51">
        <f t="shared" si="4"/>
        <v>0</v>
      </c>
      <c r="K44" s="51">
        <f t="shared" si="2"/>
        <v>0</v>
      </c>
      <c r="L44" s="107">
        <f t="shared" si="3"/>
        <v>0</v>
      </c>
      <c r="M44" s="27"/>
      <c r="N44" s="27"/>
      <c r="O44" s="52" t="str">
        <f>IFERROR(_xlfn.XLOOKUP(D44,CP_SAP2Tx[SAPAccount],CP_SAP2Tx[New]),"")</f>
        <v/>
      </c>
      <c r="P44" s="30"/>
      <c r="Q44" s="30"/>
    </row>
    <row r="45" spans="4:17" ht="14.4">
      <c r="D45" s="27"/>
      <c r="E45" s="27"/>
      <c r="F45" s="51">
        <f>SUMIF(TB[Source Account],D45,TB[Group Amount - Ending])</f>
        <v>0</v>
      </c>
      <c r="G45" s="51">
        <f>SUMIF('IS Reclassifications'!$D$14:$D$1003,D45,'IS Reclassifications'!$S$14:$S$1003)</f>
        <v>0</v>
      </c>
      <c r="H45" s="51">
        <f t="shared" si="1"/>
        <v>0</v>
      </c>
      <c r="I45" s="27"/>
      <c r="J45" s="51">
        <f t="shared" si="4"/>
        <v>0</v>
      </c>
      <c r="K45" s="51">
        <f t="shared" si="2"/>
        <v>0</v>
      </c>
      <c r="L45" s="107">
        <f t="shared" si="3"/>
        <v>0</v>
      </c>
      <c r="M45" s="27"/>
      <c r="N45" s="27"/>
      <c r="O45" s="52" t="str">
        <f>IFERROR(_xlfn.XLOOKUP(D45,CP_SAP2Tx[SAPAccount],CP_SAP2Tx[New]),"")</f>
        <v/>
      </c>
      <c r="P45" s="30"/>
      <c r="Q45" s="30"/>
    </row>
    <row r="46" spans="4:17" ht="14.4">
      <c r="D46" s="27"/>
      <c r="E46" s="27"/>
      <c r="F46" s="51">
        <f>SUMIF(TB[Source Account],D46,TB[Group Amount - Ending])</f>
        <v>0</v>
      </c>
      <c r="G46" s="51">
        <f>SUMIF('IS Reclassifications'!$D$14:$D$1003,D46,'IS Reclassifications'!$S$14:$S$1003)</f>
        <v>0</v>
      </c>
      <c r="H46" s="51">
        <f t="shared" si="1"/>
        <v>0</v>
      </c>
      <c r="I46" s="27"/>
      <c r="J46" s="51">
        <f t="shared" si="4"/>
        <v>0</v>
      </c>
      <c r="K46" s="51">
        <f t="shared" si="2"/>
        <v>0</v>
      </c>
      <c r="L46" s="107">
        <f t="shared" si="3"/>
        <v>0</v>
      </c>
      <c r="M46" s="27"/>
      <c r="N46" s="27"/>
      <c r="O46" s="52" t="str">
        <f>IFERROR(_xlfn.XLOOKUP(D46,CP_SAP2Tx[SAPAccount],CP_SAP2Tx[New]),"")</f>
        <v/>
      </c>
      <c r="P46" s="30"/>
      <c r="Q46" s="30"/>
    </row>
    <row r="47" spans="4:17" ht="14.4">
      <c r="D47" s="27"/>
      <c r="E47" s="27"/>
      <c r="F47" s="51">
        <f>SUMIF(TB[Source Account],D47,TB[Group Amount - Ending])</f>
        <v>0</v>
      </c>
      <c r="G47" s="51">
        <f>SUMIF('IS Reclassifications'!$D$14:$D$1003,D47,'IS Reclassifications'!$S$14:$S$1003)</f>
        <v>0</v>
      </c>
      <c r="H47" s="51">
        <f t="shared" si="1"/>
        <v>0</v>
      </c>
      <c r="I47" s="27"/>
      <c r="J47" s="51">
        <f t="shared" si="4"/>
        <v>0</v>
      </c>
      <c r="K47" s="51">
        <f t="shared" si="2"/>
        <v>0</v>
      </c>
      <c r="L47" s="107">
        <f t="shared" si="3"/>
        <v>0</v>
      </c>
      <c r="M47" s="27"/>
      <c r="N47" s="27"/>
      <c r="O47" s="52" t="str">
        <f>IFERROR(_xlfn.XLOOKUP(D47,CP_SAP2Tx[SAPAccount],CP_SAP2Tx[New]),"")</f>
        <v/>
      </c>
      <c r="P47" s="30"/>
      <c r="Q47" s="30"/>
    </row>
    <row r="48" spans="4:17" ht="14.4">
      <c r="D48" s="27"/>
      <c r="E48" s="27"/>
      <c r="F48" s="51">
        <f>SUMIF(TB[Source Account],D48,TB[Group Amount - Ending])</f>
        <v>0</v>
      </c>
      <c r="G48" s="51">
        <f>SUMIF('IS Reclassifications'!$D$14:$D$1003,D48,'IS Reclassifications'!$S$14:$S$1003)</f>
        <v>0</v>
      </c>
      <c r="H48" s="51">
        <f t="shared" si="1"/>
        <v>0</v>
      </c>
      <c r="I48" s="27"/>
      <c r="J48" s="51">
        <f t="shared" si="4"/>
        <v>0</v>
      </c>
      <c r="K48" s="51">
        <f t="shared" si="2"/>
        <v>0</v>
      </c>
      <c r="L48" s="107">
        <f t="shared" si="3"/>
        <v>0</v>
      </c>
      <c r="M48" s="27"/>
      <c r="N48" s="27"/>
      <c r="O48" s="52" t="str">
        <f>IFERROR(_xlfn.XLOOKUP(D48,CP_SAP2Tx[SAPAccount],CP_SAP2Tx[New]),"")</f>
        <v/>
      </c>
      <c r="P48" s="30"/>
      <c r="Q48" s="30"/>
    </row>
    <row r="49" spans="4:17" ht="14.4">
      <c r="D49" s="27"/>
      <c r="E49" s="27"/>
      <c r="F49" s="51">
        <f>SUMIF(TB[Source Account],D49,TB[Group Amount - Ending])</f>
        <v>0</v>
      </c>
      <c r="G49" s="51">
        <f>SUMIF('IS Reclassifications'!$D$14:$D$1003,D49,'IS Reclassifications'!$S$14:$S$1003)</f>
        <v>0</v>
      </c>
      <c r="H49" s="51">
        <f t="shared" si="1"/>
        <v>0</v>
      </c>
      <c r="I49" s="27"/>
      <c r="J49" s="51">
        <f t="shared" si="4"/>
        <v>0</v>
      </c>
      <c r="K49" s="51">
        <f t="shared" si="2"/>
        <v>0</v>
      </c>
      <c r="L49" s="107">
        <f t="shared" si="3"/>
        <v>0</v>
      </c>
      <c r="M49" s="27"/>
      <c r="N49" s="27"/>
      <c r="O49" s="52" t="str">
        <f>IFERROR(_xlfn.XLOOKUP(D49,CP_SAP2Tx[SAPAccount],CP_SAP2Tx[New]),"")</f>
        <v/>
      </c>
      <c r="P49" s="30"/>
      <c r="Q49" s="30"/>
    </row>
    <row r="50" spans="4:17" ht="14.4">
      <c r="D50" s="27"/>
      <c r="E50" s="27"/>
      <c r="F50" s="51">
        <f>SUMIF(TB[Source Account],D50,TB[Group Amount - Ending])</f>
        <v>0</v>
      </c>
      <c r="G50" s="51">
        <f>SUMIF('IS Reclassifications'!$D$14:$D$1003,D50,'IS Reclassifications'!$S$14:$S$1003)</f>
        <v>0</v>
      </c>
      <c r="H50" s="51">
        <f t="shared" si="1"/>
        <v>0</v>
      </c>
      <c r="I50" s="27"/>
      <c r="J50" s="51">
        <f t="shared" si="4"/>
        <v>0</v>
      </c>
      <c r="K50" s="51">
        <f t="shared" si="2"/>
        <v>0</v>
      </c>
      <c r="L50" s="107">
        <f t="shared" si="3"/>
        <v>0</v>
      </c>
      <c r="M50" s="27"/>
      <c r="N50" s="27"/>
      <c r="O50" s="52" t="str">
        <f>IFERROR(_xlfn.XLOOKUP(D50,CP_SAP2Tx[SAPAccount],CP_SAP2Tx[New]),"")</f>
        <v/>
      </c>
      <c r="P50" s="30"/>
      <c r="Q50" s="30"/>
    </row>
    <row r="51" spans="4:17" ht="14.4">
      <c r="D51" s="27"/>
      <c r="E51" s="27"/>
      <c r="F51" s="51">
        <f>SUMIF(TB[Source Account],D51,TB[Group Amount - Ending])</f>
        <v>0</v>
      </c>
      <c r="G51" s="51">
        <f>SUMIF('IS Reclassifications'!$D$14:$D$1003,D51,'IS Reclassifications'!$S$14:$S$1003)</f>
        <v>0</v>
      </c>
      <c r="H51" s="51">
        <f t="shared" si="1"/>
        <v>0</v>
      </c>
      <c r="I51" s="27"/>
      <c r="J51" s="51">
        <f t="shared" si="4"/>
        <v>0</v>
      </c>
      <c r="K51" s="51">
        <f t="shared" si="2"/>
        <v>0</v>
      </c>
      <c r="L51" s="107">
        <f t="shared" si="3"/>
        <v>0</v>
      </c>
      <c r="M51" s="27"/>
      <c r="N51" s="27"/>
      <c r="O51" s="52" t="str">
        <f>IFERROR(_xlfn.XLOOKUP(D51,CP_SAP2Tx[SAPAccount],CP_SAP2Tx[New]),"")</f>
        <v/>
      </c>
      <c r="P51" s="30"/>
      <c r="Q51" s="30"/>
    </row>
    <row r="52" spans="4:17" ht="14.4">
      <c r="D52" s="27"/>
      <c r="E52" s="27"/>
      <c r="F52" s="51">
        <f>SUMIF(TB[Source Account],D52,TB[Group Amount - Ending])</f>
        <v>0</v>
      </c>
      <c r="G52" s="51">
        <f>SUMIF('IS Reclassifications'!$D$14:$D$1003,D52,'IS Reclassifications'!$S$14:$S$1003)</f>
        <v>0</v>
      </c>
      <c r="H52" s="51">
        <f t="shared" si="1"/>
        <v>0</v>
      </c>
      <c r="I52" s="27"/>
      <c r="J52" s="51">
        <f t="shared" si="4"/>
        <v>0</v>
      </c>
      <c r="K52" s="51">
        <f t="shared" si="2"/>
        <v>0</v>
      </c>
      <c r="L52" s="107">
        <f t="shared" si="3"/>
        <v>0</v>
      </c>
      <c r="M52" s="27"/>
      <c r="N52" s="27"/>
      <c r="O52" s="52" t="str">
        <f>IFERROR(_xlfn.XLOOKUP(D52,CP_SAP2Tx[SAPAccount],CP_SAP2Tx[New]),"")</f>
        <v/>
      </c>
      <c r="P52" s="30"/>
      <c r="Q52" s="30"/>
    </row>
    <row r="53" spans="4:17" ht="14.4">
      <c r="D53" s="27"/>
      <c r="E53" s="27"/>
      <c r="F53" s="51">
        <f>SUMIF(TB[Source Account],D53,TB[Group Amount - Ending])</f>
        <v>0</v>
      </c>
      <c r="G53" s="51">
        <f>SUMIF('IS Reclassifications'!$D$14:$D$1003,D53,'IS Reclassifications'!$S$14:$S$1003)</f>
        <v>0</v>
      </c>
      <c r="H53" s="51">
        <f t="shared" si="1"/>
        <v>0</v>
      </c>
      <c r="I53" s="27"/>
      <c r="J53" s="51">
        <f t="shared" si="4"/>
        <v>0</v>
      </c>
      <c r="K53" s="51">
        <f t="shared" si="2"/>
        <v>0</v>
      </c>
      <c r="L53" s="107">
        <f t="shared" si="3"/>
        <v>0</v>
      </c>
      <c r="M53" s="27"/>
      <c r="N53" s="27"/>
      <c r="O53" s="52" t="str">
        <f>IFERROR(_xlfn.XLOOKUP(D53,CP_SAP2Tx[SAPAccount],CP_SAP2Tx[New]),"")</f>
        <v/>
      </c>
      <c r="P53" s="30"/>
      <c r="Q53" s="30"/>
    </row>
    <row r="54" spans="4:17" ht="14.4">
      <c r="D54" s="27"/>
      <c r="E54" s="27"/>
      <c r="F54" s="51">
        <f>SUMIF(TB[Source Account],D54,TB[Group Amount - Ending])</f>
        <v>0</v>
      </c>
      <c r="G54" s="51">
        <f>SUMIF('IS Reclassifications'!$D$14:$D$1003,D54,'IS Reclassifications'!$S$14:$S$1003)</f>
        <v>0</v>
      </c>
      <c r="H54" s="51">
        <f t="shared" si="1"/>
        <v>0</v>
      </c>
      <c r="I54" s="27"/>
      <c r="J54" s="51">
        <f t="shared" si="4"/>
        <v>0</v>
      </c>
      <c r="K54" s="51">
        <f t="shared" si="2"/>
        <v>0</v>
      </c>
      <c r="L54" s="107">
        <f t="shared" si="3"/>
        <v>0</v>
      </c>
      <c r="M54" s="27"/>
      <c r="N54" s="27"/>
      <c r="O54" s="52" t="str">
        <f>IFERROR(_xlfn.XLOOKUP(D54,CP_SAP2Tx[SAPAccount],CP_SAP2Tx[New]),"")</f>
        <v/>
      </c>
      <c r="P54" s="30"/>
      <c r="Q54" s="30"/>
    </row>
    <row r="55" spans="4:17" ht="14.4">
      <c r="D55" s="27"/>
      <c r="E55" s="27"/>
      <c r="F55" s="51">
        <f>SUMIF(TB[Source Account],D55,TB[Group Amount - Ending])</f>
        <v>0</v>
      </c>
      <c r="G55" s="51">
        <f>SUMIF('IS Reclassifications'!$D$14:$D$1003,D55,'IS Reclassifications'!$S$14:$S$1003)</f>
        <v>0</v>
      </c>
      <c r="H55" s="51">
        <f t="shared" si="1"/>
        <v>0</v>
      </c>
      <c r="I55" s="27"/>
      <c r="J55" s="51">
        <f t="shared" si="4"/>
        <v>0</v>
      </c>
      <c r="K55" s="51">
        <f t="shared" si="2"/>
        <v>0</v>
      </c>
      <c r="L55" s="107">
        <f t="shared" si="3"/>
        <v>0</v>
      </c>
      <c r="M55" s="27"/>
      <c r="N55" s="27"/>
      <c r="O55" s="52" t="str">
        <f>IFERROR(_xlfn.XLOOKUP(D55,CP_SAP2Tx[SAPAccount],CP_SAP2Tx[New]),"")</f>
        <v/>
      </c>
      <c r="P55" s="30"/>
      <c r="Q55" s="30"/>
    </row>
    <row r="56" spans="4:17" ht="14.4">
      <c r="D56" s="27"/>
      <c r="E56" s="27"/>
      <c r="F56" s="51">
        <f>SUMIF(TB[Source Account],D56,TB[Group Amount - Ending])</f>
        <v>0</v>
      </c>
      <c r="G56" s="51">
        <f>SUMIF('IS Reclassifications'!$D$14:$D$1003,D56,'IS Reclassifications'!$S$14:$S$1003)</f>
        <v>0</v>
      </c>
      <c r="H56" s="51">
        <f t="shared" si="1"/>
        <v>0</v>
      </c>
      <c r="I56" s="27"/>
      <c r="J56" s="51">
        <f t="shared" si="4"/>
        <v>0</v>
      </c>
      <c r="K56" s="51">
        <f t="shared" si="2"/>
        <v>0</v>
      </c>
      <c r="L56" s="107">
        <f t="shared" si="3"/>
        <v>0</v>
      </c>
      <c r="M56" s="27"/>
      <c r="N56" s="27"/>
      <c r="O56" s="52" t="str">
        <f>IFERROR(_xlfn.XLOOKUP(D56,CP_SAP2Tx[SAPAccount],CP_SAP2Tx[New]),"")</f>
        <v/>
      </c>
      <c r="P56" s="30"/>
      <c r="Q56" s="30"/>
    </row>
    <row r="57" spans="4:17" ht="14.4">
      <c r="D57" s="27"/>
      <c r="E57" s="27"/>
      <c r="F57" s="51">
        <f>SUMIF(TB[Source Account],D57,TB[Group Amount - Ending])</f>
        <v>0</v>
      </c>
      <c r="G57" s="51">
        <f>SUMIF('IS Reclassifications'!$D$14:$D$1003,D57,'IS Reclassifications'!$S$14:$S$1003)</f>
        <v>0</v>
      </c>
      <c r="H57" s="51">
        <f t="shared" si="1"/>
        <v>0</v>
      </c>
      <c r="I57" s="27"/>
      <c r="J57" s="51">
        <f t="shared" si="4"/>
        <v>0</v>
      </c>
      <c r="K57" s="51">
        <f t="shared" si="2"/>
        <v>0</v>
      </c>
      <c r="L57" s="107">
        <f t="shared" si="3"/>
        <v>0</v>
      </c>
      <c r="M57" s="27"/>
      <c r="N57" s="27"/>
      <c r="O57" s="52" t="str">
        <f>IFERROR(_xlfn.XLOOKUP(D57,CP_SAP2Tx[SAPAccount],CP_SAP2Tx[New]),"")</f>
        <v/>
      </c>
      <c r="P57" s="30"/>
      <c r="Q57" s="30"/>
    </row>
    <row r="58" spans="4:17" ht="14.4">
      <c r="D58" s="27"/>
      <c r="E58" s="27"/>
      <c r="F58" s="51">
        <f>SUMIF(TB[Source Account],D58,TB[Group Amount - Ending])</f>
        <v>0</v>
      </c>
      <c r="G58" s="51">
        <f>SUMIF('IS Reclassifications'!$D$14:$D$1003,D58,'IS Reclassifications'!$S$14:$S$1003)</f>
        <v>0</v>
      </c>
      <c r="H58" s="51">
        <f t="shared" si="1"/>
        <v>0</v>
      </c>
      <c r="I58" s="27"/>
      <c r="J58" s="51">
        <f t="shared" si="4"/>
        <v>0</v>
      </c>
      <c r="K58" s="51">
        <f t="shared" si="2"/>
        <v>0</v>
      </c>
      <c r="L58" s="107">
        <f t="shared" si="3"/>
        <v>0</v>
      </c>
      <c r="M58" s="27"/>
      <c r="N58" s="27"/>
      <c r="O58" s="52" t="str">
        <f>IFERROR(_xlfn.XLOOKUP(D58,CP_SAP2Tx[SAPAccount],CP_SAP2Tx[New]),"")</f>
        <v/>
      </c>
      <c r="P58" s="30"/>
      <c r="Q58" s="30"/>
    </row>
    <row r="59" spans="4:17" ht="14.4">
      <c r="D59" s="30"/>
      <c r="E59" s="99" t="s">
        <v>122</v>
      </c>
      <c r="F59" s="51">
        <f>F75</f>
        <v>0</v>
      </c>
      <c r="G59" s="77"/>
      <c r="H59" s="51">
        <f t="shared" si="1"/>
        <v>0</v>
      </c>
      <c r="I59" s="27"/>
      <c r="J59" s="77"/>
      <c r="K59" s="77"/>
      <c r="L59" s="107"/>
      <c r="M59" s="27"/>
      <c r="N59" s="27"/>
      <c r="O59" s="52"/>
      <c r="P59" s="30"/>
      <c r="Q59" s="30"/>
    </row>
    <row r="60" spans="4:17" ht="14.4">
      <c r="D60" s="85"/>
      <c r="E60" s="85"/>
      <c r="F60" s="85"/>
      <c r="G60" s="85"/>
      <c r="H60" s="85"/>
      <c r="I60" s="85"/>
      <c r="J60" s="85"/>
      <c r="K60" s="85"/>
      <c r="L60" s="108"/>
      <c r="M60" s="30"/>
      <c r="N60" s="30"/>
      <c r="O60" s="30"/>
      <c r="P60" s="30"/>
      <c r="Q60" s="30"/>
    </row>
    <row r="61" spans="4:25" ht="14.4"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27"/>
      <c r="X61" s="30"/>
      <c r="Y61" s="30"/>
    </row>
    <row r="62" spans="4:25" ht="15.6">
      <c r="D62" s="99" t="str">
        <f>H2&amp;" Detail"</f>
        <v xml:space="preserve"> Detail</v>
      </c>
      <c r="E62" s="30"/>
      <c r="F62" s="27"/>
      <c r="G62" s="99" t="s">
        <v>1224</v>
      </c>
      <c r="H62" s="40" t="s">
        <v>57</v>
      </c>
      <c r="I62" s="30"/>
      <c r="J62" s="27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27"/>
      <c r="X62" s="30"/>
      <c r="Y62" s="30"/>
    </row>
    <row r="63" spans="4:25" ht="14.4">
      <c r="D63" s="49" t="s">
        <v>113</v>
      </c>
      <c r="E63" s="49" t="s">
        <v>124</v>
      </c>
      <c r="F63" s="252" t="s">
        <v>0</v>
      </c>
      <c r="G63" s="253"/>
      <c r="H63" s="48" t="s">
        <v>99</v>
      </c>
      <c r="I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27"/>
      <c r="X63" s="30"/>
      <c r="Y63" s="30"/>
    </row>
    <row r="64" spans="4:9" ht="14.4">
      <c r="D64" s="18"/>
      <c r="E64" s="27" t="str">
        <f>IFERROR(VLOOKUP(D64,$D$9:$E$58,2,FALSE),"")</f>
        <v/>
      </c>
      <c r="F64" s="260"/>
      <c r="G64" s="260"/>
      <c r="H64" s="57"/>
      <c r="I64" s="107">
        <f>IF(AND(H64&lt;&gt;0,D64=""),1,IF(AND(H64&lt;&gt;0,F64=""),1,0))</f>
        <v>0</v>
      </c>
    </row>
    <row r="65" spans="4:9" ht="14.4">
      <c r="D65" s="18"/>
      <c r="E65" s="27" t="str">
        <f t="shared" si="5" ref="E65:E67">IFERROR(VLOOKUP(D65,$D$9:$E$58,2,FALSE),"")</f>
        <v/>
      </c>
      <c r="F65" s="257"/>
      <c r="G65" s="257"/>
      <c r="H65" s="57"/>
      <c r="I65" s="107">
        <f>IF(AND(H65&lt;&gt;0,D65=""),1,IF(AND(H65&lt;&gt;0,F65=""),1,0))</f>
        <v>0</v>
      </c>
    </row>
    <row r="66" spans="4:9" ht="14.4">
      <c r="D66" s="18"/>
      <c r="E66" s="27" t="str">
        <f t="shared" si="5"/>
        <v/>
      </c>
      <c r="F66" s="257"/>
      <c r="G66" s="257"/>
      <c r="H66" s="57"/>
      <c r="I66" s="107">
        <f>IF(AND(H66&lt;&gt;0,D66=""),1,IF(AND(H66&lt;&gt;0,F66=""),1,0))</f>
        <v>0</v>
      </c>
    </row>
    <row r="67" spans="4:9" ht="14.4">
      <c r="D67" s="18"/>
      <c r="E67" s="27" t="str">
        <f t="shared" si="5"/>
        <v/>
      </c>
      <c r="F67" s="257"/>
      <c r="G67" s="257"/>
      <c r="H67" s="57"/>
      <c r="I67" s="107">
        <f>IF(AND(H67&lt;&gt;0,D67=""),1,IF(AND(H67&lt;&gt;0,F67=""),1,0))</f>
        <v>0</v>
      </c>
    </row>
    <row r="68" spans="4:8" ht="14.4">
      <c r="D68" s="30"/>
      <c r="E68" s="30"/>
      <c r="F68" s="30"/>
      <c r="G68" s="106" t="s">
        <v>130</v>
      </c>
      <c r="H68" s="104">
        <f>SUM(H64:H67)</f>
        <v>0</v>
      </c>
    </row>
    <row r="69" spans="4:7" ht="15.6">
      <c r="D69" s="30"/>
      <c r="E69" s="99" t="s">
        <v>1224</v>
      </c>
      <c r="F69" s="40" t="s">
        <v>57</v>
      </c>
      <c r="G69" s="30"/>
    </row>
    <row r="70" spans="4:7" ht="14.4">
      <c r="D70" s="99" t="s">
        <v>129</v>
      </c>
      <c r="E70" s="49" t="s">
        <v>0</v>
      </c>
      <c r="F70" s="48" t="s">
        <v>99</v>
      </c>
      <c r="G70" s="30"/>
    </row>
    <row r="71" spans="4:6" ht="14.4">
      <c r="D71" s="30"/>
      <c r="E71" s="18"/>
      <c r="F71" s="57"/>
    </row>
    <row r="72" spans="4:6" ht="14.4">
      <c r="D72" s="30"/>
      <c r="E72" s="18"/>
      <c r="F72" s="57"/>
    </row>
    <row r="73" spans="4:6" ht="14.4">
      <c r="D73" s="30"/>
      <c r="E73" s="18"/>
      <c r="F73" s="57"/>
    </row>
    <row r="74" spans="4:6" ht="14.4">
      <c r="D74" s="30"/>
      <c r="E74" s="18"/>
      <c r="F74" s="57"/>
    </row>
    <row r="75" spans="4:6" ht="14.4">
      <c r="D75" s="30"/>
      <c r="E75" s="106" t="s">
        <v>130</v>
      </c>
      <c r="F75" s="104">
        <f>SUM(F71:F74)</f>
        <v>0</v>
      </c>
    </row>
  </sheetData>
  <sheetProtection selectLockedCells="1" sort="0" autoFilter="0" pivotTables="0"/>
  <mergeCells count="5">
    <mergeCell ref="F67:G67"/>
    <mergeCell ref="F63:G63"/>
    <mergeCell ref="F64:G64"/>
    <mergeCell ref="F65:G65"/>
    <mergeCell ref="F66:G66"/>
  </mergeCells>
  <conditionalFormatting sqref="D9:E58">
    <cfRule type="expression" priority="213" dxfId="452">
      <formula>IF(#REF!="Removed",TRUE,FALSE)</formula>
    </cfRule>
    <cfRule type="expression" priority="214" dxfId="451">
      <formula>IF($O9="New",TRUE,FALSE)</formula>
    </cfRule>
  </conditionalFormatting>
  <conditionalFormatting sqref="E64:E67">
    <cfRule type="expression" priority="7" dxfId="452">
      <formula>IF($R64="-",FALSE,$R64&gt;0)</formula>
    </cfRule>
    <cfRule type="expression" priority="8" dxfId="451">
      <formula>IF($Q64="New",TRUE,FALSE)</formula>
    </cfRule>
  </conditionalFormatting>
  <conditionalFormatting sqref="E71:E74">
    <cfRule type="expression" priority="17" dxfId="452">
      <formula>IF($W71="Removed",TRUE,FALSE)</formula>
    </cfRule>
    <cfRule type="expression" priority="18" dxfId="451">
      <formula>IF($V71="New",TRUE,FALSE)</formula>
    </cfRule>
  </conditionalFormatting>
  <conditionalFormatting sqref="I64:I67">
    <cfRule type="iconSet" priority="9">
      <iconSet iconSet="3Symbols" showValue="0" reverse="1">
        <cfvo type="percent" val="0"/>
        <cfvo gte="0" type="num" val="0"/>
        <cfvo type="num" val="1"/>
      </iconSet>
    </cfRule>
    <cfRule type="iconSet" priority="10">
      <iconSet iconSet="3Symbols" showValue="0" reverse="1">
        <cfvo type="percent" val="0"/>
        <cfvo gte="0" type="num" val="0"/>
        <cfvo type="num" val="1"/>
      </iconSet>
    </cfRule>
  </conditionalFormatting>
  <conditionalFormatting sqref="L9:L59">
    <cfRule type="iconSet" priority="15">
      <iconSet iconSet="3Symbols" showValue="0" reverse="1">
        <cfvo type="percent" val="0"/>
        <cfvo gte="0" type="num" val="0"/>
        <cfvo type="num" val="1"/>
      </iconSet>
    </cfRule>
    <cfRule type="iconSet" priority="16">
      <iconSet iconSet="3Symbols" showValue="0" reverse="1">
        <cfvo type="percent" val="0"/>
        <cfvo gte="0" type="num" val="0"/>
        <cfvo type="num" val="1"/>
      </iconSet>
    </cfRule>
  </conditionalFormatting>
  <dataValidations count="4">
    <dataValidation allowBlank="1" showInputMessage="1" showErrorMessage="1" promptTitle="SAP Account-New" prompt="Represents a new SAP account that did not exist in the prior period." sqref="O5"/>
    <dataValidation type="list" allowBlank="1" showInputMessage="1" showErrorMessage="1" sqref="D64:D67">
      <formula1>$D$9:$D$58</formula1>
    </dataValidation>
    <dataValidation allowBlank="1" showInputMessage="1" showErrorMessage="1" promptTitle="Diagnostic:" prompt="This Difference MUST EQUAL zero.  Please ensure that details provided agree to Adjusted Ending Balance." sqref="L9:L59"/>
    <dataValidation allowBlank="1" showInputMessage="1" showErrorMessage="1" promptTitle="Diagnostic:" prompt="If an amount exists, must include an corresponding SAP account and description." sqref="I64:I67"/>
  </dataValidations>
  <hyperlinks>
    <hyperlink ref="L4" location="Index!A1" display="&lt;&lt; Back to Index"/>
    <hyperlink ref="L5" location="'GL Navigation Schedule'!A1" display="&lt;&lt; Back to GL Navigation Schedule"/>
    <hyperlink ref="G5" location="'IS Reclassifications'!A1" display="IS Reclassifications"/>
    <hyperlink ref="E59" location="_444001_ManAdj_HL" display="Manual Adjustments (See below):"/>
  </hyperlink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38D6DC7D-C688-4AF4-8CF7-5D037DB5A7EB}">
  <sheetPr codeName="Sheet10"/>
  <dimension ref="A1:Q75"/>
  <sheetViews>
    <sheetView workbookViewId="0" topLeftCell="A1">
      <selection pane="topLeft" activeCell="D64" sqref="D64"/>
    </sheetView>
  </sheetViews>
  <sheetFormatPr defaultColWidth="9.33428571428571" defaultRowHeight="14.4"/>
  <cols>
    <col min="1" max="3" width="9.28571428571429" style="30"/>
    <col min="4" max="4" width="20.7142857142857" style="30" customWidth="1"/>
    <col min="5" max="5" width="45.7142857142857" style="30" customWidth="1"/>
    <col min="6" max="8" width="20.7142857142857" style="30" customWidth="1"/>
    <col min="9" max="9" width="2.71428571428571" style="30" customWidth="1"/>
    <col min="10" max="12" width="20.7142857142857" style="30" customWidth="1"/>
    <col min="13" max="13" width="9.28571428571429" style="30" customWidth="1"/>
    <col min="14" max="16384" width="9.28571428571429" style="30"/>
  </cols>
  <sheetData>
    <row r="1" spans="1:17" ht="15.6">
      <c r="A1" s="175" t="s">
        <v>1235</v>
      </c>
      <c r="B1" s="176"/>
      <c r="C1" s="176"/>
      <c r="D1" s="33" t="str">
        <f>"CoBA Description:  "&amp;EntityName</f>
        <v>CoBA Description:  Laurel &amp; Hardy</v>
      </c>
      <c r="E1" s="33"/>
      <c r="G1" s="82" t="s">
        <v>5097</v>
      </c>
      <c r="H1" s="83" t="e">
        <f>VALUE(A7)</f>
        <v>#NAME?</v>
      </c>
      <c r="J1" s="49" t="s">
        <v>97</v>
      </c>
      <c r="K1" s="49" t="s">
        <v>98</v>
      </c>
      <c r="L1" s="49" t="s">
        <v>99</v>
      </c>
      <c r="O1" s="53" t="s">
        <v>100</v>
      </c>
      <c r="P1" s="53" t="s">
        <v>100</v>
      </c>
      <c r="Q1" s="53" t="s">
        <v>100</v>
      </c>
    </row>
    <row r="2" spans="4:17" ht="15.6">
      <c r="D2" s="33" t="str">
        <f>"CoBA:  "&amp;EntityID</f>
        <v>CoBA:  0001</v>
      </c>
      <c r="E2" s="33"/>
      <c r="G2" s="82" t="s">
        <v>101</v>
      </c>
      <c r="H2" s="83" t="str">
        <f>IFERROR(VLOOKUP(A7,'GL Navigation Schedule'!$F$11:$H$76,3,FALSE),"")</f>
        <v/>
      </c>
      <c r="J2" s="103" t="s">
        <v>1154</v>
      </c>
      <c r="K2" s="88" t="e">
        <f>H1</f>
        <v>#NAME?</v>
      </c>
      <c r="L2" s="87">
        <f>J68</f>
        <v>0</v>
      </c>
      <c r="O2" s="118" t="s">
        <v>1232</v>
      </c>
      <c r="P2" s="118" t="s">
        <v>26</v>
      </c>
      <c r="Q2" s="118" t="s">
        <v>1233</v>
      </c>
    </row>
    <row r="3" spans="1:17" ht="14.4">
      <c r="A3" s="17" t="s">
        <v>1236</v>
      </c>
      <c r="B3" s="180">
        <f>SUM(L9:L58,K64:K67)</f>
        <v>0</v>
      </c>
      <c r="D3" s="33" t="str">
        <f>"Fiscal Year:  "&amp;FY&amp;","&amp;" "&amp;Year</f>
        <v>Fiscal Year:  September 30, 2023</v>
      </c>
      <c r="E3" s="33"/>
      <c r="J3" s="33"/>
      <c r="L3" s="33"/>
      <c r="O3" s="140">
        <f>COLUMN()</f>
        <v>15</v>
      </c>
      <c r="P3" s="27" t="b">
        <v>1</v>
      </c>
      <c r="Q3" s="27" t="e" cm="1">
        <f t="array" ref="Q3">_xll.DCHideCol(A7,O3,P3,3)</f>
        <v>#NAME?</v>
      </c>
    </row>
    <row r="4" spans="1:12" ht="14.4">
      <c r="A4" s="27" t="s">
        <v>5090</v>
      </c>
      <c r="B4" s="180" t="b">
        <f>IF(ABS(F8)+ABS(G8)+ABS(H8)+ABS(J8)+ABS(K8)&lt;&gt;0,FALSE,TRUE)</f>
        <v>1</v>
      </c>
      <c r="L4" s="105" t="s">
        <v>21</v>
      </c>
    </row>
    <row r="5" spans="4:15" ht="14.4">
      <c r="D5" s="60" t="s">
        <v>102</v>
      </c>
      <c r="F5" s="52" t="s">
        <v>138</v>
      </c>
      <c r="G5" s="73" t="s">
        <v>131</v>
      </c>
      <c r="L5" s="105" t="s">
        <v>105</v>
      </c>
      <c r="O5" s="47" t="s">
        <v>24</v>
      </c>
    </row>
    <row r="6" spans="4:15" ht="27.6">
      <c r="D6" s="49" t="s">
        <v>106</v>
      </c>
      <c r="E6" s="49" t="s">
        <v>107</v>
      </c>
      <c r="F6" s="48" t="s">
        <v>111</v>
      </c>
      <c r="G6" s="48" t="s">
        <v>109</v>
      </c>
      <c r="H6" s="48" t="s">
        <v>132</v>
      </c>
      <c r="I6" s="27"/>
      <c r="J6" s="48" t="str">
        <f>H2&amp;" Detail"</f>
        <v xml:space="preserve"> Detail</v>
      </c>
      <c r="K6" s="48" t="s">
        <v>133</v>
      </c>
      <c r="M6" s="27"/>
      <c r="N6" s="27"/>
      <c r="O6" s="49" t="s">
        <v>114</v>
      </c>
    </row>
    <row r="7" spans="1:11" ht="14.4">
      <c r="A7" s="27" t="e" cm="1">
        <f t="array" ref="A7">_xll.DCRefersToSheetName(A1)</f>
        <v>#NAME?</v>
      </c>
      <c r="D7" s="27"/>
      <c r="E7" s="27"/>
      <c r="F7" s="27"/>
      <c r="G7" s="27"/>
      <c r="H7" s="27"/>
      <c r="J7" s="27"/>
      <c r="K7" s="27"/>
    </row>
    <row r="8" spans="1:15" ht="14.4">
      <c r="A8" s="118" t="s">
        <v>1101</v>
      </c>
      <c r="B8" s="118" t="s">
        <v>26</v>
      </c>
      <c r="C8" s="118" t="s">
        <v>1102</v>
      </c>
      <c r="D8" s="27"/>
      <c r="E8" s="54" t="e">
        <f>"Total "&amp;H1&amp;"-"&amp;H2</f>
        <v>#NAME?</v>
      </c>
      <c r="F8" s="61">
        <f>SUM(F9:F59)</f>
        <v>0</v>
      </c>
      <c r="G8" s="61">
        <f>SUM(G9:G59)</f>
        <v>0</v>
      </c>
      <c r="H8" s="61">
        <f>SUM(H9:H59)</f>
        <v>0</v>
      </c>
      <c r="J8" s="61">
        <f>SUM(J9:J59)</f>
        <v>0</v>
      </c>
      <c r="K8" s="61">
        <f>SUM(K9:K59)</f>
        <v>0</v>
      </c>
      <c r="O8" s="52"/>
    </row>
    <row r="9" spans="1:15" ht="14.4">
      <c r="A9" s="140">
        <f>ROW()+COUNTA(D9:D58)</f>
        <v>10</v>
      </c>
      <c r="B9" s="27" t="b">
        <v>1</v>
      </c>
      <c r="C9" s="27" t="e" cm="1">
        <f t="array" ref="C9">_xll.DCHideRow($A$7,A9,B9,A10)</f>
        <v>#NAME?</v>
      </c>
      <c r="D9" s="27" t="str" cm="1">
        <f t="array" ref="D9">IFERROR(_xlfn.UNIQUE(_xlfn.VSTACK(_xlfn._xlws.FILTER(CP_SAP2Tx[[SAPAccount]:[SAPAccountDescription]],CP_SAP2Tx[ComplianceAccount]=H1))),"")</f>
        <v/>
      </c>
      <c r="E9" s="27"/>
      <c r="F9" s="51">
        <f>SUMIF(TB[Source Account],D9,TB[Group Amount - Ending])</f>
        <v>0</v>
      </c>
      <c r="G9" s="51">
        <f>SUMIF('IS Reclassifications'!$D$14:$D$1003,D9,'IS Reclassifications'!$S$14:$S$1003)</f>
        <v>0</v>
      </c>
      <c r="H9" s="51">
        <f>SUM(F9:G9)</f>
        <v>0</v>
      </c>
      <c r="I9" s="27"/>
      <c r="J9" s="51">
        <f>SUMIF($D$64:$D$67,D9,$H$64:$H$67)</f>
        <v>0</v>
      </c>
      <c r="K9" s="51">
        <f>ROUND(J9-H9,0)</f>
        <v>0</v>
      </c>
      <c r="L9" s="107">
        <f>IF(K9&lt;&gt;0,1,0)</f>
        <v>0</v>
      </c>
      <c r="M9" s="27"/>
      <c r="N9" s="27"/>
      <c r="O9" s="52" t="str">
        <f>IFERROR(_xlfn.XLOOKUP(D9,CP_SAP2Tx[SAPAccount],CP_SAP2Tx[New]),"")</f>
        <v/>
      </c>
    </row>
    <row r="10" spans="1:15" ht="14.4">
      <c r="A10" s="140">
        <f>COUNTIF(D9:D58,"")</f>
        <v>50</v>
      </c>
      <c r="D10" s="27"/>
      <c r="E10" s="27"/>
      <c r="F10" s="51">
        <f>SUMIF(TB[Source Account],D10,TB[Group Amount - Ending])</f>
        <v>0</v>
      </c>
      <c r="G10" s="51">
        <f>SUMIF('IS Reclassifications'!$D$14:$D$1003,D10,'IS Reclassifications'!$S$14:$S$1003)</f>
        <v>0</v>
      </c>
      <c r="H10" s="51">
        <f t="shared" si="0" ref="H10:H59">SUM(F10:G10)</f>
        <v>0</v>
      </c>
      <c r="I10" s="27"/>
      <c r="J10" s="51">
        <f>SUMIF($D$64:$D$67,D10,$H$64:$H$67)</f>
        <v>0</v>
      </c>
      <c r="K10" s="51">
        <f t="shared" si="1" ref="K10:K58">ROUND(J10-H10,0)</f>
        <v>0</v>
      </c>
      <c r="L10" s="107">
        <f t="shared" si="2" ref="L10:L58">IF(K10&lt;&gt;0,1,0)</f>
        <v>0</v>
      </c>
      <c r="M10" s="27"/>
      <c r="N10" s="27"/>
      <c r="O10" s="52" t="str">
        <f>IFERROR(_xlfn.XLOOKUP(D10,CP_SAP2Tx[SAPAccount],CP_SAP2Tx[New]),"")</f>
        <v/>
      </c>
    </row>
    <row r="11" spans="4:15" ht="14.4">
      <c r="D11" s="27"/>
      <c r="E11" s="27"/>
      <c r="F11" s="51">
        <f>SUMIF(TB[Source Account],D11,TB[Group Amount - Ending])</f>
        <v>0</v>
      </c>
      <c r="G11" s="51">
        <f>SUMIF('IS Reclassifications'!$D$14:$D$1003,D11,'IS Reclassifications'!$S$14:$S$1003)</f>
        <v>0</v>
      </c>
      <c r="H11" s="51">
        <f t="shared" si="0"/>
        <v>0</v>
      </c>
      <c r="I11" s="27"/>
      <c r="J11" s="51">
        <f t="shared" si="3" ref="J11:J58">SUMIF($D$64:$D$67,D11,$H$64:$H$67)</f>
        <v>0</v>
      </c>
      <c r="K11" s="51">
        <f t="shared" si="1"/>
        <v>0</v>
      </c>
      <c r="L11" s="107">
        <f t="shared" si="2"/>
        <v>0</v>
      </c>
      <c r="M11" s="27"/>
      <c r="N11" s="27"/>
      <c r="O11" s="52" t="str">
        <f>IFERROR(_xlfn.XLOOKUP(D11,CP_SAP2Tx[SAPAccount],CP_SAP2Tx[New]),"")</f>
        <v/>
      </c>
    </row>
    <row r="12" spans="4:15" ht="14.4">
      <c r="D12" s="27"/>
      <c r="E12" s="27"/>
      <c r="F12" s="51">
        <f>SUMIF(TB[Source Account],D12,TB[Group Amount - Ending])</f>
        <v>0</v>
      </c>
      <c r="G12" s="51">
        <f>SUMIF('IS Reclassifications'!$D$14:$D$1003,D12,'IS Reclassifications'!$S$14:$S$1003)</f>
        <v>0</v>
      </c>
      <c r="H12" s="51">
        <f t="shared" si="0"/>
        <v>0</v>
      </c>
      <c r="I12" s="27"/>
      <c r="J12" s="51">
        <f t="shared" si="3"/>
        <v>0</v>
      </c>
      <c r="K12" s="51">
        <f t="shared" si="1"/>
        <v>0</v>
      </c>
      <c r="L12" s="107">
        <f t="shared" si="2"/>
        <v>0</v>
      </c>
      <c r="M12" s="27"/>
      <c r="N12" s="27"/>
      <c r="O12" s="52" t="str">
        <f>IFERROR(_xlfn.XLOOKUP(D12,CP_SAP2Tx[SAPAccount],CP_SAP2Tx[New]),"")</f>
        <v/>
      </c>
    </row>
    <row r="13" spans="4:15" ht="14.4">
      <c r="D13" s="27"/>
      <c r="E13" s="27"/>
      <c r="F13" s="51">
        <f>SUMIF(TB[Source Account],D13,TB[Group Amount - Ending])</f>
        <v>0</v>
      </c>
      <c r="G13" s="51">
        <f>SUMIF('IS Reclassifications'!$D$14:$D$1003,D13,'IS Reclassifications'!$S$14:$S$1003)</f>
        <v>0</v>
      </c>
      <c r="H13" s="51">
        <f t="shared" si="0"/>
        <v>0</v>
      </c>
      <c r="I13" s="27"/>
      <c r="J13" s="51">
        <f t="shared" si="3"/>
        <v>0</v>
      </c>
      <c r="K13" s="51">
        <f t="shared" si="1"/>
        <v>0</v>
      </c>
      <c r="L13" s="107">
        <f t="shared" si="2"/>
        <v>0</v>
      </c>
      <c r="M13" s="27"/>
      <c r="N13" s="27"/>
      <c r="O13" s="52" t="str">
        <f>IFERROR(_xlfn.XLOOKUP(D13,CP_SAP2Tx[SAPAccount],CP_SAP2Tx[New]),"")</f>
        <v/>
      </c>
    </row>
    <row r="14" spans="4:15" ht="14.4">
      <c r="D14" s="27"/>
      <c r="E14" s="27"/>
      <c r="F14" s="51">
        <f>SUMIF(TB[Source Account],D14,TB[Group Amount - Ending])</f>
        <v>0</v>
      </c>
      <c r="G14" s="51">
        <f>SUMIF('IS Reclassifications'!$D$14:$D$1003,D14,'IS Reclassifications'!$S$14:$S$1003)</f>
        <v>0</v>
      </c>
      <c r="H14" s="51">
        <f t="shared" si="0"/>
        <v>0</v>
      </c>
      <c r="I14" s="27"/>
      <c r="J14" s="51">
        <f t="shared" si="3"/>
        <v>0</v>
      </c>
      <c r="K14" s="51">
        <f t="shared" si="1"/>
        <v>0</v>
      </c>
      <c r="L14" s="107">
        <f t="shared" si="2"/>
        <v>0</v>
      </c>
      <c r="M14" s="27"/>
      <c r="N14" s="27"/>
      <c r="O14" s="52" t="str">
        <f>IFERROR(_xlfn.XLOOKUP(D14,CP_SAP2Tx[SAPAccount],CP_SAP2Tx[New]),"")</f>
        <v/>
      </c>
    </row>
    <row r="15" spans="4:15" ht="14.4">
      <c r="D15" s="27"/>
      <c r="E15" s="27"/>
      <c r="F15" s="51">
        <f>SUMIF(TB[Source Account],D15,TB[Group Amount - Ending])</f>
        <v>0</v>
      </c>
      <c r="G15" s="51">
        <f>SUMIF('IS Reclassifications'!$D$14:$D$1003,D15,'IS Reclassifications'!$S$14:$S$1003)</f>
        <v>0</v>
      </c>
      <c r="H15" s="51">
        <f t="shared" si="0"/>
        <v>0</v>
      </c>
      <c r="I15" s="27"/>
      <c r="J15" s="51">
        <f t="shared" si="3"/>
        <v>0</v>
      </c>
      <c r="K15" s="51">
        <f t="shared" si="1"/>
        <v>0</v>
      </c>
      <c r="L15" s="107">
        <f t="shared" si="2"/>
        <v>0</v>
      </c>
      <c r="M15" s="27"/>
      <c r="N15" s="27"/>
      <c r="O15" s="52" t="str">
        <f>IFERROR(_xlfn.XLOOKUP(D15,CP_SAP2Tx[SAPAccount],CP_SAP2Tx[New]),"")</f>
        <v/>
      </c>
    </row>
    <row r="16" spans="4:15" ht="14.4">
      <c r="D16" s="27"/>
      <c r="E16" s="27"/>
      <c r="F16" s="51">
        <f>SUMIF(TB[Source Account],D16,TB[Group Amount - Ending])</f>
        <v>0</v>
      </c>
      <c r="G16" s="51">
        <f>SUMIF('IS Reclassifications'!$D$14:$D$1003,D16,'IS Reclassifications'!$S$14:$S$1003)</f>
        <v>0</v>
      </c>
      <c r="H16" s="51">
        <f t="shared" si="0"/>
        <v>0</v>
      </c>
      <c r="I16" s="27"/>
      <c r="J16" s="51">
        <f t="shared" si="3"/>
        <v>0</v>
      </c>
      <c r="K16" s="51">
        <f t="shared" si="1"/>
        <v>0</v>
      </c>
      <c r="L16" s="107">
        <f t="shared" si="2"/>
        <v>0</v>
      </c>
      <c r="M16" s="27"/>
      <c r="N16" s="27"/>
      <c r="O16" s="52" t="str">
        <f>IFERROR(_xlfn.XLOOKUP(D16,CP_SAP2Tx[SAPAccount],CP_SAP2Tx[New]),"")</f>
        <v/>
      </c>
    </row>
    <row r="17" spans="4:15" ht="14.4">
      <c r="D17" s="27"/>
      <c r="E17" s="27"/>
      <c r="F17" s="51">
        <f>SUMIF(TB[Source Account],D17,TB[Group Amount - Ending])</f>
        <v>0</v>
      </c>
      <c r="G17" s="51">
        <f>SUMIF('IS Reclassifications'!$D$14:$D$1003,D17,'IS Reclassifications'!$S$14:$S$1003)</f>
        <v>0</v>
      </c>
      <c r="H17" s="51">
        <f t="shared" si="0"/>
        <v>0</v>
      </c>
      <c r="I17" s="27"/>
      <c r="J17" s="51">
        <f t="shared" si="3"/>
        <v>0</v>
      </c>
      <c r="K17" s="51">
        <f t="shared" si="1"/>
        <v>0</v>
      </c>
      <c r="L17" s="107">
        <f t="shared" si="2"/>
        <v>0</v>
      </c>
      <c r="M17" s="27"/>
      <c r="N17" s="27"/>
      <c r="O17" s="52" t="str">
        <f>IFERROR(_xlfn.XLOOKUP(D17,CP_SAP2Tx[SAPAccount],CP_SAP2Tx[New]),"")</f>
        <v/>
      </c>
    </row>
    <row r="18" spans="4:15" ht="14.4">
      <c r="D18" s="27"/>
      <c r="E18" s="27"/>
      <c r="F18" s="51">
        <f>SUMIF(TB[Source Account],D18,TB[Group Amount - Ending])</f>
        <v>0</v>
      </c>
      <c r="G18" s="51">
        <f>SUMIF('IS Reclassifications'!$D$14:$D$1003,D18,'IS Reclassifications'!$S$14:$S$1003)</f>
        <v>0</v>
      </c>
      <c r="H18" s="51">
        <f t="shared" si="0"/>
        <v>0</v>
      </c>
      <c r="I18" s="27"/>
      <c r="J18" s="51">
        <f t="shared" si="3"/>
        <v>0</v>
      </c>
      <c r="K18" s="51">
        <f t="shared" si="1"/>
        <v>0</v>
      </c>
      <c r="L18" s="107">
        <f t="shared" si="2"/>
        <v>0</v>
      </c>
      <c r="M18" s="27"/>
      <c r="N18" s="27"/>
      <c r="O18" s="52" t="str">
        <f>IFERROR(_xlfn.XLOOKUP(D18,CP_SAP2Tx[SAPAccount],CP_SAP2Tx[New]),"")</f>
        <v/>
      </c>
    </row>
    <row r="19" spans="4:15" ht="14.4">
      <c r="D19" s="27"/>
      <c r="E19" s="27"/>
      <c r="F19" s="51">
        <f>SUMIF(TB[Source Account],D19,TB[Group Amount - Ending])</f>
        <v>0</v>
      </c>
      <c r="G19" s="51">
        <f>SUMIF('IS Reclassifications'!$D$14:$D$1003,D19,'IS Reclassifications'!$S$14:$S$1003)</f>
        <v>0</v>
      </c>
      <c r="H19" s="51">
        <f t="shared" si="0"/>
        <v>0</v>
      </c>
      <c r="I19" s="27"/>
      <c r="J19" s="51">
        <f t="shared" si="3"/>
        <v>0</v>
      </c>
      <c r="K19" s="51">
        <f t="shared" si="1"/>
        <v>0</v>
      </c>
      <c r="L19" s="107">
        <f t="shared" si="2"/>
        <v>0</v>
      </c>
      <c r="M19" s="27"/>
      <c r="N19" s="27"/>
      <c r="O19" s="52" t="str">
        <f>IFERROR(_xlfn.XLOOKUP(D19,CP_SAP2Tx[SAPAccount],CP_SAP2Tx[New]),"")</f>
        <v/>
      </c>
    </row>
    <row r="20" spans="4:15" ht="14.4">
      <c r="D20" s="27"/>
      <c r="E20" s="27"/>
      <c r="F20" s="51">
        <f>SUMIF(TB[Source Account],D20,TB[Group Amount - Ending])</f>
        <v>0</v>
      </c>
      <c r="G20" s="51">
        <f>SUMIF('IS Reclassifications'!$D$14:$D$1003,D20,'IS Reclassifications'!$S$14:$S$1003)</f>
        <v>0</v>
      </c>
      <c r="H20" s="51">
        <f t="shared" si="0"/>
        <v>0</v>
      </c>
      <c r="I20" s="27"/>
      <c r="J20" s="51">
        <f t="shared" si="3"/>
        <v>0</v>
      </c>
      <c r="K20" s="51">
        <f t="shared" si="1"/>
        <v>0</v>
      </c>
      <c r="L20" s="107">
        <f t="shared" si="2"/>
        <v>0</v>
      </c>
      <c r="M20" s="27"/>
      <c r="N20" s="27"/>
      <c r="O20" s="52" t="str">
        <f>IFERROR(_xlfn.XLOOKUP(D20,CP_SAP2Tx[SAPAccount],CP_SAP2Tx[New]),"")</f>
        <v/>
      </c>
    </row>
    <row r="21" spans="4:15" ht="14.4">
      <c r="D21" s="27"/>
      <c r="E21" s="27"/>
      <c r="F21" s="51">
        <f>SUMIF(TB[Source Account],D21,TB[Group Amount - Ending])</f>
        <v>0</v>
      </c>
      <c r="G21" s="51">
        <f>SUMIF('IS Reclassifications'!$D$14:$D$1003,D21,'IS Reclassifications'!$S$14:$S$1003)</f>
        <v>0</v>
      </c>
      <c r="H21" s="51">
        <f t="shared" si="0"/>
        <v>0</v>
      </c>
      <c r="I21" s="27"/>
      <c r="J21" s="51">
        <f t="shared" si="3"/>
        <v>0</v>
      </c>
      <c r="K21" s="51">
        <f t="shared" si="1"/>
        <v>0</v>
      </c>
      <c r="L21" s="107">
        <f t="shared" si="2"/>
        <v>0</v>
      </c>
      <c r="M21" s="27"/>
      <c r="N21" s="27"/>
      <c r="O21" s="52" t="str">
        <f>IFERROR(_xlfn.XLOOKUP(D21,CP_SAP2Tx[SAPAccount],CP_SAP2Tx[New]),"")</f>
        <v/>
      </c>
    </row>
    <row r="22" spans="4:15" ht="14.4">
      <c r="D22" s="27"/>
      <c r="E22" s="27"/>
      <c r="F22" s="51">
        <f>SUMIF(TB[Source Account],D22,TB[Group Amount - Ending])</f>
        <v>0</v>
      </c>
      <c r="G22" s="51">
        <f>SUMIF('IS Reclassifications'!$D$14:$D$1003,D22,'IS Reclassifications'!$S$14:$S$1003)</f>
        <v>0</v>
      </c>
      <c r="H22" s="51">
        <f t="shared" si="0"/>
        <v>0</v>
      </c>
      <c r="I22" s="27"/>
      <c r="J22" s="51">
        <f t="shared" si="3"/>
        <v>0</v>
      </c>
      <c r="K22" s="51">
        <f t="shared" si="1"/>
        <v>0</v>
      </c>
      <c r="L22" s="107">
        <f t="shared" si="2"/>
        <v>0</v>
      </c>
      <c r="M22" s="27"/>
      <c r="N22" s="27"/>
      <c r="O22" s="52" t="str">
        <f>IFERROR(_xlfn.XLOOKUP(D22,CP_SAP2Tx[SAPAccount],CP_SAP2Tx[New]),"")</f>
        <v/>
      </c>
    </row>
    <row r="23" spans="4:15" ht="14.4">
      <c r="D23" s="27"/>
      <c r="E23" s="27"/>
      <c r="F23" s="51">
        <f>SUMIF(TB[Source Account],D23,TB[Group Amount - Ending])</f>
        <v>0</v>
      </c>
      <c r="G23" s="51">
        <f>SUMIF('IS Reclassifications'!$D$14:$D$1003,D23,'IS Reclassifications'!$S$14:$S$1003)</f>
        <v>0</v>
      </c>
      <c r="H23" s="51">
        <f t="shared" si="0"/>
        <v>0</v>
      </c>
      <c r="I23" s="27"/>
      <c r="J23" s="51">
        <f t="shared" si="3"/>
        <v>0</v>
      </c>
      <c r="K23" s="51">
        <f t="shared" si="1"/>
        <v>0</v>
      </c>
      <c r="L23" s="107">
        <f t="shared" si="2"/>
        <v>0</v>
      </c>
      <c r="M23" s="27"/>
      <c r="N23" s="27"/>
      <c r="O23" s="52" t="str">
        <f>IFERROR(_xlfn.XLOOKUP(D23,CP_SAP2Tx[SAPAccount],CP_SAP2Tx[New]),"")</f>
        <v/>
      </c>
    </row>
    <row r="24" spans="4:15" ht="14.4">
      <c r="D24" s="27"/>
      <c r="E24" s="27"/>
      <c r="F24" s="51">
        <f>SUMIF(TB[Source Account],D24,TB[Group Amount - Ending])</f>
        <v>0</v>
      </c>
      <c r="G24" s="51">
        <f>SUMIF('IS Reclassifications'!$D$14:$D$1003,D24,'IS Reclassifications'!$S$14:$S$1003)</f>
        <v>0</v>
      </c>
      <c r="H24" s="51">
        <f t="shared" si="0"/>
        <v>0</v>
      </c>
      <c r="I24" s="27"/>
      <c r="J24" s="51">
        <f t="shared" si="3"/>
        <v>0</v>
      </c>
      <c r="K24" s="51">
        <f t="shared" si="1"/>
        <v>0</v>
      </c>
      <c r="L24" s="107">
        <f t="shared" si="2"/>
        <v>0</v>
      </c>
      <c r="M24" s="27"/>
      <c r="N24" s="27"/>
      <c r="O24" s="52" t="str">
        <f>IFERROR(_xlfn.XLOOKUP(D24,CP_SAP2Tx[SAPAccount],CP_SAP2Tx[New]),"")</f>
        <v/>
      </c>
    </row>
    <row r="25" spans="4:15" ht="14.4">
      <c r="D25" s="27"/>
      <c r="E25" s="27"/>
      <c r="F25" s="51">
        <f>SUMIF(TB[Source Account],D25,TB[Group Amount - Ending])</f>
        <v>0</v>
      </c>
      <c r="G25" s="51">
        <f>SUMIF('IS Reclassifications'!$D$14:$D$1003,D25,'IS Reclassifications'!$S$14:$S$1003)</f>
        <v>0</v>
      </c>
      <c r="H25" s="51">
        <f t="shared" si="0"/>
        <v>0</v>
      </c>
      <c r="I25" s="27"/>
      <c r="J25" s="51">
        <f t="shared" si="3"/>
        <v>0</v>
      </c>
      <c r="K25" s="51">
        <f t="shared" si="1"/>
        <v>0</v>
      </c>
      <c r="L25" s="107">
        <f t="shared" si="2"/>
        <v>0</v>
      </c>
      <c r="M25" s="27"/>
      <c r="N25" s="27"/>
      <c r="O25" s="52" t="str">
        <f>IFERROR(_xlfn.XLOOKUP(D25,CP_SAP2Tx[SAPAccount],CP_SAP2Tx[New]),"")</f>
        <v/>
      </c>
    </row>
    <row r="26" spans="4:15" ht="14.4">
      <c r="D26" s="27"/>
      <c r="E26" s="27"/>
      <c r="F26" s="51">
        <f>SUMIF(TB[Source Account],D26,TB[Group Amount - Ending])</f>
        <v>0</v>
      </c>
      <c r="G26" s="51">
        <f>SUMIF('IS Reclassifications'!$D$14:$D$1003,D26,'IS Reclassifications'!$S$14:$S$1003)</f>
        <v>0</v>
      </c>
      <c r="H26" s="51">
        <f t="shared" si="0"/>
        <v>0</v>
      </c>
      <c r="I26" s="27"/>
      <c r="J26" s="51">
        <f t="shared" si="3"/>
        <v>0</v>
      </c>
      <c r="K26" s="51">
        <f t="shared" si="1"/>
        <v>0</v>
      </c>
      <c r="L26" s="107">
        <f t="shared" si="2"/>
        <v>0</v>
      </c>
      <c r="M26" s="27"/>
      <c r="N26" s="27"/>
      <c r="O26" s="52" t="str">
        <f>IFERROR(_xlfn.XLOOKUP(D26,CP_SAP2Tx[SAPAccount],CP_SAP2Tx[New]),"")</f>
        <v/>
      </c>
    </row>
    <row r="27" spans="4:15" ht="14.4">
      <c r="D27" s="27"/>
      <c r="E27" s="27"/>
      <c r="F27" s="51">
        <f>SUMIF(TB[Source Account],D27,TB[Group Amount - Ending])</f>
        <v>0</v>
      </c>
      <c r="G27" s="51">
        <f>SUMIF('IS Reclassifications'!$D$14:$D$1003,D27,'IS Reclassifications'!$S$14:$S$1003)</f>
        <v>0</v>
      </c>
      <c r="H27" s="51">
        <f t="shared" si="0"/>
        <v>0</v>
      </c>
      <c r="I27" s="27"/>
      <c r="J27" s="51">
        <f t="shared" si="3"/>
        <v>0</v>
      </c>
      <c r="K27" s="51">
        <f t="shared" si="1"/>
        <v>0</v>
      </c>
      <c r="L27" s="107">
        <f t="shared" si="2"/>
        <v>0</v>
      </c>
      <c r="M27" s="27"/>
      <c r="N27" s="27"/>
      <c r="O27" s="52" t="str">
        <f>IFERROR(_xlfn.XLOOKUP(D27,CP_SAP2Tx[SAPAccount],CP_SAP2Tx[New]),"")</f>
        <v/>
      </c>
    </row>
    <row r="28" spans="4:15" ht="14.4">
      <c r="D28" s="27"/>
      <c r="E28" s="27"/>
      <c r="F28" s="51">
        <f>SUMIF(TB[Source Account],D28,TB[Group Amount - Ending])</f>
        <v>0</v>
      </c>
      <c r="G28" s="51">
        <f>SUMIF('IS Reclassifications'!$D$14:$D$1003,D28,'IS Reclassifications'!$S$14:$S$1003)</f>
        <v>0</v>
      </c>
      <c r="H28" s="51">
        <f t="shared" si="0"/>
        <v>0</v>
      </c>
      <c r="I28" s="27"/>
      <c r="J28" s="51">
        <f t="shared" si="3"/>
        <v>0</v>
      </c>
      <c r="K28" s="51">
        <f t="shared" si="1"/>
        <v>0</v>
      </c>
      <c r="L28" s="107">
        <f t="shared" si="2"/>
        <v>0</v>
      </c>
      <c r="M28" s="27"/>
      <c r="N28" s="27"/>
      <c r="O28" s="52" t="str">
        <f>IFERROR(_xlfn.XLOOKUP(D28,CP_SAP2Tx[SAPAccount],CP_SAP2Tx[New]),"")</f>
        <v/>
      </c>
    </row>
    <row r="29" spans="4:15" ht="14.4">
      <c r="D29" s="27"/>
      <c r="E29" s="27"/>
      <c r="F29" s="51">
        <f>SUMIF(TB[Source Account],D29,TB[Group Amount - Ending])</f>
        <v>0</v>
      </c>
      <c r="G29" s="51">
        <f>SUMIF('IS Reclassifications'!$D$14:$D$1003,D29,'IS Reclassifications'!$S$14:$S$1003)</f>
        <v>0</v>
      </c>
      <c r="H29" s="51">
        <f t="shared" si="0"/>
        <v>0</v>
      </c>
      <c r="I29" s="27"/>
      <c r="J29" s="51">
        <f t="shared" si="3"/>
        <v>0</v>
      </c>
      <c r="K29" s="51">
        <f t="shared" si="1"/>
        <v>0</v>
      </c>
      <c r="L29" s="107">
        <f t="shared" si="2"/>
        <v>0</v>
      </c>
      <c r="M29" s="27"/>
      <c r="N29" s="27"/>
      <c r="O29" s="52" t="str">
        <f>IFERROR(_xlfn.XLOOKUP(D29,CP_SAP2Tx[SAPAccount],CP_SAP2Tx[New]),"")</f>
        <v/>
      </c>
    </row>
    <row r="30" spans="4:15" ht="14.4">
      <c r="D30" s="27"/>
      <c r="E30" s="27"/>
      <c r="F30" s="51">
        <f>SUMIF(TB[Source Account],D30,TB[Group Amount - Ending])</f>
        <v>0</v>
      </c>
      <c r="G30" s="51">
        <f>SUMIF('IS Reclassifications'!$D$14:$D$1003,D30,'IS Reclassifications'!$S$14:$S$1003)</f>
        <v>0</v>
      </c>
      <c r="H30" s="51">
        <f t="shared" si="0"/>
        <v>0</v>
      </c>
      <c r="I30" s="27"/>
      <c r="J30" s="51">
        <f t="shared" si="3"/>
        <v>0</v>
      </c>
      <c r="K30" s="51">
        <f t="shared" si="1"/>
        <v>0</v>
      </c>
      <c r="L30" s="107">
        <f t="shared" si="2"/>
        <v>0</v>
      </c>
      <c r="M30" s="27"/>
      <c r="N30" s="27"/>
      <c r="O30" s="52" t="str">
        <f>IFERROR(_xlfn.XLOOKUP(D30,CP_SAP2Tx[SAPAccount],CP_SAP2Tx[New]),"")</f>
        <v/>
      </c>
    </row>
    <row r="31" spans="4:15" ht="14.4">
      <c r="D31" s="27"/>
      <c r="E31" s="27"/>
      <c r="F31" s="51">
        <f>SUMIF(TB[Source Account],D31,TB[Group Amount - Ending])</f>
        <v>0</v>
      </c>
      <c r="G31" s="51">
        <f>SUMIF('IS Reclassifications'!$D$14:$D$1003,D31,'IS Reclassifications'!$S$14:$S$1003)</f>
        <v>0</v>
      </c>
      <c r="H31" s="51">
        <f t="shared" si="0"/>
        <v>0</v>
      </c>
      <c r="I31" s="27"/>
      <c r="J31" s="51">
        <f t="shared" si="3"/>
        <v>0</v>
      </c>
      <c r="K31" s="51">
        <f t="shared" si="1"/>
        <v>0</v>
      </c>
      <c r="L31" s="107">
        <f t="shared" si="2"/>
        <v>0</v>
      </c>
      <c r="M31" s="27"/>
      <c r="N31" s="27"/>
      <c r="O31" s="52" t="str">
        <f>IFERROR(_xlfn.XLOOKUP(D31,CP_SAP2Tx[SAPAccount],CP_SAP2Tx[New]),"")</f>
        <v/>
      </c>
    </row>
    <row r="32" spans="4:15" ht="14.4">
      <c r="D32" s="27"/>
      <c r="E32" s="27"/>
      <c r="F32" s="51">
        <f>SUMIF(TB[Source Account],D32,TB[Group Amount - Ending])</f>
        <v>0</v>
      </c>
      <c r="G32" s="51">
        <f>SUMIF('IS Reclassifications'!$D$14:$D$1003,D32,'IS Reclassifications'!$S$14:$S$1003)</f>
        <v>0</v>
      </c>
      <c r="H32" s="51">
        <f t="shared" si="0"/>
        <v>0</v>
      </c>
      <c r="I32" s="27"/>
      <c r="J32" s="51">
        <f t="shared" si="3"/>
        <v>0</v>
      </c>
      <c r="K32" s="51">
        <f t="shared" si="1"/>
        <v>0</v>
      </c>
      <c r="L32" s="107">
        <f t="shared" si="2"/>
        <v>0</v>
      </c>
      <c r="M32" s="27"/>
      <c r="N32" s="27"/>
      <c r="O32" s="52" t="str">
        <f>IFERROR(_xlfn.XLOOKUP(D32,CP_SAP2Tx[SAPAccount],CP_SAP2Tx[New]),"")</f>
        <v/>
      </c>
    </row>
    <row r="33" spans="4:15" ht="14.4">
      <c r="D33" s="27"/>
      <c r="E33" s="27"/>
      <c r="F33" s="51">
        <f>SUMIF(TB[Source Account],D33,TB[Group Amount - Ending])</f>
        <v>0</v>
      </c>
      <c r="G33" s="51">
        <f>SUMIF('IS Reclassifications'!$D$14:$D$1003,D33,'IS Reclassifications'!$S$14:$S$1003)</f>
        <v>0</v>
      </c>
      <c r="H33" s="51">
        <f t="shared" si="0"/>
        <v>0</v>
      </c>
      <c r="I33" s="27"/>
      <c r="J33" s="51">
        <f t="shared" si="3"/>
        <v>0</v>
      </c>
      <c r="K33" s="51">
        <f t="shared" si="1"/>
        <v>0</v>
      </c>
      <c r="L33" s="107">
        <f t="shared" si="2"/>
        <v>0</v>
      </c>
      <c r="M33" s="27"/>
      <c r="N33" s="27"/>
      <c r="O33" s="52" t="str">
        <f>IFERROR(_xlfn.XLOOKUP(D33,CP_SAP2Tx[SAPAccount],CP_SAP2Tx[New]),"")</f>
        <v/>
      </c>
    </row>
    <row r="34" spans="4:15" ht="14.4">
      <c r="D34" s="27"/>
      <c r="E34" s="27"/>
      <c r="F34" s="51">
        <f>SUMIF(TB[Source Account],D34,TB[Group Amount - Ending])</f>
        <v>0</v>
      </c>
      <c r="G34" s="51">
        <f>SUMIF('IS Reclassifications'!$D$14:$D$1003,D34,'IS Reclassifications'!$S$14:$S$1003)</f>
        <v>0</v>
      </c>
      <c r="H34" s="51">
        <f t="shared" si="0"/>
        <v>0</v>
      </c>
      <c r="I34" s="27"/>
      <c r="J34" s="51">
        <f t="shared" si="3"/>
        <v>0</v>
      </c>
      <c r="K34" s="51">
        <f t="shared" si="1"/>
        <v>0</v>
      </c>
      <c r="L34" s="107">
        <f t="shared" si="2"/>
        <v>0</v>
      </c>
      <c r="M34" s="27"/>
      <c r="N34" s="27"/>
      <c r="O34" s="52" t="str">
        <f>IFERROR(_xlfn.XLOOKUP(D34,CP_SAP2Tx[SAPAccount],CP_SAP2Tx[New]),"")</f>
        <v/>
      </c>
    </row>
    <row r="35" spans="4:15" ht="14.4">
      <c r="D35" s="27"/>
      <c r="E35" s="27"/>
      <c r="F35" s="51">
        <f>SUMIF(TB[Source Account],D35,TB[Group Amount - Ending])</f>
        <v>0</v>
      </c>
      <c r="G35" s="51">
        <f>SUMIF('IS Reclassifications'!$D$14:$D$1003,D35,'IS Reclassifications'!$S$14:$S$1003)</f>
        <v>0</v>
      </c>
      <c r="H35" s="51">
        <f t="shared" si="0"/>
        <v>0</v>
      </c>
      <c r="I35" s="27"/>
      <c r="J35" s="51">
        <f t="shared" si="3"/>
        <v>0</v>
      </c>
      <c r="K35" s="51">
        <f t="shared" si="1"/>
        <v>0</v>
      </c>
      <c r="L35" s="107">
        <f t="shared" si="2"/>
        <v>0</v>
      </c>
      <c r="M35" s="27"/>
      <c r="N35" s="27"/>
      <c r="O35" s="52" t="str">
        <f>IFERROR(_xlfn.XLOOKUP(D35,CP_SAP2Tx[SAPAccount],CP_SAP2Tx[New]),"")</f>
        <v/>
      </c>
    </row>
    <row r="36" spans="4:15" ht="14.4">
      <c r="D36" s="27"/>
      <c r="E36" s="27"/>
      <c r="F36" s="51">
        <f>SUMIF(TB[Source Account],D36,TB[Group Amount - Ending])</f>
        <v>0</v>
      </c>
      <c r="G36" s="51">
        <f>SUMIF('IS Reclassifications'!$D$14:$D$1003,D36,'IS Reclassifications'!$S$14:$S$1003)</f>
        <v>0</v>
      </c>
      <c r="H36" s="51">
        <f t="shared" si="0"/>
        <v>0</v>
      </c>
      <c r="I36" s="27"/>
      <c r="J36" s="51">
        <f t="shared" si="3"/>
        <v>0</v>
      </c>
      <c r="K36" s="51">
        <f t="shared" si="1"/>
        <v>0</v>
      </c>
      <c r="L36" s="107">
        <f t="shared" si="2"/>
        <v>0</v>
      </c>
      <c r="M36" s="27"/>
      <c r="N36" s="27"/>
      <c r="O36" s="52" t="str">
        <f>IFERROR(_xlfn.XLOOKUP(D36,CP_SAP2Tx[SAPAccount],CP_SAP2Tx[New]),"")</f>
        <v/>
      </c>
    </row>
    <row r="37" spans="4:15" ht="14.4">
      <c r="D37" s="27"/>
      <c r="E37" s="27"/>
      <c r="F37" s="51">
        <f>SUMIF(TB[Source Account],D37,TB[Group Amount - Ending])</f>
        <v>0</v>
      </c>
      <c r="G37" s="51">
        <f>SUMIF('IS Reclassifications'!$D$14:$D$1003,D37,'IS Reclassifications'!$S$14:$S$1003)</f>
        <v>0</v>
      </c>
      <c r="H37" s="51">
        <f t="shared" si="0"/>
        <v>0</v>
      </c>
      <c r="I37" s="27"/>
      <c r="J37" s="51">
        <f t="shared" si="3"/>
        <v>0</v>
      </c>
      <c r="K37" s="51">
        <f t="shared" si="1"/>
        <v>0</v>
      </c>
      <c r="L37" s="107">
        <f t="shared" si="2"/>
        <v>0</v>
      </c>
      <c r="M37" s="27"/>
      <c r="N37" s="27"/>
      <c r="O37" s="52" t="str">
        <f>IFERROR(_xlfn.XLOOKUP(D37,CP_SAP2Tx[SAPAccount],CP_SAP2Tx[New]),"")</f>
        <v/>
      </c>
    </row>
    <row r="38" spans="4:15" ht="14.4">
      <c r="D38" s="27"/>
      <c r="E38" s="27"/>
      <c r="F38" s="51">
        <f>SUMIF(TB[Source Account],D38,TB[Group Amount - Ending])</f>
        <v>0</v>
      </c>
      <c r="G38" s="51">
        <f>SUMIF('IS Reclassifications'!$D$14:$D$1003,D38,'IS Reclassifications'!$S$14:$S$1003)</f>
        <v>0</v>
      </c>
      <c r="H38" s="51">
        <f t="shared" si="0"/>
        <v>0</v>
      </c>
      <c r="I38" s="27"/>
      <c r="J38" s="51">
        <f t="shared" si="3"/>
        <v>0</v>
      </c>
      <c r="K38" s="51">
        <f t="shared" si="1"/>
        <v>0</v>
      </c>
      <c r="L38" s="107">
        <f t="shared" si="2"/>
        <v>0</v>
      </c>
      <c r="M38" s="27"/>
      <c r="N38" s="27"/>
      <c r="O38" s="52" t="str">
        <f>IFERROR(_xlfn.XLOOKUP(D38,CP_SAP2Tx[SAPAccount],CP_SAP2Tx[New]),"")</f>
        <v/>
      </c>
    </row>
    <row r="39" spans="4:15" ht="14.4">
      <c r="D39" s="27"/>
      <c r="E39" s="27"/>
      <c r="F39" s="51">
        <f>SUMIF(TB[Source Account],D39,TB[Group Amount - Ending])</f>
        <v>0</v>
      </c>
      <c r="G39" s="51">
        <f>SUMIF('IS Reclassifications'!$D$14:$D$1003,D39,'IS Reclassifications'!$S$14:$S$1003)</f>
        <v>0</v>
      </c>
      <c r="H39" s="51">
        <f t="shared" si="0"/>
        <v>0</v>
      </c>
      <c r="I39" s="27"/>
      <c r="J39" s="51">
        <f t="shared" si="3"/>
        <v>0</v>
      </c>
      <c r="K39" s="51">
        <f t="shared" si="1"/>
        <v>0</v>
      </c>
      <c r="L39" s="107">
        <f t="shared" si="2"/>
        <v>0</v>
      </c>
      <c r="M39" s="27"/>
      <c r="N39" s="27"/>
      <c r="O39" s="52" t="str">
        <f>IFERROR(_xlfn.XLOOKUP(D39,CP_SAP2Tx[SAPAccount],CP_SAP2Tx[New]),"")</f>
        <v/>
      </c>
    </row>
    <row r="40" spans="4:15" ht="14.4">
      <c r="D40" s="27"/>
      <c r="E40" s="27"/>
      <c r="F40" s="51">
        <f>SUMIF(TB[Source Account],D40,TB[Group Amount - Ending])</f>
        <v>0</v>
      </c>
      <c r="G40" s="51">
        <f>SUMIF('IS Reclassifications'!$D$14:$D$1003,D40,'IS Reclassifications'!$S$14:$S$1003)</f>
        <v>0</v>
      </c>
      <c r="H40" s="51">
        <f t="shared" si="0"/>
        <v>0</v>
      </c>
      <c r="I40" s="27"/>
      <c r="J40" s="51">
        <f t="shared" si="3"/>
        <v>0</v>
      </c>
      <c r="K40" s="51">
        <f t="shared" si="1"/>
        <v>0</v>
      </c>
      <c r="L40" s="107">
        <f t="shared" si="2"/>
        <v>0</v>
      </c>
      <c r="M40" s="27"/>
      <c r="N40" s="27"/>
      <c r="O40" s="52" t="str">
        <f>IFERROR(_xlfn.XLOOKUP(D40,CP_SAP2Tx[SAPAccount],CP_SAP2Tx[New]),"")</f>
        <v/>
      </c>
    </row>
    <row r="41" spans="4:15" ht="14.4">
      <c r="D41" s="27"/>
      <c r="E41" s="27"/>
      <c r="F41" s="51">
        <f>SUMIF(TB[Source Account],D41,TB[Group Amount - Ending])</f>
        <v>0</v>
      </c>
      <c r="G41" s="51">
        <f>SUMIF('IS Reclassifications'!$D$14:$D$1003,D41,'IS Reclassifications'!$S$14:$S$1003)</f>
        <v>0</v>
      </c>
      <c r="H41" s="51">
        <f t="shared" si="0"/>
        <v>0</v>
      </c>
      <c r="I41" s="27"/>
      <c r="J41" s="51">
        <f t="shared" si="3"/>
        <v>0</v>
      </c>
      <c r="K41" s="51">
        <f t="shared" si="1"/>
        <v>0</v>
      </c>
      <c r="L41" s="107">
        <f t="shared" si="2"/>
        <v>0</v>
      </c>
      <c r="M41" s="27"/>
      <c r="N41" s="27"/>
      <c r="O41" s="52" t="str">
        <f>IFERROR(_xlfn.XLOOKUP(D41,CP_SAP2Tx[SAPAccount],CP_SAP2Tx[New]),"")</f>
        <v/>
      </c>
    </row>
    <row r="42" spans="4:15" ht="14.4">
      <c r="D42" s="27"/>
      <c r="E42" s="27"/>
      <c r="F42" s="51">
        <f>SUMIF(TB[Source Account],D42,TB[Group Amount - Ending])</f>
        <v>0</v>
      </c>
      <c r="G42" s="51">
        <f>SUMIF('IS Reclassifications'!$D$14:$D$1003,D42,'IS Reclassifications'!$S$14:$S$1003)</f>
        <v>0</v>
      </c>
      <c r="H42" s="51">
        <f t="shared" si="0"/>
        <v>0</v>
      </c>
      <c r="I42" s="27"/>
      <c r="J42" s="51">
        <f t="shared" si="3"/>
        <v>0</v>
      </c>
      <c r="K42" s="51">
        <f t="shared" si="1"/>
        <v>0</v>
      </c>
      <c r="L42" s="107">
        <f t="shared" si="2"/>
        <v>0</v>
      </c>
      <c r="M42" s="27"/>
      <c r="N42" s="27"/>
      <c r="O42" s="52" t="str">
        <f>IFERROR(_xlfn.XLOOKUP(D42,CP_SAP2Tx[SAPAccount],CP_SAP2Tx[New]),"")</f>
        <v/>
      </c>
    </row>
    <row r="43" spans="4:15" ht="14.4">
      <c r="D43" s="27"/>
      <c r="E43" s="27"/>
      <c r="F43" s="51">
        <f>SUMIF(TB[Source Account],D43,TB[Group Amount - Ending])</f>
        <v>0</v>
      </c>
      <c r="G43" s="51">
        <f>SUMIF('IS Reclassifications'!$D$14:$D$1003,D43,'IS Reclassifications'!$S$14:$S$1003)</f>
        <v>0</v>
      </c>
      <c r="H43" s="51">
        <f t="shared" si="0"/>
        <v>0</v>
      </c>
      <c r="I43" s="27"/>
      <c r="J43" s="51">
        <f t="shared" si="3"/>
        <v>0</v>
      </c>
      <c r="K43" s="51">
        <f t="shared" si="1"/>
        <v>0</v>
      </c>
      <c r="L43" s="107">
        <f t="shared" si="2"/>
        <v>0</v>
      </c>
      <c r="M43" s="27"/>
      <c r="N43" s="27"/>
      <c r="O43" s="52" t="str">
        <f>IFERROR(_xlfn.XLOOKUP(D43,CP_SAP2Tx[SAPAccount],CP_SAP2Tx[New]),"")</f>
        <v/>
      </c>
    </row>
    <row r="44" spans="4:15" ht="14.4">
      <c r="D44" s="27"/>
      <c r="E44" s="27"/>
      <c r="F44" s="51">
        <f>SUMIF(TB[Source Account],D44,TB[Group Amount - Ending])</f>
        <v>0</v>
      </c>
      <c r="G44" s="51">
        <f>SUMIF('IS Reclassifications'!$D$14:$D$1003,D44,'IS Reclassifications'!$S$14:$S$1003)</f>
        <v>0</v>
      </c>
      <c r="H44" s="51">
        <f t="shared" si="0"/>
        <v>0</v>
      </c>
      <c r="I44" s="27"/>
      <c r="J44" s="51">
        <f t="shared" si="3"/>
        <v>0</v>
      </c>
      <c r="K44" s="51">
        <f t="shared" si="1"/>
        <v>0</v>
      </c>
      <c r="L44" s="107">
        <f t="shared" si="2"/>
        <v>0</v>
      </c>
      <c r="M44" s="27"/>
      <c r="N44" s="27"/>
      <c r="O44" s="52" t="str">
        <f>IFERROR(_xlfn.XLOOKUP(D44,CP_SAP2Tx[SAPAccount],CP_SAP2Tx[New]),"")</f>
        <v/>
      </c>
    </row>
    <row r="45" spans="4:15" ht="14.4">
      <c r="D45" s="27"/>
      <c r="E45" s="27"/>
      <c r="F45" s="51">
        <f>SUMIF(TB[Source Account],D45,TB[Group Amount - Ending])</f>
        <v>0</v>
      </c>
      <c r="G45" s="51">
        <f>SUMIF('IS Reclassifications'!$D$14:$D$1003,D45,'IS Reclassifications'!$S$14:$S$1003)</f>
        <v>0</v>
      </c>
      <c r="H45" s="51">
        <f t="shared" si="0"/>
        <v>0</v>
      </c>
      <c r="I45" s="27"/>
      <c r="J45" s="51">
        <f t="shared" si="3"/>
        <v>0</v>
      </c>
      <c r="K45" s="51">
        <f t="shared" si="1"/>
        <v>0</v>
      </c>
      <c r="L45" s="107">
        <f t="shared" si="2"/>
        <v>0</v>
      </c>
      <c r="M45" s="27"/>
      <c r="N45" s="27"/>
      <c r="O45" s="52" t="str">
        <f>IFERROR(_xlfn.XLOOKUP(D45,CP_SAP2Tx[SAPAccount],CP_SAP2Tx[New]),"")</f>
        <v/>
      </c>
    </row>
    <row r="46" spans="4:15" ht="14.4">
      <c r="D46" s="27"/>
      <c r="E46" s="27"/>
      <c r="F46" s="51">
        <f>SUMIF(TB[Source Account],D46,TB[Group Amount - Ending])</f>
        <v>0</v>
      </c>
      <c r="G46" s="51">
        <f>SUMIF('IS Reclassifications'!$D$14:$D$1003,D46,'IS Reclassifications'!$S$14:$S$1003)</f>
        <v>0</v>
      </c>
      <c r="H46" s="51">
        <f t="shared" si="0"/>
        <v>0</v>
      </c>
      <c r="I46" s="27"/>
      <c r="J46" s="51">
        <f t="shared" si="3"/>
        <v>0</v>
      </c>
      <c r="K46" s="51">
        <f t="shared" si="1"/>
        <v>0</v>
      </c>
      <c r="L46" s="107">
        <f t="shared" si="2"/>
        <v>0</v>
      </c>
      <c r="M46" s="27"/>
      <c r="N46" s="27"/>
      <c r="O46" s="52" t="str">
        <f>IFERROR(_xlfn.XLOOKUP(D46,CP_SAP2Tx[SAPAccount],CP_SAP2Tx[New]),"")</f>
        <v/>
      </c>
    </row>
    <row r="47" spans="4:15" ht="14.4">
      <c r="D47" s="27"/>
      <c r="E47" s="27"/>
      <c r="F47" s="51">
        <f>SUMIF(TB[Source Account],D47,TB[Group Amount - Ending])</f>
        <v>0</v>
      </c>
      <c r="G47" s="51">
        <f>SUMIF('IS Reclassifications'!$D$14:$D$1003,D47,'IS Reclassifications'!$S$14:$S$1003)</f>
        <v>0</v>
      </c>
      <c r="H47" s="51">
        <f t="shared" si="0"/>
        <v>0</v>
      </c>
      <c r="I47" s="27"/>
      <c r="J47" s="51">
        <f t="shared" si="3"/>
        <v>0</v>
      </c>
      <c r="K47" s="51">
        <f t="shared" si="1"/>
        <v>0</v>
      </c>
      <c r="L47" s="107">
        <f t="shared" si="2"/>
        <v>0</v>
      </c>
      <c r="M47" s="27"/>
      <c r="N47" s="27"/>
      <c r="O47" s="52" t="str">
        <f>IFERROR(_xlfn.XLOOKUP(D47,CP_SAP2Tx[SAPAccount],CP_SAP2Tx[New]),"")</f>
        <v/>
      </c>
    </row>
    <row r="48" spans="4:15" ht="14.4">
      <c r="D48" s="27"/>
      <c r="E48" s="27"/>
      <c r="F48" s="51">
        <f>SUMIF(TB[Source Account],D48,TB[Group Amount - Ending])</f>
        <v>0</v>
      </c>
      <c r="G48" s="51">
        <f>SUMIF('IS Reclassifications'!$D$14:$D$1003,D48,'IS Reclassifications'!$S$14:$S$1003)</f>
        <v>0</v>
      </c>
      <c r="H48" s="51">
        <f t="shared" si="0"/>
        <v>0</v>
      </c>
      <c r="I48" s="27"/>
      <c r="J48" s="51">
        <f t="shared" si="3"/>
        <v>0</v>
      </c>
      <c r="K48" s="51">
        <f t="shared" si="1"/>
        <v>0</v>
      </c>
      <c r="L48" s="107">
        <f t="shared" si="2"/>
        <v>0</v>
      </c>
      <c r="M48" s="27"/>
      <c r="N48" s="27"/>
      <c r="O48" s="52" t="str">
        <f>IFERROR(_xlfn.XLOOKUP(D48,CP_SAP2Tx[SAPAccount],CP_SAP2Tx[New]),"")</f>
        <v/>
      </c>
    </row>
    <row r="49" spans="4:15" ht="14.4">
      <c r="D49" s="27"/>
      <c r="E49" s="27"/>
      <c r="F49" s="51">
        <f>SUMIF(TB[Source Account],D49,TB[Group Amount - Ending])</f>
        <v>0</v>
      </c>
      <c r="G49" s="51">
        <f>SUMIF('IS Reclassifications'!$D$14:$D$1003,D49,'IS Reclassifications'!$S$14:$S$1003)</f>
        <v>0</v>
      </c>
      <c r="H49" s="51">
        <f t="shared" si="0"/>
        <v>0</v>
      </c>
      <c r="I49" s="27"/>
      <c r="J49" s="51">
        <f t="shared" si="3"/>
        <v>0</v>
      </c>
      <c r="K49" s="51">
        <f t="shared" si="1"/>
        <v>0</v>
      </c>
      <c r="L49" s="107">
        <f t="shared" si="2"/>
        <v>0</v>
      </c>
      <c r="M49" s="27"/>
      <c r="N49" s="27"/>
      <c r="O49" s="52" t="str">
        <f>IFERROR(_xlfn.XLOOKUP(D49,CP_SAP2Tx[SAPAccount],CP_SAP2Tx[New]),"")</f>
        <v/>
      </c>
    </row>
    <row r="50" spans="4:15" ht="14.4">
      <c r="D50" s="27"/>
      <c r="E50" s="27"/>
      <c r="F50" s="51">
        <f>SUMIF(TB[Source Account],D50,TB[Group Amount - Ending])</f>
        <v>0</v>
      </c>
      <c r="G50" s="51">
        <f>SUMIF('IS Reclassifications'!$D$14:$D$1003,D50,'IS Reclassifications'!$S$14:$S$1003)</f>
        <v>0</v>
      </c>
      <c r="H50" s="51">
        <f t="shared" si="0"/>
        <v>0</v>
      </c>
      <c r="I50" s="27"/>
      <c r="J50" s="51">
        <f t="shared" si="3"/>
        <v>0</v>
      </c>
      <c r="K50" s="51">
        <f t="shared" si="1"/>
        <v>0</v>
      </c>
      <c r="L50" s="107">
        <f t="shared" si="2"/>
        <v>0</v>
      </c>
      <c r="M50" s="27"/>
      <c r="N50" s="27"/>
      <c r="O50" s="52" t="str">
        <f>IFERROR(_xlfn.XLOOKUP(D50,CP_SAP2Tx[SAPAccount],CP_SAP2Tx[New]),"")</f>
        <v/>
      </c>
    </row>
    <row r="51" spans="4:15" ht="14.4">
      <c r="D51" s="27"/>
      <c r="E51" s="27"/>
      <c r="F51" s="51">
        <f>SUMIF(TB[Source Account],D51,TB[Group Amount - Ending])</f>
        <v>0</v>
      </c>
      <c r="G51" s="51">
        <f>SUMIF('IS Reclassifications'!$D$14:$D$1003,D51,'IS Reclassifications'!$S$14:$S$1003)</f>
        <v>0</v>
      </c>
      <c r="H51" s="51">
        <f t="shared" si="0"/>
        <v>0</v>
      </c>
      <c r="I51" s="27"/>
      <c r="J51" s="51">
        <f t="shared" si="3"/>
        <v>0</v>
      </c>
      <c r="K51" s="51">
        <f t="shared" si="1"/>
        <v>0</v>
      </c>
      <c r="L51" s="107">
        <f t="shared" si="2"/>
        <v>0</v>
      </c>
      <c r="M51" s="27"/>
      <c r="N51" s="27"/>
      <c r="O51" s="52" t="str">
        <f>IFERROR(_xlfn.XLOOKUP(D51,CP_SAP2Tx[SAPAccount],CP_SAP2Tx[New]),"")</f>
        <v/>
      </c>
    </row>
    <row r="52" spans="4:15" ht="14.4">
      <c r="D52" s="27"/>
      <c r="E52" s="27"/>
      <c r="F52" s="51">
        <f>SUMIF(TB[Source Account],D52,TB[Group Amount - Ending])</f>
        <v>0</v>
      </c>
      <c r="G52" s="51">
        <f>SUMIF('IS Reclassifications'!$D$14:$D$1003,D52,'IS Reclassifications'!$S$14:$S$1003)</f>
        <v>0</v>
      </c>
      <c r="H52" s="51">
        <f t="shared" si="0"/>
        <v>0</v>
      </c>
      <c r="I52" s="27"/>
      <c r="J52" s="51">
        <f t="shared" si="3"/>
        <v>0</v>
      </c>
      <c r="K52" s="51">
        <f t="shared" si="1"/>
        <v>0</v>
      </c>
      <c r="L52" s="107">
        <f t="shared" si="2"/>
        <v>0</v>
      </c>
      <c r="M52" s="27"/>
      <c r="N52" s="27"/>
      <c r="O52" s="52" t="str">
        <f>IFERROR(_xlfn.XLOOKUP(D52,CP_SAP2Tx[SAPAccount],CP_SAP2Tx[New]),"")</f>
        <v/>
      </c>
    </row>
    <row r="53" spans="4:15" ht="14.4">
      <c r="D53" s="27"/>
      <c r="E53" s="27"/>
      <c r="F53" s="51">
        <f>SUMIF(TB[Source Account],D53,TB[Group Amount - Ending])</f>
        <v>0</v>
      </c>
      <c r="G53" s="51">
        <f>SUMIF('IS Reclassifications'!$D$14:$D$1003,D53,'IS Reclassifications'!$S$14:$S$1003)</f>
        <v>0</v>
      </c>
      <c r="H53" s="51">
        <f t="shared" si="0"/>
        <v>0</v>
      </c>
      <c r="I53" s="27"/>
      <c r="J53" s="51">
        <f t="shared" si="3"/>
        <v>0</v>
      </c>
      <c r="K53" s="51">
        <f t="shared" si="1"/>
        <v>0</v>
      </c>
      <c r="L53" s="107">
        <f t="shared" si="2"/>
        <v>0</v>
      </c>
      <c r="M53" s="27"/>
      <c r="N53" s="27"/>
      <c r="O53" s="52" t="str">
        <f>IFERROR(_xlfn.XLOOKUP(D53,CP_SAP2Tx[SAPAccount],CP_SAP2Tx[New]),"")</f>
        <v/>
      </c>
    </row>
    <row r="54" spans="4:15" ht="14.4">
      <c r="D54" s="27"/>
      <c r="E54" s="27"/>
      <c r="F54" s="51">
        <f>SUMIF(TB[Source Account],D54,TB[Group Amount - Ending])</f>
        <v>0</v>
      </c>
      <c r="G54" s="51">
        <f>SUMIF('IS Reclassifications'!$D$14:$D$1003,D54,'IS Reclassifications'!$S$14:$S$1003)</f>
        <v>0</v>
      </c>
      <c r="H54" s="51">
        <f t="shared" si="0"/>
        <v>0</v>
      </c>
      <c r="I54" s="27"/>
      <c r="J54" s="51">
        <f t="shared" si="3"/>
        <v>0</v>
      </c>
      <c r="K54" s="51">
        <f t="shared" si="1"/>
        <v>0</v>
      </c>
      <c r="L54" s="107">
        <f t="shared" si="2"/>
        <v>0</v>
      </c>
      <c r="M54" s="27"/>
      <c r="N54" s="27"/>
      <c r="O54" s="52" t="str">
        <f>IFERROR(_xlfn.XLOOKUP(D54,CP_SAP2Tx[SAPAccount],CP_SAP2Tx[New]),"")</f>
        <v/>
      </c>
    </row>
    <row r="55" spans="4:15" ht="14.4">
      <c r="D55" s="27"/>
      <c r="E55" s="27"/>
      <c r="F55" s="51">
        <f>SUMIF(TB[Source Account],D55,TB[Group Amount - Ending])</f>
        <v>0</v>
      </c>
      <c r="G55" s="51">
        <f>SUMIF('IS Reclassifications'!$D$14:$D$1003,D55,'IS Reclassifications'!$S$14:$S$1003)</f>
        <v>0</v>
      </c>
      <c r="H55" s="51">
        <f t="shared" si="0"/>
        <v>0</v>
      </c>
      <c r="I55" s="27"/>
      <c r="J55" s="51">
        <f t="shared" si="3"/>
        <v>0</v>
      </c>
      <c r="K55" s="51">
        <f t="shared" si="1"/>
        <v>0</v>
      </c>
      <c r="L55" s="107">
        <f t="shared" si="2"/>
        <v>0</v>
      </c>
      <c r="M55" s="27"/>
      <c r="N55" s="27"/>
      <c r="O55" s="52" t="str">
        <f>IFERROR(_xlfn.XLOOKUP(D55,CP_SAP2Tx[SAPAccount],CP_SAP2Tx[New]),"")</f>
        <v/>
      </c>
    </row>
    <row r="56" spans="4:15" ht="14.4">
      <c r="D56" s="27"/>
      <c r="E56" s="27"/>
      <c r="F56" s="51">
        <f>SUMIF(TB[Source Account],D56,TB[Group Amount - Ending])</f>
        <v>0</v>
      </c>
      <c r="G56" s="51">
        <f>SUMIF('IS Reclassifications'!$D$14:$D$1003,D56,'IS Reclassifications'!$S$14:$S$1003)</f>
        <v>0</v>
      </c>
      <c r="H56" s="51">
        <f t="shared" si="0"/>
        <v>0</v>
      </c>
      <c r="I56" s="27"/>
      <c r="J56" s="51">
        <f t="shared" si="3"/>
        <v>0</v>
      </c>
      <c r="K56" s="51">
        <f t="shared" si="1"/>
        <v>0</v>
      </c>
      <c r="L56" s="107">
        <f t="shared" si="2"/>
        <v>0</v>
      </c>
      <c r="M56" s="27"/>
      <c r="N56" s="27"/>
      <c r="O56" s="52" t="str">
        <f>IFERROR(_xlfn.XLOOKUP(D56,CP_SAP2Tx[SAPAccount],CP_SAP2Tx[New]),"")</f>
        <v/>
      </c>
    </row>
    <row r="57" spans="4:15" ht="14.4">
      <c r="D57" s="27"/>
      <c r="E57" s="27"/>
      <c r="F57" s="51">
        <f>SUMIF(TB[Source Account],D57,TB[Group Amount - Ending])</f>
        <v>0</v>
      </c>
      <c r="G57" s="51">
        <f>SUMIF('IS Reclassifications'!$D$14:$D$1003,D57,'IS Reclassifications'!$S$14:$S$1003)</f>
        <v>0</v>
      </c>
      <c r="H57" s="51">
        <f t="shared" si="0"/>
        <v>0</v>
      </c>
      <c r="I57" s="27"/>
      <c r="J57" s="51">
        <f t="shared" si="3"/>
        <v>0</v>
      </c>
      <c r="K57" s="51">
        <f t="shared" si="1"/>
        <v>0</v>
      </c>
      <c r="L57" s="107">
        <f t="shared" si="2"/>
        <v>0</v>
      </c>
      <c r="M57" s="27"/>
      <c r="N57" s="27"/>
      <c r="O57" s="52" t="str">
        <f>IFERROR(_xlfn.XLOOKUP(D57,CP_SAP2Tx[SAPAccount],CP_SAP2Tx[New]),"")</f>
        <v/>
      </c>
    </row>
    <row r="58" spans="4:15" ht="14.4">
      <c r="D58" s="27"/>
      <c r="E58" s="27"/>
      <c r="F58" s="51">
        <f>SUMIF(TB[Source Account],D58,TB[Group Amount - Ending])</f>
        <v>0</v>
      </c>
      <c r="G58" s="51">
        <f>SUMIF('IS Reclassifications'!$D$14:$D$1003,D58,'IS Reclassifications'!$S$14:$S$1003)</f>
        <v>0</v>
      </c>
      <c r="H58" s="51">
        <f t="shared" si="0"/>
        <v>0</v>
      </c>
      <c r="I58" s="27"/>
      <c r="J58" s="51">
        <f t="shared" si="3"/>
        <v>0</v>
      </c>
      <c r="K58" s="51">
        <f t="shared" si="1"/>
        <v>0</v>
      </c>
      <c r="L58" s="107">
        <f t="shared" si="2"/>
        <v>0</v>
      </c>
      <c r="M58" s="27"/>
      <c r="N58" s="27"/>
      <c r="O58" s="52" t="str">
        <f>IFERROR(_xlfn.XLOOKUP(D58,CP_SAP2Tx[SAPAccount],CP_SAP2Tx[New]),"")</f>
        <v/>
      </c>
    </row>
    <row r="59" spans="5:15" ht="14.4">
      <c r="E59" s="99" t="s">
        <v>122</v>
      </c>
      <c r="F59" s="51">
        <f>F75</f>
        <v>0</v>
      </c>
      <c r="G59" s="77"/>
      <c r="H59" s="51">
        <f t="shared" si="0"/>
        <v>0</v>
      </c>
      <c r="I59" s="27"/>
      <c r="J59" s="77"/>
      <c r="K59" s="77"/>
      <c r="L59" s="107"/>
      <c r="M59" s="27"/>
      <c r="N59" s="27"/>
      <c r="O59" s="52"/>
    </row>
    <row r="60" spans="4:12" ht="14.4">
      <c r="D60" s="85"/>
      <c r="E60" s="85"/>
      <c r="F60" s="85"/>
      <c r="G60" s="85"/>
      <c r="H60" s="85"/>
      <c r="I60" s="85"/>
      <c r="J60" s="85"/>
      <c r="K60" s="85"/>
      <c r="L60" s="108"/>
    </row>
    <row r="61" spans="4:12" ht="14.4">
      <c r="D61" s="27"/>
      <c r="E61" s="27"/>
      <c r="F61" s="27"/>
      <c r="J61" s="27"/>
      <c r="K61" s="27"/>
      <c r="L61" s="109"/>
    </row>
    <row r="62" spans="4:12" ht="15.6">
      <c r="D62" s="99" t="str">
        <f>H2&amp;" Detail"</f>
        <v xml:space="preserve"> Detail</v>
      </c>
      <c r="F62" s="27"/>
      <c r="G62" s="99" t="s">
        <v>1224</v>
      </c>
      <c r="H62" s="40" t="s">
        <v>57</v>
      </c>
      <c r="J62" s="27"/>
      <c r="K62" s="27"/>
      <c r="L62" s="109"/>
    </row>
    <row r="63" spans="4:13" ht="27.6">
      <c r="D63" s="49" t="s">
        <v>113</v>
      </c>
      <c r="E63" s="49" t="s">
        <v>124</v>
      </c>
      <c r="F63" s="252" t="s">
        <v>0</v>
      </c>
      <c r="G63" s="253"/>
      <c r="H63" s="48" t="s">
        <v>99</v>
      </c>
      <c r="J63" s="48" t="s">
        <v>159</v>
      </c>
      <c r="K63" s="27"/>
      <c r="L63" s="109"/>
      <c r="M63"/>
    </row>
    <row r="64" spans="4:13" ht="14.4">
      <c r="D64" s="18"/>
      <c r="E64" s="27" t="str">
        <f>IFERROR(VLOOKUP(D64,$D$9:$E$58,2,FALSE),"")</f>
        <v/>
      </c>
      <c r="F64" s="260"/>
      <c r="G64" s="260"/>
      <c r="H64" s="57"/>
      <c r="I64" s="30"/>
      <c r="J64" s="57"/>
      <c r="K64" s="107">
        <f>IF(AND(H64&lt;&gt;0,D64=""),1,IF(AND(H64&lt;&gt;0,F64=""),1,0))</f>
        <v>0</v>
      </c>
      <c r="M64"/>
    </row>
    <row r="65" spans="4:13" ht="14.4">
      <c r="D65" s="18"/>
      <c r="E65" s="27" t="str">
        <f t="shared" si="4" ref="E65:E67">IFERROR(VLOOKUP(D65,$D$9:$E$58,2,FALSE),"")</f>
        <v/>
      </c>
      <c r="F65" s="257"/>
      <c r="G65" s="257"/>
      <c r="H65" s="57"/>
      <c r="I65" s="30"/>
      <c r="J65" s="57"/>
      <c r="K65" s="107">
        <f>IF(AND(H65&lt;&gt;0,D65=""),1,IF(AND(H65&lt;&gt;0,F65=""),1,0))</f>
        <v>0</v>
      </c>
      <c r="M65"/>
    </row>
    <row r="66" spans="4:13" ht="14.4">
      <c r="D66" s="18"/>
      <c r="E66" s="27" t="str">
        <f t="shared" si="4"/>
        <v/>
      </c>
      <c r="F66" s="257"/>
      <c r="G66" s="257"/>
      <c r="H66" s="57"/>
      <c r="I66" s="30"/>
      <c r="J66" s="57"/>
      <c r="K66" s="107">
        <f>IF(AND(H66&lt;&gt;0,D66=""),1,IF(AND(H66&lt;&gt;0,F66=""),1,0))</f>
        <v>0</v>
      </c>
      <c r="M66"/>
    </row>
    <row r="67" spans="4:13" ht="14.4">
      <c r="D67" s="18"/>
      <c r="E67" s="27" t="str">
        <f t="shared" si="4"/>
        <v/>
      </c>
      <c r="F67" s="257"/>
      <c r="G67" s="257"/>
      <c r="H67" s="57"/>
      <c r="I67" s="30"/>
      <c r="J67" s="57"/>
      <c r="K67" s="107">
        <f>IF(AND(H67&lt;&gt;0,D67=""),1,IF(AND(H67&lt;&gt;0,F67=""),1,0))</f>
        <v>0</v>
      </c>
      <c r="M67"/>
    </row>
    <row r="68" spans="7:12" ht="14.4">
      <c r="G68" s="106" t="s">
        <v>130</v>
      </c>
      <c r="H68" s="104">
        <f>SUM(H64:H67)</f>
        <v>0</v>
      </c>
      <c r="J68" s="104">
        <f>SUM(J64:J67)</f>
        <v>0</v>
      </c>
      <c r="L68" s="109"/>
    </row>
    <row r="69" spans="5:6" ht="15.6">
      <c r="E69" s="99" t="s">
        <v>1224</v>
      </c>
      <c r="F69" s="40" t="s">
        <v>57</v>
      </c>
    </row>
    <row r="70" spans="4:7" ht="14.4">
      <c r="D70" s="99" t="s">
        <v>129</v>
      </c>
      <c r="E70" s="49" t="s">
        <v>0</v>
      </c>
      <c r="F70" s="48" t="s">
        <v>99</v>
      </c>
      <c r="G70" s="27"/>
    </row>
    <row r="71" spans="5:7" ht="14.4">
      <c r="E71" s="18"/>
      <c r="F71" s="57"/>
      <c r="G71"/>
    </row>
    <row r="72" spans="5:7" ht="14.4">
      <c r="E72" s="18"/>
      <c r="F72" s="57"/>
      <c r="G72"/>
    </row>
    <row r="73" spans="5:7" ht="14.4">
      <c r="E73" s="18"/>
      <c r="F73" s="57"/>
      <c r="G73"/>
    </row>
    <row r="74" spans="5:7" ht="14.4">
      <c r="E74" s="18"/>
      <c r="F74" s="57"/>
      <c r="G74"/>
    </row>
    <row r="75" spans="5:6" ht="14.4">
      <c r="E75" s="106" t="s">
        <v>130</v>
      </c>
      <c r="F75" s="104">
        <f>SUM(F71:F74)</f>
        <v>0</v>
      </c>
    </row>
  </sheetData>
  <sheetProtection selectLockedCells="1" sort="0" autoFilter="0" pivotTables="0"/>
  <mergeCells count="5">
    <mergeCell ref="F63:G63"/>
    <mergeCell ref="F64:G64"/>
    <mergeCell ref="F65:G65"/>
    <mergeCell ref="F66:G66"/>
    <mergeCell ref="F67:G67"/>
  </mergeCells>
  <conditionalFormatting sqref="D9:E58">
    <cfRule type="expression" priority="211" dxfId="452">
      <formula>IF(#REF!="Removed",TRUE,FALSE)</formula>
    </cfRule>
    <cfRule type="expression" priority="212" dxfId="451">
      <formula>IF($O9="New",TRUE,FALSE)</formula>
    </cfRule>
  </conditionalFormatting>
  <conditionalFormatting sqref="E64:E67">
    <cfRule type="expression" priority="15" dxfId="452">
      <formula>IF($R64="-",FALSE,$R64&gt;0)</formula>
    </cfRule>
    <cfRule type="expression" priority="16" dxfId="451">
      <formula>IF($Q64="New",TRUE,FALSE)</formula>
    </cfRule>
  </conditionalFormatting>
  <conditionalFormatting sqref="E71:E74">
    <cfRule type="expression" priority="9" dxfId="452">
      <formula>IF($W71="Removed",TRUE,FALSE)</formula>
    </cfRule>
    <cfRule type="expression" priority="10" dxfId="451">
      <formula>IF($V71="New",TRUE,FALSE)</formula>
    </cfRule>
  </conditionalFormatting>
  <conditionalFormatting sqref="K64:K67">
    <cfRule type="iconSet" priority="11">
      <iconSet iconSet="3Symbols" showValue="0" reverse="1">
        <cfvo type="percent" val="0"/>
        <cfvo gte="0" type="num" val="0"/>
        <cfvo type="num" val="1"/>
      </iconSet>
    </cfRule>
    <cfRule type="iconSet" priority="12">
      <iconSet iconSet="3Symbols" showValue="0" reverse="1">
        <cfvo type="percent" val="0"/>
        <cfvo gte="0" type="num" val="0"/>
        <cfvo type="num" val="1"/>
      </iconSet>
    </cfRule>
  </conditionalFormatting>
  <conditionalFormatting sqref="L9:L59">
    <cfRule type="iconSet" priority="72">
      <iconSet iconSet="3Symbols" showValue="0" reverse="1">
        <cfvo type="percent" val="0"/>
        <cfvo gte="0" type="num" val="0"/>
        <cfvo type="num" val="1"/>
      </iconSet>
    </cfRule>
    <cfRule type="iconSet" priority="73">
      <iconSet iconSet="3Symbols" showValue="0" reverse="1">
        <cfvo type="percent" val="0"/>
        <cfvo gte="0" type="num" val="0"/>
        <cfvo type="num" val="1"/>
      </iconSet>
    </cfRule>
  </conditionalFormatting>
  <dataValidations count="4">
    <dataValidation allowBlank="1" showInputMessage="1" showErrorMessage="1" promptTitle="SAP Account-New" prompt="Represents a new SAP account that did not exist in the prior period." sqref="O5"/>
    <dataValidation type="list" allowBlank="1" showInputMessage="1" showErrorMessage="1" sqref="D64:D67">
      <formula1>$D$9:$D$58</formula1>
    </dataValidation>
    <dataValidation allowBlank="1" showInputMessage="1" showErrorMessage="1" promptTitle="Diagnostic:" prompt="If an amount exists, must include an corresponding SAP account and description." sqref="K64:K67"/>
    <dataValidation allowBlank="1" showInputMessage="1" showErrorMessage="1" promptTitle="Diagnostic:" prompt="This Difference MUST EQUAL zero.  Please ensure that details provided agree to Adjusted Ending Balance." sqref="L9:L59"/>
  </dataValidations>
  <hyperlinks>
    <hyperlink ref="L4" location="Index!A1" display="&lt;&lt; Back to Index"/>
    <hyperlink ref="L5" location="'GL Navigation Schedule'!A1" display="&lt;&lt; Back to GL Navigation Schedule"/>
    <hyperlink ref="G5" location="'IS Reclassifications'!A1" display="IS Reclassifications"/>
    <hyperlink ref="E59" location="_444007_ManAdj_HL" display="Manual Adjustments (See below):"/>
  </hyperlink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F29A6D0-77F5-4EA0-82C4-86F7CB066F20}">
  <sheetPr codeName="Sheet33"/>
  <dimension ref="A1:Y75"/>
  <sheetViews>
    <sheetView workbookViewId="0" topLeftCell="A1">
      <selection pane="topLeft" activeCell="D64" sqref="D64"/>
    </sheetView>
  </sheetViews>
  <sheetFormatPr defaultRowHeight="14.4"/>
  <cols>
    <col min="4" max="4" width="20.7142857142857" customWidth="1"/>
    <col min="5" max="5" width="45.7142857142857" customWidth="1"/>
    <col min="6" max="8" width="20.7142857142857" customWidth="1"/>
    <col min="9" max="9" width="2.71428571428571" customWidth="1"/>
    <col min="10" max="12" width="20.7142857142857" customWidth="1"/>
    <col min="13" max="14" width="9.28571428571429" customWidth="1"/>
    <col min="18" max="20" width="10.2857142857143" customWidth="1"/>
  </cols>
  <sheetData>
    <row r="1" spans="1:17" ht="15.6">
      <c r="A1" s="175" t="s">
        <v>1235</v>
      </c>
      <c r="B1" s="176"/>
      <c r="C1" s="176"/>
      <c r="D1" s="33" t="str">
        <f>"CoBA Description:  "&amp;EntityName</f>
        <v>CoBA Description:  Laurel &amp; Hardy</v>
      </c>
      <c r="E1" s="33"/>
      <c r="G1" s="82" t="s">
        <v>5097</v>
      </c>
      <c r="H1" s="83" t="e">
        <f>VALUE(A7)</f>
        <v>#NAME?</v>
      </c>
      <c r="I1" s="30"/>
      <c r="J1" s="49" t="s">
        <v>97</v>
      </c>
      <c r="K1" s="49" t="s">
        <v>98</v>
      </c>
      <c r="L1" s="49" t="s">
        <v>99</v>
      </c>
      <c r="M1" s="30"/>
      <c r="N1" s="30"/>
      <c r="O1" s="53" t="s">
        <v>100</v>
      </c>
      <c r="P1" s="53" t="s">
        <v>100</v>
      </c>
      <c r="Q1" s="53" t="s">
        <v>100</v>
      </c>
    </row>
    <row r="2" spans="1:17" ht="15.6">
      <c r="A2" s="30"/>
      <c r="B2" s="30"/>
      <c r="C2" s="30"/>
      <c r="D2" s="33" t="str">
        <f>"CoBA:  "&amp;EntityID</f>
        <v>CoBA:  0001</v>
      </c>
      <c r="E2" s="33"/>
      <c r="G2" s="82" t="s">
        <v>101</v>
      </c>
      <c r="H2" s="83" t="str">
        <f>IFERROR(VLOOKUP(A7,'GL Navigation Schedule'!$F$11:$H$76,3,FALSE),"")</f>
        <v/>
      </c>
      <c r="I2" s="30"/>
      <c r="J2" s="103" t="s">
        <v>1154</v>
      </c>
      <c r="K2" s="88" t="e">
        <f>H1</f>
        <v>#NAME?</v>
      </c>
      <c r="L2" s="87">
        <f>J68</f>
        <v>0</v>
      </c>
      <c r="M2" s="30"/>
      <c r="N2" s="30"/>
      <c r="O2" s="118" t="s">
        <v>1232</v>
      </c>
      <c r="P2" s="118" t="s">
        <v>26</v>
      </c>
      <c r="Q2" s="118" t="s">
        <v>1233</v>
      </c>
    </row>
    <row r="3" spans="1:17" ht="14.4">
      <c r="A3" s="17" t="s">
        <v>1236</v>
      </c>
      <c r="B3" s="180">
        <f>SUM(L9:L58,K64:K67)</f>
        <v>0</v>
      </c>
      <c r="C3" s="30"/>
      <c r="D3" s="33" t="str">
        <f>"Fiscal Year:  "&amp;FY&amp;","&amp;" "&amp;Year</f>
        <v>Fiscal Year:  September 30, 2023</v>
      </c>
      <c r="E3" s="33"/>
      <c r="F3" s="30"/>
      <c r="G3" s="30"/>
      <c r="H3" s="30"/>
      <c r="I3" s="30"/>
      <c r="J3" s="33"/>
      <c r="K3" s="30"/>
      <c r="L3" s="33"/>
      <c r="M3" s="30"/>
      <c r="N3" s="30"/>
      <c r="O3" s="140">
        <f>COLUMN()</f>
        <v>15</v>
      </c>
      <c r="P3" s="27" t="b">
        <v>1</v>
      </c>
      <c r="Q3" s="27" t="e" cm="1">
        <f t="array" ref="Q3">_xll.DCHideCol(A7,O3,P3,3)</f>
        <v>#NAME?</v>
      </c>
    </row>
    <row r="4" spans="1:17" ht="14.4">
      <c r="A4" s="27" t="s">
        <v>5090</v>
      </c>
      <c r="B4" s="180" t="b">
        <f>IF(ABS(F8)+ABS(G8)+ABS(H8)+ABS(J8)+ABS(K8)&lt;&gt;0,FALSE,TRUE)</f>
        <v>1</v>
      </c>
      <c r="C4" s="30"/>
      <c r="D4" s="30"/>
      <c r="E4" s="30"/>
      <c r="F4" s="30"/>
      <c r="G4" s="30"/>
      <c r="H4" s="30"/>
      <c r="I4" s="30"/>
      <c r="J4" s="30"/>
      <c r="K4" s="30"/>
      <c r="L4" s="105" t="s">
        <v>21</v>
      </c>
      <c r="M4" s="30"/>
      <c r="N4" s="30"/>
      <c r="O4" s="30"/>
      <c r="P4" s="30"/>
      <c r="Q4" s="30"/>
    </row>
    <row r="5" spans="1:17" ht="14.4">
      <c r="A5" s="30"/>
      <c r="B5" s="30"/>
      <c r="C5" s="30"/>
      <c r="D5" s="60" t="s">
        <v>102</v>
      </c>
      <c r="E5" s="30"/>
      <c r="F5" s="52" t="s">
        <v>138</v>
      </c>
      <c r="G5" s="73" t="s">
        <v>131</v>
      </c>
      <c r="H5" s="30"/>
      <c r="I5" s="30"/>
      <c r="J5" s="30"/>
      <c r="K5" s="30"/>
      <c r="L5" s="105" t="s">
        <v>105</v>
      </c>
      <c r="M5" s="30"/>
      <c r="N5" s="30"/>
      <c r="O5" s="47" t="s">
        <v>24</v>
      </c>
      <c r="P5" s="30"/>
      <c r="Q5" s="30"/>
    </row>
    <row r="6" spans="1:17" ht="27.6">
      <c r="A6" s="30"/>
      <c r="B6" s="30"/>
      <c r="C6" s="30"/>
      <c r="D6" s="49" t="s">
        <v>106</v>
      </c>
      <c r="E6" s="49" t="s">
        <v>107</v>
      </c>
      <c r="F6" s="48" t="s">
        <v>111</v>
      </c>
      <c r="G6" s="48" t="s">
        <v>109</v>
      </c>
      <c r="H6" s="48" t="s">
        <v>132</v>
      </c>
      <c r="I6" s="27"/>
      <c r="J6" s="48" t="str">
        <f>H2&amp;" Detail"</f>
        <v xml:space="preserve"> Detail</v>
      </c>
      <c r="K6" s="48" t="s">
        <v>133</v>
      </c>
      <c r="L6" s="30"/>
      <c r="M6" s="27"/>
      <c r="N6" s="27"/>
      <c r="O6" s="49" t="s">
        <v>114</v>
      </c>
      <c r="P6" s="30"/>
      <c r="Q6" s="30"/>
    </row>
    <row r="7" spans="1:17" ht="14.4">
      <c r="A7" s="27" t="e" cm="1">
        <f t="array" ref="A7">_xll.DCRefersToSheetName(A1)</f>
        <v>#NAME?</v>
      </c>
      <c r="B7" s="30"/>
      <c r="C7" s="30"/>
      <c r="D7" s="27"/>
      <c r="E7" s="27"/>
      <c r="F7" s="27"/>
      <c r="G7" s="27"/>
      <c r="H7" s="27"/>
      <c r="I7" s="30"/>
      <c r="J7" s="27"/>
      <c r="K7" s="27"/>
      <c r="L7" s="30"/>
      <c r="M7" s="30"/>
      <c r="N7" s="30"/>
      <c r="O7" s="30"/>
      <c r="P7" s="30"/>
      <c r="Q7" s="30"/>
    </row>
    <row r="8" spans="1:17" ht="14.4">
      <c r="A8" s="118" t="s">
        <v>1101</v>
      </c>
      <c r="B8" s="118" t="s">
        <v>26</v>
      </c>
      <c r="C8" s="118" t="s">
        <v>1102</v>
      </c>
      <c r="D8" s="27"/>
      <c r="E8" s="54" t="e">
        <f>"Total "&amp;H1&amp;"-"&amp;H2</f>
        <v>#NAME?</v>
      </c>
      <c r="F8" s="61">
        <f>SUM(F9:F59)</f>
        <v>0</v>
      </c>
      <c r="G8" s="61">
        <f>SUM(G9:G59)</f>
        <v>0</v>
      </c>
      <c r="H8" s="61">
        <f>SUM(H9:H59)</f>
        <v>0</v>
      </c>
      <c r="I8" s="30"/>
      <c r="J8" s="61">
        <f>SUM(J9:J59)</f>
        <v>0</v>
      </c>
      <c r="K8" s="61">
        <f>SUM(K9:K59)</f>
        <v>0</v>
      </c>
      <c r="L8" s="30"/>
      <c r="M8" s="30"/>
      <c r="N8" s="30"/>
      <c r="O8" s="52"/>
      <c r="P8" s="30"/>
      <c r="Q8" s="30"/>
    </row>
    <row r="9" spans="1:17" ht="14.4">
      <c r="A9" s="140">
        <f>ROW()+COUNTA(D9:D58)</f>
        <v>10</v>
      </c>
      <c r="B9" s="27" t="b">
        <v>1</v>
      </c>
      <c r="C9" s="27" t="e" cm="1">
        <f t="array" ref="C9">_xll.DCHideRow($A$7,A9,B9,A10)</f>
        <v>#NAME?</v>
      </c>
      <c r="D9" s="27" t="str" cm="1">
        <f t="array" ref="D9">IFERROR(_xlfn.UNIQUE(_xlfn.VSTACK(_xlfn._xlws.FILTER(CP_SAP2Tx[[SAPAccount]:[SAPAccountDescription]],CP_SAP2Tx[ComplianceAccount]=H1))),"")</f>
        <v/>
      </c>
      <c r="E9" s="27"/>
      <c r="F9" s="51">
        <f>SUMIF(TB[Source Account],D9,TB[Group Amount - Ending])</f>
        <v>0</v>
      </c>
      <c r="G9" s="51">
        <f>SUMIF('IS Reclassifications'!$D$14:$D$1003,D9,'IS Reclassifications'!$S$14:$S$1003)</f>
        <v>0</v>
      </c>
      <c r="H9" s="51">
        <f>SUM(F9:G9)</f>
        <v>0</v>
      </c>
      <c r="I9" s="27"/>
      <c r="J9" s="51">
        <f>SUMIF($D$64:$D$67,D9,$H$64:$H$67)</f>
        <v>0</v>
      </c>
      <c r="K9" s="51">
        <f>ROUND(J9-H9,0)</f>
        <v>0</v>
      </c>
      <c r="L9" s="107">
        <f>IF(K9&lt;&gt;0,1,0)</f>
        <v>0</v>
      </c>
      <c r="M9" s="27"/>
      <c r="N9" s="27"/>
      <c r="O9" s="52" t="str">
        <f>IFERROR(_xlfn.XLOOKUP(D9,CP_SAP2Tx[SAPAccount],CP_SAP2Tx[New]),"")</f>
        <v/>
      </c>
      <c r="P9" s="30"/>
      <c r="Q9" s="30"/>
    </row>
    <row r="10" spans="1:17" ht="14.4">
      <c r="A10" s="140">
        <f>COUNTIF(D9:D58,"")</f>
        <v>50</v>
      </c>
      <c r="B10" s="30"/>
      <c r="C10" s="30"/>
      <c r="D10" s="27"/>
      <c r="E10" s="27"/>
      <c r="F10" s="51">
        <f>SUMIF(TB[Source Account],D10,TB[Group Amount - Ending])</f>
        <v>0</v>
      </c>
      <c r="G10" s="51">
        <f>SUMIF('IS Reclassifications'!$D$14:$D$1003,D10,'IS Reclassifications'!$S$14:$S$1003)</f>
        <v>0</v>
      </c>
      <c r="H10" s="51">
        <f t="shared" si="0" ref="H10:H59">SUM(F10:G10)</f>
        <v>0</v>
      </c>
      <c r="I10" s="27"/>
      <c r="J10" s="51">
        <f t="shared" si="1" ref="J10:J58">SUMIF($D$64:$D$67,D10,$H$64:$H$67)</f>
        <v>0</v>
      </c>
      <c r="K10" s="51">
        <f t="shared" si="2" ref="K10:K58">ROUND(J10-H10,0)</f>
        <v>0</v>
      </c>
      <c r="L10" s="107">
        <f t="shared" si="3" ref="L10:L58">IF(K10&lt;&gt;0,1,0)</f>
        <v>0</v>
      </c>
      <c r="M10" s="27"/>
      <c r="N10" s="27"/>
      <c r="O10" s="52" t="str">
        <f>IFERROR(_xlfn.XLOOKUP(D10,CP_SAP2Tx[SAPAccount],CP_SAP2Tx[New]),"")</f>
        <v/>
      </c>
      <c r="P10" s="30"/>
      <c r="Q10" s="30"/>
    </row>
    <row r="11" spans="4:17" ht="14.4">
      <c r="D11" s="27"/>
      <c r="E11" s="27"/>
      <c r="F11" s="51">
        <f>SUMIF(TB[Source Account],D11,TB[Group Amount - Ending])</f>
        <v>0</v>
      </c>
      <c r="G11" s="51">
        <f>SUMIF('IS Reclassifications'!$D$14:$D$1003,D11,'IS Reclassifications'!$S$14:$S$1003)</f>
        <v>0</v>
      </c>
      <c r="H11" s="51">
        <f t="shared" si="0"/>
        <v>0</v>
      </c>
      <c r="I11" s="27"/>
      <c r="J11" s="51">
        <f t="shared" si="1"/>
        <v>0</v>
      </c>
      <c r="K11" s="51">
        <f t="shared" si="2"/>
        <v>0</v>
      </c>
      <c r="L11" s="107">
        <f t="shared" si="3"/>
        <v>0</v>
      </c>
      <c r="M11" s="27"/>
      <c r="N11" s="27"/>
      <c r="O11" s="52" t="str">
        <f>IFERROR(_xlfn.XLOOKUP(D11,CP_SAP2Tx[SAPAccount],CP_SAP2Tx[New]),"")</f>
        <v/>
      </c>
      <c r="P11" s="30"/>
      <c r="Q11" s="30"/>
    </row>
    <row r="12" spans="4:17" ht="14.4">
      <c r="D12" s="27"/>
      <c r="E12" s="27"/>
      <c r="F12" s="51">
        <f>SUMIF(TB[Source Account],D12,TB[Group Amount - Ending])</f>
        <v>0</v>
      </c>
      <c r="G12" s="51">
        <f>SUMIF('IS Reclassifications'!$D$14:$D$1003,D12,'IS Reclassifications'!$S$14:$S$1003)</f>
        <v>0</v>
      </c>
      <c r="H12" s="51">
        <f t="shared" si="0"/>
        <v>0</v>
      </c>
      <c r="I12" s="27"/>
      <c r="J12" s="51">
        <f t="shared" si="1"/>
        <v>0</v>
      </c>
      <c r="K12" s="51">
        <f t="shared" si="2"/>
        <v>0</v>
      </c>
      <c r="L12" s="107">
        <f t="shared" si="3"/>
        <v>0</v>
      </c>
      <c r="M12" s="27"/>
      <c r="N12" s="27"/>
      <c r="O12" s="52" t="str">
        <f>IFERROR(_xlfn.XLOOKUP(D12,CP_SAP2Tx[SAPAccount],CP_SAP2Tx[New]),"")</f>
        <v/>
      </c>
      <c r="P12" s="30"/>
      <c r="Q12" s="30"/>
    </row>
    <row r="13" spans="4:17" ht="14.4">
      <c r="D13" s="27"/>
      <c r="E13" s="27"/>
      <c r="F13" s="51">
        <f>SUMIF(TB[Source Account],D13,TB[Group Amount - Ending])</f>
        <v>0</v>
      </c>
      <c r="G13" s="51">
        <f>SUMIF('IS Reclassifications'!$D$14:$D$1003,D13,'IS Reclassifications'!$S$14:$S$1003)</f>
        <v>0</v>
      </c>
      <c r="H13" s="51">
        <f t="shared" si="0"/>
        <v>0</v>
      </c>
      <c r="I13" s="27"/>
      <c r="J13" s="51">
        <f t="shared" si="1"/>
        <v>0</v>
      </c>
      <c r="K13" s="51">
        <f t="shared" si="2"/>
        <v>0</v>
      </c>
      <c r="L13" s="107">
        <f t="shared" si="3"/>
        <v>0</v>
      </c>
      <c r="M13" s="27"/>
      <c r="N13" s="27"/>
      <c r="O13" s="52" t="str">
        <f>IFERROR(_xlfn.XLOOKUP(D13,CP_SAP2Tx[SAPAccount],CP_SAP2Tx[New]),"")</f>
        <v/>
      </c>
      <c r="P13" s="30"/>
      <c r="Q13" s="30"/>
    </row>
    <row r="14" spans="4:17" ht="14.4">
      <c r="D14" s="27"/>
      <c r="E14" s="27"/>
      <c r="F14" s="51">
        <f>SUMIF(TB[Source Account],D14,TB[Group Amount - Ending])</f>
        <v>0</v>
      </c>
      <c r="G14" s="51">
        <f>SUMIF('IS Reclassifications'!$D$14:$D$1003,D14,'IS Reclassifications'!$S$14:$S$1003)</f>
        <v>0</v>
      </c>
      <c r="H14" s="51">
        <f t="shared" si="0"/>
        <v>0</v>
      </c>
      <c r="I14" s="27"/>
      <c r="J14" s="51">
        <f t="shared" si="1"/>
        <v>0</v>
      </c>
      <c r="K14" s="51">
        <f t="shared" si="2"/>
        <v>0</v>
      </c>
      <c r="L14" s="107">
        <f t="shared" si="3"/>
        <v>0</v>
      </c>
      <c r="M14" s="27"/>
      <c r="N14" s="27"/>
      <c r="O14" s="52" t="str">
        <f>IFERROR(_xlfn.XLOOKUP(D14,CP_SAP2Tx[SAPAccount],CP_SAP2Tx[New]),"")</f>
        <v/>
      </c>
      <c r="P14" s="30"/>
      <c r="Q14" s="30"/>
    </row>
    <row r="15" spans="4:17" ht="14.4">
      <c r="D15" s="27"/>
      <c r="E15" s="27"/>
      <c r="F15" s="51">
        <f>SUMIF(TB[Source Account],D15,TB[Group Amount - Ending])</f>
        <v>0</v>
      </c>
      <c r="G15" s="51">
        <f>SUMIF('IS Reclassifications'!$D$14:$D$1003,D15,'IS Reclassifications'!$S$14:$S$1003)</f>
        <v>0</v>
      </c>
      <c r="H15" s="51">
        <f t="shared" si="0"/>
        <v>0</v>
      </c>
      <c r="I15" s="27"/>
      <c r="J15" s="51">
        <f t="shared" si="1"/>
        <v>0</v>
      </c>
      <c r="K15" s="51">
        <f t="shared" si="2"/>
        <v>0</v>
      </c>
      <c r="L15" s="107">
        <f t="shared" si="3"/>
        <v>0</v>
      </c>
      <c r="M15" s="27"/>
      <c r="N15" s="27"/>
      <c r="O15" s="52" t="str">
        <f>IFERROR(_xlfn.XLOOKUP(D15,CP_SAP2Tx[SAPAccount],CP_SAP2Tx[New]),"")</f>
        <v/>
      </c>
      <c r="P15" s="30"/>
      <c r="Q15" s="30"/>
    </row>
    <row r="16" spans="4:17" ht="14.4">
      <c r="D16" s="27"/>
      <c r="E16" s="27"/>
      <c r="F16" s="51">
        <f>SUMIF(TB[Source Account],D16,TB[Group Amount - Ending])</f>
        <v>0</v>
      </c>
      <c r="G16" s="51">
        <f>SUMIF('IS Reclassifications'!$D$14:$D$1003,D16,'IS Reclassifications'!$S$14:$S$1003)</f>
        <v>0</v>
      </c>
      <c r="H16" s="51">
        <f t="shared" si="0"/>
        <v>0</v>
      </c>
      <c r="I16" s="27"/>
      <c r="J16" s="51">
        <f t="shared" si="1"/>
        <v>0</v>
      </c>
      <c r="K16" s="51">
        <f t="shared" si="2"/>
        <v>0</v>
      </c>
      <c r="L16" s="107">
        <f t="shared" si="3"/>
        <v>0</v>
      </c>
      <c r="M16" s="27"/>
      <c r="N16" s="27"/>
      <c r="O16" s="52" t="str">
        <f>IFERROR(_xlfn.XLOOKUP(D16,CP_SAP2Tx[SAPAccount],CP_SAP2Tx[New]),"")</f>
        <v/>
      </c>
      <c r="P16" s="30"/>
      <c r="Q16" s="30"/>
    </row>
    <row r="17" spans="4:17" ht="14.4">
      <c r="D17" s="27"/>
      <c r="E17" s="27"/>
      <c r="F17" s="51">
        <f>SUMIF(TB[Source Account],D17,TB[Group Amount - Ending])</f>
        <v>0</v>
      </c>
      <c r="G17" s="51">
        <f>SUMIF('IS Reclassifications'!$D$14:$D$1003,D17,'IS Reclassifications'!$S$14:$S$1003)</f>
        <v>0</v>
      </c>
      <c r="H17" s="51">
        <f t="shared" si="0"/>
        <v>0</v>
      </c>
      <c r="I17" s="27"/>
      <c r="J17" s="51">
        <f t="shared" si="1"/>
        <v>0</v>
      </c>
      <c r="K17" s="51">
        <f t="shared" si="2"/>
        <v>0</v>
      </c>
      <c r="L17" s="107">
        <f t="shared" si="3"/>
        <v>0</v>
      </c>
      <c r="M17" s="27"/>
      <c r="N17" s="27"/>
      <c r="O17" s="52" t="str">
        <f>IFERROR(_xlfn.XLOOKUP(D17,CP_SAP2Tx[SAPAccount],CP_SAP2Tx[New]),"")</f>
        <v/>
      </c>
      <c r="P17" s="30"/>
      <c r="Q17" s="30"/>
    </row>
    <row r="18" spans="4:17" ht="14.4">
      <c r="D18" s="27"/>
      <c r="E18" s="27"/>
      <c r="F18" s="51">
        <f>SUMIF(TB[Source Account],D18,TB[Group Amount - Ending])</f>
        <v>0</v>
      </c>
      <c r="G18" s="51">
        <f>SUMIF('IS Reclassifications'!$D$14:$D$1003,D18,'IS Reclassifications'!$S$14:$S$1003)</f>
        <v>0</v>
      </c>
      <c r="H18" s="51">
        <f t="shared" si="0"/>
        <v>0</v>
      </c>
      <c r="I18" s="27"/>
      <c r="J18" s="51">
        <f t="shared" si="1"/>
        <v>0</v>
      </c>
      <c r="K18" s="51">
        <f t="shared" si="2"/>
        <v>0</v>
      </c>
      <c r="L18" s="107">
        <f t="shared" si="3"/>
        <v>0</v>
      </c>
      <c r="M18" s="27"/>
      <c r="N18" s="27"/>
      <c r="O18" s="52" t="str">
        <f>IFERROR(_xlfn.XLOOKUP(D18,CP_SAP2Tx[SAPAccount],CP_SAP2Tx[New]),"")</f>
        <v/>
      </c>
      <c r="P18" s="30"/>
      <c r="Q18" s="30"/>
    </row>
    <row r="19" spans="4:17" ht="14.4">
      <c r="D19" s="27"/>
      <c r="E19" s="27"/>
      <c r="F19" s="51">
        <f>SUMIF(TB[Source Account],D19,TB[Group Amount - Ending])</f>
        <v>0</v>
      </c>
      <c r="G19" s="51">
        <f>SUMIF('IS Reclassifications'!$D$14:$D$1003,D19,'IS Reclassifications'!$S$14:$S$1003)</f>
        <v>0</v>
      </c>
      <c r="H19" s="51">
        <f t="shared" si="0"/>
        <v>0</v>
      </c>
      <c r="I19" s="27"/>
      <c r="J19" s="51">
        <f t="shared" si="1"/>
        <v>0</v>
      </c>
      <c r="K19" s="51">
        <f t="shared" si="2"/>
        <v>0</v>
      </c>
      <c r="L19" s="107">
        <f t="shared" si="3"/>
        <v>0</v>
      </c>
      <c r="M19" s="27"/>
      <c r="N19" s="27"/>
      <c r="O19" s="52" t="str">
        <f>IFERROR(_xlfn.XLOOKUP(D19,CP_SAP2Tx[SAPAccount],CP_SAP2Tx[New]),"")</f>
        <v/>
      </c>
      <c r="P19" s="30"/>
      <c r="Q19" s="30"/>
    </row>
    <row r="20" spans="4:17" ht="14.4">
      <c r="D20" s="27"/>
      <c r="E20" s="27"/>
      <c r="F20" s="51">
        <f>SUMIF(TB[Source Account],D20,TB[Group Amount - Ending])</f>
        <v>0</v>
      </c>
      <c r="G20" s="51">
        <f>SUMIF('IS Reclassifications'!$D$14:$D$1003,D20,'IS Reclassifications'!$S$14:$S$1003)</f>
        <v>0</v>
      </c>
      <c r="H20" s="51">
        <f t="shared" si="0"/>
        <v>0</v>
      </c>
      <c r="I20" s="27"/>
      <c r="J20" s="51">
        <f t="shared" si="1"/>
        <v>0</v>
      </c>
      <c r="K20" s="51">
        <f t="shared" si="2"/>
        <v>0</v>
      </c>
      <c r="L20" s="107">
        <f t="shared" si="3"/>
        <v>0</v>
      </c>
      <c r="M20" s="27"/>
      <c r="N20" s="27"/>
      <c r="O20" s="52" t="str">
        <f>IFERROR(_xlfn.XLOOKUP(D20,CP_SAP2Tx[SAPAccount],CP_SAP2Tx[New]),"")</f>
        <v/>
      </c>
      <c r="P20" s="30"/>
      <c r="Q20" s="30"/>
    </row>
    <row r="21" spans="4:17" ht="14.4">
      <c r="D21" s="27"/>
      <c r="E21" s="27"/>
      <c r="F21" s="51">
        <f>SUMIF(TB[Source Account],D21,TB[Group Amount - Ending])</f>
        <v>0</v>
      </c>
      <c r="G21" s="51">
        <f>SUMIF('IS Reclassifications'!$D$14:$D$1003,D21,'IS Reclassifications'!$S$14:$S$1003)</f>
        <v>0</v>
      </c>
      <c r="H21" s="51">
        <f t="shared" si="0"/>
        <v>0</v>
      </c>
      <c r="I21" s="27"/>
      <c r="J21" s="51">
        <f t="shared" si="1"/>
        <v>0</v>
      </c>
      <c r="K21" s="51">
        <f t="shared" si="2"/>
        <v>0</v>
      </c>
      <c r="L21" s="107">
        <f t="shared" si="3"/>
        <v>0</v>
      </c>
      <c r="M21" s="27"/>
      <c r="N21" s="27"/>
      <c r="O21" s="52" t="str">
        <f>IFERROR(_xlfn.XLOOKUP(D21,CP_SAP2Tx[SAPAccount],CP_SAP2Tx[New]),"")</f>
        <v/>
      </c>
      <c r="P21" s="30"/>
      <c r="Q21" s="30"/>
    </row>
    <row r="22" spans="4:17" ht="14.4">
      <c r="D22" s="27"/>
      <c r="E22" s="27"/>
      <c r="F22" s="51">
        <f>SUMIF(TB[Source Account],D22,TB[Group Amount - Ending])</f>
        <v>0</v>
      </c>
      <c r="G22" s="51">
        <f>SUMIF('IS Reclassifications'!$D$14:$D$1003,D22,'IS Reclassifications'!$S$14:$S$1003)</f>
        <v>0</v>
      </c>
      <c r="H22" s="51">
        <f t="shared" si="0"/>
        <v>0</v>
      </c>
      <c r="I22" s="27"/>
      <c r="J22" s="51">
        <f t="shared" si="1"/>
        <v>0</v>
      </c>
      <c r="K22" s="51">
        <f t="shared" si="2"/>
        <v>0</v>
      </c>
      <c r="L22" s="107">
        <f t="shared" si="3"/>
        <v>0</v>
      </c>
      <c r="M22" s="27"/>
      <c r="N22" s="27"/>
      <c r="O22" s="52" t="str">
        <f>IFERROR(_xlfn.XLOOKUP(D22,CP_SAP2Tx[SAPAccount],CP_SAP2Tx[New]),"")</f>
        <v/>
      </c>
      <c r="P22" s="30"/>
      <c r="Q22" s="30"/>
    </row>
    <row r="23" spans="4:17" ht="14.4">
      <c r="D23" s="27"/>
      <c r="E23" s="27"/>
      <c r="F23" s="51">
        <f>SUMIF(TB[Source Account],D23,TB[Group Amount - Ending])</f>
        <v>0</v>
      </c>
      <c r="G23" s="51">
        <f>SUMIF('IS Reclassifications'!$D$14:$D$1003,D23,'IS Reclassifications'!$S$14:$S$1003)</f>
        <v>0</v>
      </c>
      <c r="H23" s="51">
        <f t="shared" si="0"/>
        <v>0</v>
      </c>
      <c r="I23" s="27"/>
      <c r="J23" s="51">
        <f t="shared" si="1"/>
        <v>0</v>
      </c>
      <c r="K23" s="51">
        <f t="shared" si="2"/>
        <v>0</v>
      </c>
      <c r="L23" s="107">
        <f t="shared" si="3"/>
        <v>0</v>
      </c>
      <c r="M23" s="27"/>
      <c r="N23" s="27"/>
      <c r="O23" s="52" t="str">
        <f>IFERROR(_xlfn.XLOOKUP(D23,CP_SAP2Tx[SAPAccount],CP_SAP2Tx[New]),"")</f>
        <v/>
      </c>
      <c r="P23" s="30"/>
      <c r="Q23" s="30"/>
    </row>
    <row r="24" spans="4:17" ht="14.4">
      <c r="D24" s="27"/>
      <c r="E24" s="27"/>
      <c r="F24" s="51">
        <f>SUMIF(TB[Source Account],D24,TB[Group Amount - Ending])</f>
        <v>0</v>
      </c>
      <c r="G24" s="51">
        <f>SUMIF('IS Reclassifications'!$D$14:$D$1003,D24,'IS Reclassifications'!$S$14:$S$1003)</f>
        <v>0</v>
      </c>
      <c r="H24" s="51">
        <f t="shared" si="0"/>
        <v>0</v>
      </c>
      <c r="I24" s="27"/>
      <c r="J24" s="51">
        <f t="shared" si="1"/>
        <v>0</v>
      </c>
      <c r="K24" s="51">
        <f t="shared" si="2"/>
        <v>0</v>
      </c>
      <c r="L24" s="107">
        <f t="shared" si="3"/>
        <v>0</v>
      </c>
      <c r="M24" s="27"/>
      <c r="N24" s="27"/>
      <c r="O24" s="52" t="str">
        <f>IFERROR(_xlfn.XLOOKUP(D24,CP_SAP2Tx[SAPAccount],CP_SAP2Tx[New]),"")</f>
        <v/>
      </c>
      <c r="P24" s="30"/>
      <c r="Q24" s="30"/>
    </row>
    <row r="25" spans="4:17" ht="14.4">
      <c r="D25" s="27"/>
      <c r="E25" s="27"/>
      <c r="F25" s="51">
        <f>SUMIF(TB[Source Account],D25,TB[Group Amount - Ending])</f>
        <v>0</v>
      </c>
      <c r="G25" s="51">
        <f>SUMIF('IS Reclassifications'!$D$14:$D$1003,D25,'IS Reclassifications'!$S$14:$S$1003)</f>
        <v>0</v>
      </c>
      <c r="H25" s="51">
        <f t="shared" si="0"/>
        <v>0</v>
      </c>
      <c r="I25" s="27"/>
      <c r="J25" s="51">
        <f t="shared" si="1"/>
        <v>0</v>
      </c>
      <c r="K25" s="51">
        <f t="shared" si="2"/>
        <v>0</v>
      </c>
      <c r="L25" s="107">
        <f t="shared" si="3"/>
        <v>0</v>
      </c>
      <c r="M25" s="27"/>
      <c r="N25" s="27"/>
      <c r="O25" s="52" t="str">
        <f>IFERROR(_xlfn.XLOOKUP(D25,CP_SAP2Tx[SAPAccount],CP_SAP2Tx[New]),"")</f>
        <v/>
      </c>
      <c r="P25" s="30"/>
      <c r="Q25" s="30"/>
    </row>
    <row r="26" spans="4:17" ht="14.4">
      <c r="D26" s="27"/>
      <c r="E26" s="27"/>
      <c r="F26" s="51">
        <f>SUMIF(TB[Source Account],D26,TB[Group Amount - Ending])</f>
        <v>0</v>
      </c>
      <c r="G26" s="51">
        <f>SUMIF('IS Reclassifications'!$D$14:$D$1003,D26,'IS Reclassifications'!$S$14:$S$1003)</f>
        <v>0</v>
      </c>
      <c r="H26" s="51">
        <f t="shared" si="0"/>
        <v>0</v>
      </c>
      <c r="I26" s="27"/>
      <c r="J26" s="51">
        <f t="shared" si="1"/>
        <v>0</v>
      </c>
      <c r="K26" s="51">
        <f t="shared" si="2"/>
        <v>0</v>
      </c>
      <c r="L26" s="107">
        <f t="shared" si="3"/>
        <v>0</v>
      </c>
      <c r="M26" s="27"/>
      <c r="N26" s="27"/>
      <c r="O26" s="52" t="str">
        <f>IFERROR(_xlfn.XLOOKUP(D26,CP_SAP2Tx[SAPAccount],CP_SAP2Tx[New]),"")</f>
        <v/>
      </c>
      <c r="P26" s="30"/>
      <c r="Q26" s="30"/>
    </row>
    <row r="27" spans="4:17" ht="14.4">
      <c r="D27" s="27"/>
      <c r="E27" s="27"/>
      <c r="F27" s="51">
        <f>SUMIF(TB[Source Account],D27,TB[Group Amount - Ending])</f>
        <v>0</v>
      </c>
      <c r="G27" s="51">
        <f>SUMIF('IS Reclassifications'!$D$14:$D$1003,D27,'IS Reclassifications'!$S$14:$S$1003)</f>
        <v>0</v>
      </c>
      <c r="H27" s="51">
        <f t="shared" si="0"/>
        <v>0</v>
      </c>
      <c r="I27" s="27"/>
      <c r="J27" s="51">
        <f t="shared" si="1"/>
        <v>0</v>
      </c>
      <c r="K27" s="51">
        <f t="shared" si="2"/>
        <v>0</v>
      </c>
      <c r="L27" s="107">
        <f t="shared" si="3"/>
        <v>0</v>
      </c>
      <c r="M27" s="27"/>
      <c r="N27" s="27"/>
      <c r="O27" s="52" t="str">
        <f>IFERROR(_xlfn.XLOOKUP(D27,CP_SAP2Tx[SAPAccount],CP_SAP2Tx[New]),"")</f>
        <v/>
      </c>
      <c r="P27" s="30"/>
      <c r="Q27" s="30"/>
    </row>
    <row r="28" spans="4:17" ht="14.4">
      <c r="D28" s="27"/>
      <c r="E28" s="27"/>
      <c r="F28" s="51">
        <f>SUMIF(TB[Source Account],D28,TB[Group Amount - Ending])</f>
        <v>0</v>
      </c>
      <c r="G28" s="51">
        <f>SUMIF('IS Reclassifications'!$D$14:$D$1003,D28,'IS Reclassifications'!$S$14:$S$1003)</f>
        <v>0</v>
      </c>
      <c r="H28" s="51">
        <f t="shared" si="0"/>
        <v>0</v>
      </c>
      <c r="I28" s="27"/>
      <c r="J28" s="51">
        <f t="shared" si="1"/>
        <v>0</v>
      </c>
      <c r="K28" s="51">
        <f t="shared" si="2"/>
        <v>0</v>
      </c>
      <c r="L28" s="107">
        <f t="shared" si="3"/>
        <v>0</v>
      </c>
      <c r="M28" s="27"/>
      <c r="N28" s="27"/>
      <c r="O28" s="52" t="str">
        <f>IFERROR(_xlfn.XLOOKUP(D28,CP_SAP2Tx[SAPAccount],CP_SAP2Tx[New]),"")</f>
        <v/>
      </c>
      <c r="P28" s="30"/>
      <c r="Q28" s="30"/>
    </row>
    <row r="29" spans="4:17" ht="14.4">
      <c r="D29" s="27"/>
      <c r="E29" s="27"/>
      <c r="F29" s="51">
        <f>SUMIF(TB[Source Account],D29,TB[Group Amount - Ending])</f>
        <v>0</v>
      </c>
      <c r="G29" s="51">
        <f>SUMIF('IS Reclassifications'!$D$14:$D$1003,D29,'IS Reclassifications'!$S$14:$S$1003)</f>
        <v>0</v>
      </c>
      <c r="H29" s="51">
        <f t="shared" si="0"/>
        <v>0</v>
      </c>
      <c r="I29" s="27"/>
      <c r="J29" s="51">
        <f t="shared" si="1"/>
        <v>0</v>
      </c>
      <c r="K29" s="51">
        <f t="shared" si="2"/>
        <v>0</v>
      </c>
      <c r="L29" s="107">
        <f t="shared" si="3"/>
        <v>0</v>
      </c>
      <c r="M29" s="27"/>
      <c r="N29" s="27"/>
      <c r="O29" s="52" t="str">
        <f>IFERROR(_xlfn.XLOOKUP(D29,CP_SAP2Tx[SAPAccount],CP_SAP2Tx[New]),"")</f>
        <v/>
      </c>
      <c r="P29" s="30"/>
      <c r="Q29" s="30"/>
    </row>
    <row r="30" spans="4:17" ht="14.4">
      <c r="D30" s="27"/>
      <c r="E30" s="27"/>
      <c r="F30" s="51">
        <f>SUMIF(TB[Source Account],D30,TB[Group Amount - Ending])</f>
        <v>0</v>
      </c>
      <c r="G30" s="51">
        <f>SUMIF('IS Reclassifications'!$D$14:$D$1003,D30,'IS Reclassifications'!$S$14:$S$1003)</f>
        <v>0</v>
      </c>
      <c r="H30" s="51">
        <f t="shared" si="0"/>
        <v>0</v>
      </c>
      <c r="I30" s="27"/>
      <c r="J30" s="51">
        <f t="shared" si="1"/>
        <v>0</v>
      </c>
      <c r="K30" s="51">
        <f t="shared" si="2"/>
        <v>0</v>
      </c>
      <c r="L30" s="107">
        <f t="shared" si="3"/>
        <v>0</v>
      </c>
      <c r="M30" s="27"/>
      <c r="N30" s="27"/>
      <c r="O30" s="52" t="str">
        <f>IFERROR(_xlfn.XLOOKUP(D30,CP_SAP2Tx[SAPAccount],CP_SAP2Tx[New]),"")</f>
        <v/>
      </c>
      <c r="P30" s="30"/>
      <c r="Q30" s="30"/>
    </row>
    <row r="31" spans="4:17" ht="14.4">
      <c r="D31" s="27"/>
      <c r="E31" s="27"/>
      <c r="F31" s="51">
        <f>SUMIF(TB[Source Account],D31,TB[Group Amount - Ending])</f>
        <v>0</v>
      </c>
      <c r="G31" s="51">
        <f>SUMIF('IS Reclassifications'!$D$14:$D$1003,D31,'IS Reclassifications'!$S$14:$S$1003)</f>
        <v>0</v>
      </c>
      <c r="H31" s="51">
        <f t="shared" si="0"/>
        <v>0</v>
      </c>
      <c r="I31" s="27"/>
      <c r="J31" s="51">
        <f t="shared" si="1"/>
        <v>0</v>
      </c>
      <c r="K31" s="51">
        <f t="shared" si="2"/>
        <v>0</v>
      </c>
      <c r="L31" s="107">
        <f t="shared" si="3"/>
        <v>0</v>
      </c>
      <c r="M31" s="27"/>
      <c r="N31" s="27"/>
      <c r="O31" s="52" t="str">
        <f>IFERROR(_xlfn.XLOOKUP(D31,CP_SAP2Tx[SAPAccount],CP_SAP2Tx[New]),"")</f>
        <v/>
      </c>
      <c r="P31" s="30"/>
      <c r="Q31" s="30"/>
    </row>
    <row r="32" spans="4:17" ht="14.4">
      <c r="D32" s="27"/>
      <c r="E32" s="27"/>
      <c r="F32" s="51">
        <f>SUMIF(TB[Source Account],D32,TB[Group Amount - Ending])</f>
        <v>0</v>
      </c>
      <c r="G32" s="51">
        <f>SUMIF('IS Reclassifications'!$D$14:$D$1003,D32,'IS Reclassifications'!$S$14:$S$1003)</f>
        <v>0</v>
      </c>
      <c r="H32" s="51">
        <f t="shared" si="0"/>
        <v>0</v>
      </c>
      <c r="I32" s="27"/>
      <c r="J32" s="51">
        <f t="shared" si="1"/>
        <v>0</v>
      </c>
      <c r="K32" s="51">
        <f t="shared" si="2"/>
        <v>0</v>
      </c>
      <c r="L32" s="107">
        <f t="shared" si="3"/>
        <v>0</v>
      </c>
      <c r="M32" s="27"/>
      <c r="N32" s="27"/>
      <c r="O32" s="52" t="str">
        <f>IFERROR(_xlfn.XLOOKUP(D32,CP_SAP2Tx[SAPAccount],CP_SAP2Tx[New]),"")</f>
        <v/>
      </c>
      <c r="P32" s="30"/>
      <c r="Q32" s="30"/>
    </row>
    <row r="33" spans="4:17" ht="14.4">
      <c r="D33" s="27"/>
      <c r="E33" s="27"/>
      <c r="F33" s="51">
        <f>SUMIF(TB[Source Account],D33,TB[Group Amount - Ending])</f>
        <v>0</v>
      </c>
      <c r="G33" s="51">
        <f>SUMIF('IS Reclassifications'!$D$14:$D$1003,D33,'IS Reclassifications'!$S$14:$S$1003)</f>
        <v>0</v>
      </c>
      <c r="H33" s="51">
        <f t="shared" si="0"/>
        <v>0</v>
      </c>
      <c r="I33" s="27"/>
      <c r="J33" s="51">
        <f t="shared" si="1"/>
        <v>0</v>
      </c>
      <c r="K33" s="51">
        <f t="shared" si="2"/>
        <v>0</v>
      </c>
      <c r="L33" s="107">
        <f t="shared" si="3"/>
        <v>0</v>
      </c>
      <c r="M33" s="27"/>
      <c r="N33" s="27"/>
      <c r="O33" s="52" t="str">
        <f>IFERROR(_xlfn.XLOOKUP(D33,CP_SAP2Tx[SAPAccount],CP_SAP2Tx[New]),"")</f>
        <v/>
      </c>
      <c r="P33" s="30"/>
      <c r="Q33" s="30"/>
    </row>
    <row r="34" spans="4:17" ht="14.4">
      <c r="D34" s="27"/>
      <c r="E34" s="27"/>
      <c r="F34" s="51">
        <f>SUMIF(TB[Source Account],D34,TB[Group Amount - Ending])</f>
        <v>0</v>
      </c>
      <c r="G34" s="51">
        <f>SUMIF('IS Reclassifications'!$D$14:$D$1003,D34,'IS Reclassifications'!$S$14:$S$1003)</f>
        <v>0</v>
      </c>
      <c r="H34" s="51">
        <f t="shared" si="0"/>
        <v>0</v>
      </c>
      <c r="I34" s="27"/>
      <c r="J34" s="51">
        <f t="shared" si="1"/>
        <v>0</v>
      </c>
      <c r="K34" s="51">
        <f t="shared" si="2"/>
        <v>0</v>
      </c>
      <c r="L34" s="107">
        <f t="shared" si="3"/>
        <v>0</v>
      </c>
      <c r="M34" s="27"/>
      <c r="N34" s="27"/>
      <c r="O34" s="52" t="str">
        <f>IFERROR(_xlfn.XLOOKUP(D34,CP_SAP2Tx[SAPAccount],CP_SAP2Tx[New]),"")</f>
        <v/>
      </c>
      <c r="P34" s="30"/>
      <c r="Q34" s="30"/>
    </row>
    <row r="35" spans="4:17" ht="14.4">
      <c r="D35" s="27"/>
      <c r="E35" s="27"/>
      <c r="F35" s="51">
        <f>SUMIF(TB[Source Account],D35,TB[Group Amount - Ending])</f>
        <v>0</v>
      </c>
      <c r="G35" s="51">
        <f>SUMIF('IS Reclassifications'!$D$14:$D$1003,D35,'IS Reclassifications'!$S$14:$S$1003)</f>
        <v>0</v>
      </c>
      <c r="H35" s="51">
        <f t="shared" si="0"/>
        <v>0</v>
      </c>
      <c r="I35" s="27"/>
      <c r="J35" s="51">
        <f t="shared" si="1"/>
        <v>0</v>
      </c>
      <c r="K35" s="51">
        <f t="shared" si="2"/>
        <v>0</v>
      </c>
      <c r="L35" s="107">
        <f t="shared" si="3"/>
        <v>0</v>
      </c>
      <c r="M35" s="27"/>
      <c r="N35" s="27"/>
      <c r="O35" s="52" t="str">
        <f>IFERROR(_xlfn.XLOOKUP(D35,CP_SAP2Tx[SAPAccount],CP_SAP2Tx[New]),"")</f>
        <v/>
      </c>
      <c r="P35" s="30"/>
      <c r="Q35" s="30"/>
    </row>
    <row r="36" spans="4:17" ht="14.4">
      <c r="D36" s="27"/>
      <c r="E36" s="27"/>
      <c r="F36" s="51">
        <f>SUMIF(TB[Source Account],D36,TB[Group Amount - Ending])</f>
        <v>0</v>
      </c>
      <c r="G36" s="51">
        <f>SUMIF('IS Reclassifications'!$D$14:$D$1003,D36,'IS Reclassifications'!$S$14:$S$1003)</f>
        <v>0</v>
      </c>
      <c r="H36" s="51">
        <f t="shared" si="0"/>
        <v>0</v>
      </c>
      <c r="I36" s="27"/>
      <c r="J36" s="51">
        <f t="shared" si="1"/>
        <v>0</v>
      </c>
      <c r="K36" s="51">
        <f t="shared" si="2"/>
        <v>0</v>
      </c>
      <c r="L36" s="107">
        <f t="shared" si="3"/>
        <v>0</v>
      </c>
      <c r="M36" s="27"/>
      <c r="N36" s="27"/>
      <c r="O36" s="52" t="str">
        <f>IFERROR(_xlfn.XLOOKUP(D36,CP_SAP2Tx[SAPAccount],CP_SAP2Tx[New]),"")</f>
        <v/>
      </c>
      <c r="P36" s="30"/>
      <c r="Q36" s="30"/>
    </row>
    <row r="37" spans="4:17" ht="14.4">
      <c r="D37" s="27"/>
      <c r="E37" s="27"/>
      <c r="F37" s="51">
        <f>SUMIF(TB[Source Account],D37,TB[Group Amount - Ending])</f>
        <v>0</v>
      </c>
      <c r="G37" s="51">
        <f>SUMIF('IS Reclassifications'!$D$14:$D$1003,D37,'IS Reclassifications'!$S$14:$S$1003)</f>
        <v>0</v>
      </c>
      <c r="H37" s="51">
        <f t="shared" si="0"/>
        <v>0</v>
      </c>
      <c r="I37" s="27"/>
      <c r="J37" s="51">
        <f t="shared" si="1"/>
        <v>0</v>
      </c>
      <c r="K37" s="51">
        <f t="shared" si="2"/>
        <v>0</v>
      </c>
      <c r="L37" s="107">
        <f t="shared" si="3"/>
        <v>0</v>
      </c>
      <c r="M37" s="27"/>
      <c r="N37" s="27"/>
      <c r="O37" s="52" t="str">
        <f>IFERROR(_xlfn.XLOOKUP(D37,CP_SAP2Tx[SAPAccount],CP_SAP2Tx[New]),"")</f>
        <v/>
      </c>
      <c r="P37" s="30"/>
      <c r="Q37" s="30"/>
    </row>
    <row r="38" spans="4:17" ht="14.4">
      <c r="D38" s="27"/>
      <c r="E38" s="27"/>
      <c r="F38" s="51">
        <f>SUMIF(TB[Source Account],D38,TB[Group Amount - Ending])</f>
        <v>0</v>
      </c>
      <c r="G38" s="51">
        <f>SUMIF('IS Reclassifications'!$D$14:$D$1003,D38,'IS Reclassifications'!$S$14:$S$1003)</f>
        <v>0</v>
      </c>
      <c r="H38" s="51">
        <f t="shared" si="0"/>
        <v>0</v>
      </c>
      <c r="I38" s="27"/>
      <c r="J38" s="51">
        <f t="shared" si="1"/>
        <v>0</v>
      </c>
      <c r="K38" s="51">
        <f t="shared" si="2"/>
        <v>0</v>
      </c>
      <c r="L38" s="107">
        <f t="shared" si="3"/>
        <v>0</v>
      </c>
      <c r="M38" s="27"/>
      <c r="N38" s="27"/>
      <c r="O38" s="52" t="str">
        <f>IFERROR(_xlfn.XLOOKUP(D38,CP_SAP2Tx[SAPAccount],CP_SAP2Tx[New]),"")</f>
        <v/>
      </c>
      <c r="P38" s="30"/>
      <c r="Q38" s="30"/>
    </row>
    <row r="39" spans="4:17" ht="14.4">
      <c r="D39" s="27"/>
      <c r="E39" s="27"/>
      <c r="F39" s="51">
        <f>SUMIF(TB[Source Account],D39,TB[Group Amount - Ending])</f>
        <v>0</v>
      </c>
      <c r="G39" s="51">
        <f>SUMIF('IS Reclassifications'!$D$14:$D$1003,D39,'IS Reclassifications'!$S$14:$S$1003)</f>
        <v>0</v>
      </c>
      <c r="H39" s="51">
        <f t="shared" si="0"/>
        <v>0</v>
      </c>
      <c r="I39" s="27"/>
      <c r="J39" s="51">
        <f t="shared" si="1"/>
        <v>0</v>
      </c>
      <c r="K39" s="51">
        <f t="shared" si="2"/>
        <v>0</v>
      </c>
      <c r="L39" s="107">
        <f t="shared" si="3"/>
        <v>0</v>
      </c>
      <c r="M39" s="27"/>
      <c r="N39" s="27"/>
      <c r="O39" s="52" t="str">
        <f>IFERROR(_xlfn.XLOOKUP(D39,CP_SAP2Tx[SAPAccount],CP_SAP2Tx[New]),"")</f>
        <v/>
      </c>
      <c r="P39" s="30"/>
      <c r="Q39" s="30"/>
    </row>
    <row r="40" spans="4:17" ht="14.4">
      <c r="D40" s="27"/>
      <c r="E40" s="27"/>
      <c r="F40" s="51">
        <f>SUMIF(TB[Source Account],D40,TB[Group Amount - Ending])</f>
        <v>0</v>
      </c>
      <c r="G40" s="51">
        <f>SUMIF('IS Reclassifications'!$D$14:$D$1003,D40,'IS Reclassifications'!$S$14:$S$1003)</f>
        <v>0</v>
      </c>
      <c r="H40" s="51">
        <f t="shared" si="0"/>
        <v>0</v>
      </c>
      <c r="I40" s="27"/>
      <c r="J40" s="51">
        <f t="shared" si="1"/>
        <v>0</v>
      </c>
      <c r="K40" s="51">
        <f t="shared" si="2"/>
        <v>0</v>
      </c>
      <c r="L40" s="107">
        <f t="shared" si="3"/>
        <v>0</v>
      </c>
      <c r="M40" s="27"/>
      <c r="N40" s="27"/>
      <c r="O40" s="52" t="str">
        <f>IFERROR(_xlfn.XLOOKUP(D40,CP_SAP2Tx[SAPAccount],CP_SAP2Tx[New]),"")</f>
        <v/>
      </c>
      <c r="P40" s="30"/>
      <c r="Q40" s="30"/>
    </row>
    <row r="41" spans="4:17" ht="14.4">
      <c r="D41" s="27"/>
      <c r="E41" s="27"/>
      <c r="F41" s="51">
        <f>SUMIF(TB[Source Account],D41,TB[Group Amount - Ending])</f>
        <v>0</v>
      </c>
      <c r="G41" s="51">
        <f>SUMIF('IS Reclassifications'!$D$14:$D$1003,D41,'IS Reclassifications'!$S$14:$S$1003)</f>
        <v>0</v>
      </c>
      <c r="H41" s="51">
        <f t="shared" si="0"/>
        <v>0</v>
      </c>
      <c r="I41" s="27"/>
      <c r="J41" s="51">
        <f t="shared" si="1"/>
        <v>0</v>
      </c>
      <c r="K41" s="51">
        <f t="shared" si="2"/>
        <v>0</v>
      </c>
      <c r="L41" s="107">
        <f t="shared" si="3"/>
        <v>0</v>
      </c>
      <c r="M41" s="27"/>
      <c r="N41" s="27"/>
      <c r="O41" s="52" t="str">
        <f>IFERROR(_xlfn.XLOOKUP(D41,CP_SAP2Tx[SAPAccount],CP_SAP2Tx[New]),"")</f>
        <v/>
      </c>
      <c r="P41" s="30"/>
      <c r="Q41" s="30"/>
    </row>
    <row r="42" spans="4:17" ht="14.4">
      <c r="D42" s="27"/>
      <c r="E42" s="27"/>
      <c r="F42" s="51">
        <f>SUMIF(TB[Source Account],D42,TB[Group Amount - Ending])</f>
        <v>0</v>
      </c>
      <c r="G42" s="51">
        <f>SUMIF('IS Reclassifications'!$D$14:$D$1003,D42,'IS Reclassifications'!$S$14:$S$1003)</f>
        <v>0</v>
      </c>
      <c r="H42" s="51">
        <f t="shared" si="0"/>
        <v>0</v>
      </c>
      <c r="I42" s="27"/>
      <c r="J42" s="51">
        <f t="shared" si="1"/>
        <v>0</v>
      </c>
      <c r="K42" s="51">
        <f t="shared" si="2"/>
        <v>0</v>
      </c>
      <c r="L42" s="107">
        <f t="shared" si="3"/>
        <v>0</v>
      </c>
      <c r="M42" s="27"/>
      <c r="N42" s="27"/>
      <c r="O42" s="52" t="str">
        <f>IFERROR(_xlfn.XLOOKUP(D42,CP_SAP2Tx[SAPAccount],CP_SAP2Tx[New]),"")</f>
        <v/>
      </c>
      <c r="P42" s="30"/>
      <c r="Q42" s="30"/>
    </row>
    <row r="43" spans="4:17" ht="14.4">
      <c r="D43" s="27"/>
      <c r="E43" s="27"/>
      <c r="F43" s="51">
        <f>SUMIF(TB[Source Account],D43,TB[Group Amount - Ending])</f>
        <v>0</v>
      </c>
      <c r="G43" s="51">
        <f>SUMIF('IS Reclassifications'!$D$14:$D$1003,D43,'IS Reclassifications'!$S$14:$S$1003)</f>
        <v>0</v>
      </c>
      <c r="H43" s="51">
        <f t="shared" si="0"/>
        <v>0</v>
      </c>
      <c r="I43" s="27"/>
      <c r="J43" s="51">
        <f t="shared" si="1"/>
        <v>0</v>
      </c>
      <c r="K43" s="51">
        <f t="shared" si="2"/>
        <v>0</v>
      </c>
      <c r="L43" s="107">
        <f t="shared" si="3"/>
        <v>0</v>
      </c>
      <c r="M43" s="27"/>
      <c r="N43" s="27"/>
      <c r="O43" s="52" t="str">
        <f>IFERROR(_xlfn.XLOOKUP(D43,CP_SAP2Tx[SAPAccount],CP_SAP2Tx[New]),"")</f>
        <v/>
      </c>
      <c r="P43" s="30"/>
      <c r="Q43" s="30"/>
    </row>
    <row r="44" spans="4:17" ht="14.4">
      <c r="D44" s="27"/>
      <c r="E44" s="27"/>
      <c r="F44" s="51">
        <f>SUMIF(TB[Source Account],D44,TB[Group Amount - Ending])</f>
        <v>0</v>
      </c>
      <c r="G44" s="51">
        <f>SUMIF('IS Reclassifications'!$D$14:$D$1003,D44,'IS Reclassifications'!$S$14:$S$1003)</f>
        <v>0</v>
      </c>
      <c r="H44" s="51">
        <f t="shared" si="0"/>
        <v>0</v>
      </c>
      <c r="I44" s="27"/>
      <c r="J44" s="51">
        <f t="shared" si="1"/>
        <v>0</v>
      </c>
      <c r="K44" s="51">
        <f t="shared" si="2"/>
        <v>0</v>
      </c>
      <c r="L44" s="107">
        <f t="shared" si="3"/>
        <v>0</v>
      </c>
      <c r="M44" s="27"/>
      <c r="N44" s="27"/>
      <c r="O44" s="52" t="str">
        <f>IFERROR(_xlfn.XLOOKUP(D44,CP_SAP2Tx[SAPAccount],CP_SAP2Tx[New]),"")</f>
        <v/>
      </c>
      <c r="P44" s="30"/>
      <c r="Q44" s="30"/>
    </row>
    <row r="45" spans="4:17" ht="14.4">
      <c r="D45" s="27"/>
      <c r="E45" s="27"/>
      <c r="F45" s="51">
        <f>SUMIF(TB[Source Account],D45,TB[Group Amount - Ending])</f>
        <v>0</v>
      </c>
      <c r="G45" s="51">
        <f>SUMIF('IS Reclassifications'!$D$14:$D$1003,D45,'IS Reclassifications'!$S$14:$S$1003)</f>
        <v>0</v>
      </c>
      <c r="H45" s="51">
        <f t="shared" si="0"/>
        <v>0</v>
      </c>
      <c r="I45" s="27"/>
      <c r="J45" s="51">
        <f t="shared" si="1"/>
        <v>0</v>
      </c>
      <c r="K45" s="51">
        <f t="shared" si="2"/>
        <v>0</v>
      </c>
      <c r="L45" s="107">
        <f t="shared" si="3"/>
        <v>0</v>
      </c>
      <c r="M45" s="27"/>
      <c r="N45" s="27"/>
      <c r="O45" s="52" t="str">
        <f>IFERROR(_xlfn.XLOOKUP(D45,CP_SAP2Tx[SAPAccount],CP_SAP2Tx[New]),"")</f>
        <v/>
      </c>
      <c r="P45" s="30"/>
      <c r="Q45" s="30"/>
    </row>
    <row r="46" spans="4:17" ht="14.4">
      <c r="D46" s="27"/>
      <c r="E46" s="27"/>
      <c r="F46" s="51">
        <f>SUMIF(TB[Source Account],D46,TB[Group Amount - Ending])</f>
        <v>0</v>
      </c>
      <c r="G46" s="51">
        <f>SUMIF('IS Reclassifications'!$D$14:$D$1003,D46,'IS Reclassifications'!$S$14:$S$1003)</f>
        <v>0</v>
      </c>
      <c r="H46" s="51">
        <f t="shared" si="0"/>
        <v>0</v>
      </c>
      <c r="I46" s="27"/>
      <c r="J46" s="51">
        <f t="shared" si="1"/>
        <v>0</v>
      </c>
      <c r="K46" s="51">
        <f t="shared" si="2"/>
        <v>0</v>
      </c>
      <c r="L46" s="107">
        <f t="shared" si="3"/>
        <v>0</v>
      </c>
      <c r="M46" s="27"/>
      <c r="N46" s="27"/>
      <c r="O46" s="52" t="str">
        <f>IFERROR(_xlfn.XLOOKUP(D46,CP_SAP2Tx[SAPAccount],CP_SAP2Tx[New]),"")</f>
        <v/>
      </c>
      <c r="P46" s="30"/>
      <c r="Q46" s="30"/>
    </row>
    <row r="47" spans="4:17" ht="14.4">
      <c r="D47" s="27"/>
      <c r="E47" s="27"/>
      <c r="F47" s="51">
        <f>SUMIF(TB[Source Account],D47,TB[Group Amount - Ending])</f>
        <v>0</v>
      </c>
      <c r="G47" s="51">
        <f>SUMIF('IS Reclassifications'!$D$14:$D$1003,D47,'IS Reclassifications'!$S$14:$S$1003)</f>
        <v>0</v>
      </c>
      <c r="H47" s="51">
        <f t="shared" si="0"/>
        <v>0</v>
      </c>
      <c r="I47" s="27"/>
      <c r="J47" s="51">
        <f t="shared" si="1"/>
        <v>0</v>
      </c>
      <c r="K47" s="51">
        <f t="shared" si="2"/>
        <v>0</v>
      </c>
      <c r="L47" s="107">
        <f t="shared" si="3"/>
        <v>0</v>
      </c>
      <c r="M47" s="27"/>
      <c r="N47" s="27"/>
      <c r="O47" s="52" t="str">
        <f>IFERROR(_xlfn.XLOOKUP(D47,CP_SAP2Tx[SAPAccount],CP_SAP2Tx[New]),"")</f>
        <v/>
      </c>
      <c r="P47" s="30"/>
      <c r="Q47" s="30"/>
    </row>
    <row r="48" spans="4:17" ht="14.4">
      <c r="D48" s="27"/>
      <c r="E48" s="27"/>
      <c r="F48" s="51">
        <f>SUMIF(TB[Source Account],D48,TB[Group Amount - Ending])</f>
        <v>0</v>
      </c>
      <c r="G48" s="51">
        <f>SUMIF('IS Reclassifications'!$D$14:$D$1003,D48,'IS Reclassifications'!$S$14:$S$1003)</f>
        <v>0</v>
      </c>
      <c r="H48" s="51">
        <f t="shared" si="0"/>
        <v>0</v>
      </c>
      <c r="I48" s="27"/>
      <c r="J48" s="51">
        <f t="shared" si="1"/>
        <v>0</v>
      </c>
      <c r="K48" s="51">
        <f t="shared" si="2"/>
        <v>0</v>
      </c>
      <c r="L48" s="107">
        <f t="shared" si="3"/>
        <v>0</v>
      </c>
      <c r="M48" s="27"/>
      <c r="N48" s="27"/>
      <c r="O48" s="52" t="str">
        <f>IFERROR(_xlfn.XLOOKUP(D48,CP_SAP2Tx[SAPAccount],CP_SAP2Tx[New]),"")</f>
        <v/>
      </c>
      <c r="P48" s="30"/>
      <c r="Q48" s="30"/>
    </row>
    <row r="49" spans="4:17" ht="14.4">
      <c r="D49" s="27"/>
      <c r="E49" s="27"/>
      <c r="F49" s="51">
        <f>SUMIF(TB[Source Account],D49,TB[Group Amount - Ending])</f>
        <v>0</v>
      </c>
      <c r="G49" s="51">
        <f>SUMIF('IS Reclassifications'!$D$14:$D$1003,D49,'IS Reclassifications'!$S$14:$S$1003)</f>
        <v>0</v>
      </c>
      <c r="H49" s="51">
        <f t="shared" si="0"/>
        <v>0</v>
      </c>
      <c r="I49" s="27"/>
      <c r="J49" s="51">
        <f t="shared" si="1"/>
        <v>0</v>
      </c>
      <c r="K49" s="51">
        <f t="shared" si="2"/>
        <v>0</v>
      </c>
      <c r="L49" s="107">
        <f t="shared" si="3"/>
        <v>0</v>
      </c>
      <c r="M49" s="27"/>
      <c r="N49" s="27"/>
      <c r="O49" s="52" t="str">
        <f>IFERROR(_xlfn.XLOOKUP(D49,CP_SAP2Tx[SAPAccount],CP_SAP2Tx[New]),"")</f>
        <v/>
      </c>
      <c r="P49" s="30"/>
      <c r="Q49" s="30"/>
    </row>
    <row r="50" spans="4:17" ht="14.4">
      <c r="D50" s="27"/>
      <c r="E50" s="27"/>
      <c r="F50" s="51">
        <f>SUMIF(TB[Source Account],D50,TB[Group Amount - Ending])</f>
        <v>0</v>
      </c>
      <c r="G50" s="51">
        <f>SUMIF('IS Reclassifications'!$D$14:$D$1003,D50,'IS Reclassifications'!$S$14:$S$1003)</f>
        <v>0</v>
      </c>
      <c r="H50" s="51">
        <f t="shared" si="0"/>
        <v>0</v>
      </c>
      <c r="I50" s="27"/>
      <c r="J50" s="51">
        <f t="shared" si="1"/>
        <v>0</v>
      </c>
      <c r="K50" s="51">
        <f t="shared" si="2"/>
        <v>0</v>
      </c>
      <c r="L50" s="107">
        <f t="shared" si="3"/>
        <v>0</v>
      </c>
      <c r="M50" s="27"/>
      <c r="N50" s="27"/>
      <c r="O50" s="52" t="str">
        <f>IFERROR(_xlfn.XLOOKUP(D50,CP_SAP2Tx[SAPAccount],CP_SAP2Tx[New]),"")</f>
        <v/>
      </c>
      <c r="P50" s="30"/>
      <c r="Q50" s="30"/>
    </row>
    <row r="51" spans="4:17" ht="14.4">
      <c r="D51" s="27"/>
      <c r="E51" s="27"/>
      <c r="F51" s="51">
        <f>SUMIF(TB[Source Account],D51,TB[Group Amount - Ending])</f>
        <v>0</v>
      </c>
      <c r="G51" s="51">
        <f>SUMIF('IS Reclassifications'!$D$14:$D$1003,D51,'IS Reclassifications'!$S$14:$S$1003)</f>
        <v>0</v>
      </c>
      <c r="H51" s="51">
        <f t="shared" si="0"/>
        <v>0</v>
      </c>
      <c r="I51" s="27"/>
      <c r="J51" s="51">
        <f t="shared" si="1"/>
        <v>0</v>
      </c>
      <c r="K51" s="51">
        <f t="shared" si="2"/>
        <v>0</v>
      </c>
      <c r="L51" s="107">
        <f t="shared" si="3"/>
        <v>0</v>
      </c>
      <c r="M51" s="27"/>
      <c r="N51" s="27"/>
      <c r="O51" s="52" t="str">
        <f>IFERROR(_xlfn.XLOOKUP(D51,CP_SAP2Tx[SAPAccount],CP_SAP2Tx[New]),"")</f>
        <v/>
      </c>
      <c r="P51" s="30"/>
      <c r="Q51" s="30"/>
    </row>
    <row r="52" spans="4:17" ht="14.4">
      <c r="D52" s="27"/>
      <c r="E52" s="27"/>
      <c r="F52" s="51">
        <f>SUMIF(TB[Source Account],D52,TB[Group Amount - Ending])</f>
        <v>0</v>
      </c>
      <c r="G52" s="51">
        <f>SUMIF('IS Reclassifications'!$D$14:$D$1003,D52,'IS Reclassifications'!$S$14:$S$1003)</f>
        <v>0</v>
      </c>
      <c r="H52" s="51">
        <f t="shared" si="0"/>
        <v>0</v>
      </c>
      <c r="I52" s="27"/>
      <c r="J52" s="51">
        <f t="shared" si="1"/>
        <v>0</v>
      </c>
      <c r="K52" s="51">
        <f t="shared" si="2"/>
        <v>0</v>
      </c>
      <c r="L52" s="107">
        <f t="shared" si="3"/>
        <v>0</v>
      </c>
      <c r="M52" s="27"/>
      <c r="N52" s="27"/>
      <c r="O52" s="52" t="str">
        <f>IFERROR(_xlfn.XLOOKUP(D52,CP_SAP2Tx[SAPAccount],CP_SAP2Tx[New]),"")</f>
        <v/>
      </c>
      <c r="P52" s="30"/>
      <c r="Q52" s="30"/>
    </row>
    <row r="53" spans="4:17" ht="14.4">
      <c r="D53" s="27"/>
      <c r="E53" s="27"/>
      <c r="F53" s="51">
        <f>SUMIF(TB[Source Account],D53,TB[Group Amount - Ending])</f>
        <v>0</v>
      </c>
      <c r="G53" s="51">
        <f>SUMIF('IS Reclassifications'!$D$14:$D$1003,D53,'IS Reclassifications'!$S$14:$S$1003)</f>
        <v>0</v>
      </c>
      <c r="H53" s="51">
        <f t="shared" si="0"/>
        <v>0</v>
      </c>
      <c r="I53" s="27"/>
      <c r="J53" s="51">
        <f t="shared" si="1"/>
        <v>0</v>
      </c>
      <c r="K53" s="51">
        <f t="shared" si="2"/>
        <v>0</v>
      </c>
      <c r="L53" s="107">
        <f t="shared" si="3"/>
        <v>0</v>
      </c>
      <c r="M53" s="27"/>
      <c r="N53" s="27"/>
      <c r="O53" s="52" t="str">
        <f>IFERROR(_xlfn.XLOOKUP(D53,CP_SAP2Tx[SAPAccount],CP_SAP2Tx[New]),"")</f>
        <v/>
      </c>
      <c r="P53" s="30"/>
      <c r="Q53" s="30"/>
    </row>
    <row r="54" spans="4:17" ht="14.4">
      <c r="D54" s="27"/>
      <c r="E54" s="27"/>
      <c r="F54" s="51">
        <f>SUMIF(TB[Source Account],D54,TB[Group Amount - Ending])</f>
        <v>0</v>
      </c>
      <c r="G54" s="51">
        <f>SUMIF('IS Reclassifications'!$D$14:$D$1003,D54,'IS Reclassifications'!$S$14:$S$1003)</f>
        <v>0</v>
      </c>
      <c r="H54" s="51">
        <f t="shared" si="0"/>
        <v>0</v>
      </c>
      <c r="I54" s="27"/>
      <c r="J54" s="51">
        <f t="shared" si="1"/>
        <v>0</v>
      </c>
      <c r="K54" s="51">
        <f t="shared" si="2"/>
        <v>0</v>
      </c>
      <c r="L54" s="107">
        <f t="shared" si="3"/>
        <v>0</v>
      </c>
      <c r="M54" s="27"/>
      <c r="N54" s="27"/>
      <c r="O54" s="52" t="str">
        <f>IFERROR(_xlfn.XLOOKUP(D54,CP_SAP2Tx[SAPAccount],CP_SAP2Tx[New]),"")</f>
        <v/>
      </c>
      <c r="P54" s="30"/>
      <c r="Q54" s="30"/>
    </row>
    <row r="55" spans="4:17" ht="14.4">
      <c r="D55" s="27"/>
      <c r="E55" s="27"/>
      <c r="F55" s="51">
        <f>SUMIF(TB[Source Account],D55,TB[Group Amount - Ending])</f>
        <v>0</v>
      </c>
      <c r="G55" s="51">
        <f>SUMIF('IS Reclassifications'!$D$14:$D$1003,D55,'IS Reclassifications'!$S$14:$S$1003)</f>
        <v>0</v>
      </c>
      <c r="H55" s="51">
        <f t="shared" si="0"/>
        <v>0</v>
      </c>
      <c r="I55" s="27"/>
      <c r="J55" s="51">
        <f t="shared" si="1"/>
        <v>0</v>
      </c>
      <c r="K55" s="51">
        <f t="shared" si="2"/>
        <v>0</v>
      </c>
      <c r="L55" s="107">
        <f t="shared" si="3"/>
        <v>0</v>
      </c>
      <c r="M55" s="27"/>
      <c r="N55" s="27"/>
      <c r="O55" s="52" t="str">
        <f>IFERROR(_xlfn.XLOOKUP(D55,CP_SAP2Tx[SAPAccount],CP_SAP2Tx[New]),"")</f>
        <v/>
      </c>
      <c r="P55" s="30"/>
      <c r="Q55" s="30"/>
    </row>
    <row r="56" spans="4:17" ht="14.4">
      <c r="D56" s="27"/>
      <c r="E56" s="27"/>
      <c r="F56" s="51">
        <f>SUMIF(TB[Source Account],D56,TB[Group Amount - Ending])</f>
        <v>0</v>
      </c>
      <c r="G56" s="51">
        <f>SUMIF('IS Reclassifications'!$D$14:$D$1003,D56,'IS Reclassifications'!$S$14:$S$1003)</f>
        <v>0</v>
      </c>
      <c r="H56" s="51">
        <f t="shared" si="0"/>
        <v>0</v>
      </c>
      <c r="I56" s="27"/>
      <c r="J56" s="51">
        <f t="shared" si="1"/>
        <v>0</v>
      </c>
      <c r="K56" s="51">
        <f t="shared" si="2"/>
        <v>0</v>
      </c>
      <c r="L56" s="107">
        <f t="shared" si="3"/>
        <v>0</v>
      </c>
      <c r="M56" s="27"/>
      <c r="N56" s="27"/>
      <c r="O56" s="52" t="str">
        <f>IFERROR(_xlfn.XLOOKUP(D56,CP_SAP2Tx[SAPAccount],CP_SAP2Tx[New]),"")</f>
        <v/>
      </c>
      <c r="P56" s="30"/>
      <c r="Q56" s="30"/>
    </row>
    <row r="57" spans="4:17" ht="14.4">
      <c r="D57" s="27"/>
      <c r="E57" s="27"/>
      <c r="F57" s="51">
        <f>SUMIF(TB[Source Account],D57,TB[Group Amount - Ending])</f>
        <v>0</v>
      </c>
      <c r="G57" s="51">
        <f>SUMIF('IS Reclassifications'!$D$14:$D$1003,D57,'IS Reclassifications'!$S$14:$S$1003)</f>
        <v>0</v>
      </c>
      <c r="H57" s="51">
        <f t="shared" si="0"/>
        <v>0</v>
      </c>
      <c r="I57" s="27"/>
      <c r="J57" s="51">
        <f t="shared" si="1"/>
        <v>0</v>
      </c>
      <c r="K57" s="51">
        <f t="shared" si="2"/>
        <v>0</v>
      </c>
      <c r="L57" s="107">
        <f t="shared" si="3"/>
        <v>0</v>
      </c>
      <c r="M57" s="27"/>
      <c r="N57" s="27"/>
      <c r="O57" s="52" t="str">
        <f>IFERROR(_xlfn.XLOOKUP(D57,CP_SAP2Tx[SAPAccount],CP_SAP2Tx[New]),"")</f>
        <v/>
      </c>
      <c r="P57" s="30"/>
      <c r="Q57" s="30"/>
    </row>
    <row r="58" spans="4:17" ht="14.4">
      <c r="D58" s="27"/>
      <c r="E58" s="27"/>
      <c r="F58" s="51">
        <f>SUMIF(TB[Source Account],D58,TB[Group Amount - Ending])</f>
        <v>0</v>
      </c>
      <c r="G58" s="51">
        <f>SUMIF('IS Reclassifications'!$D$14:$D$1003,D58,'IS Reclassifications'!$S$14:$S$1003)</f>
        <v>0</v>
      </c>
      <c r="H58" s="51">
        <f t="shared" si="0"/>
        <v>0</v>
      </c>
      <c r="I58" s="27"/>
      <c r="J58" s="51">
        <f t="shared" si="1"/>
        <v>0</v>
      </c>
      <c r="K58" s="51">
        <f t="shared" si="2"/>
        <v>0</v>
      </c>
      <c r="L58" s="107">
        <f t="shared" si="3"/>
        <v>0</v>
      </c>
      <c r="M58" s="27"/>
      <c r="N58" s="27"/>
      <c r="O58" s="52" t="str">
        <f>IFERROR(_xlfn.XLOOKUP(D58,CP_SAP2Tx[SAPAccount],CP_SAP2Tx[New]),"")</f>
        <v/>
      </c>
      <c r="P58" s="30"/>
      <c r="Q58" s="30"/>
    </row>
    <row r="59" spans="4:17" ht="14.4">
      <c r="D59" s="30"/>
      <c r="E59" s="99" t="s">
        <v>122</v>
      </c>
      <c r="F59" s="51">
        <f>F75</f>
        <v>0</v>
      </c>
      <c r="G59" s="77"/>
      <c r="H59" s="51">
        <f t="shared" si="0"/>
        <v>0</v>
      </c>
      <c r="I59" s="27"/>
      <c r="J59" s="77"/>
      <c r="K59" s="77"/>
      <c r="L59" s="107"/>
      <c r="M59" s="27"/>
      <c r="N59" s="27"/>
      <c r="O59" s="52"/>
      <c r="P59" s="30"/>
      <c r="Q59" s="30"/>
    </row>
    <row r="60" spans="4:17" ht="14.4">
      <c r="D60" s="85"/>
      <c r="E60" s="85"/>
      <c r="F60" s="85"/>
      <c r="G60" s="85"/>
      <c r="H60" s="85"/>
      <c r="I60" s="85"/>
      <c r="J60" s="85"/>
      <c r="K60" s="85"/>
      <c r="L60" s="108"/>
      <c r="M60" s="30"/>
      <c r="N60" s="30"/>
      <c r="O60" s="30"/>
      <c r="P60" s="30"/>
      <c r="Q60" s="30"/>
    </row>
    <row r="61" spans="4:25" ht="14.4">
      <c r="D61" s="27"/>
      <c r="E61" s="27"/>
      <c r="F61" s="27"/>
      <c r="G61" s="30"/>
      <c r="H61" s="30"/>
      <c r="I61" s="30"/>
      <c r="J61" s="27"/>
      <c r="K61" s="27"/>
      <c r="L61" s="109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27"/>
      <c r="X61" s="30"/>
      <c r="Y61" s="30"/>
    </row>
    <row r="62" spans="4:25" ht="15.6">
      <c r="D62" s="99" t="str">
        <f>H2&amp;" Detail"</f>
        <v xml:space="preserve"> Detail</v>
      </c>
      <c r="E62" s="30"/>
      <c r="F62" s="27"/>
      <c r="G62" s="99" t="s">
        <v>1224</v>
      </c>
      <c r="H62" s="40" t="s">
        <v>57</v>
      </c>
      <c r="I62" s="30"/>
      <c r="J62" s="52" t="s">
        <v>139</v>
      </c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27"/>
      <c r="X62" s="30"/>
      <c r="Y62" s="30"/>
    </row>
    <row r="63" spans="4:25" ht="27.6">
      <c r="D63" s="49" t="s">
        <v>113</v>
      </c>
      <c r="E63" s="49" t="s">
        <v>124</v>
      </c>
      <c r="F63" s="252" t="s">
        <v>153</v>
      </c>
      <c r="G63" s="253"/>
      <c r="H63" s="48" t="s">
        <v>99</v>
      </c>
      <c r="I63" s="30"/>
      <c r="J63" s="48" t="s">
        <v>159</v>
      </c>
      <c r="K63" s="27"/>
      <c r="M63" s="27"/>
      <c r="O63" s="30"/>
      <c r="P63" s="30"/>
      <c r="Q63" s="30"/>
      <c r="R63" s="30"/>
      <c r="S63" s="30"/>
      <c r="T63" s="30"/>
      <c r="U63" s="30"/>
      <c r="V63" s="30"/>
      <c r="W63" s="27"/>
      <c r="X63" s="30"/>
      <c r="Y63" s="30"/>
    </row>
    <row r="64" spans="4:13" ht="14.4">
      <c r="D64" s="18"/>
      <c r="E64" s="27" t="str">
        <f>IFERROR(VLOOKUP(D64,$D$9:$E$58,2,FALSE),"")</f>
        <v/>
      </c>
      <c r="F64" s="260"/>
      <c r="G64" s="260"/>
      <c r="H64" s="57"/>
      <c r="I64" s="30"/>
      <c r="J64" s="57"/>
      <c r="K64" s="107">
        <f>IF(AND(H64&lt;&gt;0,D64=""),1,IF(AND(H64&lt;&gt;0,F64=""),1,0))</f>
        <v>0</v>
      </c>
      <c r="M64" s="27"/>
    </row>
    <row r="65" spans="4:13" ht="14.4">
      <c r="D65" s="18"/>
      <c r="E65" s="27" t="str">
        <f t="shared" si="4" ref="E65:E67">IFERROR(VLOOKUP(D65,$D$9:$E$58,2,FALSE),"")</f>
        <v/>
      </c>
      <c r="F65" s="257"/>
      <c r="G65" s="257"/>
      <c r="H65" s="57"/>
      <c r="I65" s="30"/>
      <c r="J65" s="57"/>
      <c r="K65" s="107">
        <f>IF(AND(H65&lt;&gt;0,D65=""),1,IF(AND(H65&lt;&gt;0,F65=""),1,0))</f>
        <v>0</v>
      </c>
      <c r="M65" s="27"/>
    </row>
    <row r="66" spans="4:13" ht="14.4">
      <c r="D66" s="18"/>
      <c r="E66" s="27" t="str">
        <f t="shared" si="4"/>
        <v/>
      </c>
      <c r="F66" s="257"/>
      <c r="G66" s="257"/>
      <c r="H66" s="57"/>
      <c r="I66" s="30"/>
      <c r="J66" s="57"/>
      <c r="K66" s="107">
        <f>IF(AND(H66&lt;&gt;0,D66=""),1,IF(AND(H66&lt;&gt;0,F66=""),1,0))</f>
        <v>0</v>
      </c>
      <c r="M66" s="27"/>
    </row>
    <row r="67" spans="4:13" ht="14.4">
      <c r="D67" s="18"/>
      <c r="E67" s="27" t="str">
        <f t="shared" si="4"/>
        <v/>
      </c>
      <c r="F67" s="257"/>
      <c r="G67" s="257"/>
      <c r="H67" s="57"/>
      <c r="I67" s="30"/>
      <c r="J67" s="57"/>
      <c r="K67" s="107">
        <f>IF(AND(H67&lt;&gt;0,D67=""),1,IF(AND(H67&lt;&gt;0,F67=""),1,0))</f>
        <v>0</v>
      </c>
      <c r="M67" s="27"/>
    </row>
    <row r="68" spans="4:10" ht="14.4">
      <c r="D68" s="30"/>
      <c r="E68" s="30"/>
      <c r="F68" s="30"/>
      <c r="G68" s="106" t="s">
        <v>130</v>
      </c>
      <c r="H68" s="104">
        <f>SUM(H64:H67)</f>
        <v>0</v>
      </c>
      <c r="I68" s="30"/>
      <c r="J68" s="104">
        <f>SUM(J64:J67)</f>
        <v>0</v>
      </c>
    </row>
    <row r="69" spans="4:7" ht="15.6">
      <c r="D69" s="30"/>
      <c r="E69" s="99" t="s">
        <v>1224</v>
      </c>
      <c r="F69" s="40" t="s">
        <v>57</v>
      </c>
      <c r="G69" s="30"/>
    </row>
    <row r="70" spans="4:6" ht="14.4">
      <c r="D70" s="99" t="s">
        <v>129</v>
      </c>
      <c r="E70" s="49" t="s">
        <v>0</v>
      </c>
      <c r="F70" s="48" t="s">
        <v>99</v>
      </c>
    </row>
    <row r="71" spans="4:6" ht="14.4">
      <c r="D71" s="30"/>
      <c r="E71" s="18"/>
      <c r="F71" s="57"/>
    </row>
    <row r="72" spans="4:6" ht="14.4">
      <c r="D72" s="30"/>
      <c r="E72" s="18"/>
      <c r="F72" s="57"/>
    </row>
    <row r="73" spans="4:6" ht="14.4">
      <c r="D73" s="30"/>
      <c r="E73" s="18"/>
      <c r="F73" s="57"/>
    </row>
    <row r="74" spans="4:6" ht="14.4">
      <c r="D74" s="30"/>
      <c r="E74" s="18"/>
      <c r="F74" s="57"/>
    </row>
    <row r="75" spans="4:6" ht="14.4">
      <c r="D75" s="30"/>
      <c r="E75" s="106" t="s">
        <v>130</v>
      </c>
      <c r="F75" s="104">
        <f>SUM(F71:F74)</f>
        <v>0</v>
      </c>
    </row>
  </sheetData>
  <sheetProtection selectLockedCells="1" sort="0" autoFilter="0" pivotTables="0"/>
  <mergeCells count="5">
    <mergeCell ref="F67:G67"/>
    <mergeCell ref="F63:G63"/>
    <mergeCell ref="F64:G64"/>
    <mergeCell ref="F65:G65"/>
    <mergeCell ref="F66:G66"/>
  </mergeCells>
  <conditionalFormatting sqref="D9:E58">
    <cfRule type="expression" priority="209" dxfId="452">
      <formula>IF(#REF!="Removed",TRUE,FALSE)</formula>
    </cfRule>
    <cfRule type="expression" priority="210" dxfId="451">
      <formula>IF($O9="New",TRUE,FALSE)</formula>
    </cfRule>
  </conditionalFormatting>
  <conditionalFormatting sqref="E64:E67">
    <cfRule type="expression" priority="15" dxfId="452">
      <formula>IF($R64="-",FALSE,$R64&gt;0)</formula>
    </cfRule>
    <cfRule type="expression" priority="16" dxfId="451">
      <formula>IF($Q64="New",TRUE,FALSE)</formula>
    </cfRule>
  </conditionalFormatting>
  <conditionalFormatting sqref="E71:E74">
    <cfRule type="expression" priority="13" dxfId="452">
      <formula>IF($W71="Removed",TRUE,FALSE)</formula>
    </cfRule>
    <cfRule type="expression" priority="14" dxfId="451">
      <formula>IF($V71="New",TRUE,FALSE)</formula>
    </cfRule>
  </conditionalFormatting>
  <conditionalFormatting sqref="K64:K67">
    <cfRule type="iconSet" priority="1">
      <iconSet iconSet="3Symbols" showValue="0" reverse="1">
        <cfvo type="percent" val="0"/>
        <cfvo gte="0" type="num" val="0"/>
        <cfvo type="num" val="1"/>
      </iconSet>
    </cfRule>
    <cfRule type="iconSet" priority="2">
      <iconSet iconSet="3Symbols" showValue="0" reverse="1">
        <cfvo type="percent" val="0"/>
        <cfvo gte="0" type="num" val="0"/>
        <cfvo type="num" val="1"/>
      </iconSet>
    </cfRule>
  </conditionalFormatting>
  <conditionalFormatting sqref="L9:L59">
    <cfRule type="iconSet" priority="19">
      <iconSet iconSet="3Symbols" showValue="0" reverse="1">
        <cfvo type="percent" val="0"/>
        <cfvo gte="0" type="num" val="0"/>
        <cfvo type="num" val="1"/>
      </iconSet>
    </cfRule>
    <cfRule type="iconSet" priority="20">
      <iconSet iconSet="3Symbols" showValue="0" reverse="1">
        <cfvo type="percent" val="0"/>
        <cfvo gte="0" type="num" val="0"/>
        <cfvo type="num" val="1"/>
      </iconSet>
    </cfRule>
  </conditionalFormatting>
  <dataValidations count="4">
    <dataValidation allowBlank="1" showInputMessage="1" showErrorMessage="1" promptTitle="SAP Account-New" prompt="Represents a new SAP account that did not exist in the prior period." sqref="O5"/>
    <dataValidation type="list" allowBlank="1" showInputMessage="1" showErrorMessage="1" sqref="D64:D67">
      <formula1>$D$9:$D$58</formula1>
    </dataValidation>
    <dataValidation allowBlank="1" showInputMessage="1" showErrorMessage="1" promptTitle="Diagnostic:" prompt="This Difference MUST EQUAL zero.  Please ensure that details provided agree to Adjusted Ending Balance." sqref="L9:L59"/>
    <dataValidation allowBlank="1" showInputMessage="1" showErrorMessage="1" promptTitle="Diagnostic:" prompt="If an amount exists, must include an corresponding SAP account and description." sqref="K64:K67"/>
  </dataValidations>
  <hyperlinks>
    <hyperlink ref="L4" location="Index!A1" display="&lt;&lt; Back to Index"/>
    <hyperlink ref="L5" location="'GL Navigation Schedule'!A1" display="&lt;&lt; Back to GL Navigation Schedule"/>
    <hyperlink ref="G5" location="'IS Reclassifications'!A1" display="IS Reclassifications"/>
    <hyperlink ref="E59" location="_444015_ManAdj_HL" display="Manual Adjustments (See below):"/>
  </hyperlink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AA77330-F670-4FA3-96C5-94F814223337}">
  <sheetPr codeName="Sheet34"/>
  <dimension ref="A1:Y76"/>
  <sheetViews>
    <sheetView workbookViewId="0" topLeftCell="A1">
      <selection pane="topLeft" activeCell="D64" sqref="D64"/>
    </sheetView>
  </sheetViews>
  <sheetFormatPr defaultRowHeight="14.4"/>
  <cols>
    <col min="4" max="4" width="20.7142857142857" customWidth="1"/>
    <col min="5" max="5" width="45.7142857142857" customWidth="1"/>
    <col min="6" max="8" width="20.7142857142857" customWidth="1"/>
    <col min="9" max="9" width="2.71428571428571" customWidth="1"/>
    <col min="10" max="12" width="20.7142857142857" customWidth="1"/>
    <col min="13" max="13" width="9.28571428571429" customWidth="1"/>
    <col min="18" max="20" width="10.2857142857143" customWidth="1"/>
  </cols>
  <sheetData>
    <row r="1" spans="1:17" ht="15.6">
      <c r="A1" s="175" t="s">
        <v>1235</v>
      </c>
      <c r="B1" s="176"/>
      <c r="C1" s="176"/>
      <c r="D1" s="33" t="str">
        <f>"CoBA Description:  "&amp;EntityName</f>
        <v>CoBA Description:  Laurel &amp; Hardy</v>
      </c>
      <c r="E1" s="33"/>
      <c r="G1" s="82" t="s">
        <v>5097</v>
      </c>
      <c r="H1" s="83" t="e">
        <f>VALUE(A7)</f>
        <v>#NAME?</v>
      </c>
      <c r="I1" s="30"/>
      <c r="J1" s="49" t="s">
        <v>97</v>
      </c>
      <c r="K1" s="49" t="s">
        <v>98</v>
      </c>
      <c r="L1" s="49" t="s">
        <v>99</v>
      </c>
      <c r="M1" s="30"/>
      <c r="N1" s="30"/>
      <c r="O1" s="53" t="s">
        <v>100</v>
      </c>
      <c r="P1" s="53" t="s">
        <v>100</v>
      </c>
      <c r="Q1" s="53" t="s">
        <v>100</v>
      </c>
    </row>
    <row r="2" spans="1:17" ht="15.6">
      <c r="A2" s="30"/>
      <c r="B2" s="30"/>
      <c r="C2" s="30"/>
      <c r="D2" s="33" t="str">
        <f>"CoBA:  "&amp;EntityID</f>
        <v>CoBA:  0001</v>
      </c>
      <c r="E2" s="33"/>
      <c r="G2" s="82" t="s">
        <v>101</v>
      </c>
      <c r="H2" s="83" t="str">
        <f>IFERROR(VLOOKUP(A7,'GL Navigation Schedule'!$F$11:$H$76,3,FALSE),"")</f>
        <v/>
      </c>
      <c r="I2" s="30"/>
      <c r="J2" s="103" t="s">
        <v>1154</v>
      </c>
      <c r="K2" s="88" t="e">
        <f>H1</f>
        <v>#NAME?</v>
      </c>
      <c r="L2" s="121">
        <f>H8</f>
        <v>0</v>
      </c>
      <c r="M2" s="30"/>
      <c r="N2" s="30"/>
      <c r="O2" s="118" t="s">
        <v>1232</v>
      </c>
      <c r="P2" s="118" t="s">
        <v>26</v>
      </c>
      <c r="Q2" s="118" t="s">
        <v>1233</v>
      </c>
    </row>
    <row r="3" spans="1:17" ht="14.4">
      <c r="A3" s="17" t="s">
        <v>1236</v>
      </c>
      <c r="B3" s="180">
        <f>SUM(L9:L58,L64:L67)</f>
        <v>0</v>
      </c>
      <c r="C3" s="30"/>
      <c r="D3" s="33" t="str">
        <f>"Fiscal Year:  "&amp;FY&amp;","&amp;" "&amp;Year</f>
        <v>Fiscal Year:  September 30, 2023</v>
      </c>
      <c r="E3" s="33"/>
      <c r="F3" s="30"/>
      <c r="G3" s="30"/>
      <c r="H3" s="30"/>
      <c r="I3" s="30"/>
      <c r="M3" s="30"/>
      <c r="N3" s="30"/>
      <c r="O3" s="140">
        <f>COLUMN()</f>
        <v>15</v>
      </c>
      <c r="P3" s="27" t="b">
        <v>1</v>
      </c>
      <c r="Q3" s="27" t="e" cm="1">
        <f t="array" ref="Q3">_xll.DCHideCol(A7,O3,P3,3)</f>
        <v>#NAME?</v>
      </c>
    </row>
    <row r="4" spans="1:17" ht="14.4">
      <c r="A4" s="27" t="s">
        <v>5090</v>
      </c>
      <c r="B4" s="180" t="b">
        <f>IF(ABS(F8)+ABS(G8)+ABS(H8)+ABS(J8)+ABS(K8)&lt;&gt;0,FALSE,TRUE)</f>
        <v>1</v>
      </c>
      <c r="C4" s="30"/>
      <c r="D4" s="30"/>
      <c r="E4" s="30"/>
      <c r="F4" s="30"/>
      <c r="G4" s="30"/>
      <c r="H4" s="30"/>
      <c r="I4" s="30"/>
      <c r="J4" s="30"/>
      <c r="K4" s="30"/>
      <c r="L4" s="105" t="s">
        <v>21</v>
      </c>
      <c r="M4" s="30"/>
      <c r="N4" s="30"/>
      <c r="O4" s="30"/>
      <c r="P4" s="30"/>
      <c r="Q4" s="30"/>
    </row>
    <row r="5" spans="1:17" ht="14.4">
      <c r="A5" s="30"/>
      <c r="B5" s="30"/>
      <c r="C5" s="30"/>
      <c r="D5" s="60" t="s">
        <v>102</v>
      </c>
      <c r="E5" s="30"/>
      <c r="F5" s="52" t="s">
        <v>138</v>
      </c>
      <c r="G5" s="73" t="s">
        <v>131</v>
      </c>
      <c r="H5" s="30"/>
      <c r="I5" s="30"/>
      <c r="J5" s="30"/>
      <c r="K5" s="30"/>
      <c r="L5" s="105" t="s">
        <v>105</v>
      </c>
      <c r="M5" s="30"/>
      <c r="N5" s="30"/>
      <c r="O5" s="47" t="s">
        <v>24</v>
      </c>
      <c r="P5" s="30"/>
      <c r="Q5" s="30"/>
    </row>
    <row r="6" spans="1:17" ht="27.6">
      <c r="A6" s="30"/>
      <c r="B6" s="30"/>
      <c r="C6" s="30"/>
      <c r="D6" s="49" t="s">
        <v>106</v>
      </c>
      <c r="E6" s="49" t="s">
        <v>107</v>
      </c>
      <c r="F6" s="48" t="s">
        <v>111</v>
      </c>
      <c r="G6" s="48" t="s">
        <v>109</v>
      </c>
      <c r="H6" s="48" t="s">
        <v>132</v>
      </c>
      <c r="I6" s="27"/>
      <c r="J6" s="48" t="str">
        <f>H2&amp;" Detail"</f>
        <v xml:space="preserve"> Detail</v>
      </c>
      <c r="K6" s="48" t="s">
        <v>133</v>
      </c>
      <c r="L6" s="30"/>
      <c r="M6" s="27"/>
      <c r="N6" s="27"/>
      <c r="O6" s="49" t="s">
        <v>114</v>
      </c>
      <c r="P6" s="30"/>
      <c r="Q6" s="30"/>
    </row>
    <row r="7" spans="1:17" ht="14.4">
      <c r="A7" s="27" t="e" cm="1">
        <f t="array" ref="A7">_xll.DCRefersToSheetName(A1)</f>
        <v>#NAME?</v>
      </c>
      <c r="B7" s="30"/>
      <c r="C7" s="30"/>
      <c r="D7" s="27"/>
      <c r="E7" s="27"/>
      <c r="F7" s="27"/>
      <c r="G7" s="27"/>
      <c r="H7" s="27"/>
      <c r="I7" s="30"/>
      <c r="J7" s="27"/>
      <c r="K7" s="27"/>
      <c r="L7" s="30"/>
      <c r="M7" s="30"/>
      <c r="N7" s="30"/>
      <c r="O7" s="30"/>
      <c r="P7" s="30"/>
      <c r="Q7" s="30"/>
    </row>
    <row r="8" spans="1:17" ht="14.4">
      <c r="A8" s="118" t="s">
        <v>1101</v>
      </c>
      <c r="B8" s="118" t="s">
        <v>26</v>
      </c>
      <c r="C8" s="118" t="s">
        <v>1102</v>
      </c>
      <c r="D8" s="27"/>
      <c r="E8" s="54" t="e">
        <f>"Total "&amp;H1&amp;"-"&amp;H2</f>
        <v>#NAME?</v>
      </c>
      <c r="F8" s="61">
        <f>SUM(F9:F59)</f>
        <v>0</v>
      </c>
      <c r="G8" s="61">
        <f>SUM(G9:G59)</f>
        <v>0</v>
      </c>
      <c r="H8" s="61">
        <f>SUM(H9:H59)</f>
        <v>0</v>
      </c>
      <c r="I8" s="30"/>
      <c r="J8" s="61">
        <f>SUM(J9:J59)</f>
        <v>0</v>
      </c>
      <c r="K8" s="61">
        <f>SUM(K9:K59)</f>
        <v>0</v>
      </c>
      <c r="L8" s="30"/>
      <c r="M8" s="30"/>
      <c r="N8" s="30"/>
      <c r="O8" s="52"/>
      <c r="P8" s="30"/>
      <c r="Q8" s="30"/>
    </row>
    <row r="9" spans="1:17" ht="14.4">
      <c r="A9" s="140">
        <f>ROW()+COUNTA(D9:D58)</f>
        <v>10</v>
      </c>
      <c r="B9" s="27" t="b">
        <v>1</v>
      </c>
      <c r="C9" s="27" t="e" cm="1">
        <f t="array" ref="C9">_xll.DCHideRow($A$7,A9,B9,A10)</f>
        <v>#NAME?</v>
      </c>
      <c r="D9" s="27" cm="1">
        <f t="array" ref="D9">IFERROR(_xlfn.UNIQUE(_xlfn.VSTACK(_xlfn._xlws.FILTER(CP_SAP2Tx[[SAPAccount]:[SAPAccountDescription]],CP_SAP2Tx[ComplianceAccount]=H1))),)</f>
        <v>0</v>
      </c>
      <c r="E9" s="27"/>
      <c r="F9" s="51">
        <f>SUMIF(TB[Source Account],D9,TB[Group Amount - Ending])</f>
        <v>0</v>
      </c>
      <c r="G9" s="51">
        <f>SUMIF('IS Reclassifications'!$D$14:$D$1003,D9,'IS Reclassifications'!$S$14:$S$1003)</f>
        <v>0</v>
      </c>
      <c r="H9" s="51">
        <f>SUM(F9:G9)</f>
        <v>0</v>
      </c>
      <c r="I9" s="27"/>
      <c r="J9" s="51">
        <f t="shared" si="0" ref="J9:J40">SUMIF($D$64:$D$67,D9,$H$64:$H$67)</f>
        <v>0</v>
      </c>
      <c r="K9" s="51">
        <f>ROUND(J9-H9,0)</f>
        <v>0</v>
      </c>
      <c r="L9" s="107">
        <f>IF(K9&lt;&gt;0,1,0)</f>
        <v>0</v>
      </c>
      <c r="M9" s="27"/>
      <c r="N9" s="27"/>
      <c r="O9" s="52" t="str">
        <f>IFERROR(_xlfn.XLOOKUP(D9,CP_SAP2Tx[SAPAccount],CP_SAP2Tx[New]),"")</f>
        <v/>
      </c>
      <c r="P9" s="30"/>
      <c r="Q9" s="30"/>
    </row>
    <row r="10" spans="1:17" ht="14.4">
      <c r="A10" s="140">
        <f>COUNTIF(D9:D58,"")</f>
        <v>49</v>
      </c>
      <c r="B10" s="30"/>
      <c r="C10" s="30"/>
      <c r="D10" s="27"/>
      <c r="E10" s="27"/>
      <c r="F10" s="51">
        <f>SUMIF(TB[Source Account],D10,TB[Group Amount - Ending])</f>
        <v>0</v>
      </c>
      <c r="G10" s="51">
        <f>SUMIF('IS Reclassifications'!$D$14:$D$1003,D10,'IS Reclassifications'!$S$14:$S$1003)</f>
        <v>0</v>
      </c>
      <c r="H10" s="51">
        <f t="shared" si="1" ref="H10:H59">SUM(F10:G10)</f>
        <v>0</v>
      </c>
      <c r="I10" s="27"/>
      <c r="J10" s="51">
        <f t="shared" si="0"/>
        <v>0</v>
      </c>
      <c r="K10" s="51">
        <f t="shared" si="2" ref="K10:K58">ROUND(J10-H10,0)</f>
        <v>0</v>
      </c>
      <c r="L10" s="107">
        <f t="shared" si="3" ref="L10:L58">IF(K10&lt;&gt;0,1,0)</f>
        <v>0</v>
      </c>
      <c r="M10" s="27"/>
      <c r="N10" s="27"/>
      <c r="O10" s="52" t="str">
        <f>IFERROR(_xlfn.XLOOKUP(D10,CP_SAP2Tx[SAPAccount],CP_SAP2Tx[New]),"")</f>
        <v/>
      </c>
      <c r="P10" s="30"/>
      <c r="Q10" s="30"/>
    </row>
    <row r="11" spans="4:17" ht="14.4">
      <c r="D11" s="27"/>
      <c r="E11" s="27"/>
      <c r="F11" s="51">
        <f>SUMIF(TB[Source Account],D11,TB[Group Amount - Ending])</f>
        <v>0</v>
      </c>
      <c r="G11" s="51">
        <f>SUMIF('IS Reclassifications'!$D$14:$D$1003,D11,'IS Reclassifications'!$S$14:$S$1003)</f>
        <v>0</v>
      </c>
      <c r="H11" s="51">
        <f t="shared" si="1"/>
        <v>0</v>
      </c>
      <c r="I11" s="27"/>
      <c r="J11" s="51">
        <f t="shared" si="0"/>
        <v>0</v>
      </c>
      <c r="K11" s="51">
        <f t="shared" si="2"/>
        <v>0</v>
      </c>
      <c r="L11" s="107">
        <f t="shared" si="3"/>
        <v>0</v>
      </c>
      <c r="M11" s="27"/>
      <c r="N11" s="27"/>
      <c r="O11" s="52" t="str">
        <f>IFERROR(_xlfn.XLOOKUP(D11,CP_SAP2Tx[SAPAccount],CP_SAP2Tx[New]),"")</f>
        <v/>
      </c>
      <c r="P11" s="30"/>
      <c r="Q11" s="30"/>
    </row>
    <row r="12" spans="4:17" ht="14.4">
      <c r="D12" s="27"/>
      <c r="E12" s="27"/>
      <c r="F12" s="51">
        <f>SUMIF(TB[Source Account],D12,TB[Group Amount - Ending])</f>
        <v>0</v>
      </c>
      <c r="G12" s="51">
        <f>SUMIF('IS Reclassifications'!$D$14:$D$1003,D12,'IS Reclassifications'!$S$14:$S$1003)</f>
        <v>0</v>
      </c>
      <c r="H12" s="51">
        <f t="shared" si="1"/>
        <v>0</v>
      </c>
      <c r="I12" s="27"/>
      <c r="J12" s="51">
        <f t="shared" si="0"/>
        <v>0</v>
      </c>
      <c r="K12" s="51">
        <f t="shared" si="2"/>
        <v>0</v>
      </c>
      <c r="L12" s="107">
        <f t="shared" si="3"/>
        <v>0</v>
      </c>
      <c r="M12" s="27"/>
      <c r="N12" s="27"/>
      <c r="O12" s="52" t="str">
        <f>IFERROR(_xlfn.XLOOKUP(D12,CP_SAP2Tx[SAPAccount],CP_SAP2Tx[New]),"")</f>
        <v/>
      </c>
      <c r="P12" s="30"/>
      <c r="Q12" s="30"/>
    </row>
    <row r="13" spans="4:17" ht="14.4">
      <c r="D13" s="27"/>
      <c r="E13" s="27"/>
      <c r="F13" s="51">
        <f>SUMIF(TB[Source Account],D13,TB[Group Amount - Ending])</f>
        <v>0</v>
      </c>
      <c r="G13" s="51">
        <f>SUMIF('IS Reclassifications'!$D$14:$D$1003,D13,'IS Reclassifications'!$S$14:$S$1003)</f>
        <v>0</v>
      </c>
      <c r="H13" s="51">
        <f t="shared" si="1"/>
        <v>0</v>
      </c>
      <c r="I13" s="27"/>
      <c r="J13" s="51">
        <f t="shared" si="0"/>
        <v>0</v>
      </c>
      <c r="K13" s="51">
        <f t="shared" si="2"/>
        <v>0</v>
      </c>
      <c r="L13" s="107">
        <f t="shared" si="3"/>
        <v>0</v>
      </c>
      <c r="M13" s="27"/>
      <c r="N13" s="27"/>
      <c r="O13" s="52" t="str">
        <f>IFERROR(_xlfn.XLOOKUP(D13,CP_SAP2Tx[SAPAccount],CP_SAP2Tx[New]),"")</f>
        <v/>
      </c>
      <c r="P13" s="30"/>
      <c r="Q13" s="30"/>
    </row>
    <row r="14" spans="4:17" ht="14.4">
      <c r="D14" s="27"/>
      <c r="E14" s="27"/>
      <c r="F14" s="51">
        <f>SUMIF(TB[Source Account],D14,TB[Group Amount - Ending])</f>
        <v>0</v>
      </c>
      <c r="G14" s="51">
        <f>SUMIF('IS Reclassifications'!$D$14:$D$1003,D14,'IS Reclassifications'!$S$14:$S$1003)</f>
        <v>0</v>
      </c>
      <c r="H14" s="51">
        <f t="shared" si="1"/>
        <v>0</v>
      </c>
      <c r="I14" s="27"/>
      <c r="J14" s="51">
        <f t="shared" si="0"/>
        <v>0</v>
      </c>
      <c r="K14" s="51">
        <f t="shared" si="2"/>
        <v>0</v>
      </c>
      <c r="L14" s="107">
        <f t="shared" si="3"/>
        <v>0</v>
      </c>
      <c r="M14" s="27"/>
      <c r="N14" s="27"/>
      <c r="O14" s="52" t="str">
        <f>IFERROR(_xlfn.XLOOKUP(D14,CP_SAP2Tx[SAPAccount],CP_SAP2Tx[New]),"")</f>
        <v/>
      </c>
      <c r="P14" s="30"/>
      <c r="Q14" s="30"/>
    </row>
    <row r="15" spans="4:17" ht="14.4">
      <c r="D15" s="27"/>
      <c r="E15" s="27"/>
      <c r="F15" s="51">
        <f>SUMIF(TB[Source Account],D15,TB[Group Amount - Ending])</f>
        <v>0</v>
      </c>
      <c r="G15" s="51">
        <f>SUMIF('IS Reclassifications'!$D$14:$D$1003,D15,'IS Reclassifications'!$S$14:$S$1003)</f>
        <v>0</v>
      </c>
      <c r="H15" s="51">
        <f t="shared" si="1"/>
        <v>0</v>
      </c>
      <c r="I15" s="27"/>
      <c r="J15" s="51">
        <f t="shared" si="0"/>
        <v>0</v>
      </c>
      <c r="K15" s="51">
        <f t="shared" si="2"/>
        <v>0</v>
      </c>
      <c r="L15" s="107">
        <f t="shared" si="3"/>
        <v>0</v>
      </c>
      <c r="M15" s="27"/>
      <c r="N15" s="27"/>
      <c r="O15" s="52" t="str">
        <f>IFERROR(_xlfn.XLOOKUP(D15,CP_SAP2Tx[SAPAccount],CP_SAP2Tx[New]),"")</f>
        <v/>
      </c>
      <c r="P15" s="30"/>
      <c r="Q15" s="30"/>
    </row>
    <row r="16" spans="4:17" ht="14.4">
      <c r="D16" s="27"/>
      <c r="E16" s="27"/>
      <c r="F16" s="51">
        <f>SUMIF(TB[Source Account],D16,TB[Group Amount - Ending])</f>
        <v>0</v>
      </c>
      <c r="G16" s="51">
        <f>SUMIF('IS Reclassifications'!$D$14:$D$1003,D16,'IS Reclassifications'!$S$14:$S$1003)</f>
        <v>0</v>
      </c>
      <c r="H16" s="51">
        <f t="shared" si="1"/>
        <v>0</v>
      </c>
      <c r="I16" s="27"/>
      <c r="J16" s="51">
        <f t="shared" si="0"/>
        <v>0</v>
      </c>
      <c r="K16" s="51">
        <f t="shared" si="2"/>
        <v>0</v>
      </c>
      <c r="L16" s="107">
        <f t="shared" si="3"/>
        <v>0</v>
      </c>
      <c r="M16" s="27"/>
      <c r="N16" s="27"/>
      <c r="O16" s="52" t="str">
        <f>IFERROR(_xlfn.XLOOKUP(D16,CP_SAP2Tx[SAPAccount],CP_SAP2Tx[New]),"")</f>
        <v/>
      </c>
      <c r="P16" s="30"/>
      <c r="Q16" s="30"/>
    </row>
    <row r="17" spans="4:17" ht="14.4">
      <c r="D17" s="27"/>
      <c r="E17" s="27"/>
      <c r="F17" s="51">
        <f>SUMIF(TB[Source Account],D17,TB[Group Amount - Ending])</f>
        <v>0</v>
      </c>
      <c r="G17" s="51">
        <f>SUMIF('IS Reclassifications'!$D$14:$D$1003,D17,'IS Reclassifications'!$S$14:$S$1003)</f>
        <v>0</v>
      </c>
      <c r="H17" s="51">
        <f t="shared" si="1"/>
        <v>0</v>
      </c>
      <c r="I17" s="27"/>
      <c r="J17" s="51">
        <f t="shared" si="0"/>
        <v>0</v>
      </c>
      <c r="K17" s="51">
        <f t="shared" si="2"/>
        <v>0</v>
      </c>
      <c r="L17" s="107">
        <f t="shared" si="3"/>
        <v>0</v>
      </c>
      <c r="M17" s="27"/>
      <c r="N17" s="27"/>
      <c r="O17" s="52" t="str">
        <f>IFERROR(_xlfn.XLOOKUP(D17,CP_SAP2Tx[SAPAccount],CP_SAP2Tx[New]),"")</f>
        <v/>
      </c>
      <c r="P17" s="30"/>
      <c r="Q17" s="30"/>
    </row>
    <row r="18" spans="4:17" ht="14.4">
      <c r="D18" s="27"/>
      <c r="E18" s="27"/>
      <c r="F18" s="51">
        <f>SUMIF(TB[Source Account],D18,TB[Group Amount - Ending])</f>
        <v>0</v>
      </c>
      <c r="G18" s="51">
        <f>SUMIF('IS Reclassifications'!$D$14:$D$1003,D18,'IS Reclassifications'!$S$14:$S$1003)</f>
        <v>0</v>
      </c>
      <c r="H18" s="51">
        <f t="shared" si="1"/>
        <v>0</v>
      </c>
      <c r="I18" s="27"/>
      <c r="J18" s="51">
        <f t="shared" si="0"/>
        <v>0</v>
      </c>
      <c r="K18" s="51">
        <f t="shared" si="2"/>
        <v>0</v>
      </c>
      <c r="L18" s="107">
        <f t="shared" si="3"/>
        <v>0</v>
      </c>
      <c r="M18" s="27"/>
      <c r="N18" s="27"/>
      <c r="O18" s="52" t="str">
        <f>IFERROR(_xlfn.XLOOKUP(D18,CP_SAP2Tx[SAPAccount],CP_SAP2Tx[New]),"")</f>
        <v/>
      </c>
      <c r="P18" s="30"/>
      <c r="Q18" s="30"/>
    </row>
    <row r="19" spans="4:17" ht="14.4">
      <c r="D19" s="27"/>
      <c r="E19" s="27"/>
      <c r="F19" s="51">
        <f>SUMIF(TB[Source Account],D19,TB[Group Amount - Ending])</f>
        <v>0</v>
      </c>
      <c r="G19" s="51">
        <f>SUMIF('IS Reclassifications'!$D$14:$D$1003,D19,'IS Reclassifications'!$S$14:$S$1003)</f>
        <v>0</v>
      </c>
      <c r="H19" s="51">
        <f t="shared" si="1"/>
        <v>0</v>
      </c>
      <c r="I19" s="27"/>
      <c r="J19" s="51">
        <f t="shared" si="0"/>
        <v>0</v>
      </c>
      <c r="K19" s="51">
        <f t="shared" si="2"/>
        <v>0</v>
      </c>
      <c r="L19" s="107">
        <f t="shared" si="3"/>
        <v>0</v>
      </c>
      <c r="M19" s="27"/>
      <c r="N19" s="27"/>
      <c r="O19" s="52" t="str">
        <f>IFERROR(_xlfn.XLOOKUP(D19,CP_SAP2Tx[SAPAccount],CP_SAP2Tx[New]),"")</f>
        <v/>
      </c>
      <c r="P19" s="30"/>
      <c r="Q19" s="30"/>
    </row>
    <row r="20" spans="4:17" ht="14.4">
      <c r="D20" s="27"/>
      <c r="E20" s="27"/>
      <c r="F20" s="51">
        <f>SUMIF(TB[Source Account],D20,TB[Group Amount - Ending])</f>
        <v>0</v>
      </c>
      <c r="G20" s="51">
        <f>SUMIF('IS Reclassifications'!$D$14:$D$1003,D20,'IS Reclassifications'!$S$14:$S$1003)</f>
        <v>0</v>
      </c>
      <c r="H20" s="51">
        <f t="shared" si="1"/>
        <v>0</v>
      </c>
      <c r="I20" s="27"/>
      <c r="J20" s="51">
        <f t="shared" si="0"/>
        <v>0</v>
      </c>
      <c r="K20" s="51">
        <f t="shared" si="2"/>
        <v>0</v>
      </c>
      <c r="L20" s="107">
        <f t="shared" si="3"/>
        <v>0</v>
      </c>
      <c r="M20" s="27"/>
      <c r="N20" s="27"/>
      <c r="O20" s="52" t="str">
        <f>IFERROR(_xlfn.XLOOKUP(D20,CP_SAP2Tx[SAPAccount],CP_SAP2Tx[New]),"")</f>
        <v/>
      </c>
      <c r="P20" s="30"/>
      <c r="Q20" s="30"/>
    </row>
    <row r="21" spans="4:17" ht="14.4">
      <c r="D21" s="27"/>
      <c r="E21" s="27"/>
      <c r="F21" s="51">
        <f>SUMIF(TB[Source Account],D21,TB[Group Amount - Ending])</f>
        <v>0</v>
      </c>
      <c r="G21" s="51">
        <f>SUMIF('IS Reclassifications'!$D$14:$D$1003,D21,'IS Reclassifications'!$S$14:$S$1003)</f>
        <v>0</v>
      </c>
      <c r="H21" s="51">
        <f t="shared" si="1"/>
        <v>0</v>
      </c>
      <c r="I21" s="27"/>
      <c r="J21" s="51">
        <f t="shared" si="0"/>
        <v>0</v>
      </c>
      <c r="K21" s="51">
        <f t="shared" si="2"/>
        <v>0</v>
      </c>
      <c r="L21" s="107">
        <f t="shared" si="3"/>
        <v>0</v>
      </c>
      <c r="M21" s="27"/>
      <c r="N21" s="27"/>
      <c r="O21" s="52" t="str">
        <f>IFERROR(_xlfn.XLOOKUP(D21,CP_SAP2Tx[SAPAccount],CP_SAP2Tx[New]),"")</f>
        <v/>
      </c>
      <c r="P21" s="30"/>
      <c r="Q21" s="30"/>
    </row>
    <row r="22" spans="4:17" ht="14.4">
      <c r="D22" s="27"/>
      <c r="E22" s="27"/>
      <c r="F22" s="51">
        <f>SUMIF(TB[Source Account],D22,TB[Group Amount - Ending])</f>
        <v>0</v>
      </c>
      <c r="G22" s="51">
        <f>SUMIF('IS Reclassifications'!$D$14:$D$1003,D22,'IS Reclassifications'!$S$14:$S$1003)</f>
        <v>0</v>
      </c>
      <c r="H22" s="51">
        <f t="shared" si="1"/>
        <v>0</v>
      </c>
      <c r="I22" s="27"/>
      <c r="J22" s="51">
        <f t="shared" si="0"/>
        <v>0</v>
      </c>
      <c r="K22" s="51">
        <f t="shared" si="2"/>
        <v>0</v>
      </c>
      <c r="L22" s="107">
        <f t="shared" si="3"/>
        <v>0</v>
      </c>
      <c r="M22" s="27"/>
      <c r="N22" s="27"/>
      <c r="O22" s="52" t="str">
        <f>IFERROR(_xlfn.XLOOKUP(D22,CP_SAP2Tx[SAPAccount],CP_SAP2Tx[New]),"")</f>
        <v/>
      </c>
      <c r="P22" s="30"/>
      <c r="Q22" s="30"/>
    </row>
    <row r="23" spans="4:17" ht="14.4">
      <c r="D23" s="27"/>
      <c r="E23" s="27"/>
      <c r="F23" s="51">
        <f>SUMIF(TB[Source Account],D23,TB[Group Amount - Ending])</f>
        <v>0</v>
      </c>
      <c r="G23" s="51">
        <f>SUMIF('IS Reclassifications'!$D$14:$D$1003,D23,'IS Reclassifications'!$S$14:$S$1003)</f>
        <v>0</v>
      </c>
      <c r="H23" s="51">
        <f t="shared" si="1"/>
        <v>0</v>
      </c>
      <c r="I23" s="27"/>
      <c r="J23" s="51">
        <f t="shared" si="0"/>
        <v>0</v>
      </c>
      <c r="K23" s="51">
        <f t="shared" si="2"/>
        <v>0</v>
      </c>
      <c r="L23" s="107">
        <f t="shared" si="3"/>
        <v>0</v>
      </c>
      <c r="M23" s="27"/>
      <c r="N23" s="27"/>
      <c r="O23" s="52" t="str">
        <f>IFERROR(_xlfn.XLOOKUP(D23,CP_SAP2Tx[SAPAccount],CP_SAP2Tx[New]),"")</f>
        <v/>
      </c>
      <c r="P23" s="30"/>
      <c r="Q23" s="30"/>
    </row>
    <row r="24" spans="4:17" ht="14.4">
      <c r="D24" s="27"/>
      <c r="E24" s="27"/>
      <c r="F24" s="51">
        <f>SUMIF(TB[Source Account],D24,TB[Group Amount - Ending])</f>
        <v>0</v>
      </c>
      <c r="G24" s="51">
        <f>SUMIF('IS Reclassifications'!$D$14:$D$1003,D24,'IS Reclassifications'!$S$14:$S$1003)</f>
        <v>0</v>
      </c>
      <c r="H24" s="51">
        <f t="shared" si="1"/>
        <v>0</v>
      </c>
      <c r="I24" s="27"/>
      <c r="J24" s="51">
        <f t="shared" si="0"/>
        <v>0</v>
      </c>
      <c r="K24" s="51">
        <f t="shared" si="2"/>
        <v>0</v>
      </c>
      <c r="L24" s="107">
        <f t="shared" si="3"/>
        <v>0</v>
      </c>
      <c r="M24" s="27"/>
      <c r="N24" s="27"/>
      <c r="O24" s="52" t="str">
        <f>IFERROR(_xlfn.XLOOKUP(D24,CP_SAP2Tx[SAPAccount],CP_SAP2Tx[New]),"")</f>
        <v/>
      </c>
      <c r="P24" s="30"/>
      <c r="Q24" s="30"/>
    </row>
    <row r="25" spans="4:17" ht="14.4">
      <c r="D25" s="27"/>
      <c r="E25" s="27"/>
      <c r="F25" s="51">
        <f>SUMIF(TB[Source Account],D25,TB[Group Amount - Ending])</f>
        <v>0</v>
      </c>
      <c r="G25" s="51">
        <f>SUMIF('IS Reclassifications'!$D$14:$D$1003,D25,'IS Reclassifications'!$S$14:$S$1003)</f>
        <v>0</v>
      </c>
      <c r="H25" s="51">
        <f t="shared" si="1"/>
        <v>0</v>
      </c>
      <c r="I25" s="27"/>
      <c r="J25" s="51">
        <f t="shared" si="0"/>
        <v>0</v>
      </c>
      <c r="K25" s="51">
        <f t="shared" si="2"/>
        <v>0</v>
      </c>
      <c r="L25" s="107">
        <f t="shared" si="3"/>
        <v>0</v>
      </c>
      <c r="M25" s="27"/>
      <c r="N25" s="27"/>
      <c r="O25" s="52" t="str">
        <f>IFERROR(_xlfn.XLOOKUP(D25,CP_SAP2Tx[SAPAccount],CP_SAP2Tx[New]),"")</f>
        <v/>
      </c>
      <c r="P25" s="30"/>
      <c r="Q25" s="30"/>
    </row>
    <row r="26" spans="4:17" ht="14.4">
      <c r="D26" s="27"/>
      <c r="E26" s="27"/>
      <c r="F26" s="51">
        <f>SUMIF(TB[Source Account],D26,TB[Group Amount - Ending])</f>
        <v>0</v>
      </c>
      <c r="G26" s="51">
        <f>SUMIF('IS Reclassifications'!$D$14:$D$1003,D26,'IS Reclassifications'!$S$14:$S$1003)</f>
        <v>0</v>
      </c>
      <c r="H26" s="51">
        <f t="shared" si="1"/>
        <v>0</v>
      </c>
      <c r="I26" s="27"/>
      <c r="J26" s="51">
        <f t="shared" si="0"/>
        <v>0</v>
      </c>
      <c r="K26" s="51">
        <f t="shared" si="2"/>
        <v>0</v>
      </c>
      <c r="L26" s="107">
        <f t="shared" si="3"/>
        <v>0</v>
      </c>
      <c r="M26" s="27"/>
      <c r="N26" s="27"/>
      <c r="O26" s="52" t="str">
        <f>IFERROR(_xlfn.XLOOKUP(D26,CP_SAP2Tx[SAPAccount],CP_SAP2Tx[New]),"")</f>
        <v/>
      </c>
      <c r="P26" s="30"/>
      <c r="Q26" s="30"/>
    </row>
    <row r="27" spans="4:17" ht="14.4">
      <c r="D27" s="27"/>
      <c r="E27" s="27"/>
      <c r="F27" s="51">
        <f>SUMIF(TB[Source Account],D27,TB[Group Amount - Ending])</f>
        <v>0</v>
      </c>
      <c r="G27" s="51">
        <f>SUMIF('IS Reclassifications'!$D$14:$D$1003,D27,'IS Reclassifications'!$S$14:$S$1003)</f>
        <v>0</v>
      </c>
      <c r="H27" s="51">
        <f t="shared" si="1"/>
        <v>0</v>
      </c>
      <c r="I27" s="27"/>
      <c r="J27" s="51">
        <f t="shared" si="0"/>
        <v>0</v>
      </c>
      <c r="K27" s="51">
        <f t="shared" si="2"/>
        <v>0</v>
      </c>
      <c r="L27" s="107">
        <f t="shared" si="3"/>
        <v>0</v>
      </c>
      <c r="M27" s="27"/>
      <c r="N27" s="27"/>
      <c r="O27" s="52" t="str">
        <f>IFERROR(_xlfn.XLOOKUP(D27,CP_SAP2Tx[SAPAccount],CP_SAP2Tx[New]),"")</f>
        <v/>
      </c>
      <c r="P27" s="30"/>
      <c r="Q27" s="30"/>
    </row>
    <row r="28" spans="4:17" ht="14.4">
      <c r="D28" s="27"/>
      <c r="E28" s="27"/>
      <c r="F28" s="51">
        <f>SUMIF(TB[Source Account],D28,TB[Group Amount - Ending])</f>
        <v>0</v>
      </c>
      <c r="G28" s="51">
        <f>SUMIF('IS Reclassifications'!$D$14:$D$1003,D28,'IS Reclassifications'!$S$14:$S$1003)</f>
        <v>0</v>
      </c>
      <c r="H28" s="51">
        <f t="shared" si="1"/>
        <v>0</v>
      </c>
      <c r="I28" s="27"/>
      <c r="J28" s="51">
        <f t="shared" si="0"/>
        <v>0</v>
      </c>
      <c r="K28" s="51">
        <f t="shared" si="2"/>
        <v>0</v>
      </c>
      <c r="L28" s="107">
        <f t="shared" si="3"/>
        <v>0</v>
      </c>
      <c r="M28" s="27"/>
      <c r="N28" s="27"/>
      <c r="O28" s="52" t="str">
        <f>IFERROR(_xlfn.XLOOKUP(D28,CP_SAP2Tx[SAPAccount],CP_SAP2Tx[New]),"")</f>
        <v/>
      </c>
      <c r="P28" s="30"/>
      <c r="Q28" s="30"/>
    </row>
    <row r="29" spans="4:17" ht="14.4">
      <c r="D29" s="27"/>
      <c r="E29" s="27"/>
      <c r="F29" s="51">
        <f>SUMIF(TB[Source Account],D29,TB[Group Amount - Ending])</f>
        <v>0</v>
      </c>
      <c r="G29" s="51">
        <f>SUMIF('IS Reclassifications'!$D$14:$D$1003,D29,'IS Reclassifications'!$S$14:$S$1003)</f>
        <v>0</v>
      </c>
      <c r="H29" s="51">
        <f t="shared" si="1"/>
        <v>0</v>
      </c>
      <c r="I29" s="27"/>
      <c r="J29" s="51">
        <f t="shared" si="0"/>
        <v>0</v>
      </c>
      <c r="K29" s="51">
        <f t="shared" si="2"/>
        <v>0</v>
      </c>
      <c r="L29" s="107">
        <f t="shared" si="3"/>
        <v>0</v>
      </c>
      <c r="M29" s="27"/>
      <c r="N29" s="27"/>
      <c r="O29" s="52" t="str">
        <f>IFERROR(_xlfn.XLOOKUP(D29,CP_SAP2Tx[SAPAccount],CP_SAP2Tx[New]),"")</f>
        <v/>
      </c>
      <c r="P29" s="30"/>
      <c r="Q29" s="30"/>
    </row>
    <row r="30" spans="4:17" ht="14.4">
      <c r="D30" s="27"/>
      <c r="E30" s="27"/>
      <c r="F30" s="51">
        <f>SUMIF(TB[Source Account],D30,TB[Group Amount - Ending])</f>
        <v>0</v>
      </c>
      <c r="G30" s="51">
        <f>SUMIF('IS Reclassifications'!$D$14:$D$1003,D30,'IS Reclassifications'!$S$14:$S$1003)</f>
        <v>0</v>
      </c>
      <c r="H30" s="51">
        <f t="shared" si="1"/>
        <v>0</v>
      </c>
      <c r="I30" s="27"/>
      <c r="J30" s="51">
        <f t="shared" si="0"/>
        <v>0</v>
      </c>
      <c r="K30" s="51">
        <f t="shared" si="2"/>
        <v>0</v>
      </c>
      <c r="L30" s="107">
        <f t="shared" si="3"/>
        <v>0</v>
      </c>
      <c r="M30" s="27"/>
      <c r="N30" s="27"/>
      <c r="O30" s="52" t="str">
        <f>IFERROR(_xlfn.XLOOKUP(D30,CP_SAP2Tx[SAPAccount],CP_SAP2Tx[New]),"")</f>
        <v/>
      </c>
      <c r="P30" s="30"/>
      <c r="Q30" s="30"/>
    </row>
    <row r="31" spans="4:17" ht="14.4">
      <c r="D31" s="27"/>
      <c r="E31" s="27"/>
      <c r="F31" s="51">
        <f>SUMIF(TB[Source Account],D31,TB[Group Amount - Ending])</f>
        <v>0</v>
      </c>
      <c r="G31" s="51">
        <f>SUMIF('IS Reclassifications'!$D$14:$D$1003,D31,'IS Reclassifications'!$S$14:$S$1003)</f>
        <v>0</v>
      </c>
      <c r="H31" s="51">
        <f t="shared" si="1"/>
        <v>0</v>
      </c>
      <c r="I31" s="27"/>
      <c r="J31" s="51">
        <f t="shared" si="0"/>
        <v>0</v>
      </c>
      <c r="K31" s="51">
        <f t="shared" si="2"/>
        <v>0</v>
      </c>
      <c r="L31" s="107">
        <f t="shared" si="3"/>
        <v>0</v>
      </c>
      <c r="M31" s="27"/>
      <c r="N31" s="27"/>
      <c r="O31" s="52" t="str">
        <f>IFERROR(_xlfn.XLOOKUP(D31,CP_SAP2Tx[SAPAccount],CP_SAP2Tx[New]),"")</f>
        <v/>
      </c>
      <c r="P31" s="30"/>
      <c r="Q31" s="30"/>
    </row>
    <row r="32" spans="4:17" ht="14.4">
      <c r="D32" s="27"/>
      <c r="E32" s="27"/>
      <c r="F32" s="51">
        <f>SUMIF(TB[Source Account],D32,TB[Group Amount - Ending])</f>
        <v>0</v>
      </c>
      <c r="G32" s="51">
        <f>SUMIF('IS Reclassifications'!$D$14:$D$1003,D32,'IS Reclassifications'!$S$14:$S$1003)</f>
        <v>0</v>
      </c>
      <c r="H32" s="51">
        <f t="shared" si="1"/>
        <v>0</v>
      </c>
      <c r="I32" s="27"/>
      <c r="J32" s="51">
        <f t="shared" si="0"/>
        <v>0</v>
      </c>
      <c r="K32" s="51">
        <f t="shared" si="2"/>
        <v>0</v>
      </c>
      <c r="L32" s="107">
        <f t="shared" si="3"/>
        <v>0</v>
      </c>
      <c r="M32" s="27"/>
      <c r="N32" s="27"/>
      <c r="O32" s="52" t="str">
        <f>IFERROR(_xlfn.XLOOKUP(D32,CP_SAP2Tx[SAPAccount],CP_SAP2Tx[New]),"")</f>
        <v/>
      </c>
      <c r="P32" s="30"/>
      <c r="Q32" s="30"/>
    </row>
    <row r="33" spans="4:17" ht="14.4">
      <c r="D33" s="27"/>
      <c r="E33" s="27"/>
      <c r="F33" s="51">
        <f>SUMIF(TB[Source Account],D33,TB[Group Amount - Ending])</f>
        <v>0</v>
      </c>
      <c r="G33" s="51">
        <f>SUMIF('IS Reclassifications'!$D$14:$D$1003,D33,'IS Reclassifications'!$S$14:$S$1003)</f>
        <v>0</v>
      </c>
      <c r="H33" s="51">
        <f t="shared" si="1"/>
        <v>0</v>
      </c>
      <c r="I33" s="27"/>
      <c r="J33" s="51">
        <f t="shared" si="0"/>
        <v>0</v>
      </c>
      <c r="K33" s="51">
        <f t="shared" si="2"/>
        <v>0</v>
      </c>
      <c r="L33" s="107">
        <f t="shared" si="3"/>
        <v>0</v>
      </c>
      <c r="M33" s="27"/>
      <c r="N33" s="27"/>
      <c r="O33" s="52" t="str">
        <f>IFERROR(_xlfn.XLOOKUP(D33,CP_SAP2Tx[SAPAccount],CP_SAP2Tx[New]),"")</f>
        <v/>
      </c>
      <c r="P33" s="30"/>
      <c r="Q33" s="30"/>
    </row>
    <row r="34" spans="4:17" ht="14.4">
      <c r="D34" s="27"/>
      <c r="E34" s="27"/>
      <c r="F34" s="51">
        <f>SUMIF(TB[Source Account],D34,TB[Group Amount - Ending])</f>
        <v>0</v>
      </c>
      <c r="G34" s="51">
        <f>SUMIF('IS Reclassifications'!$D$14:$D$1003,D34,'IS Reclassifications'!$S$14:$S$1003)</f>
        <v>0</v>
      </c>
      <c r="H34" s="51">
        <f t="shared" si="1"/>
        <v>0</v>
      </c>
      <c r="I34" s="27"/>
      <c r="J34" s="51">
        <f t="shared" si="0"/>
        <v>0</v>
      </c>
      <c r="K34" s="51">
        <f t="shared" si="2"/>
        <v>0</v>
      </c>
      <c r="L34" s="107">
        <f t="shared" si="3"/>
        <v>0</v>
      </c>
      <c r="M34" s="27"/>
      <c r="N34" s="27"/>
      <c r="O34" s="52" t="str">
        <f>IFERROR(_xlfn.XLOOKUP(D34,CP_SAP2Tx[SAPAccount],CP_SAP2Tx[New]),"")</f>
        <v/>
      </c>
      <c r="P34" s="30"/>
      <c r="Q34" s="30"/>
    </row>
    <row r="35" spans="4:17" ht="14.4">
      <c r="D35" s="27"/>
      <c r="E35" s="27"/>
      <c r="F35" s="51">
        <f>SUMIF(TB[Source Account],D35,TB[Group Amount - Ending])</f>
        <v>0</v>
      </c>
      <c r="G35" s="51">
        <f>SUMIF('IS Reclassifications'!$D$14:$D$1003,D35,'IS Reclassifications'!$S$14:$S$1003)</f>
        <v>0</v>
      </c>
      <c r="H35" s="51">
        <f t="shared" si="1"/>
        <v>0</v>
      </c>
      <c r="I35" s="27"/>
      <c r="J35" s="51">
        <f t="shared" si="0"/>
        <v>0</v>
      </c>
      <c r="K35" s="51">
        <f t="shared" si="2"/>
        <v>0</v>
      </c>
      <c r="L35" s="107">
        <f t="shared" si="3"/>
        <v>0</v>
      </c>
      <c r="M35" s="27"/>
      <c r="N35" s="27"/>
      <c r="O35" s="52" t="str">
        <f>IFERROR(_xlfn.XLOOKUP(D35,CP_SAP2Tx[SAPAccount],CP_SAP2Tx[New]),"")</f>
        <v/>
      </c>
      <c r="P35" s="30"/>
      <c r="Q35" s="30"/>
    </row>
    <row r="36" spans="4:17" ht="14.4">
      <c r="D36" s="27"/>
      <c r="E36" s="27"/>
      <c r="F36" s="51">
        <f>SUMIF(TB[Source Account],D36,TB[Group Amount - Ending])</f>
        <v>0</v>
      </c>
      <c r="G36" s="51">
        <f>SUMIF('IS Reclassifications'!$D$14:$D$1003,D36,'IS Reclassifications'!$S$14:$S$1003)</f>
        <v>0</v>
      </c>
      <c r="H36" s="51">
        <f t="shared" si="1"/>
        <v>0</v>
      </c>
      <c r="I36" s="27"/>
      <c r="J36" s="51">
        <f t="shared" si="0"/>
        <v>0</v>
      </c>
      <c r="K36" s="51">
        <f t="shared" si="2"/>
        <v>0</v>
      </c>
      <c r="L36" s="107">
        <f t="shared" si="3"/>
        <v>0</v>
      </c>
      <c r="M36" s="27"/>
      <c r="N36" s="27"/>
      <c r="O36" s="52" t="str">
        <f>IFERROR(_xlfn.XLOOKUP(D36,CP_SAP2Tx[SAPAccount],CP_SAP2Tx[New]),"")</f>
        <v/>
      </c>
      <c r="P36" s="30"/>
      <c r="Q36" s="30"/>
    </row>
    <row r="37" spans="4:17" ht="14.4">
      <c r="D37" s="27"/>
      <c r="E37" s="27"/>
      <c r="F37" s="51">
        <f>SUMIF(TB[Source Account],D37,TB[Group Amount - Ending])</f>
        <v>0</v>
      </c>
      <c r="G37" s="51">
        <f>SUMIF('IS Reclassifications'!$D$14:$D$1003,D37,'IS Reclassifications'!$S$14:$S$1003)</f>
        <v>0</v>
      </c>
      <c r="H37" s="51">
        <f t="shared" si="1"/>
        <v>0</v>
      </c>
      <c r="I37" s="27"/>
      <c r="J37" s="51">
        <f t="shared" si="0"/>
        <v>0</v>
      </c>
      <c r="K37" s="51">
        <f t="shared" si="2"/>
        <v>0</v>
      </c>
      <c r="L37" s="107">
        <f t="shared" si="3"/>
        <v>0</v>
      </c>
      <c r="M37" s="27"/>
      <c r="N37" s="27"/>
      <c r="O37" s="52" t="str">
        <f>IFERROR(_xlfn.XLOOKUP(D37,CP_SAP2Tx[SAPAccount],CP_SAP2Tx[New]),"")</f>
        <v/>
      </c>
      <c r="P37" s="30"/>
      <c r="Q37" s="30"/>
    </row>
    <row r="38" spans="4:17" ht="14.4">
      <c r="D38" s="27"/>
      <c r="E38" s="27"/>
      <c r="F38" s="51">
        <f>SUMIF(TB[Source Account],D38,TB[Group Amount - Ending])</f>
        <v>0</v>
      </c>
      <c r="G38" s="51">
        <f>SUMIF('IS Reclassifications'!$D$14:$D$1003,D38,'IS Reclassifications'!$S$14:$S$1003)</f>
        <v>0</v>
      </c>
      <c r="H38" s="51">
        <f t="shared" si="1"/>
        <v>0</v>
      </c>
      <c r="I38" s="27"/>
      <c r="J38" s="51">
        <f t="shared" si="0"/>
        <v>0</v>
      </c>
      <c r="K38" s="51">
        <f t="shared" si="2"/>
        <v>0</v>
      </c>
      <c r="L38" s="107">
        <f t="shared" si="3"/>
        <v>0</v>
      </c>
      <c r="M38" s="27"/>
      <c r="N38" s="27"/>
      <c r="O38" s="52" t="str">
        <f>IFERROR(_xlfn.XLOOKUP(D38,CP_SAP2Tx[SAPAccount],CP_SAP2Tx[New]),"")</f>
        <v/>
      </c>
      <c r="P38" s="30"/>
      <c r="Q38" s="30"/>
    </row>
    <row r="39" spans="4:17" ht="14.4">
      <c r="D39" s="27"/>
      <c r="E39" s="27"/>
      <c r="F39" s="51">
        <f>SUMIF(TB[Source Account],D39,TB[Group Amount - Ending])</f>
        <v>0</v>
      </c>
      <c r="G39" s="51">
        <f>SUMIF('IS Reclassifications'!$D$14:$D$1003,D39,'IS Reclassifications'!$S$14:$S$1003)</f>
        <v>0</v>
      </c>
      <c r="H39" s="51">
        <f t="shared" si="1"/>
        <v>0</v>
      </c>
      <c r="I39" s="27"/>
      <c r="J39" s="51">
        <f t="shared" si="0"/>
        <v>0</v>
      </c>
      <c r="K39" s="51">
        <f t="shared" si="2"/>
        <v>0</v>
      </c>
      <c r="L39" s="107">
        <f t="shared" si="3"/>
        <v>0</v>
      </c>
      <c r="M39" s="27"/>
      <c r="N39" s="27"/>
      <c r="O39" s="52" t="str">
        <f>IFERROR(_xlfn.XLOOKUP(D39,CP_SAP2Tx[SAPAccount],CP_SAP2Tx[New]),"")</f>
        <v/>
      </c>
      <c r="P39" s="30"/>
      <c r="Q39" s="30"/>
    </row>
    <row r="40" spans="4:17" ht="14.4">
      <c r="D40" s="27"/>
      <c r="E40" s="27"/>
      <c r="F40" s="51">
        <f>SUMIF(TB[Source Account],D40,TB[Group Amount - Ending])</f>
        <v>0</v>
      </c>
      <c r="G40" s="51">
        <f>SUMIF('IS Reclassifications'!$D$14:$D$1003,D40,'IS Reclassifications'!$S$14:$S$1003)</f>
        <v>0</v>
      </c>
      <c r="H40" s="51">
        <f t="shared" si="1"/>
        <v>0</v>
      </c>
      <c r="I40" s="27"/>
      <c r="J40" s="51">
        <f t="shared" si="0"/>
        <v>0</v>
      </c>
      <c r="K40" s="51">
        <f t="shared" si="2"/>
        <v>0</v>
      </c>
      <c r="L40" s="107">
        <f t="shared" si="3"/>
        <v>0</v>
      </c>
      <c r="M40" s="27"/>
      <c r="N40" s="27"/>
      <c r="O40" s="52" t="str">
        <f>IFERROR(_xlfn.XLOOKUP(D40,CP_SAP2Tx[SAPAccount],CP_SAP2Tx[New]),"")</f>
        <v/>
      </c>
      <c r="P40" s="30"/>
      <c r="Q40" s="30"/>
    </row>
    <row r="41" spans="4:17" ht="14.4">
      <c r="D41" s="27"/>
      <c r="E41" s="27"/>
      <c r="F41" s="51">
        <f>SUMIF(TB[Source Account],D41,TB[Group Amount - Ending])</f>
        <v>0</v>
      </c>
      <c r="G41" s="51">
        <f>SUMIF('IS Reclassifications'!$D$14:$D$1003,D41,'IS Reclassifications'!$S$14:$S$1003)</f>
        <v>0</v>
      </c>
      <c r="H41" s="51">
        <f t="shared" si="1"/>
        <v>0</v>
      </c>
      <c r="I41" s="27"/>
      <c r="J41" s="51">
        <f t="shared" si="4" ref="J41:J58">SUMIF($D$64:$D$67,D41,$H$64:$H$67)</f>
        <v>0</v>
      </c>
      <c r="K41" s="51">
        <f t="shared" si="2"/>
        <v>0</v>
      </c>
      <c r="L41" s="107">
        <f t="shared" si="3"/>
        <v>0</v>
      </c>
      <c r="M41" s="27"/>
      <c r="N41" s="27"/>
      <c r="O41" s="52" t="str">
        <f>IFERROR(_xlfn.XLOOKUP(D41,CP_SAP2Tx[SAPAccount],CP_SAP2Tx[New]),"")</f>
        <v/>
      </c>
      <c r="P41" s="30"/>
      <c r="Q41" s="30"/>
    </row>
    <row r="42" spans="4:17" ht="14.4">
      <c r="D42" s="27"/>
      <c r="E42" s="27"/>
      <c r="F42" s="51">
        <f>SUMIF(TB[Source Account],D42,TB[Group Amount - Ending])</f>
        <v>0</v>
      </c>
      <c r="G42" s="51">
        <f>SUMIF('IS Reclassifications'!$D$14:$D$1003,D42,'IS Reclassifications'!$S$14:$S$1003)</f>
        <v>0</v>
      </c>
      <c r="H42" s="51">
        <f t="shared" si="1"/>
        <v>0</v>
      </c>
      <c r="I42" s="27"/>
      <c r="J42" s="51">
        <f t="shared" si="4"/>
        <v>0</v>
      </c>
      <c r="K42" s="51">
        <f t="shared" si="2"/>
        <v>0</v>
      </c>
      <c r="L42" s="107">
        <f t="shared" si="3"/>
        <v>0</v>
      </c>
      <c r="M42" s="27"/>
      <c r="N42" s="27"/>
      <c r="O42" s="52" t="str">
        <f>IFERROR(_xlfn.XLOOKUP(D42,CP_SAP2Tx[SAPAccount],CP_SAP2Tx[New]),"")</f>
        <v/>
      </c>
      <c r="P42" s="30"/>
      <c r="Q42" s="30"/>
    </row>
    <row r="43" spans="4:17" ht="14.4">
      <c r="D43" s="27"/>
      <c r="E43" s="27"/>
      <c r="F43" s="51">
        <f>SUMIF(TB[Source Account],D43,TB[Group Amount - Ending])</f>
        <v>0</v>
      </c>
      <c r="G43" s="51">
        <f>SUMIF('IS Reclassifications'!$D$14:$D$1003,D43,'IS Reclassifications'!$S$14:$S$1003)</f>
        <v>0</v>
      </c>
      <c r="H43" s="51">
        <f t="shared" si="1"/>
        <v>0</v>
      </c>
      <c r="I43" s="27"/>
      <c r="J43" s="51">
        <f t="shared" si="4"/>
        <v>0</v>
      </c>
      <c r="K43" s="51">
        <f t="shared" si="2"/>
        <v>0</v>
      </c>
      <c r="L43" s="107">
        <f t="shared" si="3"/>
        <v>0</v>
      </c>
      <c r="M43" s="27"/>
      <c r="N43" s="27"/>
      <c r="O43" s="52" t="str">
        <f>IFERROR(_xlfn.XLOOKUP(D43,CP_SAP2Tx[SAPAccount],CP_SAP2Tx[New]),"")</f>
        <v/>
      </c>
      <c r="P43" s="30"/>
      <c r="Q43" s="30"/>
    </row>
    <row r="44" spans="4:17" ht="14.4">
      <c r="D44" s="27"/>
      <c r="E44" s="27"/>
      <c r="F44" s="51">
        <f>SUMIF(TB[Source Account],D44,TB[Group Amount - Ending])</f>
        <v>0</v>
      </c>
      <c r="G44" s="51">
        <f>SUMIF('IS Reclassifications'!$D$14:$D$1003,D44,'IS Reclassifications'!$S$14:$S$1003)</f>
        <v>0</v>
      </c>
      <c r="H44" s="51">
        <f t="shared" si="1"/>
        <v>0</v>
      </c>
      <c r="I44" s="27"/>
      <c r="J44" s="51">
        <f t="shared" si="4"/>
        <v>0</v>
      </c>
      <c r="K44" s="51">
        <f t="shared" si="2"/>
        <v>0</v>
      </c>
      <c r="L44" s="107">
        <f t="shared" si="3"/>
        <v>0</v>
      </c>
      <c r="M44" s="27"/>
      <c r="N44" s="27"/>
      <c r="O44" s="52" t="str">
        <f>IFERROR(_xlfn.XLOOKUP(D44,CP_SAP2Tx[SAPAccount],CP_SAP2Tx[New]),"")</f>
        <v/>
      </c>
      <c r="P44" s="30"/>
      <c r="Q44" s="30"/>
    </row>
    <row r="45" spans="4:17" ht="14.4">
      <c r="D45" s="27"/>
      <c r="E45" s="27"/>
      <c r="F45" s="51">
        <f>SUMIF(TB[Source Account],D45,TB[Group Amount - Ending])</f>
        <v>0</v>
      </c>
      <c r="G45" s="51">
        <f>SUMIF('IS Reclassifications'!$D$14:$D$1003,D45,'IS Reclassifications'!$S$14:$S$1003)</f>
        <v>0</v>
      </c>
      <c r="H45" s="51">
        <f t="shared" si="1"/>
        <v>0</v>
      </c>
      <c r="I45" s="27"/>
      <c r="J45" s="51">
        <f t="shared" si="4"/>
        <v>0</v>
      </c>
      <c r="K45" s="51">
        <f t="shared" si="2"/>
        <v>0</v>
      </c>
      <c r="L45" s="107">
        <f t="shared" si="3"/>
        <v>0</v>
      </c>
      <c r="M45" s="27"/>
      <c r="N45" s="27"/>
      <c r="O45" s="52" t="str">
        <f>IFERROR(_xlfn.XLOOKUP(D45,CP_SAP2Tx[SAPAccount],CP_SAP2Tx[New]),"")</f>
        <v/>
      </c>
      <c r="P45" s="30"/>
      <c r="Q45" s="30"/>
    </row>
    <row r="46" spans="4:17" ht="14.4">
      <c r="D46" s="27"/>
      <c r="E46" s="27"/>
      <c r="F46" s="51">
        <f>SUMIF(TB[Source Account],D46,TB[Group Amount - Ending])</f>
        <v>0</v>
      </c>
      <c r="G46" s="51">
        <f>SUMIF('IS Reclassifications'!$D$14:$D$1003,D46,'IS Reclassifications'!$S$14:$S$1003)</f>
        <v>0</v>
      </c>
      <c r="H46" s="51">
        <f t="shared" si="1"/>
        <v>0</v>
      </c>
      <c r="I46" s="27"/>
      <c r="J46" s="51">
        <f t="shared" si="4"/>
        <v>0</v>
      </c>
      <c r="K46" s="51">
        <f t="shared" si="2"/>
        <v>0</v>
      </c>
      <c r="L46" s="107">
        <f t="shared" si="3"/>
        <v>0</v>
      </c>
      <c r="M46" s="27"/>
      <c r="N46" s="27"/>
      <c r="O46" s="52" t="str">
        <f>IFERROR(_xlfn.XLOOKUP(D46,CP_SAP2Tx[SAPAccount],CP_SAP2Tx[New]),"")</f>
        <v/>
      </c>
      <c r="P46" s="30"/>
      <c r="Q46" s="30"/>
    </row>
    <row r="47" spans="4:17" ht="14.4">
      <c r="D47" s="27"/>
      <c r="E47" s="27"/>
      <c r="F47" s="51">
        <f>SUMIF(TB[Source Account],D47,TB[Group Amount - Ending])</f>
        <v>0</v>
      </c>
      <c r="G47" s="51">
        <f>SUMIF('IS Reclassifications'!$D$14:$D$1003,D47,'IS Reclassifications'!$S$14:$S$1003)</f>
        <v>0</v>
      </c>
      <c r="H47" s="51">
        <f t="shared" si="1"/>
        <v>0</v>
      </c>
      <c r="I47" s="27"/>
      <c r="J47" s="51">
        <f t="shared" si="4"/>
        <v>0</v>
      </c>
      <c r="K47" s="51">
        <f t="shared" si="2"/>
        <v>0</v>
      </c>
      <c r="L47" s="107">
        <f t="shared" si="3"/>
        <v>0</v>
      </c>
      <c r="M47" s="27"/>
      <c r="N47" s="27"/>
      <c r="O47" s="52" t="str">
        <f>IFERROR(_xlfn.XLOOKUP(D47,CP_SAP2Tx[SAPAccount],CP_SAP2Tx[New]),"")</f>
        <v/>
      </c>
      <c r="P47" s="30"/>
      <c r="Q47" s="30"/>
    </row>
    <row r="48" spans="4:17" ht="14.4">
      <c r="D48" s="27"/>
      <c r="E48" s="27"/>
      <c r="F48" s="51">
        <f>SUMIF(TB[Source Account],D48,TB[Group Amount - Ending])</f>
        <v>0</v>
      </c>
      <c r="G48" s="51">
        <f>SUMIF('IS Reclassifications'!$D$14:$D$1003,D48,'IS Reclassifications'!$S$14:$S$1003)</f>
        <v>0</v>
      </c>
      <c r="H48" s="51">
        <f t="shared" si="1"/>
        <v>0</v>
      </c>
      <c r="I48" s="27"/>
      <c r="J48" s="51">
        <f t="shared" si="4"/>
        <v>0</v>
      </c>
      <c r="K48" s="51">
        <f t="shared" si="2"/>
        <v>0</v>
      </c>
      <c r="L48" s="107">
        <f t="shared" si="3"/>
        <v>0</v>
      </c>
      <c r="M48" s="27"/>
      <c r="N48" s="27"/>
      <c r="O48" s="52" t="str">
        <f>IFERROR(_xlfn.XLOOKUP(D48,CP_SAP2Tx[SAPAccount],CP_SAP2Tx[New]),"")</f>
        <v/>
      </c>
      <c r="P48" s="30"/>
      <c r="Q48" s="30"/>
    </row>
    <row r="49" spans="4:17" ht="14.4">
      <c r="D49" s="27"/>
      <c r="E49" s="27"/>
      <c r="F49" s="51">
        <f>SUMIF(TB[Source Account],D49,TB[Group Amount - Ending])</f>
        <v>0</v>
      </c>
      <c r="G49" s="51">
        <f>SUMIF('IS Reclassifications'!$D$14:$D$1003,D49,'IS Reclassifications'!$S$14:$S$1003)</f>
        <v>0</v>
      </c>
      <c r="H49" s="51">
        <f t="shared" si="1"/>
        <v>0</v>
      </c>
      <c r="I49" s="27"/>
      <c r="J49" s="51">
        <f t="shared" si="4"/>
        <v>0</v>
      </c>
      <c r="K49" s="51">
        <f t="shared" si="2"/>
        <v>0</v>
      </c>
      <c r="L49" s="107">
        <f t="shared" si="3"/>
        <v>0</v>
      </c>
      <c r="M49" s="27"/>
      <c r="N49" s="27"/>
      <c r="O49" s="52" t="str">
        <f>IFERROR(_xlfn.XLOOKUP(D49,CP_SAP2Tx[SAPAccount],CP_SAP2Tx[New]),"")</f>
        <v/>
      </c>
      <c r="P49" s="30"/>
      <c r="Q49" s="30"/>
    </row>
    <row r="50" spans="4:17" ht="14.4">
      <c r="D50" s="27"/>
      <c r="E50" s="27"/>
      <c r="F50" s="51">
        <f>SUMIF(TB[Source Account],D50,TB[Group Amount - Ending])</f>
        <v>0</v>
      </c>
      <c r="G50" s="51">
        <f>SUMIF('IS Reclassifications'!$D$14:$D$1003,D50,'IS Reclassifications'!$S$14:$S$1003)</f>
        <v>0</v>
      </c>
      <c r="H50" s="51">
        <f t="shared" si="1"/>
        <v>0</v>
      </c>
      <c r="I50" s="27"/>
      <c r="J50" s="51">
        <f t="shared" si="4"/>
        <v>0</v>
      </c>
      <c r="K50" s="51">
        <f t="shared" si="2"/>
        <v>0</v>
      </c>
      <c r="L50" s="107">
        <f t="shared" si="3"/>
        <v>0</v>
      </c>
      <c r="M50" s="27"/>
      <c r="N50" s="27"/>
      <c r="O50" s="52" t="str">
        <f>IFERROR(_xlfn.XLOOKUP(D50,CP_SAP2Tx[SAPAccount],CP_SAP2Tx[New]),"")</f>
        <v/>
      </c>
      <c r="P50" s="30"/>
      <c r="Q50" s="30"/>
    </row>
    <row r="51" spans="4:17" ht="14.4">
      <c r="D51" s="27"/>
      <c r="E51" s="27"/>
      <c r="F51" s="51">
        <f>SUMIF(TB[Source Account],D51,TB[Group Amount - Ending])</f>
        <v>0</v>
      </c>
      <c r="G51" s="51">
        <f>SUMIF('IS Reclassifications'!$D$14:$D$1003,D51,'IS Reclassifications'!$S$14:$S$1003)</f>
        <v>0</v>
      </c>
      <c r="H51" s="51">
        <f t="shared" si="1"/>
        <v>0</v>
      </c>
      <c r="I51" s="27"/>
      <c r="J51" s="51">
        <f t="shared" si="4"/>
        <v>0</v>
      </c>
      <c r="K51" s="51">
        <f t="shared" si="2"/>
        <v>0</v>
      </c>
      <c r="L51" s="107">
        <f t="shared" si="3"/>
        <v>0</v>
      </c>
      <c r="M51" s="27"/>
      <c r="N51" s="27"/>
      <c r="O51" s="52" t="str">
        <f>IFERROR(_xlfn.XLOOKUP(D51,CP_SAP2Tx[SAPAccount],CP_SAP2Tx[New]),"")</f>
        <v/>
      </c>
      <c r="P51" s="30"/>
      <c r="Q51" s="30"/>
    </row>
    <row r="52" spans="4:17" ht="14.4">
      <c r="D52" s="27"/>
      <c r="E52" s="27"/>
      <c r="F52" s="51">
        <f>SUMIF(TB[Source Account],D52,TB[Group Amount - Ending])</f>
        <v>0</v>
      </c>
      <c r="G52" s="51">
        <f>SUMIF('IS Reclassifications'!$D$14:$D$1003,D52,'IS Reclassifications'!$S$14:$S$1003)</f>
        <v>0</v>
      </c>
      <c r="H52" s="51">
        <f t="shared" si="1"/>
        <v>0</v>
      </c>
      <c r="I52" s="27"/>
      <c r="J52" s="51">
        <f t="shared" si="4"/>
        <v>0</v>
      </c>
      <c r="K52" s="51">
        <f t="shared" si="2"/>
        <v>0</v>
      </c>
      <c r="L52" s="107">
        <f t="shared" si="3"/>
        <v>0</v>
      </c>
      <c r="M52" s="27"/>
      <c r="N52" s="27"/>
      <c r="O52" s="52" t="str">
        <f>IFERROR(_xlfn.XLOOKUP(D52,CP_SAP2Tx[SAPAccount],CP_SAP2Tx[New]),"")</f>
        <v/>
      </c>
      <c r="P52" s="30"/>
      <c r="Q52" s="30"/>
    </row>
    <row r="53" spans="4:17" ht="14.4">
      <c r="D53" s="27"/>
      <c r="E53" s="27"/>
      <c r="F53" s="51">
        <f>SUMIF(TB[Source Account],D53,TB[Group Amount - Ending])</f>
        <v>0</v>
      </c>
      <c r="G53" s="51">
        <f>SUMIF('IS Reclassifications'!$D$14:$D$1003,D53,'IS Reclassifications'!$S$14:$S$1003)</f>
        <v>0</v>
      </c>
      <c r="H53" s="51">
        <f t="shared" si="1"/>
        <v>0</v>
      </c>
      <c r="I53" s="27"/>
      <c r="J53" s="51">
        <f t="shared" si="4"/>
        <v>0</v>
      </c>
      <c r="K53" s="51">
        <f t="shared" si="2"/>
        <v>0</v>
      </c>
      <c r="L53" s="107">
        <f t="shared" si="3"/>
        <v>0</v>
      </c>
      <c r="M53" s="27"/>
      <c r="N53" s="27"/>
      <c r="O53" s="52" t="str">
        <f>IFERROR(_xlfn.XLOOKUP(D53,CP_SAP2Tx[SAPAccount],CP_SAP2Tx[New]),"")</f>
        <v/>
      </c>
      <c r="P53" s="30"/>
      <c r="Q53" s="30"/>
    </row>
    <row r="54" spans="4:17" ht="14.4">
      <c r="D54" s="27"/>
      <c r="E54" s="27"/>
      <c r="F54" s="51">
        <f>SUMIF(TB[Source Account],D54,TB[Group Amount - Ending])</f>
        <v>0</v>
      </c>
      <c r="G54" s="51">
        <f>SUMIF('IS Reclassifications'!$D$14:$D$1003,D54,'IS Reclassifications'!$S$14:$S$1003)</f>
        <v>0</v>
      </c>
      <c r="H54" s="51">
        <f t="shared" si="1"/>
        <v>0</v>
      </c>
      <c r="I54" s="27"/>
      <c r="J54" s="51">
        <f t="shared" si="4"/>
        <v>0</v>
      </c>
      <c r="K54" s="51">
        <f t="shared" si="2"/>
        <v>0</v>
      </c>
      <c r="L54" s="107">
        <f t="shared" si="3"/>
        <v>0</v>
      </c>
      <c r="M54" s="27"/>
      <c r="N54" s="27"/>
      <c r="O54" s="52" t="str">
        <f>IFERROR(_xlfn.XLOOKUP(D54,CP_SAP2Tx[SAPAccount],CP_SAP2Tx[New]),"")</f>
        <v/>
      </c>
      <c r="P54" s="30"/>
      <c r="Q54" s="30"/>
    </row>
    <row r="55" spans="4:17" ht="14.4">
      <c r="D55" s="27"/>
      <c r="E55" s="27"/>
      <c r="F55" s="51">
        <f>SUMIF(TB[Source Account],D55,TB[Group Amount - Ending])</f>
        <v>0</v>
      </c>
      <c r="G55" s="51">
        <f>SUMIF('IS Reclassifications'!$D$14:$D$1003,D55,'IS Reclassifications'!$S$14:$S$1003)</f>
        <v>0</v>
      </c>
      <c r="H55" s="51">
        <f t="shared" si="1"/>
        <v>0</v>
      </c>
      <c r="I55" s="27"/>
      <c r="J55" s="51">
        <f t="shared" si="4"/>
        <v>0</v>
      </c>
      <c r="K55" s="51">
        <f t="shared" si="2"/>
        <v>0</v>
      </c>
      <c r="L55" s="107">
        <f t="shared" si="3"/>
        <v>0</v>
      </c>
      <c r="M55" s="27"/>
      <c r="N55" s="27"/>
      <c r="O55" s="52" t="str">
        <f>IFERROR(_xlfn.XLOOKUP(D55,CP_SAP2Tx[SAPAccount],CP_SAP2Tx[New]),"")</f>
        <v/>
      </c>
      <c r="P55" s="30"/>
      <c r="Q55" s="30"/>
    </row>
    <row r="56" spans="4:17" ht="14.4">
      <c r="D56" s="27"/>
      <c r="E56" s="27"/>
      <c r="F56" s="51">
        <f>SUMIF(TB[Source Account],D56,TB[Group Amount - Ending])</f>
        <v>0</v>
      </c>
      <c r="G56" s="51">
        <f>SUMIF('IS Reclassifications'!$D$14:$D$1003,D56,'IS Reclassifications'!$S$14:$S$1003)</f>
        <v>0</v>
      </c>
      <c r="H56" s="51">
        <f t="shared" si="1"/>
        <v>0</v>
      </c>
      <c r="I56" s="27"/>
      <c r="J56" s="51">
        <f t="shared" si="4"/>
        <v>0</v>
      </c>
      <c r="K56" s="51">
        <f t="shared" si="2"/>
        <v>0</v>
      </c>
      <c r="L56" s="107">
        <f t="shared" si="3"/>
        <v>0</v>
      </c>
      <c r="M56" s="27"/>
      <c r="N56" s="27"/>
      <c r="O56" s="52" t="str">
        <f>IFERROR(_xlfn.XLOOKUP(D56,CP_SAP2Tx[SAPAccount],CP_SAP2Tx[New]),"")</f>
        <v/>
      </c>
      <c r="P56" s="30"/>
      <c r="Q56" s="30"/>
    </row>
    <row r="57" spans="4:17" ht="14.4">
      <c r="D57" s="27"/>
      <c r="E57" s="27"/>
      <c r="F57" s="51">
        <f>SUMIF(TB[Source Account],D57,TB[Group Amount - Ending])</f>
        <v>0</v>
      </c>
      <c r="G57" s="51">
        <f>SUMIF('IS Reclassifications'!$D$14:$D$1003,D57,'IS Reclassifications'!$S$14:$S$1003)</f>
        <v>0</v>
      </c>
      <c r="H57" s="51">
        <f t="shared" si="1"/>
        <v>0</v>
      </c>
      <c r="I57" s="27"/>
      <c r="J57" s="51">
        <f t="shared" si="4"/>
        <v>0</v>
      </c>
      <c r="K57" s="51">
        <f t="shared" si="2"/>
        <v>0</v>
      </c>
      <c r="L57" s="107">
        <f t="shared" si="3"/>
        <v>0</v>
      </c>
      <c r="M57" s="27"/>
      <c r="N57" s="27"/>
      <c r="O57" s="52" t="str">
        <f>IFERROR(_xlfn.XLOOKUP(D57,CP_SAP2Tx[SAPAccount],CP_SAP2Tx[New]),"")</f>
        <v/>
      </c>
      <c r="P57" s="30"/>
      <c r="Q57" s="30"/>
    </row>
    <row r="58" spans="4:17" ht="14.4">
      <c r="D58" s="27"/>
      <c r="E58" s="27"/>
      <c r="F58" s="51">
        <f>SUMIF(TB[Source Account],D58,TB[Group Amount - Ending])</f>
        <v>0</v>
      </c>
      <c r="G58" s="51">
        <f>SUMIF('IS Reclassifications'!$D$14:$D$1003,D58,'IS Reclassifications'!$S$14:$S$1003)</f>
        <v>0</v>
      </c>
      <c r="H58" s="51">
        <f t="shared" si="1"/>
        <v>0</v>
      </c>
      <c r="I58" s="27"/>
      <c r="J58" s="51">
        <f t="shared" si="4"/>
        <v>0</v>
      </c>
      <c r="K58" s="51">
        <f t="shared" si="2"/>
        <v>0</v>
      </c>
      <c r="L58" s="107">
        <f t="shared" si="3"/>
        <v>0</v>
      </c>
      <c r="M58" s="27"/>
      <c r="N58" s="27"/>
      <c r="O58" s="52" t="str">
        <f>IFERROR(_xlfn.XLOOKUP(D58,CP_SAP2Tx[SAPAccount],CP_SAP2Tx[New]),"")</f>
        <v/>
      </c>
      <c r="P58" s="30"/>
      <c r="Q58" s="30"/>
    </row>
    <row r="59" spans="4:17" ht="14.4">
      <c r="D59" s="30"/>
      <c r="E59" s="99" t="s">
        <v>122</v>
      </c>
      <c r="F59" s="51">
        <f>F75</f>
        <v>0</v>
      </c>
      <c r="G59" s="77"/>
      <c r="H59" s="51">
        <f t="shared" si="1"/>
        <v>0</v>
      </c>
      <c r="I59" s="27"/>
      <c r="J59" s="77"/>
      <c r="K59" s="77"/>
      <c r="L59" s="107"/>
      <c r="M59" s="27"/>
      <c r="N59" s="27"/>
      <c r="O59" s="52"/>
      <c r="P59" s="30"/>
      <c r="Q59" s="30"/>
    </row>
    <row r="60" spans="4:17" ht="14.4">
      <c r="D60" s="85"/>
      <c r="E60" s="85"/>
      <c r="F60" s="85"/>
      <c r="G60" s="85"/>
      <c r="H60" s="85"/>
      <c r="I60" s="85"/>
      <c r="J60" s="85"/>
      <c r="K60" s="85"/>
      <c r="L60" s="108"/>
      <c r="M60" s="30"/>
      <c r="N60" s="30"/>
      <c r="O60" s="30"/>
      <c r="P60" s="30"/>
      <c r="Q60" s="30"/>
    </row>
    <row r="61" spans="4:25" ht="14.4">
      <c r="D61" s="27"/>
      <c r="E61" s="27"/>
      <c r="F61" s="27"/>
      <c r="G61" s="30"/>
      <c r="H61" s="30"/>
      <c r="I61" s="30"/>
      <c r="J61" s="27"/>
      <c r="K61" s="27"/>
      <c r="L61" s="109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27"/>
      <c r="X61" s="30"/>
      <c r="Y61" s="30"/>
    </row>
    <row r="62" spans="4:25" ht="15.6">
      <c r="D62" s="99" t="str">
        <f>H2&amp;" Detail"</f>
        <v xml:space="preserve"> Detail</v>
      </c>
      <c r="E62" s="30"/>
      <c r="F62" s="27"/>
      <c r="G62" s="99" t="s">
        <v>1224</v>
      </c>
      <c r="H62" s="40" t="s">
        <v>57</v>
      </c>
      <c r="I62" s="30"/>
      <c r="J62" s="27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27"/>
      <c r="X62" s="30"/>
      <c r="Y62" s="30"/>
    </row>
    <row r="63" spans="4:25" ht="14.4">
      <c r="D63" s="49" t="s">
        <v>113</v>
      </c>
      <c r="E63" s="49" t="s">
        <v>124</v>
      </c>
      <c r="F63" s="252" t="s">
        <v>0</v>
      </c>
      <c r="G63" s="253"/>
      <c r="H63" s="48" t="s">
        <v>99</v>
      </c>
      <c r="I63" s="30"/>
      <c r="J63" s="49" t="s">
        <v>154</v>
      </c>
      <c r="K63" s="48" t="s">
        <v>155</v>
      </c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27"/>
      <c r="X63" s="30"/>
      <c r="Y63" s="30"/>
    </row>
    <row r="64" spans="4:12" ht="14.4">
      <c r="D64" s="18"/>
      <c r="E64" s="27">
        <f>IFERROR(VLOOKUP(D64,$D$9:$E$58,2,FALSE),"")</f>
        <v>0</v>
      </c>
      <c r="F64" s="260"/>
      <c r="G64" s="260"/>
      <c r="H64" s="57"/>
      <c r="I64" s="30"/>
      <c r="J64" s="75"/>
      <c r="K64" s="115"/>
      <c r="L64" s="107">
        <f>IF(AND(H64&lt;&gt;0,D64=""),1,IF(AND(H64&lt;&gt;0,F64=""),1,0))</f>
        <v>0</v>
      </c>
    </row>
    <row r="65" spans="4:12" ht="14.4">
      <c r="D65" s="18"/>
      <c r="E65" s="27">
        <f t="shared" si="5" ref="E65:E67">IFERROR(VLOOKUP(D65,$D$9:$E$58,2,FALSE),"")</f>
        <v>0</v>
      </c>
      <c r="F65" s="257"/>
      <c r="G65" s="257"/>
      <c r="H65" s="57"/>
      <c r="I65" s="30"/>
      <c r="J65" s="75"/>
      <c r="K65" s="115"/>
      <c r="L65" s="107">
        <f>IF(AND(H65&lt;&gt;0,D65=""),1,IF(AND(H65&lt;&gt;0,F65=""),1,0))</f>
        <v>0</v>
      </c>
    </row>
    <row r="66" spans="4:12" ht="14.4">
      <c r="D66" s="18"/>
      <c r="E66" s="27">
        <f t="shared" si="5"/>
        <v>0</v>
      </c>
      <c r="F66" s="257"/>
      <c r="G66" s="257"/>
      <c r="H66" s="57"/>
      <c r="I66" s="30"/>
      <c r="J66" s="75"/>
      <c r="K66" s="115"/>
      <c r="L66" s="107">
        <f>IF(AND(H66&lt;&gt;0,D66=""),1,IF(AND(H66&lt;&gt;0,F66=""),1,0))</f>
        <v>0</v>
      </c>
    </row>
    <row r="67" spans="4:12" ht="14.4">
      <c r="D67" s="18"/>
      <c r="E67" s="27">
        <f t="shared" si="5"/>
        <v>0</v>
      </c>
      <c r="F67" s="257"/>
      <c r="G67" s="257"/>
      <c r="H67" s="57"/>
      <c r="I67" s="30"/>
      <c r="J67" s="75"/>
      <c r="K67" s="115"/>
      <c r="L67" s="107">
        <f>IF(AND(H67&lt;&gt;0,D67=""),1,IF(AND(H67&lt;&gt;0,F67=""),1,0))</f>
        <v>0</v>
      </c>
    </row>
    <row r="68" spans="4:9" ht="14.4">
      <c r="D68" s="30"/>
      <c r="E68" s="30"/>
      <c r="F68" s="30"/>
      <c r="G68" s="106" t="s">
        <v>130</v>
      </c>
      <c r="H68" s="104">
        <f>SUM(H64:H67)</f>
        <v>0</v>
      </c>
      <c r="I68" s="30"/>
    </row>
    <row r="69" spans="4:7" ht="15.6">
      <c r="D69" s="30"/>
      <c r="E69" s="99" t="s">
        <v>1224</v>
      </c>
      <c r="F69" s="40" t="s">
        <v>57</v>
      </c>
      <c r="G69" s="30"/>
    </row>
    <row r="70" spans="4:6" ht="14.4">
      <c r="D70" s="99" t="s">
        <v>129</v>
      </c>
      <c r="E70" s="49" t="s">
        <v>0</v>
      </c>
      <c r="F70" s="48" t="s">
        <v>99</v>
      </c>
    </row>
    <row r="71" spans="4:6" ht="14.4">
      <c r="D71" s="30"/>
      <c r="E71" s="18"/>
      <c r="F71" s="57"/>
    </row>
    <row r="72" spans="4:6" ht="14.4">
      <c r="D72" s="30"/>
      <c r="E72" s="18"/>
      <c r="F72" s="57"/>
    </row>
    <row r="73" spans="4:6" ht="14.4">
      <c r="D73" s="30"/>
      <c r="E73" s="18"/>
      <c r="F73" s="57"/>
    </row>
    <row r="74" spans="4:6" ht="14.4">
      <c r="D74" s="30"/>
      <c r="E74" s="18"/>
      <c r="F74" s="57"/>
    </row>
    <row r="75" spans="4:6" ht="14.4">
      <c r="D75" s="30"/>
      <c r="E75" s="106" t="s">
        <v>130</v>
      </c>
      <c r="F75" s="104">
        <f>SUM(F71:F74)</f>
        <v>0</v>
      </c>
    </row>
    <row r="76" spans="4:4" ht="14.4">
      <c r="D76" s="45"/>
    </row>
  </sheetData>
  <sheetProtection selectLockedCells="1" sort="0" autoFilter="0" pivotTables="0"/>
  <mergeCells count="5">
    <mergeCell ref="F67:G67"/>
    <mergeCell ref="F63:G63"/>
    <mergeCell ref="F64:G64"/>
    <mergeCell ref="F65:G65"/>
    <mergeCell ref="F66:G66"/>
  </mergeCells>
  <conditionalFormatting sqref="D9:E58">
    <cfRule type="expression" priority="207" dxfId="452">
      <formula>IF(#REF!="Removed",TRUE,FALSE)</formula>
    </cfRule>
    <cfRule type="expression" priority="208" dxfId="451">
      <formula>IF($O9="New",TRUE,FALSE)</formula>
    </cfRule>
  </conditionalFormatting>
  <conditionalFormatting sqref="E64:E67">
    <cfRule type="expression" priority="9" dxfId="452">
      <formula>IF($R64="-",FALSE,$R64&gt;0)</formula>
    </cfRule>
    <cfRule type="expression" priority="10" dxfId="451">
      <formula>IF($Q64="New",TRUE,FALSE)</formula>
    </cfRule>
  </conditionalFormatting>
  <conditionalFormatting sqref="E71:E74">
    <cfRule type="expression" priority="15" dxfId="452">
      <formula>IF($W71="Removed",TRUE,FALSE)</formula>
    </cfRule>
    <cfRule type="expression" priority="16" dxfId="451">
      <formula>IF($V71="New",TRUE,FALSE)</formula>
    </cfRule>
  </conditionalFormatting>
  <conditionalFormatting sqref="L9:L59">
    <cfRule type="iconSet" priority="13">
      <iconSet iconSet="3Symbols" showValue="0" reverse="1">
        <cfvo type="percent" val="0"/>
        <cfvo gte="0" type="num" val="0"/>
        <cfvo type="num" val="1"/>
      </iconSet>
    </cfRule>
    <cfRule type="iconSet" priority="14">
      <iconSet iconSet="3Symbols" showValue="0" reverse="1">
        <cfvo type="percent" val="0"/>
        <cfvo gte="0" type="num" val="0"/>
        <cfvo type="num" val="1"/>
      </iconSet>
    </cfRule>
  </conditionalFormatting>
  <conditionalFormatting sqref="L64:L67">
    <cfRule type="iconSet" priority="7">
      <iconSet iconSet="3Symbols" showValue="0" reverse="1">
        <cfvo type="percent" val="0"/>
        <cfvo gte="0" type="num" val="0"/>
        <cfvo type="num" val="1"/>
      </iconSet>
    </cfRule>
    <cfRule type="iconSet" priority="8">
      <iconSet iconSet="3Symbols" showValue="0" reverse="1">
        <cfvo type="percent" val="0"/>
        <cfvo gte="0" type="num" val="0"/>
        <cfvo type="num" val="1"/>
      </iconSet>
    </cfRule>
  </conditionalFormatting>
  <dataValidations count="6">
    <dataValidation allowBlank="1" showInputMessage="1" showErrorMessage="1" promptTitle="SAP Account-New" prompt="Represents a new SAP account that did not exist in the prior period." sqref="O5"/>
    <dataValidation type="list" allowBlank="1" showInputMessage="1" showErrorMessage="1" sqref="D64:D67">
      <formula1>$D$9:$D$58</formula1>
    </dataValidation>
    <dataValidation allowBlank="1" showInputMessage="1" showErrorMessage="1" promptTitle="Diagnostic:" prompt="This Difference MUST EQUAL zero.  Please ensure that details provided agree to Adjusted Ending Balance." sqref="L9:L59"/>
    <dataValidation allowBlank="1" showInputMessage="1" showErrorMessage="1" promptTitle="Diagnostic:" prompt="If an amount exists, must include an corresponding SAP account and description." sqref="L64:L67"/>
    <dataValidation type="list" allowBlank="1" showInputMessage="1" showErrorMessage="1" sqref="J64:J67">
      <formula1>"Package,Custom Program"</formula1>
    </dataValidation>
    <dataValidation type="list" allowBlank="1" showInputMessage="1" showErrorMessage="1" sqref="K64:K67">
      <formula1>"Capitalized,Non-Capitalized"</formula1>
    </dataValidation>
  </dataValidations>
  <hyperlinks>
    <hyperlink ref="L4" location="Index!A1" display="&lt;&lt; Back to Index"/>
    <hyperlink ref="L5" location="'GL Navigation Schedule'!A1" display="&lt;&lt; Back to GL Navigation Schedule"/>
    <hyperlink ref="G5" location="'IS Reclassifications'!A1" display="IS Reclassifications"/>
    <hyperlink ref="E59" location="_444029_ManAdj_HL" display="Manual Adjustments (See below):"/>
  </hyperlink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1A6DECA-03CC-4A24-90A4-CBC50841D5D8}">
  <sheetPr codeName="Sheet35"/>
  <dimension ref="A1:AA75"/>
  <sheetViews>
    <sheetView workbookViewId="0" topLeftCell="A1">
      <selection pane="topLeft" activeCell="D64" sqref="D64"/>
    </sheetView>
  </sheetViews>
  <sheetFormatPr defaultRowHeight="14.4"/>
  <cols>
    <col min="4" max="4" width="20.7142857142857" customWidth="1"/>
    <col min="5" max="5" width="45.7142857142857" customWidth="1"/>
    <col min="6" max="8" width="20.7142857142857" customWidth="1"/>
    <col min="9" max="9" width="2.71428571428571" customWidth="1"/>
    <col min="10" max="13" width="20.7142857142857" customWidth="1"/>
    <col min="14" max="16" width="9.28571428571429" customWidth="1"/>
    <col min="20" max="22" width="10.2857142857143" customWidth="1"/>
  </cols>
  <sheetData>
    <row r="1" spans="1:19" ht="15.6">
      <c r="A1" s="175" t="s">
        <v>1235</v>
      </c>
      <c r="B1" s="176"/>
      <c r="C1" s="176"/>
      <c r="D1" s="33" t="str">
        <f>"CoBA Description:  "&amp;EntityName</f>
        <v>CoBA Description:  Laurel &amp; Hardy</v>
      </c>
      <c r="E1" s="33"/>
      <c r="G1" s="82" t="s">
        <v>5097</v>
      </c>
      <c r="H1" s="83" t="e">
        <f>VALUE(A7)</f>
        <v>#NAME?</v>
      </c>
      <c r="I1" s="30"/>
      <c r="J1" s="49" t="s">
        <v>97</v>
      </c>
      <c r="K1" s="49" t="s">
        <v>98</v>
      </c>
      <c r="L1" s="49" t="s">
        <v>99</v>
      </c>
      <c r="M1" s="30"/>
      <c r="N1" s="30"/>
      <c r="O1" s="30"/>
      <c r="P1" s="30"/>
      <c r="Q1" s="53" t="s">
        <v>100</v>
      </c>
      <c r="R1" s="53" t="s">
        <v>100</v>
      </c>
      <c r="S1" s="53" t="s">
        <v>100</v>
      </c>
    </row>
    <row r="2" spans="1:19" ht="15.6">
      <c r="A2" s="30"/>
      <c r="B2" s="30"/>
      <c r="C2" s="30"/>
      <c r="D2" s="33" t="str">
        <f>"CoBA:  "&amp;EntityID</f>
        <v>CoBA:  0001</v>
      </c>
      <c r="E2" s="33"/>
      <c r="G2" s="82" t="s">
        <v>101</v>
      </c>
      <c r="H2" s="83" t="str">
        <f>IFERROR(VLOOKUP(A7,'GL Navigation Schedule'!$F$11:$H$76,3,FALSE),"")</f>
        <v/>
      </c>
      <c r="I2" s="30"/>
      <c r="J2" s="103" t="s">
        <v>1154</v>
      </c>
      <c r="K2" s="88" t="e">
        <f>H1</f>
        <v>#NAME?</v>
      </c>
      <c r="L2" s="87">
        <f>H8</f>
        <v>0</v>
      </c>
      <c r="M2" s="30"/>
      <c r="N2" s="30"/>
      <c r="O2" s="30"/>
      <c r="P2" s="30"/>
      <c r="Q2" s="118" t="s">
        <v>1232</v>
      </c>
      <c r="R2" s="118" t="s">
        <v>26</v>
      </c>
      <c r="S2" s="118" t="s">
        <v>1233</v>
      </c>
    </row>
    <row r="3" spans="1:19" ht="14.4">
      <c r="A3" s="17" t="s">
        <v>1236</v>
      </c>
      <c r="B3" s="180">
        <f>SUM(L9:L58,M64:M67)</f>
        <v>0</v>
      </c>
      <c r="C3" s="30"/>
      <c r="D3" s="33" t="str">
        <f>"Fiscal Year:  "&amp;FY&amp;","&amp;" "&amp;Year</f>
        <v>Fiscal Year:  September 30, 2023</v>
      </c>
      <c r="E3" s="33"/>
      <c r="F3" s="30"/>
      <c r="G3" s="30"/>
      <c r="H3" s="30"/>
      <c r="I3" s="30"/>
      <c r="J3" s="33"/>
      <c r="K3" s="30"/>
      <c r="L3" s="33"/>
      <c r="M3" s="30"/>
      <c r="N3" s="30"/>
      <c r="O3" s="30"/>
      <c r="P3" s="30"/>
      <c r="Q3" s="140">
        <f>COLUMN()</f>
        <v>17</v>
      </c>
      <c r="R3" s="27" t="b">
        <v>1</v>
      </c>
      <c r="S3" s="27" t="e" cm="1">
        <f t="array" ref="S3">_xll.DCHideCol(A7,Q3,R3,3)</f>
        <v>#NAME?</v>
      </c>
    </row>
    <row r="4" spans="1:19" ht="14.4">
      <c r="A4" s="27" t="s">
        <v>5090</v>
      </c>
      <c r="B4" s="180" t="b">
        <f>IF(ABS(F8)+ABS(G8)+ABS(H8)+ABS(J8)+ABS(K8)&lt;&gt;0,FALSE,TRUE)</f>
        <v>1</v>
      </c>
      <c r="C4" s="30"/>
      <c r="D4" s="30"/>
      <c r="E4" s="30"/>
      <c r="F4" s="30"/>
      <c r="G4" s="30"/>
      <c r="H4" s="30"/>
      <c r="I4" s="30"/>
      <c r="J4" s="30"/>
      <c r="K4" s="30"/>
      <c r="L4" s="105" t="s">
        <v>21</v>
      </c>
      <c r="M4" s="30"/>
      <c r="N4" s="30"/>
      <c r="O4" s="30"/>
      <c r="P4" s="30"/>
      <c r="Q4" s="30"/>
      <c r="R4" s="30"/>
      <c r="S4" s="30"/>
    </row>
    <row r="5" spans="1:19" ht="14.4">
      <c r="A5" s="30"/>
      <c r="B5" s="30"/>
      <c r="C5" s="30"/>
      <c r="D5" s="60" t="s">
        <v>102</v>
      </c>
      <c r="E5" s="30"/>
      <c r="F5" s="52" t="s">
        <v>138</v>
      </c>
      <c r="G5" s="73" t="s">
        <v>131</v>
      </c>
      <c r="H5" s="30"/>
      <c r="I5" s="30"/>
      <c r="J5" s="30"/>
      <c r="K5" s="30"/>
      <c r="L5" s="105" t="s">
        <v>105</v>
      </c>
      <c r="M5" s="30"/>
      <c r="N5" s="30"/>
      <c r="O5" s="30"/>
      <c r="P5" s="30"/>
      <c r="Q5" s="47" t="s">
        <v>24</v>
      </c>
      <c r="R5" s="30"/>
      <c r="S5" s="30"/>
    </row>
    <row r="6" spans="1:19" ht="27.6">
      <c r="A6" s="30"/>
      <c r="B6" s="30"/>
      <c r="C6" s="30"/>
      <c r="D6" s="49" t="s">
        <v>106</v>
      </c>
      <c r="E6" s="49" t="s">
        <v>107</v>
      </c>
      <c r="F6" s="48" t="s">
        <v>111</v>
      </c>
      <c r="G6" s="48" t="s">
        <v>109</v>
      </c>
      <c r="H6" s="48" t="s">
        <v>132</v>
      </c>
      <c r="I6" s="27"/>
      <c r="J6" s="48" t="str">
        <f>H2&amp;" Detail"</f>
        <v xml:space="preserve"> Detail</v>
      </c>
      <c r="K6" s="48" t="s">
        <v>133</v>
      </c>
      <c r="L6" s="30"/>
      <c r="M6" s="27"/>
      <c r="N6" s="27"/>
      <c r="O6" s="27"/>
      <c r="P6" s="27"/>
      <c r="Q6" s="49" t="s">
        <v>114</v>
      </c>
      <c r="R6" s="30"/>
      <c r="S6" s="30"/>
    </row>
    <row r="7" spans="1:19" ht="14.4">
      <c r="A7" s="27" t="e" cm="1">
        <f t="array" ref="A7">_xll.DCRefersToSheetName(A1)</f>
        <v>#NAME?</v>
      </c>
      <c r="B7" s="30"/>
      <c r="C7" s="30"/>
      <c r="D7" s="27"/>
      <c r="E7" s="27"/>
      <c r="F7" s="27"/>
      <c r="G7" s="27"/>
      <c r="H7" s="27"/>
      <c r="I7" s="30"/>
      <c r="J7" s="27"/>
      <c r="K7" s="27"/>
      <c r="L7" s="30"/>
      <c r="M7" s="30"/>
      <c r="N7" s="30"/>
      <c r="O7" s="30"/>
      <c r="P7" s="30"/>
      <c r="Q7" s="30"/>
      <c r="R7" s="30"/>
      <c r="S7" s="30"/>
    </row>
    <row r="8" spans="1:19" ht="14.4">
      <c r="A8" s="118" t="s">
        <v>1101</v>
      </c>
      <c r="B8" s="118" t="s">
        <v>26</v>
      </c>
      <c r="C8" s="118" t="s">
        <v>1102</v>
      </c>
      <c r="D8" s="27"/>
      <c r="E8" s="54" t="e">
        <f>"Total "&amp;H1&amp;"-"&amp;H2</f>
        <v>#NAME?</v>
      </c>
      <c r="F8" s="61">
        <f>SUM(F9:F59)</f>
        <v>0</v>
      </c>
      <c r="G8" s="61">
        <f>SUM(G9:G59)</f>
        <v>0</v>
      </c>
      <c r="H8" s="61">
        <f>SUM(H9:H59)</f>
        <v>0</v>
      </c>
      <c r="I8" s="30"/>
      <c r="J8" s="61">
        <f>SUM(J9:J59)</f>
        <v>0</v>
      </c>
      <c r="K8" s="61">
        <f>SUM(K9:K59)</f>
        <v>0</v>
      </c>
      <c r="L8" s="30"/>
      <c r="M8" s="30"/>
      <c r="N8" s="30"/>
      <c r="O8" s="30"/>
      <c r="P8" s="30"/>
      <c r="Q8" s="52"/>
      <c r="R8" s="30"/>
      <c r="S8" s="30"/>
    </row>
    <row r="9" spans="1:19" ht="14.4">
      <c r="A9" s="140">
        <f>ROW()+COUNTA(D9:D58)</f>
        <v>10</v>
      </c>
      <c r="B9" s="27" t="b">
        <v>1</v>
      </c>
      <c r="C9" s="27" t="e" cm="1">
        <f t="array" ref="C9">_xll.DCHideRow($A$7,A9,B9,A10)</f>
        <v>#NAME?</v>
      </c>
      <c r="D9" s="27" t="str" cm="1">
        <f t="array" ref="D9">IFERROR(_xlfn.UNIQUE(_xlfn.VSTACK(_xlfn._xlws.FILTER(CP_SAP2Tx[[SAPAccount]:[SAPAccountDescription]],CP_SAP2Tx[ComplianceAccount]=H1))),"")</f>
        <v/>
      </c>
      <c r="E9" s="27"/>
      <c r="F9" s="51">
        <f>SUMIF(TB[Source Account],D9,TB[Group Amount - Ending])</f>
        <v>0</v>
      </c>
      <c r="G9" s="51">
        <f>SUMIF('IS Reclassifications'!$D$14:$D$1003,D9,'IS Reclassifications'!$S$14:$S$1003)</f>
        <v>0</v>
      </c>
      <c r="H9" s="51">
        <f>SUM(F9:G9)</f>
        <v>0</v>
      </c>
      <c r="I9" s="27"/>
      <c r="J9" s="51">
        <f>SUMIF($D$64:$D$67,D9,$H$64:$H$67)</f>
        <v>0</v>
      </c>
      <c r="K9" s="51">
        <f>ROUND(J9-H9,0)</f>
        <v>0</v>
      </c>
      <c r="L9" s="107">
        <f>IF(K9&lt;&gt;0,1,0)</f>
        <v>0</v>
      </c>
      <c r="M9" s="27"/>
      <c r="N9" s="27"/>
      <c r="O9" s="27"/>
      <c r="P9" s="27"/>
      <c r="Q9" s="52" t="str">
        <f>IFERROR(_xlfn.XLOOKUP(D9,CP_SAP2Tx[SAPAccount],CP_SAP2Tx[New]),"")</f>
        <v/>
      </c>
      <c r="R9" s="30"/>
      <c r="S9" s="30"/>
    </row>
    <row r="10" spans="1:19" ht="14.4">
      <c r="A10" s="140">
        <f>COUNTIF(D9:D58,"")</f>
        <v>50</v>
      </c>
      <c r="B10" s="30"/>
      <c r="C10" s="30"/>
      <c r="D10" s="27"/>
      <c r="E10" s="27"/>
      <c r="F10" s="51">
        <f>SUMIF(TB[Source Account],D10,TB[Group Amount - Ending])</f>
        <v>0</v>
      </c>
      <c r="G10" s="51">
        <f>SUMIF('IS Reclassifications'!$D$14:$D$1003,D10,'IS Reclassifications'!$S$14:$S$1003)</f>
        <v>0</v>
      </c>
      <c r="H10" s="51">
        <f t="shared" si="0" ref="H10:H59">SUM(F10:G10)</f>
        <v>0</v>
      </c>
      <c r="I10" s="27"/>
      <c r="J10" s="51">
        <f t="shared" si="1" ref="J10:J58">SUMIF($D$64:$D$67,D10,$H$64:$H$67)</f>
        <v>0</v>
      </c>
      <c r="K10" s="51">
        <f t="shared" si="2" ref="K10:K58">ROUND(J10-H10,0)</f>
        <v>0</v>
      </c>
      <c r="L10" s="107">
        <f t="shared" si="3" ref="L10:L58">IF(K10&lt;&gt;0,1,0)</f>
        <v>0</v>
      </c>
      <c r="M10" s="27"/>
      <c r="N10" s="27"/>
      <c r="O10" s="27"/>
      <c r="P10" s="27"/>
      <c r="Q10" s="52" t="str">
        <f>IFERROR(_xlfn.XLOOKUP(D10,CP_SAP2Tx[SAPAccount],CP_SAP2Tx[New]),"")</f>
        <v/>
      </c>
      <c r="R10" s="30"/>
      <c r="S10" s="30"/>
    </row>
    <row r="11" spans="4:19" ht="14.4">
      <c r="D11" s="27"/>
      <c r="E11" s="27"/>
      <c r="F11" s="51">
        <f>SUMIF(TB[Source Account],D11,TB[Group Amount - Ending])</f>
        <v>0</v>
      </c>
      <c r="G11" s="51">
        <f>SUMIF('IS Reclassifications'!$D$14:$D$1003,D11,'IS Reclassifications'!$S$14:$S$1003)</f>
        <v>0</v>
      </c>
      <c r="H11" s="51">
        <f t="shared" si="0"/>
        <v>0</v>
      </c>
      <c r="I11" s="27"/>
      <c r="J11" s="51">
        <f t="shared" si="1"/>
        <v>0</v>
      </c>
      <c r="K11" s="51">
        <f t="shared" si="2"/>
        <v>0</v>
      </c>
      <c r="L11" s="107">
        <f t="shared" si="3"/>
        <v>0</v>
      </c>
      <c r="M11" s="27"/>
      <c r="N11" s="27"/>
      <c r="O11" s="27"/>
      <c r="P11" s="27"/>
      <c r="Q11" s="52" t="str">
        <f>IFERROR(_xlfn.XLOOKUP(D11,CP_SAP2Tx[SAPAccount],CP_SAP2Tx[New]),"")</f>
        <v/>
      </c>
      <c r="R11" s="30"/>
      <c r="S11" s="30"/>
    </row>
    <row r="12" spans="4:19" ht="14.4">
      <c r="D12" s="27"/>
      <c r="E12" s="27"/>
      <c r="F12" s="51">
        <f>SUMIF(TB[Source Account],D12,TB[Group Amount - Ending])</f>
        <v>0</v>
      </c>
      <c r="G12" s="51">
        <f>SUMIF('IS Reclassifications'!$D$14:$D$1003,D12,'IS Reclassifications'!$S$14:$S$1003)</f>
        <v>0</v>
      </c>
      <c r="H12" s="51">
        <f t="shared" si="0"/>
        <v>0</v>
      </c>
      <c r="I12" s="27"/>
      <c r="J12" s="51">
        <f t="shared" si="1"/>
        <v>0</v>
      </c>
      <c r="K12" s="51">
        <f t="shared" si="2"/>
        <v>0</v>
      </c>
      <c r="L12" s="107">
        <f t="shared" si="3"/>
        <v>0</v>
      </c>
      <c r="M12" s="27"/>
      <c r="N12" s="27"/>
      <c r="O12" s="27"/>
      <c r="P12" s="27"/>
      <c r="Q12" s="52" t="str">
        <f>IFERROR(_xlfn.XLOOKUP(D12,CP_SAP2Tx[SAPAccount],CP_SAP2Tx[New]),"")</f>
        <v/>
      </c>
      <c r="R12" s="30"/>
      <c r="S12" s="30"/>
    </row>
    <row r="13" spans="4:19" ht="14.4">
      <c r="D13" s="27"/>
      <c r="E13" s="27"/>
      <c r="F13" s="51">
        <f>SUMIF(TB[Source Account],D13,TB[Group Amount - Ending])</f>
        <v>0</v>
      </c>
      <c r="G13" s="51">
        <f>SUMIF('IS Reclassifications'!$D$14:$D$1003,D13,'IS Reclassifications'!$S$14:$S$1003)</f>
        <v>0</v>
      </c>
      <c r="H13" s="51">
        <f t="shared" si="0"/>
        <v>0</v>
      </c>
      <c r="I13" s="27"/>
      <c r="J13" s="51">
        <f t="shared" si="1"/>
        <v>0</v>
      </c>
      <c r="K13" s="51">
        <f t="shared" si="2"/>
        <v>0</v>
      </c>
      <c r="L13" s="107">
        <f t="shared" si="3"/>
        <v>0</v>
      </c>
      <c r="M13" s="27"/>
      <c r="N13" s="27"/>
      <c r="O13" s="27"/>
      <c r="P13" s="27"/>
      <c r="Q13" s="52" t="str">
        <f>IFERROR(_xlfn.XLOOKUP(D13,CP_SAP2Tx[SAPAccount],CP_SAP2Tx[New]),"")</f>
        <v/>
      </c>
      <c r="R13" s="30"/>
      <c r="S13" s="30"/>
    </row>
    <row r="14" spans="4:19" ht="14.4">
      <c r="D14" s="27"/>
      <c r="E14" s="27"/>
      <c r="F14" s="51">
        <f>SUMIF(TB[Source Account],D14,TB[Group Amount - Ending])</f>
        <v>0</v>
      </c>
      <c r="G14" s="51">
        <f>SUMIF('IS Reclassifications'!$D$14:$D$1003,D14,'IS Reclassifications'!$S$14:$S$1003)</f>
        <v>0</v>
      </c>
      <c r="H14" s="51">
        <f t="shared" si="0"/>
        <v>0</v>
      </c>
      <c r="I14" s="27"/>
      <c r="J14" s="51">
        <f t="shared" si="1"/>
        <v>0</v>
      </c>
      <c r="K14" s="51">
        <f t="shared" si="2"/>
        <v>0</v>
      </c>
      <c r="L14" s="107">
        <f t="shared" si="3"/>
        <v>0</v>
      </c>
      <c r="M14" s="27"/>
      <c r="N14" s="27"/>
      <c r="O14" s="27"/>
      <c r="P14" s="27"/>
      <c r="Q14" s="52" t="str">
        <f>IFERROR(_xlfn.XLOOKUP(D14,CP_SAP2Tx[SAPAccount],CP_SAP2Tx[New]),"")</f>
        <v/>
      </c>
      <c r="R14" s="30"/>
      <c r="S14" s="30"/>
    </row>
    <row r="15" spans="4:19" ht="14.4">
      <c r="D15" s="27"/>
      <c r="E15" s="27"/>
      <c r="F15" s="51">
        <f>SUMIF(TB[Source Account],D15,TB[Group Amount - Ending])</f>
        <v>0</v>
      </c>
      <c r="G15" s="51">
        <f>SUMIF('IS Reclassifications'!$D$14:$D$1003,D15,'IS Reclassifications'!$S$14:$S$1003)</f>
        <v>0</v>
      </c>
      <c r="H15" s="51">
        <f t="shared" si="0"/>
        <v>0</v>
      </c>
      <c r="I15" s="27"/>
      <c r="J15" s="51">
        <f t="shared" si="1"/>
        <v>0</v>
      </c>
      <c r="K15" s="51">
        <f t="shared" si="2"/>
        <v>0</v>
      </c>
      <c r="L15" s="107">
        <f t="shared" si="3"/>
        <v>0</v>
      </c>
      <c r="M15" s="27"/>
      <c r="N15" s="27"/>
      <c r="O15" s="27"/>
      <c r="P15" s="27"/>
      <c r="Q15" s="52" t="str">
        <f>IFERROR(_xlfn.XLOOKUP(D15,CP_SAP2Tx[SAPAccount],CP_SAP2Tx[New]),"")</f>
        <v/>
      </c>
      <c r="R15" s="30"/>
      <c r="S15" s="30"/>
    </row>
    <row r="16" spans="4:19" ht="14.4">
      <c r="D16" s="27"/>
      <c r="E16" s="27"/>
      <c r="F16" s="51">
        <f>SUMIF(TB[Source Account],D16,TB[Group Amount - Ending])</f>
        <v>0</v>
      </c>
      <c r="G16" s="51">
        <f>SUMIF('IS Reclassifications'!$D$14:$D$1003,D16,'IS Reclassifications'!$S$14:$S$1003)</f>
        <v>0</v>
      </c>
      <c r="H16" s="51">
        <f t="shared" si="0"/>
        <v>0</v>
      </c>
      <c r="I16" s="27"/>
      <c r="J16" s="51">
        <f t="shared" si="1"/>
        <v>0</v>
      </c>
      <c r="K16" s="51">
        <f t="shared" si="2"/>
        <v>0</v>
      </c>
      <c r="L16" s="107">
        <f t="shared" si="3"/>
        <v>0</v>
      </c>
      <c r="M16" s="27"/>
      <c r="N16" s="27"/>
      <c r="O16" s="27"/>
      <c r="P16" s="27"/>
      <c r="Q16" s="52" t="str">
        <f>IFERROR(_xlfn.XLOOKUP(D16,CP_SAP2Tx[SAPAccount],CP_SAP2Tx[New]),"")</f>
        <v/>
      </c>
      <c r="R16" s="30"/>
      <c r="S16" s="30"/>
    </row>
    <row r="17" spans="4:19" ht="14.4">
      <c r="D17" s="27"/>
      <c r="E17" s="27"/>
      <c r="F17" s="51">
        <f>SUMIF(TB[Source Account],D17,TB[Group Amount - Ending])</f>
        <v>0</v>
      </c>
      <c r="G17" s="51">
        <f>SUMIF('IS Reclassifications'!$D$14:$D$1003,D17,'IS Reclassifications'!$S$14:$S$1003)</f>
        <v>0</v>
      </c>
      <c r="H17" s="51">
        <f t="shared" si="0"/>
        <v>0</v>
      </c>
      <c r="I17" s="27"/>
      <c r="J17" s="51">
        <f t="shared" si="1"/>
        <v>0</v>
      </c>
      <c r="K17" s="51">
        <f t="shared" si="2"/>
        <v>0</v>
      </c>
      <c r="L17" s="107">
        <f t="shared" si="3"/>
        <v>0</v>
      </c>
      <c r="M17" s="27"/>
      <c r="N17" s="27"/>
      <c r="O17" s="27"/>
      <c r="P17" s="27"/>
      <c r="Q17" s="52" t="str">
        <f>IFERROR(_xlfn.XLOOKUP(D17,CP_SAP2Tx[SAPAccount],CP_SAP2Tx[New]),"")</f>
        <v/>
      </c>
      <c r="R17" s="30"/>
      <c r="S17" s="30"/>
    </row>
    <row r="18" spans="4:19" ht="14.4">
      <c r="D18" s="27"/>
      <c r="E18" s="27"/>
      <c r="F18" s="51">
        <f>SUMIF(TB[Source Account],D18,TB[Group Amount - Ending])</f>
        <v>0</v>
      </c>
      <c r="G18" s="51">
        <f>SUMIF('IS Reclassifications'!$D$14:$D$1003,D18,'IS Reclassifications'!$S$14:$S$1003)</f>
        <v>0</v>
      </c>
      <c r="H18" s="51">
        <f t="shared" si="0"/>
        <v>0</v>
      </c>
      <c r="I18" s="27"/>
      <c r="J18" s="51">
        <f t="shared" si="1"/>
        <v>0</v>
      </c>
      <c r="K18" s="51">
        <f t="shared" si="2"/>
        <v>0</v>
      </c>
      <c r="L18" s="107">
        <f t="shared" si="3"/>
        <v>0</v>
      </c>
      <c r="M18" s="27"/>
      <c r="N18" s="27"/>
      <c r="O18" s="27"/>
      <c r="P18" s="27"/>
      <c r="Q18" s="52" t="str">
        <f>IFERROR(_xlfn.XLOOKUP(D18,CP_SAP2Tx[SAPAccount],CP_SAP2Tx[New]),"")</f>
        <v/>
      </c>
      <c r="R18" s="30"/>
      <c r="S18" s="30"/>
    </row>
    <row r="19" spans="4:19" ht="14.4">
      <c r="D19" s="27"/>
      <c r="E19" s="27"/>
      <c r="F19" s="51">
        <f>SUMIF(TB[Source Account],D19,TB[Group Amount - Ending])</f>
        <v>0</v>
      </c>
      <c r="G19" s="51">
        <f>SUMIF('IS Reclassifications'!$D$14:$D$1003,D19,'IS Reclassifications'!$S$14:$S$1003)</f>
        <v>0</v>
      </c>
      <c r="H19" s="51">
        <f t="shared" si="0"/>
        <v>0</v>
      </c>
      <c r="I19" s="27"/>
      <c r="J19" s="51">
        <f t="shared" si="1"/>
        <v>0</v>
      </c>
      <c r="K19" s="51">
        <f t="shared" si="2"/>
        <v>0</v>
      </c>
      <c r="L19" s="107">
        <f t="shared" si="3"/>
        <v>0</v>
      </c>
      <c r="M19" s="27"/>
      <c r="N19" s="27"/>
      <c r="O19" s="27"/>
      <c r="P19" s="27"/>
      <c r="Q19" s="52" t="str">
        <f>IFERROR(_xlfn.XLOOKUP(D19,CP_SAP2Tx[SAPAccount],CP_SAP2Tx[New]),"")</f>
        <v/>
      </c>
      <c r="R19" s="30"/>
      <c r="S19" s="30"/>
    </row>
    <row r="20" spans="4:19" ht="14.4">
      <c r="D20" s="27"/>
      <c r="E20" s="27"/>
      <c r="F20" s="51">
        <f>SUMIF(TB[Source Account],D20,TB[Group Amount - Ending])</f>
        <v>0</v>
      </c>
      <c r="G20" s="51">
        <f>SUMIF('IS Reclassifications'!$D$14:$D$1003,D20,'IS Reclassifications'!$S$14:$S$1003)</f>
        <v>0</v>
      </c>
      <c r="H20" s="51">
        <f t="shared" si="0"/>
        <v>0</v>
      </c>
      <c r="I20" s="27"/>
      <c r="J20" s="51">
        <f t="shared" si="1"/>
        <v>0</v>
      </c>
      <c r="K20" s="51">
        <f t="shared" si="2"/>
        <v>0</v>
      </c>
      <c r="L20" s="107">
        <f t="shared" si="3"/>
        <v>0</v>
      </c>
      <c r="M20" s="27"/>
      <c r="N20" s="27"/>
      <c r="O20" s="27"/>
      <c r="P20" s="27"/>
      <c r="Q20" s="52" t="str">
        <f>IFERROR(_xlfn.XLOOKUP(D20,CP_SAP2Tx[SAPAccount],CP_SAP2Tx[New]),"")</f>
        <v/>
      </c>
      <c r="R20" s="30"/>
      <c r="S20" s="30"/>
    </row>
    <row r="21" spans="4:19" ht="14.4">
      <c r="D21" s="27"/>
      <c r="E21" s="27"/>
      <c r="F21" s="51">
        <f>SUMIF(TB[Source Account],D21,TB[Group Amount - Ending])</f>
        <v>0</v>
      </c>
      <c r="G21" s="51">
        <f>SUMIF('IS Reclassifications'!$D$14:$D$1003,D21,'IS Reclassifications'!$S$14:$S$1003)</f>
        <v>0</v>
      </c>
      <c r="H21" s="51">
        <f t="shared" si="0"/>
        <v>0</v>
      </c>
      <c r="I21" s="27"/>
      <c r="J21" s="51">
        <f t="shared" si="1"/>
        <v>0</v>
      </c>
      <c r="K21" s="51">
        <f t="shared" si="2"/>
        <v>0</v>
      </c>
      <c r="L21" s="107">
        <f t="shared" si="3"/>
        <v>0</v>
      </c>
      <c r="M21" s="27"/>
      <c r="N21" s="27"/>
      <c r="O21" s="27"/>
      <c r="P21" s="27"/>
      <c r="Q21" s="52" t="str">
        <f>IFERROR(_xlfn.XLOOKUP(D21,CP_SAP2Tx[SAPAccount],CP_SAP2Tx[New]),"")</f>
        <v/>
      </c>
      <c r="R21" s="30"/>
      <c r="S21" s="30"/>
    </row>
    <row r="22" spans="4:19" ht="14.4">
      <c r="D22" s="27"/>
      <c r="E22" s="27"/>
      <c r="F22" s="51">
        <f>SUMIF(TB[Source Account],D22,TB[Group Amount - Ending])</f>
        <v>0</v>
      </c>
      <c r="G22" s="51">
        <f>SUMIF('IS Reclassifications'!$D$14:$D$1003,D22,'IS Reclassifications'!$S$14:$S$1003)</f>
        <v>0</v>
      </c>
      <c r="H22" s="51">
        <f t="shared" si="0"/>
        <v>0</v>
      </c>
      <c r="I22" s="27"/>
      <c r="J22" s="51">
        <f t="shared" si="1"/>
        <v>0</v>
      </c>
      <c r="K22" s="51">
        <f t="shared" si="2"/>
        <v>0</v>
      </c>
      <c r="L22" s="107">
        <f t="shared" si="3"/>
        <v>0</v>
      </c>
      <c r="M22" s="27"/>
      <c r="N22" s="27"/>
      <c r="O22" s="27"/>
      <c r="P22" s="27"/>
      <c r="Q22" s="52" t="str">
        <f>IFERROR(_xlfn.XLOOKUP(D22,CP_SAP2Tx[SAPAccount],CP_SAP2Tx[New]),"")</f>
        <v/>
      </c>
      <c r="R22" s="30"/>
      <c r="S22" s="30"/>
    </row>
    <row r="23" spans="4:19" ht="14.4">
      <c r="D23" s="27"/>
      <c r="E23" s="27"/>
      <c r="F23" s="51">
        <f>SUMIF(TB[Source Account],D23,TB[Group Amount - Ending])</f>
        <v>0</v>
      </c>
      <c r="G23" s="51">
        <f>SUMIF('IS Reclassifications'!$D$14:$D$1003,D23,'IS Reclassifications'!$S$14:$S$1003)</f>
        <v>0</v>
      </c>
      <c r="H23" s="51">
        <f t="shared" si="0"/>
        <v>0</v>
      </c>
      <c r="I23" s="27"/>
      <c r="J23" s="51">
        <f t="shared" si="1"/>
        <v>0</v>
      </c>
      <c r="K23" s="51">
        <f t="shared" si="2"/>
        <v>0</v>
      </c>
      <c r="L23" s="107">
        <f t="shared" si="3"/>
        <v>0</v>
      </c>
      <c r="M23" s="27"/>
      <c r="N23" s="27"/>
      <c r="O23" s="27"/>
      <c r="P23" s="27"/>
      <c r="Q23" s="52" t="str">
        <f>IFERROR(_xlfn.XLOOKUP(D23,CP_SAP2Tx[SAPAccount],CP_SAP2Tx[New]),"")</f>
        <v/>
      </c>
      <c r="R23" s="30"/>
      <c r="S23" s="30"/>
    </row>
    <row r="24" spans="4:19" ht="14.4">
      <c r="D24" s="27"/>
      <c r="E24" s="27"/>
      <c r="F24" s="51">
        <f>SUMIF(TB[Source Account],D24,TB[Group Amount - Ending])</f>
        <v>0</v>
      </c>
      <c r="G24" s="51">
        <f>SUMIF('IS Reclassifications'!$D$14:$D$1003,D24,'IS Reclassifications'!$S$14:$S$1003)</f>
        <v>0</v>
      </c>
      <c r="H24" s="51">
        <f t="shared" si="0"/>
        <v>0</v>
      </c>
      <c r="I24" s="27"/>
      <c r="J24" s="51">
        <f t="shared" si="1"/>
        <v>0</v>
      </c>
      <c r="K24" s="51">
        <f t="shared" si="2"/>
        <v>0</v>
      </c>
      <c r="L24" s="107">
        <f t="shared" si="3"/>
        <v>0</v>
      </c>
      <c r="M24" s="27"/>
      <c r="N24" s="27"/>
      <c r="O24" s="27"/>
      <c r="P24" s="27"/>
      <c r="Q24" s="52" t="str">
        <f>IFERROR(_xlfn.XLOOKUP(D24,CP_SAP2Tx[SAPAccount],CP_SAP2Tx[New]),"")</f>
        <v/>
      </c>
      <c r="R24" s="30"/>
      <c r="S24" s="30"/>
    </row>
    <row r="25" spans="4:19" ht="14.4">
      <c r="D25" s="27"/>
      <c r="E25" s="27"/>
      <c r="F25" s="51">
        <f>SUMIF(TB[Source Account],D25,TB[Group Amount - Ending])</f>
        <v>0</v>
      </c>
      <c r="G25" s="51">
        <f>SUMIF('IS Reclassifications'!$D$14:$D$1003,D25,'IS Reclassifications'!$S$14:$S$1003)</f>
        <v>0</v>
      </c>
      <c r="H25" s="51">
        <f t="shared" si="0"/>
        <v>0</v>
      </c>
      <c r="I25" s="27"/>
      <c r="J25" s="51">
        <f t="shared" si="1"/>
        <v>0</v>
      </c>
      <c r="K25" s="51">
        <f t="shared" si="2"/>
        <v>0</v>
      </c>
      <c r="L25" s="107">
        <f t="shared" si="3"/>
        <v>0</v>
      </c>
      <c r="M25" s="27"/>
      <c r="N25" s="27"/>
      <c r="O25" s="27"/>
      <c r="P25" s="27"/>
      <c r="Q25" s="52" t="str">
        <f>IFERROR(_xlfn.XLOOKUP(D25,CP_SAP2Tx[SAPAccount],CP_SAP2Tx[New]),"")</f>
        <v/>
      </c>
      <c r="R25" s="30"/>
      <c r="S25" s="30"/>
    </row>
    <row r="26" spans="4:19" ht="14.4">
      <c r="D26" s="27"/>
      <c r="E26" s="27"/>
      <c r="F26" s="51">
        <f>SUMIF(TB[Source Account],D26,TB[Group Amount - Ending])</f>
        <v>0</v>
      </c>
      <c r="G26" s="51">
        <f>SUMIF('IS Reclassifications'!$D$14:$D$1003,D26,'IS Reclassifications'!$S$14:$S$1003)</f>
        <v>0</v>
      </c>
      <c r="H26" s="51">
        <f t="shared" si="0"/>
        <v>0</v>
      </c>
      <c r="I26" s="27"/>
      <c r="J26" s="51">
        <f t="shared" si="1"/>
        <v>0</v>
      </c>
      <c r="K26" s="51">
        <f t="shared" si="2"/>
        <v>0</v>
      </c>
      <c r="L26" s="107">
        <f t="shared" si="3"/>
        <v>0</v>
      </c>
      <c r="M26" s="27"/>
      <c r="N26" s="27"/>
      <c r="O26" s="27"/>
      <c r="P26" s="27"/>
      <c r="Q26" s="52" t="str">
        <f>IFERROR(_xlfn.XLOOKUP(D26,CP_SAP2Tx[SAPAccount],CP_SAP2Tx[New]),"")</f>
        <v/>
      </c>
      <c r="R26" s="30"/>
      <c r="S26" s="30"/>
    </row>
    <row r="27" spans="4:19" ht="14.4">
      <c r="D27" s="27"/>
      <c r="E27" s="27"/>
      <c r="F27" s="51">
        <f>SUMIF(TB[Source Account],D27,TB[Group Amount - Ending])</f>
        <v>0</v>
      </c>
      <c r="G27" s="51">
        <f>SUMIF('IS Reclassifications'!$D$14:$D$1003,D27,'IS Reclassifications'!$S$14:$S$1003)</f>
        <v>0</v>
      </c>
      <c r="H27" s="51">
        <f t="shared" si="0"/>
        <v>0</v>
      </c>
      <c r="I27" s="27"/>
      <c r="J27" s="51">
        <f t="shared" si="1"/>
        <v>0</v>
      </c>
      <c r="K27" s="51">
        <f t="shared" si="2"/>
        <v>0</v>
      </c>
      <c r="L27" s="107">
        <f t="shared" si="3"/>
        <v>0</v>
      </c>
      <c r="M27" s="27"/>
      <c r="N27" s="27"/>
      <c r="O27" s="27"/>
      <c r="P27" s="27"/>
      <c r="Q27" s="52" t="str">
        <f>IFERROR(_xlfn.XLOOKUP(D27,CP_SAP2Tx[SAPAccount],CP_SAP2Tx[New]),"")</f>
        <v/>
      </c>
      <c r="R27" s="30"/>
      <c r="S27" s="30"/>
    </row>
    <row r="28" spans="4:19" ht="14.4">
      <c r="D28" s="27"/>
      <c r="E28" s="27"/>
      <c r="F28" s="51">
        <f>SUMIF(TB[Source Account],D28,TB[Group Amount - Ending])</f>
        <v>0</v>
      </c>
      <c r="G28" s="51">
        <f>SUMIF('IS Reclassifications'!$D$14:$D$1003,D28,'IS Reclassifications'!$S$14:$S$1003)</f>
        <v>0</v>
      </c>
      <c r="H28" s="51">
        <f t="shared" si="0"/>
        <v>0</v>
      </c>
      <c r="I28" s="27"/>
      <c r="J28" s="51">
        <f t="shared" si="1"/>
        <v>0</v>
      </c>
      <c r="K28" s="51">
        <f t="shared" si="2"/>
        <v>0</v>
      </c>
      <c r="L28" s="107">
        <f t="shared" si="3"/>
        <v>0</v>
      </c>
      <c r="M28" s="27"/>
      <c r="N28" s="27"/>
      <c r="O28" s="27"/>
      <c r="P28" s="27"/>
      <c r="Q28" s="52" t="str">
        <f>IFERROR(_xlfn.XLOOKUP(D28,CP_SAP2Tx[SAPAccount],CP_SAP2Tx[New]),"")</f>
        <v/>
      </c>
      <c r="R28" s="30"/>
      <c r="S28" s="30"/>
    </row>
    <row r="29" spans="4:19" ht="14.4">
      <c r="D29" s="27"/>
      <c r="E29" s="27"/>
      <c r="F29" s="51">
        <f>SUMIF(TB[Source Account],D29,TB[Group Amount - Ending])</f>
        <v>0</v>
      </c>
      <c r="G29" s="51">
        <f>SUMIF('IS Reclassifications'!$D$14:$D$1003,D29,'IS Reclassifications'!$S$14:$S$1003)</f>
        <v>0</v>
      </c>
      <c r="H29" s="51">
        <f t="shared" si="0"/>
        <v>0</v>
      </c>
      <c r="I29" s="27"/>
      <c r="J29" s="51">
        <f t="shared" si="1"/>
        <v>0</v>
      </c>
      <c r="K29" s="51">
        <f t="shared" si="2"/>
        <v>0</v>
      </c>
      <c r="L29" s="107">
        <f t="shared" si="3"/>
        <v>0</v>
      </c>
      <c r="M29" s="27"/>
      <c r="N29" s="27"/>
      <c r="O29" s="27"/>
      <c r="P29" s="27"/>
      <c r="Q29" s="52" t="str">
        <f>IFERROR(_xlfn.XLOOKUP(D29,CP_SAP2Tx[SAPAccount],CP_SAP2Tx[New]),"")</f>
        <v/>
      </c>
      <c r="R29" s="30"/>
      <c r="S29" s="30"/>
    </row>
    <row r="30" spans="4:19" ht="14.4">
      <c r="D30" s="27"/>
      <c r="E30" s="27"/>
      <c r="F30" s="51">
        <f>SUMIF(TB[Source Account],D30,TB[Group Amount - Ending])</f>
        <v>0</v>
      </c>
      <c r="G30" s="51">
        <f>SUMIF('IS Reclassifications'!$D$14:$D$1003,D30,'IS Reclassifications'!$S$14:$S$1003)</f>
        <v>0</v>
      </c>
      <c r="H30" s="51">
        <f t="shared" si="0"/>
        <v>0</v>
      </c>
      <c r="I30" s="27"/>
      <c r="J30" s="51">
        <f t="shared" si="1"/>
        <v>0</v>
      </c>
      <c r="K30" s="51">
        <f t="shared" si="2"/>
        <v>0</v>
      </c>
      <c r="L30" s="107">
        <f t="shared" si="3"/>
        <v>0</v>
      </c>
      <c r="M30" s="27"/>
      <c r="N30" s="27"/>
      <c r="O30" s="27"/>
      <c r="P30" s="27"/>
      <c r="Q30" s="52" t="str">
        <f>IFERROR(_xlfn.XLOOKUP(D30,CP_SAP2Tx[SAPAccount],CP_SAP2Tx[New]),"")</f>
        <v/>
      </c>
      <c r="R30" s="30"/>
      <c r="S30" s="30"/>
    </row>
    <row r="31" spans="4:19" ht="14.4">
      <c r="D31" s="27"/>
      <c r="E31" s="27"/>
      <c r="F31" s="51">
        <f>SUMIF(TB[Source Account],D31,TB[Group Amount - Ending])</f>
        <v>0</v>
      </c>
      <c r="G31" s="51">
        <f>SUMIF('IS Reclassifications'!$D$14:$D$1003,D31,'IS Reclassifications'!$S$14:$S$1003)</f>
        <v>0</v>
      </c>
      <c r="H31" s="51">
        <f t="shared" si="0"/>
        <v>0</v>
      </c>
      <c r="I31" s="27"/>
      <c r="J31" s="51">
        <f t="shared" si="1"/>
        <v>0</v>
      </c>
      <c r="K31" s="51">
        <f t="shared" si="2"/>
        <v>0</v>
      </c>
      <c r="L31" s="107">
        <f t="shared" si="3"/>
        <v>0</v>
      </c>
      <c r="M31" s="27"/>
      <c r="N31" s="27"/>
      <c r="O31" s="27"/>
      <c r="P31" s="27"/>
      <c r="Q31" s="52" t="str">
        <f>IFERROR(_xlfn.XLOOKUP(D31,CP_SAP2Tx[SAPAccount],CP_SAP2Tx[New]),"")</f>
        <v/>
      </c>
      <c r="R31" s="30"/>
      <c r="S31" s="30"/>
    </row>
    <row r="32" spans="4:19" ht="14.4">
      <c r="D32" s="27"/>
      <c r="E32" s="27"/>
      <c r="F32" s="51">
        <f>SUMIF(TB[Source Account],D32,TB[Group Amount - Ending])</f>
        <v>0</v>
      </c>
      <c r="G32" s="51">
        <f>SUMIF('IS Reclassifications'!$D$14:$D$1003,D32,'IS Reclassifications'!$S$14:$S$1003)</f>
        <v>0</v>
      </c>
      <c r="H32" s="51">
        <f t="shared" si="0"/>
        <v>0</v>
      </c>
      <c r="I32" s="27"/>
      <c r="J32" s="51">
        <f t="shared" si="1"/>
        <v>0</v>
      </c>
      <c r="K32" s="51">
        <f t="shared" si="2"/>
        <v>0</v>
      </c>
      <c r="L32" s="107">
        <f t="shared" si="3"/>
        <v>0</v>
      </c>
      <c r="M32" s="27"/>
      <c r="N32" s="27"/>
      <c r="O32" s="27"/>
      <c r="P32" s="27"/>
      <c r="Q32" s="52" t="str">
        <f>IFERROR(_xlfn.XLOOKUP(D32,CP_SAP2Tx[SAPAccount],CP_SAP2Tx[New]),"")</f>
        <v/>
      </c>
      <c r="R32" s="30"/>
      <c r="S32" s="30"/>
    </row>
    <row r="33" spans="4:19" ht="14.4">
      <c r="D33" s="27"/>
      <c r="E33" s="27"/>
      <c r="F33" s="51">
        <f>SUMIF(TB[Source Account],D33,TB[Group Amount - Ending])</f>
        <v>0</v>
      </c>
      <c r="G33" s="51">
        <f>SUMIF('IS Reclassifications'!$D$14:$D$1003,D33,'IS Reclassifications'!$S$14:$S$1003)</f>
        <v>0</v>
      </c>
      <c r="H33" s="51">
        <f t="shared" si="0"/>
        <v>0</v>
      </c>
      <c r="I33" s="27"/>
      <c r="J33" s="51">
        <f t="shared" si="1"/>
        <v>0</v>
      </c>
      <c r="K33" s="51">
        <f t="shared" si="2"/>
        <v>0</v>
      </c>
      <c r="L33" s="107">
        <f t="shared" si="3"/>
        <v>0</v>
      </c>
      <c r="M33" s="27"/>
      <c r="N33" s="27"/>
      <c r="O33" s="27"/>
      <c r="P33" s="27"/>
      <c r="Q33" s="52" t="str">
        <f>IFERROR(_xlfn.XLOOKUP(D33,CP_SAP2Tx[SAPAccount],CP_SAP2Tx[New]),"")</f>
        <v/>
      </c>
      <c r="R33" s="30"/>
      <c r="S33" s="30"/>
    </row>
    <row r="34" spans="4:19" ht="14.4">
      <c r="D34" s="27"/>
      <c r="E34" s="27"/>
      <c r="F34" s="51">
        <f>SUMIF(TB[Source Account],D34,TB[Group Amount - Ending])</f>
        <v>0</v>
      </c>
      <c r="G34" s="51">
        <f>SUMIF('IS Reclassifications'!$D$14:$D$1003,D34,'IS Reclassifications'!$S$14:$S$1003)</f>
        <v>0</v>
      </c>
      <c r="H34" s="51">
        <f t="shared" si="0"/>
        <v>0</v>
      </c>
      <c r="I34" s="27"/>
      <c r="J34" s="51">
        <f t="shared" si="1"/>
        <v>0</v>
      </c>
      <c r="K34" s="51">
        <f t="shared" si="2"/>
        <v>0</v>
      </c>
      <c r="L34" s="107">
        <f t="shared" si="3"/>
        <v>0</v>
      </c>
      <c r="M34" s="27"/>
      <c r="N34" s="27"/>
      <c r="O34" s="27"/>
      <c r="P34" s="27"/>
      <c r="Q34" s="52" t="str">
        <f>IFERROR(_xlfn.XLOOKUP(D34,CP_SAP2Tx[SAPAccount],CP_SAP2Tx[New]),"")</f>
        <v/>
      </c>
      <c r="R34" s="30"/>
      <c r="S34" s="30"/>
    </row>
    <row r="35" spans="4:19" ht="14.4">
      <c r="D35" s="27"/>
      <c r="E35" s="27"/>
      <c r="F35" s="51">
        <f>SUMIF(TB[Source Account],D35,TB[Group Amount - Ending])</f>
        <v>0</v>
      </c>
      <c r="G35" s="51">
        <f>SUMIF('IS Reclassifications'!$D$14:$D$1003,D35,'IS Reclassifications'!$S$14:$S$1003)</f>
        <v>0</v>
      </c>
      <c r="H35" s="51">
        <f t="shared" si="0"/>
        <v>0</v>
      </c>
      <c r="I35" s="27"/>
      <c r="J35" s="51">
        <f t="shared" si="1"/>
        <v>0</v>
      </c>
      <c r="K35" s="51">
        <f t="shared" si="2"/>
        <v>0</v>
      </c>
      <c r="L35" s="107">
        <f t="shared" si="3"/>
        <v>0</v>
      </c>
      <c r="M35" s="27"/>
      <c r="N35" s="27"/>
      <c r="O35" s="27"/>
      <c r="P35" s="27"/>
      <c r="Q35" s="52" t="str">
        <f>IFERROR(_xlfn.XLOOKUP(D35,CP_SAP2Tx[SAPAccount],CP_SAP2Tx[New]),"")</f>
        <v/>
      </c>
      <c r="R35" s="30"/>
      <c r="S35" s="30"/>
    </row>
    <row r="36" spans="4:19" ht="14.4">
      <c r="D36" s="27"/>
      <c r="E36" s="27"/>
      <c r="F36" s="51">
        <f>SUMIF(TB[Source Account],D36,TB[Group Amount - Ending])</f>
        <v>0</v>
      </c>
      <c r="G36" s="51">
        <f>SUMIF('IS Reclassifications'!$D$14:$D$1003,D36,'IS Reclassifications'!$S$14:$S$1003)</f>
        <v>0</v>
      </c>
      <c r="H36" s="51">
        <f t="shared" si="0"/>
        <v>0</v>
      </c>
      <c r="I36" s="27"/>
      <c r="J36" s="51">
        <f t="shared" si="1"/>
        <v>0</v>
      </c>
      <c r="K36" s="51">
        <f t="shared" si="2"/>
        <v>0</v>
      </c>
      <c r="L36" s="107">
        <f t="shared" si="3"/>
        <v>0</v>
      </c>
      <c r="M36" s="27"/>
      <c r="N36" s="27"/>
      <c r="O36" s="27"/>
      <c r="P36" s="27"/>
      <c r="Q36" s="52" t="str">
        <f>IFERROR(_xlfn.XLOOKUP(D36,CP_SAP2Tx[SAPAccount],CP_SAP2Tx[New]),"")</f>
        <v/>
      </c>
      <c r="R36" s="30"/>
      <c r="S36" s="30"/>
    </row>
    <row r="37" spans="4:19" ht="14.4">
      <c r="D37" s="27"/>
      <c r="E37" s="27"/>
      <c r="F37" s="51">
        <f>SUMIF(TB[Source Account],D37,TB[Group Amount - Ending])</f>
        <v>0</v>
      </c>
      <c r="G37" s="51">
        <f>SUMIF('IS Reclassifications'!$D$14:$D$1003,D37,'IS Reclassifications'!$S$14:$S$1003)</f>
        <v>0</v>
      </c>
      <c r="H37" s="51">
        <f t="shared" si="0"/>
        <v>0</v>
      </c>
      <c r="I37" s="27"/>
      <c r="J37" s="51">
        <f t="shared" si="1"/>
        <v>0</v>
      </c>
      <c r="K37" s="51">
        <f t="shared" si="2"/>
        <v>0</v>
      </c>
      <c r="L37" s="107">
        <f t="shared" si="3"/>
        <v>0</v>
      </c>
      <c r="M37" s="27"/>
      <c r="N37" s="27"/>
      <c r="O37" s="27"/>
      <c r="P37" s="27"/>
      <c r="Q37" s="52" t="str">
        <f>IFERROR(_xlfn.XLOOKUP(D37,CP_SAP2Tx[SAPAccount],CP_SAP2Tx[New]),"")</f>
        <v/>
      </c>
      <c r="R37" s="30"/>
      <c r="S37" s="30"/>
    </row>
    <row r="38" spans="4:19" ht="14.4">
      <c r="D38" s="27"/>
      <c r="E38" s="27"/>
      <c r="F38" s="51">
        <f>SUMIF(TB[Source Account],D38,TB[Group Amount - Ending])</f>
        <v>0</v>
      </c>
      <c r="G38" s="51">
        <f>SUMIF('IS Reclassifications'!$D$14:$D$1003,D38,'IS Reclassifications'!$S$14:$S$1003)</f>
        <v>0</v>
      </c>
      <c r="H38" s="51">
        <f t="shared" si="0"/>
        <v>0</v>
      </c>
      <c r="I38" s="27"/>
      <c r="J38" s="51">
        <f t="shared" si="1"/>
        <v>0</v>
      </c>
      <c r="K38" s="51">
        <f t="shared" si="2"/>
        <v>0</v>
      </c>
      <c r="L38" s="107">
        <f t="shared" si="3"/>
        <v>0</v>
      </c>
      <c r="M38" s="27"/>
      <c r="N38" s="27"/>
      <c r="O38" s="27"/>
      <c r="P38" s="27"/>
      <c r="Q38" s="52" t="str">
        <f>IFERROR(_xlfn.XLOOKUP(D38,CP_SAP2Tx[SAPAccount],CP_SAP2Tx[New]),"")</f>
        <v/>
      </c>
      <c r="R38" s="30"/>
      <c r="S38" s="30"/>
    </row>
    <row r="39" spans="4:19" ht="14.4">
      <c r="D39" s="27"/>
      <c r="E39" s="27"/>
      <c r="F39" s="51">
        <f>SUMIF(TB[Source Account],D39,TB[Group Amount - Ending])</f>
        <v>0</v>
      </c>
      <c r="G39" s="51">
        <f>SUMIF('IS Reclassifications'!$D$14:$D$1003,D39,'IS Reclassifications'!$S$14:$S$1003)</f>
        <v>0</v>
      </c>
      <c r="H39" s="51">
        <f t="shared" si="0"/>
        <v>0</v>
      </c>
      <c r="I39" s="27"/>
      <c r="J39" s="51">
        <f t="shared" si="1"/>
        <v>0</v>
      </c>
      <c r="K39" s="51">
        <f t="shared" si="2"/>
        <v>0</v>
      </c>
      <c r="L39" s="107">
        <f t="shared" si="3"/>
        <v>0</v>
      </c>
      <c r="M39" s="27"/>
      <c r="N39" s="27"/>
      <c r="O39" s="27"/>
      <c r="P39" s="27"/>
      <c r="Q39" s="52" t="str">
        <f>IFERROR(_xlfn.XLOOKUP(D39,CP_SAP2Tx[SAPAccount],CP_SAP2Tx[New]),"")</f>
        <v/>
      </c>
      <c r="R39" s="30"/>
      <c r="S39" s="30"/>
    </row>
    <row r="40" spans="4:19" ht="14.4">
      <c r="D40" s="27"/>
      <c r="E40" s="27"/>
      <c r="F40" s="51">
        <f>SUMIF(TB[Source Account],D40,TB[Group Amount - Ending])</f>
        <v>0</v>
      </c>
      <c r="G40" s="51">
        <f>SUMIF('IS Reclassifications'!$D$14:$D$1003,D40,'IS Reclassifications'!$S$14:$S$1003)</f>
        <v>0</v>
      </c>
      <c r="H40" s="51">
        <f t="shared" si="0"/>
        <v>0</v>
      </c>
      <c r="I40" s="27"/>
      <c r="J40" s="51">
        <f t="shared" si="1"/>
        <v>0</v>
      </c>
      <c r="K40" s="51">
        <f t="shared" si="2"/>
        <v>0</v>
      </c>
      <c r="L40" s="107">
        <f t="shared" si="3"/>
        <v>0</v>
      </c>
      <c r="M40" s="27"/>
      <c r="N40" s="27"/>
      <c r="O40" s="27"/>
      <c r="P40" s="27"/>
      <c r="Q40" s="52" t="str">
        <f>IFERROR(_xlfn.XLOOKUP(D40,CP_SAP2Tx[SAPAccount],CP_SAP2Tx[New]),"")</f>
        <v/>
      </c>
      <c r="R40" s="30"/>
      <c r="S40" s="30"/>
    </row>
    <row r="41" spans="4:19" ht="14.4">
      <c r="D41" s="27"/>
      <c r="E41" s="27"/>
      <c r="F41" s="51">
        <f>SUMIF(TB[Source Account],D41,TB[Group Amount - Ending])</f>
        <v>0</v>
      </c>
      <c r="G41" s="51">
        <f>SUMIF('IS Reclassifications'!$D$14:$D$1003,D41,'IS Reclassifications'!$S$14:$S$1003)</f>
        <v>0</v>
      </c>
      <c r="H41" s="51">
        <f t="shared" si="0"/>
        <v>0</v>
      </c>
      <c r="I41" s="27"/>
      <c r="J41" s="51">
        <f t="shared" si="1"/>
        <v>0</v>
      </c>
      <c r="K41" s="51">
        <f t="shared" si="2"/>
        <v>0</v>
      </c>
      <c r="L41" s="107">
        <f t="shared" si="3"/>
        <v>0</v>
      </c>
      <c r="M41" s="27"/>
      <c r="N41" s="27"/>
      <c r="O41" s="27"/>
      <c r="P41" s="27"/>
      <c r="Q41" s="52" t="str">
        <f>IFERROR(_xlfn.XLOOKUP(D41,CP_SAP2Tx[SAPAccount],CP_SAP2Tx[New]),"")</f>
        <v/>
      </c>
      <c r="R41" s="30"/>
      <c r="S41" s="30"/>
    </row>
    <row r="42" spans="4:19" ht="14.4">
      <c r="D42" s="27"/>
      <c r="E42" s="27"/>
      <c r="F42" s="51">
        <f>SUMIF(TB[Source Account],D42,TB[Group Amount - Ending])</f>
        <v>0</v>
      </c>
      <c r="G42" s="51">
        <f>SUMIF('IS Reclassifications'!$D$14:$D$1003,D42,'IS Reclassifications'!$S$14:$S$1003)</f>
        <v>0</v>
      </c>
      <c r="H42" s="51">
        <f t="shared" si="0"/>
        <v>0</v>
      </c>
      <c r="I42" s="27"/>
      <c r="J42" s="51">
        <f t="shared" si="1"/>
        <v>0</v>
      </c>
      <c r="K42" s="51">
        <f t="shared" si="2"/>
        <v>0</v>
      </c>
      <c r="L42" s="107">
        <f t="shared" si="3"/>
        <v>0</v>
      </c>
      <c r="M42" s="27"/>
      <c r="N42" s="27"/>
      <c r="O42" s="27"/>
      <c r="P42" s="27"/>
      <c r="Q42" s="52" t="str">
        <f>IFERROR(_xlfn.XLOOKUP(D42,CP_SAP2Tx[SAPAccount],CP_SAP2Tx[New]),"")</f>
        <v/>
      </c>
      <c r="R42" s="30"/>
      <c r="S42" s="30"/>
    </row>
    <row r="43" spans="4:19" ht="14.4">
      <c r="D43" s="27"/>
      <c r="E43" s="27"/>
      <c r="F43" s="51">
        <f>SUMIF(TB[Source Account],D43,TB[Group Amount - Ending])</f>
        <v>0</v>
      </c>
      <c r="G43" s="51">
        <f>SUMIF('IS Reclassifications'!$D$14:$D$1003,D43,'IS Reclassifications'!$S$14:$S$1003)</f>
        <v>0</v>
      </c>
      <c r="H43" s="51">
        <f t="shared" si="0"/>
        <v>0</v>
      </c>
      <c r="I43" s="27"/>
      <c r="J43" s="51">
        <f t="shared" si="1"/>
        <v>0</v>
      </c>
      <c r="K43" s="51">
        <f t="shared" si="2"/>
        <v>0</v>
      </c>
      <c r="L43" s="107">
        <f t="shared" si="3"/>
        <v>0</v>
      </c>
      <c r="M43" s="27"/>
      <c r="N43" s="27"/>
      <c r="O43" s="27"/>
      <c r="P43" s="27"/>
      <c r="Q43" s="52" t="str">
        <f>IFERROR(_xlfn.XLOOKUP(D43,CP_SAP2Tx[SAPAccount],CP_SAP2Tx[New]),"")</f>
        <v/>
      </c>
      <c r="R43" s="30"/>
      <c r="S43" s="30"/>
    </row>
    <row r="44" spans="4:19" ht="14.4">
      <c r="D44" s="27"/>
      <c r="E44" s="27"/>
      <c r="F44" s="51">
        <f>SUMIF(TB[Source Account],D44,TB[Group Amount - Ending])</f>
        <v>0</v>
      </c>
      <c r="G44" s="51">
        <f>SUMIF('IS Reclassifications'!$D$14:$D$1003,D44,'IS Reclassifications'!$S$14:$S$1003)</f>
        <v>0</v>
      </c>
      <c r="H44" s="51">
        <f t="shared" si="0"/>
        <v>0</v>
      </c>
      <c r="I44" s="27"/>
      <c r="J44" s="51">
        <f t="shared" si="1"/>
        <v>0</v>
      </c>
      <c r="K44" s="51">
        <f t="shared" si="2"/>
        <v>0</v>
      </c>
      <c r="L44" s="107">
        <f t="shared" si="3"/>
        <v>0</v>
      </c>
      <c r="M44" s="27"/>
      <c r="N44" s="27"/>
      <c r="O44" s="27"/>
      <c r="P44" s="27"/>
      <c r="Q44" s="52" t="str">
        <f>IFERROR(_xlfn.XLOOKUP(D44,CP_SAP2Tx[SAPAccount],CP_SAP2Tx[New]),"")</f>
        <v/>
      </c>
      <c r="R44" s="30"/>
      <c r="S44" s="30"/>
    </row>
    <row r="45" spans="4:19" ht="14.4">
      <c r="D45" s="27"/>
      <c r="E45" s="27"/>
      <c r="F45" s="51">
        <f>SUMIF(TB[Source Account],D45,TB[Group Amount - Ending])</f>
        <v>0</v>
      </c>
      <c r="G45" s="51">
        <f>SUMIF('IS Reclassifications'!$D$14:$D$1003,D45,'IS Reclassifications'!$S$14:$S$1003)</f>
        <v>0</v>
      </c>
      <c r="H45" s="51">
        <f t="shared" si="0"/>
        <v>0</v>
      </c>
      <c r="I45" s="27"/>
      <c r="J45" s="51">
        <f t="shared" si="1"/>
        <v>0</v>
      </c>
      <c r="K45" s="51">
        <f t="shared" si="2"/>
        <v>0</v>
      </c>
      <c r="L45" s="107">
        <f t="shared" si="3"/>
        <v>0</v>
      </c>
      <c r="M45" s="27"/>
      <c r="N45" s="27"/>
      <c r="O45" s="27"/>
      <c r="P45" s="27"/>
      <c r="Q45" s="52" t="str">
        <f>IFERROR(_xlfn.XLOOKUP(D45,CP_SAP2Tx[SAPAccount],CP_SAP2Tx[New]),"")</f>
        <v/>
      </c>
      <c r="R45" s="30"/>
      <c r="S45" s="30"/>
    </row>
    <row r="46" spans="4:19" ht="14.4">
      <c r="D46" s="27"/>
      <c r="E46" s="27"/>
      <c r="F46" s="51">
        <f>SUMIF(TB[Source Account],D46,TB[Group Amount - Ending])</f>
        <v>0</v>
      </c>
      <c r="G46" s="51">
        <f>SUMIF('IS Reclassifications'!$D$14:$D$1003,D46,'IS Reclassifications'!$S$14:$S$1003)</f>
        <v>0</v>
      </c>
      <c r="H46" s="51">
        <f t="shared" si="0"/>
        <v>0</v>
      </c>
      <c r="I46" s="27"/>
      <c r="J46" s="51">
        <f t="shared" si="1"/>
        <v>0</v>
      </c>
      <c r="K46" s="51">
        <f t="shared" si="2"/>
        <v>0</v>
      </c>
      <c r="L46" s="107">
        <f t="shared" si="3"/>
        <v>0</v>
      </c>
      <c r="M46" s="27"/>
      <c r="N46" s="27"/>
      <c r="O46" s="27"/>
      <c r="P46" s="27"/>
      <c r="Q46" s="52" t="str">
        <f>IFERROR(_xlfn.XLOOKUP(D46,CP_SAP2Tx[SAPAccount],CP_SAP2Tx[New]),"")</f>
        <v/>
      </c>
      <c r="R46" s="30"/>
      <c r="S46" s="30"/>
    </row>
    <row r="47" spans="4:19" ht="14.4">
      <c r="D47" s="27"/>
      <c r="E47" s="27"/>
      <c r="F47" s="51">
        <f>SUMIF(TB[Source Account],D47,TB[Group Amount - Ending])</f>
        <v>0</v>
      </c>
      <c r="G47" s="51">
        <f>SUMIF('IS Reclassifications'!$D$14:$D$1003,D47,'IS Reclassifications'!$S$14:$S$1003)</f>
        <v>0</v>
      </c>
      <c r="H47" s="51">
        <f t="shared" si="0"/>
        <v>0</v>
      </c>
      <c r="I47" s="27"/>
      <c r="J47" s="51">
        <f t="shared" si="1"/>
        <v>0</v>
      </c>
      <c r="K47" s="51">
        <f t="shared" si="2"/>
        <v>0</v>
      </c>
      <c r="L47" s="107">
        <f t="shared" si="3"/>
        <v>0</v>
      </c>
      <c r="M47" s="27"/>
      <c r="N47" s="27"/>
      <c r="O47" s="27"/>
      <c r="P47" s="27"/>
      <c r="Q47" s="52" t="str">
        <f>IFERROR(_xlfn.XLOOKUP(D47,CP_SAP2Tx[SAPAccount],CP_SAP2Tx[New]),"")</f>
        <v/>
      </c>
      <c r="R47" s="30"/>
      <c r="S47" s="30"/>
    </row>
    <row r="48" spans="4:19" ht="14.4">
      <c r="D48" s="27"/>
      <c r="E48" s="27"/>
      <c r="F48" s="51">
        <f>SUMIF(TB[Source Account],D48,TB[Group Amount - Ending])</f>
        <v>0</v>
      </c>
      <c r="G48" s="51">
        <f>SUMIF('IS Reclassifications'!$D$14:$D$1003,D48,'IS Reclassifications'!$S$14:$S$1003)</f>
        <v>0</v>
      </c>
      <c r="H48" s="51">
        <f t="shared" si="0"/>
        <v>0</v>
      </c>
      <c r="I48" s="27"/>
      <c r="J48" s="51">
        <f t="shared" si="1"/>
        <v>0</v>
      </c>
      <c r="K48" s="51">
        <f t="shared" si="2"/>
        <v>0</v>
      </c>
      <c r="L48" s="107">
        <f t="shared" si="3"/>
        <v>0</v>
      </c>
      <c r="M48" s="27"/>
      <c r="N48" s="27"/>
      <c r="O48" s="27"/>
      <c r="P48" s="27"/>
      <c r="Q48" s="52" t="str">
        <f>IFERROR(_xlfn.XLOOKUP(D48,CP_SAP2Tx[SAPAccount],CP_SAP2Tx[New]),"")</f>
        <v/>
      </c>
      <c r="R48" s="30"/>
      <c r="S48" s="30"/>
    </row>
    <row r="49" spans="4:19" ht="14.4">
      <c r="D49" s="27"/>
      <c r="E49" s="27"/>
      <c r="F49" s="51">
        <f>SUMIF(TB[Source Account],D49,TB[Group Amount - Ending])</f>
        <v>0</v>
      </c>
      <c r="G49" s="51">
        <f>SUMIF('IS Reclassifications'!$D$14:$D$1003,D49,'IS Reclassifications'!$S$14:$S$1003)</f>
        <v>0</v>
      </c>
      <c r="H49" s="51">
        <f t="shared" si="0"/>
        <v>0</v>
      </c>
      <c r="I49" s="27"/>
      <c r="J49" s="51">
        <f t="shared" si="1"/>
        <v>0</v>
      </c>
      <c r="K49" s="51">
        <f t="shared" si="2"/>
        <v>0</v>
      </c>
      <c r="L49" s="107">
        <f t="shared" si="3"/>
        <v>0</v>
      </c>
      <c r="M49" s="27"/>
      <c r="N49" s="27"/>
      <c r="O49" s="27"/>
      <c r="P49" s="27"/>
      <c r="Q49" s="52" t="str">
        <f>IFERROR(_xlfn.XLOOKUP(D49,CP_SAP2Tx[SAPAccount],CP_SAP2Tx[New]),"")</f>
        <v/>
      </c>
      <c r="R49" s="30"/>
      <c r="S49" s="30"/>
    </row>
    <row r="50" spans="4:19" ht="14.4">
      <c r="D50" s="27"/>
      <c r="E50" s="27"/>
      <c r="F50" s="51">
        <f>SUMIF(TB[Source Account],D50,TB[Group Amount - Ending])</f>
        <v>0</v>
      </c>
      <c r="G50" s="51">
        <f>SUMIF('IS Reclassifications'!$D$14:$D$1003,D50,'IS Reclassifications'!$S$14:$S$1003)</f>
        <v>0</v>
      </c>
      <c r="H50" s="51">
        <f t="shared" si="0"/>
        <v>0</v>
      </c>
      <c r="I50" s="27"/>
      <c r="J50" s="51">
        <f t="shared" si="1"/>
        <v>0</v>
      </c>
      <c r="K50" s="51">
        <f t="shared" si="2"/>
        <v>0</v>
      </c>
      <c r="L50" s="107">
        <f t="shared" si="3"/>
        <v>0</v>
      </c>
      <c r="M50" s="27"/>
      <c r="N50" s="27"/>
      <c r="O50" s="27"/>
      <c r="P50" s="27"/>
      <c r="Q50" s="52" t="str">
        <f>IFERROR(_xlfn.XLOOKUP(D50,CP_SAP2Tx[SAPAccount],CP_SAP2Tx[New]),"")</f>
        <v/>
      </c>
      <c r="R50" s="30"/>
      <c r="S50" s="30"/>
    </row>
    <row r="51" spans="4:19" ht="14.4">
      <c r="D51" s="27"/>
      <c r="E51" s="27"/>
      <c r="F51" s="51">
        <f>SUMIF(TB[Source Account],D51,TB[Group Amount - Ending])</f>
        <v>0</v>
      </c>
      <c r="G51" s="51">
        <f>SUMIF('IS Reclassifications'!$D$14:$D$1003,D51,'IS Reclassifications'!$S$14:$S$1003)</f>
        <v>0</v>
      </c>
      <c r="H51" s="51">
        <f t="shared" si="0"/>
        <v>0</v>
      </c>
      <c r="I51" s="27"/>
      <c r="J51" s="51">
        <f t="shared" si="1"/>
        <v>0</v>
      </c>
      <c r="K51" s="51">
        <f t="shared" si="2"/>
        <v>0</v>
      </c>
      <c r="L51" s="107">
        <f t="shared" si="3"/>
        <v>0</v>
      </c>
      <c r="M51" s="27"/>
      <c r="N51" s="27"/>
      <c r="O51" s="27"/>
      <c r="P51" s="27"/>
      <c r="Q51" s="52" t="str">
        <f>IFERROR(_xlfn.XLOOKUP(D51,CP_SAP2Tx[SAPAccount],CP_SAP2Tx[New]),"")</f>
        <v/>
      </c>
      <c r="R51" s="30"/>
      <c r="S51" s="30"/>
    </row>
    <row r="52" spans="4:19" ht="14.4">
      <c r="D52" s="27"/>
      <c r="E52" s="27"/>
      <c r="F52" s="51">
        <f>SUMIF(TB[Source Account],D52,TB[Group Amount - Ending])</f>
        <v>0</v>
      </c>
      <c r="G52" s="51">
        <f>SUMIF('IS Reclassifications'!$D$14:$D$1003,D52,'IS Reclassifications'!$S$14:$S$1003)</f>
        <v>0</v>
      </c>
      <c r="H52" s="51">
        <f t="shared" si="0"/>
        <v>0</v>
      </c>
      <c r="I52" s="27"/>
      <c r="J52" s="51">
        <f t="shared" si="1"/>
        <v>0</v>
      </c>
      <c r="K52" s="51">
        <f t="shared" si="2"/>
        <v>0</v>
      </c>
      <c r="L52" s="107">
        <f t="shared" si="3"/>
        <v>0</v>
      </c>
      <c r="M52" s="27"/>
      <c r="N52" s="27"/>
      <c r="O52" s="27"/>
      <c r="P52" s="27"/>
      <c r="Q52" s="52" t="str">
        <f>IFERROR(_xlfn.XLOOKUP(D52,CP_SAP2Tx[SAPAccount],CP_SAP2Tx[New]),"")</f>
        <v/>
      </c>
      <c r="R52" s="30"/>
      <c r="S52" s="30"/>
    </row>
    <row r="53" spans="4:19" ht="14.4">
      <c r="D53" s="27"/>
      <c r="E53" s="27"/>
      <c r="F53" s="51">
        <f>SUMIF(TB[Source Account],D53,TB[Group Amount - Ending])</f>
        <v>0</v>
      </c>
      <c r="G53" s="51">
        <f>SUMIF('IS Reclassifications'!$D$14:$D$1003,D53,'IS Reclassifications'!$S$14:$S$1003)</f>
        <v>0</v>
      </c>
      <c r="H53" s="51">
        <f t="shared" si="0"/>
        <v>0</v>
      </c>
      <c r="I53" s="27"/>
      <c r="J53" s="51">
        <f t="shared" si="1"/>
        <v>0</v>
      </c>
      <c r="K53" s="51">
        <f t="shared" si="2"/>
        <v>0</v>
      </c>
      <c r="L53" s="107">
        <f t="shared" si="3"/>
        <v>0</v>
      </c>
      <c r="M53" s="27"/>
      <c r="N53" s="27"/>
      <c r="O53" s="27"/>
      <c r="P53" s="27"/>
      <c r="Q53" s="52" t="str">
        <f>IFERROR(_xlfn.XLOOKUP(D53,CP_SAP2Tx[SAPAccount],CP_SAP2Tx[New]),"")</f>
        <v/>
      </c>
      <c r="R53" s="30"/>
      <c r="S53" s="30"/>
    </row>
    <row r="54" spans="4:19" ht="14.4">
      <c r="D54" s="27"/>
      <c r="E54" s="27"/>
      <c r="F54" s="51">
        <f>SUMIF(TB[Source Account],D54,TB[Group Amount - Ending])</f>
        <v>0</v>
      </c>
      <c r="G54" s="51">
        <f>SUMIF('IS Reclassifications'!$D$14:$D$1003,D54,'IS Reclassifications'!$S$14:$S$1003)</f>
        <v>0</v>
      </c>
      <c r="H54" s="51">
        <f t="shared" si="0"/>
        <v>0</v>
      </c>
      <c r="I54" s="27"/>
      <c r="J54" s="51">
        <f t="shared" si="1"/>
        <v>0</v>
      </c>
      <c r="K54" s="51">
        <f t="shared" si="2"/>
        <v>0</v>
      </c>
      <c r="L54" s="107">
        <f t="shared" si="3"/>
        <v>0</v>
      </c>
      <c r="M54" s="27"/>
      <c r="N54" s="27"/>
      <c r="O54" s="27"/>
      <c r="P54" s="27"/>
      <c r="Q54" s="52" t="str">
        <f>IFERROR(_xlfn.XLOOKUP(D54,CP_SAP2Tx[SAPAccount],CP_SAP2Tx[New]),"")</f>
        <v/>
      </c>
      <c r="R54" s="30"/>
      <c r="S54" s="30"/>
    </row>
    <row r="55" spans="4:19" ht="14.4">
      <c r="D55" s="27"/>
      <c r="E55" s="27"/>
      <c r="F55" s="51">
        <f>SUMIF(TB[Source Account],D55,TB[Group Amount - Ending])</f>
        <v>0</v>
      </c>
      <c r="G55" s="51">
        <f>SUMIF('IS Reclassifications'!$D$14:$D$1003,D55,'IS Reclassifications'!$S$14:$S$1003)</f>
        <v>0</v>
      </c>
      <c r="H55" s="51">
        <f t="shared" si="0"/>
        <v>0</v>
      </c>
      <c r="I55" s="27"/>
      <c r="J55" s="51">
        <f t="shared" si="1"/>
        <v>0</v>
      </c>
      <c r="K55" s="51">
        <f t="shared" si="2"/>
        <v>0</v>
      </c>
      <c r="L55" s="107">
        <f t="shared" si="3"/>
        <v>0</v>
      </c>
      <c r="M55" s="27"/>
      <c r="N55" s="27"/>
      <c r="O55" s="27"/>
      <c r="P55" s="27"/>
      <c r="Q55" s="52" t="str">
        <f>IFERROR(_xlfn.XLOOKUP(D55,CP_SAP2Tx[SAPAccount],CP_SAP2Tx[New]),"")</f>
        <v/>
      </c>
      <c r="R55" s="30"/>
      <c r="S55" s="30"/>
    </row>
    <row r="56" spans="4:19" ht="14.4">
      <c r="D56" s="27"/>
      <c r="E56" s="27"/>
      <c r="F56" s="51">
        <f>SUMIF(TB[Source Account],D56,TB[Group Amount - Ending])</f>
        <v>0</v>
      </c>
      <c r="G56" s="51">
        <f>SUMIF('IS Reclassifications'!$D$14:$D$1003,D56,'IS Reclassifications'!$S$14:$S$1003)</f>
        <v>0</v>
      </c>
      <c r="H56" s="51">
        <f t="shared" si="0"/>
        <v>0</v>
      </c>
      <c r="I56" s="27"/>
      <c r="J56" s="51">
        <f t="shared" si="1"/>
        <v>0</v>
      </c>
      <c r="K56" s="51">
        <f t="shared" si="2"/>
        <v>0</v>
      </c>
      <c r="L56" s="107">
        <f t="shared" si="3"/>
        <v>0</v>
      </c>
      <c r="M56" s="27"/>
      <c r="N56" s="27"/>
      <c r="O56" s="27"/>
      <c r="P56" s="27"/>
      <c r="Q56" s="52" t="str">
        <f>IFERROR(_xlfn.XLOOKUP(D56,CP_SAP2Tx[SAPAccount],CP_SAP2Tx[New]),"")</f>
        <v/>
      </c>
      <c r="R56" s="30"/>
      <c r="S56" s="30"/>
    </row>
    <row r="57" spans="4:19" ht="14.4">
      <c r="D57" s="27"/>
      <c r="E57" s="27"/>
      <c r="F57" s="51">
        <f>SUMIF(TB[Source Account],D57,TB[Group Amount - Ending])</f>
        <v>0</v>
      </c>
      <c r="G57" s="51">
        <f>SUMIF('IS Reclassifications'!$D$14:$D$1003,D57,'IS Reclassifications'!$S$14:$S$1003)</f>
        <v>0</v>
      </c>
      <c r="H57" s="51">
        <f t="shared" si="0"/>
        <v>0</v>
      </c>
      <c r="I57" s="27"/>
      <c r="J57" s="51">
        <f t="shared" si="1"/>
        <v>0</v>
      </c>
      <c r="K57" s="51">
        <f t="shared" si="2"/>
        <v>0</v>
      </c>
      <c r="L57" s="107">
        <f t="shared" si="3"/>
        <v>0</v>
      </c>
      <c r="M57" s="27"/>
      <c r="N57" s="27"/>
      <c r="O57" s="27"/>
      <c r="P57" s="27"/>
      <c r="Q57" s="52" t="str">
        <f>IFERROR(_xlfn.XLOOKUP(D57,CP_SAP2Tx[SAPAccount],CP_SAP2Tx[New]),"")</f>
        <v/>
      </c>
      <c r="R57" s="30"/>
      <c r="S57" s="30"/>
    </row>
    <row r="58" spans="4:19" ht="14.4">
      <c r="D58" s="27"/>
      <c r="E58" s="27"/>
      <c r="F58" s="51">
        <f>SUMIF(TB[Source Account],D58,TB[Group Amount - Ending])</f>
        <v>0</v>
      </c>
      <c r="G58" s="51">
        <f>SUMIF('IS Reclassifications'!$D$14:$D$1003,D58,'IS Reclassifications'!$S$14:$S$1003)</f>
        <v>0</v>
      </c>
      <c r="H58" s="51">
        <f t="shared" si="0"/>
        <v>0</v>
      </c>
      <c r="I58" s="27"/>
      <c r="J58" s="51">
        <f t="shared" si="1"/>
        <v>0</v>
      </c>
      <c r="K58" s="51">
        <f t="shared" si="2"/>
        <v>0</v>
      </c>
      <c r="L58" s="107">
        <f t="shared" si="3"/>
        <v>0</v>
      </c>
      <c r="M58" s="27"/>
      <c r="N58" s="27"/>
      <c r="O58" s="27"/>
      <c r="P58" s="27"/>
      <c r="Q58" s="52" t="str">
        <f>IFERROR(_xlfn.XLOOKUP(D58,CP_SAP2Tx[SAPAccount],CP_SAP2Tx[New]),"")</f>
        <v/>
      </c>
      <c r="R58" s="30"/>
      <c r="S58" s="30"/>
    </row>
    <row r="59" spans="4:19" ht="14.4">
      <c r="D59" s="30"/>
      <c r="E59" s="99" t="s">
        <v>122</v>
      </c>
      <c r="F59" s="51">
        <f>F75</f>
        <v>0</v>
      </c>
      <c r="G59" s="77"/>
      <c r="H59" s="51">
        <f t="shared" si="0"/>
        <v>0</v>
      </c>
      <c r="I59" s="27"/>
      <c r="J59" s="77"/>
      <c r="K59" s="77"/>
      <c r="L59" s="107"/>
      <c r="M59" s="27"/>
      <c r="N59" s="27"/>
      <c r="O59" s="27"/>
      <c r="P59" s="27"/>
      <c r="Q59" s="52"/>
      <c r="R59" s="30"/>
      <c r="S59" s="30"/>
    </row>
    <row r="60" spans="4:19" ht="14.4">
      <c r="D60" s="85"/>
      <c r="E60" s="85"/>
      <c r="F60" s="85"/>
      <c r="G60" s="85"/>
      <c r="H60" s="85"/>
      <c r="I60" s="85"/>
      <c r="J60" s="85"/>
      <c r="K60" s="85"/>
      <c r="L60" s="108"/>
      <c r="M60" s="30"/>
      <c r="N60" s="30"/>
      <c r="O60" s="30"/>
      <c r="P60" s="30"/>
      <c r="Q60" s="30"/>
      <c r="R60" s="30"/>
      <c r="S60" s="30"/>
    </row>
    <row r="61" spans="4:27" ht="14.4">
      <c r="D61" s="27"/>
      <c r="E61" s="27"/>
      <c r="F61" s="27"/>
      <c r="G61" s="30"/>
      <c r="H61" s="30"/>
      <c r="I61" s="30"/>
      <c r="J61" s="27"/>
      <c r="K61" s="27"/>
      <c r="L61" s="109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27"/>
      <c r="Z61" s="30"/>
      <c r="AA61" s="30"/>
    </row>
    <row r="62" spans="4:27" ht="15.6">
      <c r="D62" s="99" t="str">
        <f>H2&amp;" Detail"</f>
        <v xml:space="preserve"> Detail</v>
      </c>
      <c r="E62" s="30"/>
      <c r="F62" s="27"/>
      <c r="G62" s="99" t="s">
        <v>1224</v>
      </c>
      <c r="H62" s="40" t="s">
        <v>57</v>
      </c>
      <c r="I62" s="30"/>
      <c r="J62" s="27"/>
      <c r="K62" s="27"/>
      <c r="L62" s="109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27"/>
      <c r="Z62" s="30"/>
      <c r="AA62" s="30"/>
    </row>
    <row r="63" spans="4:27" ht="14.7" customHeight="1">
      <c r="D63" s="49" t="s">
        <v>113</v>
      </c>
      <c r="E63" s="49" t="s">
        <v>124</v>
      </c>
      <c r="F63" s="252" t="s">
        <v>151</v>
      </c>
      <c r="G63" s="253"/>
      <c r="H63" s="48" t="s">
        <v>99</v>
      </c>
      <c r="I63" s="30"/>
      <c r="J63" s="39" t="s">
        <v>152</v>
      </c>
      <c r="K63" s="48" t="s">
        <v>134</v>
      </c>
      <c r="L63" s="48" t="s">
        <v>135</v>
      </c>
      <c r="M63" s="30"/>
      <c r="N63" s="122"/>
      <c r="O63" s="122"/>
      <c r="R63" s="30"/>
      <c r="S63" s="30"/>
      <c r="T63" s="30"/>
      <c r="U63" s="30"/>
      <c r="V63" s="30"/>
      <c r="W63" s="30"/>
      <c r="X63" s="30"/>
      <c r="Y63" s="27"/>
      <c r="Z63" s="30"/>
      <c r="AA63" s="30"/>
    </row>
    <row r="64" spans="4:15" ht="14.4">
      <c r="D64" s="18"/>
      <c r="E64" s="27" t="str">
        <f>IFERROR(VLOOKUP(D64,$D$9:$E$58,2,FALSE),"")</f>
        <v/>
      </c>
      <c r="F64" s="260"/>
      <c r="G64" s="260"/>
      <c r="H64" s="57"/>
      <c r="I64" s="30"/>
      <c r="J64" s="123"/>
      <c r="K64" s="123"/>
      <c r="L64" s="115"/>
      <c r="M64" s="107">
        <f>IF(AND(H64&lt;&gt;0,F64=""),1,IF(AND(H64&lt;&gt;0,D64=""),1,0))</f>
        <v>0</v>
      </c>
      <c r="O64" s="107"/>
    </row>
    <row r="65" spans="4:15" ht="14.4">
      <c r="D65" s="18"/>
      <c r="E65" s="27" t="str">
        <f t="shared" si="4" ref="E65:E67">IFERROR(VLOOKUP(D65,$D$9:$E$58,2,FALSE),"")</f>
        <v/>
      </c>
      <c r="F65" s="257"/>
      <c r="G65" s="257"/>
      <c r="H65" s="57"/>
      <c r="I65" s="30"/>
      <c r="J65" s="123"/>
      <c r="K65" s="123"/>
      <c r="L65" s="115"/>
      <c r="M65" s="107">
        <f>IF(AND(H65&lt;&gt;0,F65=""),1,IF(AND(H65&lt;&gt;0,D65=""),1,0))</f>
        <v>0</v>
      </c>
      <c r="O65" s="107"/>
    </row>
    <row r="66" spans="4:15" ht="14.4">
      <c r="D66" s="18"/>
      <c r="E66" s="27" t="str">
        <f t="shared" si="4"/>
        <v/>
      </c>
      <c r="F66" s="257"/>
      <c r="G66" s="257"/>
      <c r="H66" s="57"/>
      <c r="I66" s="30"/>
      <c r="J66" s="123"/>
      <c r="K66" s="123"/>
      <c r="L66" s="115"/>
      <c r="M66" s="107">
        <f>IF(AND(H66&lt;&gt;0,F66=""),1,IF(AND(H66&lt;&gt;0,D66=""),1,0))</f>
        <v>0</v>
      </c>
      <c r="O66" s="107"/>
    </row>
    <row r="67" spans="4:15" ht="14.4">
      <c r="D67" s="18"/>
      <c r="E67" s="27" t="str">
        <f t="shared" si="4"/>
        <v/>
      </c>
      <c r="F67" s="257"/>
      <c r="G67" s="257"/>
      <c r="H67" s="57"/>
      <c r="I67" s="30"/>
      <c r="J67" s="123"/>
      <c r="K67" s="123"/>
      <c r="L67" s="115"/>
      <c r="M67" s="107">
        <f>IF(AND(H67&lt;&gt;0,F67=""),1,IF(AND(H67&lt;&gt;0,D67=""),1,0))</f>
        <v>0</v>
      </c>
      <c r="O67" s="107"/>
    </row>
    <row r="68" spans="4:9" ht="14.4">
      <c r="D68" s="30"/>
      <c r="E68" s="30"/>
      <c r="F68" s="30"/>
      <c r="G68" s="106" t="s">
        <v>130</v>
      </c>
      <c r="H68" s="104">
        <f>SUM(H64:H67)</f>
        <v>0</v>
      </c>
      <c r="I68" s="30"/>
    </row>
    <row r="69" spans="4:7" ht="15.6">
      <c r="D69" s="30"/>
      <c r="E69" s="99" t="s">
        <v>1224</v>
      </c>
      <c r="F69" s="40" t="s">
        <v>57</v>
      </c>
      <c r="G69" s="30"/>
    </row>
    <row r="70" spans="4:6" ht="14.4">
      <c r="D70" s="99" t="s">
        <v>129</v>
      </c>
      <c r="E70" s="49" t="s">
        <v>0</v>
      </c>
      <c r="F70" s="48" t="s">
        <v>99</v>
      </c>
    </row>
    <row r="71" spans="4:6" ht="14.4">
      <c r="D71" s="30"/>
      <c r="E71" s="18"/>
      <c r="F71" s="57"/>
    </row>
    <row r="72" spans="4:6" ht="14.4">
      <c r="D72" s="30"/>
      <c r="E72" s="18"/>
      <c r="F72" s="57"/>
    </row>
    <row r="73" spans="4:6" ht="14.4">
      <c r="D73" s="30"/>
      <c r="E73" s="18"/>
      <c r="F73" s="57"/>
    </row>
    <row r="74" spans="4:6" ht="14.4">
      <c r="D74" s="30"/>
      <c r="E74" s="18"/>
      <c r="F74" s="57"/>
    </row>
    <row r="75" spans="4:6" ht="14.4">
      <c r="D75" s="30"/>
      <c r="E75" s="106" t="s">
        <v>130</v>
      </c>
      <c r="F75" s="104">
        <f>SUM(F71:F74)</f>
        <v>0</v>
      </c>
    </row>
  </sheetData>
  <sheetProtection selectLockedCells="1" sort="0" autoFilter="0" pivotTables="0"/>
  <mergeCells count="5">
    <mergeCell ref="F67:G67"/>
    <mergeCell ref="F63:G63"/>
    <mergeCell ref="F64:G64"/>
    <mergeCell ref="F65:G65"/>
    <mergeCell ref="F66:G66"/>
  </mergeCells>
  <conditionalFormatting sqref="D9:E58">
    <cfRule type="expression" priority="205" dxfId="452">
      <formula>IF(#REF!="Removed",TRUE,FALSE)</formula>
    </cfRule>
    <cfRule type="expression" priority="206" dxfId="451">
      <formula>IF($Q9="New",TRUE,FALSE)</formula>
    </cfRule>
  </conditionalFormatting>
  <conditionalFormatting sqref="E64:E67">
    <cfRule type="expression" priority="9" dxfId="452">
      <formula>IF($T64="-",FALSE,$T64&gt;0)</formula>
    </cfRule>
    <cfRule type="expression" priority="10" dxfId="451">
      <formula>IF($S64="New",TRUE,FALSE)</formula>
    </cfRule>
  </conditionalFormatting>
  <conditionalFormatting sqref="E71:E74">
    <cfRule type="expression" priority="15" dxfId="452">
      <formula>IF($Y71="Removed",TRUE,FALSE)</formula>
    </cfRule>
    <cfRule type="expression" priority="16" dxfId="451">
      <formula>IF($X71="New",TRUE,FALSE)</formula>
    </cfRule>
  </conditionalFormatting>
  <conditionalFormatting sqref="L9:L59">
    <cfRule type="iconSet" priority="13">
      <iconSet iconSet="3Symbols" showValue="0" reverse="1">
        <cfvo type="percent" val="0"/>
        <cfvo gte="0" type="num" val="0"/>
        <cfvo type="num" val="1"/>
      </iconSet>
    </cfRule>
    <cfRule type="iconSet" priority="14">
      <iconSet iconSet="3Symbols" showValue="0" reverse="1">
        <cfvo type="percent" val="0"/>
        <cfvo gte="0" type="num" val="0"/>
        <cfvo type="num" val="1"/>
      </iconSet>
    </cfRule>
  </conditionalFormatting>
  <conditionalFormatting sqref="M64:M67 O64:O67">
    <cfRule type="iconSet" priority="925">
      <iconSet iconSet="3Symbols" showValue="0" reverse="1">
        <cfvo type="percent" val="0"/>
        <cfvo gte="0" type="num" val="0"/>
        <cfvo type="num" val="1"/>
      </iconSet>
    </cfRule>
    <cfRule type="iconSet" priority="926">
      <iconSet iconSet="3Symbols" showValue="0" reverse="1">
        <cfvo type="percent" val="0"/>
        <cfvo gte="0" type="num" val="0"/>
        <cfvo type="num" val="1"/>
      </iconSet>
    </cfRule>
  </conditionalFormatting>
  <dataValidations count="4">
    <dataValidation allowBlank="1" showInputMessage="1" showErrorMessage="1" promptTitle="SAP Account-New" prompt="Represents a new SAP account that did not exist in the prior period." sqref="Q5"/>
    <dataValidation type="list" allowBlank="1" showInputMessage="1" showErrorMessage="1" sqref="D64:D67">
      <formula1>$D$9:$D$58</formula1>
    </dataValidation>
    <dataValidation allowBlank="1" showInputMessage="1" showErrorMessage="1" promptTitle="Diagnostic:" prompt="This Difference MUST EQUAL zero.  Please ensure that details provided agree to Adjusted Ending Balance." sqref="L9:L59"/>
    <dataValidation allowBlank="1" showInputMessage="1" showErrorMessage="1" promptTitle="Diagnostic:" prompt="If an amount exists, must include an corresponding SAP account and description." sqref="M64:M67 O64:O67"/>
  </dataValidations>
  <hyperlinks>
    <hyperlink ref="L4" location="Index!A1" display="&lt;&lt; Back to Index"/>
    <hyperlink ref="L5" location="'GL Navigation Schedule'!A1" display="&lt;&lt; Back to GL Navigation Schedule"/>
    <hyperlink ref="G5" location="'IS Reclassifications'!A1" display="IS Reclassifications"/>
    <hyperlink ref="E59" location="_444041_ManAdj_HL" display="Manual Adjustments (See below):"/>
  </hyperlink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270CFB12-5FA9-4516-85F6-1DC3A3FBC3C5}">
  <sheetPr codeName="Sheet36"/>
  <dimension ref="A1:Y75"/>
  <sheetViews>
    <sheetView workbookViewId="0" topLeftCell="A1">
      <selection pane="topLeft" activeCell="D64" sqref="D64"/>
    </sheetView>
  </sheetViews>
  <sheetFormatPr defaultRowHeight="14.4"/>
  <cols>
    <col min="4" max="4" width="20.7142857142857" customWidth="1"/>
    <col min="5" max="5" width="45.7142857142857" customWidth="1"/>
    <col min="6" max="8" width="20.7142857142857" customWidth="1"/>
    <col min="9" max="9" width="2.71428571428571" customWidth="1"/>
    <col min="10" max="12" width="20.7142857142857" customWidth="1"/>
    <col min="13" max="14" width="9.28571428571429" customWidth="1"/>
    <col min="18" max="20" width="10.2857142857143" customWidth="1"/>
  </cols>
  <sheetData>
    <row r="1" spans="1:17" ht="15.6">
      <c r="A1" s="175" t="s">
        <v>1235</v>
      </c>
      <c r="B1" s="176"/>
      <c r="C1" s="176"/>
      <c r="D1" s="33" t="str">
        <f>"CoBA Description:  "&amp;EntityName</f>
        <v>CoBA Description:  Laurel &amp; Hardy</v>
      </c>
      <c r="E1" s="33"/>
      <c r="G1" s="82" t="s">
        <v>5097</v>
      </c>
      <c r="H1" s="83" t="e">
        <f>VALUE(A7)</f>
        <v>#NAME?</v>
      </c>
      <c r="I1" s="30"/>
      <c r="J1" s="49" t="s">
        <v>97</v>
      </c>
      <c r="K1" s="49" t="s">
        <v>98</v>
      </c>
      <c r="L1" s="49" t="s">
        <v>99</v>
      </c>
      <c r="M1" s="30"/>
      <c r="N1" s="30"/>
      <c r="O1" s="53" t="s">
        <v>100</v>
      </c>
      <c r="P1" s="53" t="s">
        <v>100</v>
      </c>
      <c r="Q1" s="53" t="s">
        <v>100</v>
      </c>
    </row>
    <row r="2" spans="1:17" ht="15.6">
      <c r="A2" s="30"/>
      <c r="B2" s="30"/>
      <c r="C2" s="30"/>
      <c r="D2" s="33" t="str">
        <f>"CoBA:  "&amp;EntityID</f>
        <v>CoBA:  0001</v>
      </c>
      <c r="E2" s="33"/>
      <c r="G2" s="82" t="s">
        <v>101</v>
      </c>
      <c r="H2" s="83" t="str">
        <f>IFERROR(VLOOKUP(A7,'GL Navigation Schedule'!$F$11:$H$76,3,FALSE),"")</f>
        <v/>
      </c>
      <c r="I2" s="30"/>
      <c r="J2" s="103" t="s">
        <v>1154</v>
      </c>
      <c r="K2" s="88" t="e">
        <f>H1</f>
        <v>#NAME?</v>
      </c>
      <c r="L2" s="87">
        <f>H8</f>
        <v>0</v>
      </c>
      <c r="M2" s="30"/>
      <c r="N2" s="30"/>
      <c r="O2" s="118" t="s">
        <v>1232</v>
      </c>
      <c r="P2" s="118" t="s">
        <v>26</v>
      </c>
      <c r="Q2" s="118" t="s">
        <v>1233</v>
      </c>
    </row>
    <row r="3" spans="1:17" ht="14.4">
      <c r="A3" s="17" t="s">
        <v>1236</v>
      </c>
      <c r="B3" s="180">
        <f>SUM(L9:L58,L64:L67)</f>
        <v>0</v>
      </c>
      <c r="C3" s="30"/>
      <c r="D3" s="33" t="str">
        <f>"Fiscal Year:  "&amp;FY&amp;","&amp;" "&amp;Year</f>
        <v>Fiscal Year:  September 30, 2023</v>
      </c>
      <c r="E3" s="33"/>
      <c r="G3" s="30"/>
      <c r="H3" s="30"/>
      <c r="I3" s="30"/>
      <c r="J3" s="33"/>
      <c r="K3" s="30"/>
      <c r="L3" s="33"/>
      <c r="M3" s="30"/>
      <c r="N3" s="30"/>
      <c r="O3" s="140">
        <f>COLUMN()</f>
        <v>15</v>
      </c>
      <c r="P3" s="27" t="b">
        <v>1</v>
      </c>
      <c r="Q3" s="27" t="e" cm="1">
        <f t="array" ref="Q3">_xll.DCHideCol(A7,O3,P3,3)</f>
        <v>#NAME?</v>
      </c>
    </row>
    <row r="4" spans="1:17" ht="14.4">
      <c r="A4" s="27" t="s">
        <v>5090</v>
      </c>
      <c r="B4" s="180" t="b">
        <f>IF(ABS(F8)+ABS(G8)+ABS(H8)+ABS(J8)+ABS(K8)&lt;&gt;0,FALSE,TRUE)</f>
        <v>1</v>
      </c>
      <c r="C4" s="30"/>
      <c r="D4" s="30"/>
      <c r="E4" s="30"/>
      <c r="F4" s="30"/>
      <c r="G4" s="30"/>
      <c r="H4" s="30"/>
      <c r="I4" s="30"/>
      <c r="J4" s="30"/>
      <c r="K4" s="30"/>
      <c r="L4" s="105" t="s">
        <v>21</v>
      </c>
      <c r="M4" s="30"/>
      <c r="N4" s="30"/>
      <c r="O4" s="30"/>
      <c r="P4" s="30"/>
      <c r="Q4" s="30"/>
    </row>
    <row r="5" spans="1:17" ht="14.4">
      <c r="A5" s="30"/>
      <c r="B5" s="30"/>
      <c r="C5" s="30"/>
      <c r="D5" s="60" t="s">
        <v>102</v>
      </c>
      <c r="E5" s="30"/>
      <c r="F5" s="52" t="s">
        <v>138</v>
      </c>
      <c r="G5" s="73" t="s">
        <v>131</v>
      </c>
      <c r="H5" s="30"/>
      <c r="I5" s="30"/>
      <c r="J5" s="30"/>
      <c r="K5" s="30"/>
      <c r="L5" s="105" t="s">
        <v>105</v>
      </c>
      <c r="M5" s="30"/>
      <c r="N5" s="30"/>
      <c r="O5" s="47" t="s">
        <v>24</v>
      </c>
      <c r="P5" s="30"/>
      <c r="Q5" s="30"/>
    </row>
    <row r="6" spans="1:17" ht="27.6">
      <c r="A6" s="30"/>
      <c r="B6" s="30"/>
      <c r="C6" s="30"/>
      <c r="D6" s="49" t="s">
        <v>106</v>
      </c>
      <c r="E6" s="49" t="s">
        <v>107</v>
      </c>
      <c r="F6" s="48" t="s">
        <v>111</v>
      </c>
      <c r="G6" s="48" t="s">
        <v>109</v>
      </c>
      <c r="H6" s="48" t="s">
        <v>132</v>
      </c>
      <c r="I6" s="27"/>
      <c r="J6" s="48" t="str">
        <f>H2&amp;" Detail"</f>
        <v xml:space="preserve"> Detail</v>
      </c>
      <c r="K6" s="48" t="s">
        <v>133</v>
      </c>
      <c r="L6" s="30"/>
      <c r="M6" s="27"/>
      <c r="N6" s="27"/>
      <c r="O6" s="49" t="s">
        <v>114</v>
      </c>
      <c r="P6" s="30"/>
      <c r="Q6" s="30"/>
    </row>
    <row r="7" spans="1:17" ht="14.4">
      <c r="A7" s="27" t="e" cm="1">
        <f t="array" ref="A7">_xll.DCRefersToSheetName(A1)</f>
        <v>#NAME?</v>
      </c>
      <c r="B7" s="30"/>
      <c r="C7" s="30"/>
      <c r="D7" s="27"/>
      <c r="E7" s="27"/>
      <c r="F7" s="27"/>
      <c r="G7" s="27"/>
      <c r="H7" s="27"/>
      <c r="I7" s="30"/>
      <c r="J7" s="27"/>
      <c r="K7" s="27"/>
      <c r="L7" s="30"/>
      <c r="M7" s="30"/>
      <c r="N7" s="30"/>
      <c r="O7" s="30"/>
      <c r="P7" s="30"/>
      <c r="Q7" s="30"/>
    </row>
    <row r="8" spans="1:17" ht="14.4">
      <c r="A8" s="118" t="s">
        <v>1101</v>
      </c>
      <c r="B8" s="118" t="s">
        <v>26</v>
      </c>
      <c r="C8" s="118" t="s">
        <v>1102</v>
      </c>
      <c r="D8" s="27"/>
      <c r="E8" s="54" t="e">
        <f>"Total "&amp;H1&amp;"-"&amp;H2</f>
        <v>#NAME?</v>
      </c>
      <c r="F8" s="61">
        <f>SUM(F9:F59)</f>
        <v>0</v>
      </c>
      <c r="G8" s="61">
        <f>SUM(G9:G59)</f>
        <v>0</v>
      </c>
      <c r="H8" s="61">
        <f>SUM(H9:H59)</f>
        <v>0</v>
      </c>
      <c r="I8" s="30"/>
      <c r="J8" s="61">
        <f>SUM(J9:J59)</f>
        <v>0</v>
      </c>
      <c r="K8" s="61">
        <f>SUM(K9:K59)</f>
        <v>0</v>
      </c>
      <c r="L8" s="30"/>
      <c r="M8" s="30"/>
      <c r="N8" s="30"/>
      <c r="O8" s="52"/>
      <c r="P8" s="30"/>
      <c r="Q8" s="30"/>
    </row>
    <row r="9" spans="1:17" ht="14.4">
      <c r="A9" s="140">
        <f>ROW()+COUNTA(D9:D58)</f>
        <v>10</v>
      </c>
      <c r="B9" s="27" t="b">
        <v>1</v>
      </c>
      <c r="C9" s="27" t="e" cm="1">
        <f t="array" ref="C9">_xll.DCHideRow($A$7,A9,B9,A10)</f>
        <v>#NAME?</v>
      </c>
      <c r="D9" s="27" t="str" cm="1">
        <f t="array" ref="D9">IFERROR(_xlfn.UNIQUE(_xlfn.VSTACK(_xlfn._xlws.FILTER(CP_SAP2Tx[[SAPAccount]:[SAPAccountDescription]],CP_SAP2Tx[ComplianceAccount]=H1))),"")</f>
        <v/>
      </c>
      <c r="E9" s="27"/>
      <c r="F9" s="51">
        <f>SUMIF(TB[Source Account],D9,TB[Group Amount - Ending])</f>
        <v>0</v>
      </c>
      <c r="G9" s="51">
        <f>SUMIF('IS Reclassifications'!$D$14:$D$1003,D9,'IS Reclassifications'!$S$14:$S$1003)</f>
        <v>0</v>
      </c>
      <c r="H9" s="51">
        <f>SUM(F9:G9)</f>
        <v>0</v>
      </c>
      <c r="I9" s="27"/>
      <c r="J9" s="51">
        <f>SUMIF($D$64:$D$67,D9,$H$64:$H$67)</f>
        <v>0</v>
      </c>
      <c r="K9" s="51">
        <f>ROUND(J9-H9,0)</f>
        <v>0</v>
      </c>
      <c r="L9" s="107">
        <f>IF(K9&lt;&gt;0,1,0)</f>
        <v>0</v>
      </c>
      <c r="M9" s="27"/>
      <c r="N9" s="27"/>
      <c r="O9" s="52" t="str">
        <f>IFERROR(_xlfn.XLOOKUP(D9,CP_SAP2Tx[SAPAccount],CP_SAP2Tx[New]),"")</f>
        <v/>
      </c>
      <c r="P9" s="30"/>
      <c r="Q9" s="30"/>
    </row>
    <row r="10" spans="1:17" ht="14.4">
      <c r="A10" s="140">
        <f>COUNTIF(D9:D58,"")</f>
        <v>50</v>
      </c>
      <c r="B10" s="30"/>
      <c r="C10" s="30"/>
      <c r="D10" s="27"/>
      <c r="E10" s="27"/>
      <c r="F10" s="51">
        <f>SUMIF(TB[Source Account],D10,TB[Group Amount - Ending])</f>
        <v>0</v>
      </c>
      <c r="G10" s="51">
        <f>SUMIF('IS Reclassifications'!$D$14:$D$1003,D10,'IS Reclassifications'!$S$14:$S$1003)</f>
        <v>0</v>
      </c>
      <c r="H10" s="51">
        <f t="shared" si="0" ref="H10:H59">SUM(F10:G10)</f>
        <v>0</v>
      </c>
      <c r="I10" s="27"/>
      <c r="J10" s="51">
        <f>SUMIF($D$64:$D$67,D10,$H$64:$H$67)</f>
        <v>0</v>
      </c>
      <c r="K10" s="51">
        <f t="shared" si="1" ref="K10:K58">ROUND(J10-H10,0)</f>
        <v>0</v>
      </c>
      <c r="L10" s="107">
        <f t="shared" si="2" ref="L10:L58">IF(K10&lt;&gt;0,1,0)</f>
        <v>0</v>
      </c>
      <c r="M10" s="27"/>
      <c r="N10" s="27"/>
      <c r="O10" s="52" t="str">
        <f>IFERROR(_xlfn.XLOOKUP(D10,CP_SAP2Tx[SAPAccount],CP_SAP2Tx[New]),"")</f>
        <v/>
      </c>
      <c r="P10" s="30"/>
      <c r="Q10" s="30"/>
    </row>
    <row r="11" spans="4:17" ht="14.4">
      <c r="D11" s="27"/>
      <c r="E11" s="27"/>
      <c r="F11" s="51">
        <f>SUMIF(TB[Source Account],D11,TB[Group Amount - Ending])</f>
        <v>0</v>
      </c>
      <c r="G11" s="51">
        <f>SUMIF('IS Reclassifications'!$D$14:$D$1003,D11,'IS Reclassifications'!$S$14:$S$1003)</f>
        <v>0</v>
      </c>
      <c r="H11" s="51">
        <f t="shared" si="0"/>
        <v>0</v>
      </c>
      <c r="I11" s="27"/>
      <c r="J11" s="51">
        <f t="shared" si="3" ref="J11:J58">SUMIF($D$64:$D$67,D11,$H$64:$H$67)</f>
        <v>0</v>
      </c>
      <c r="K11" s="51">
        <f t="shared" si="1"/>
        <v>0</v>
      </c>
      <c r="L11" s="107">
        <f t="shared" si="2"/>
        <v>0</v>
      </c>
      <c r="M11" s="27"/>
      <c r="N11" s="27"/>
      <c r="O11" s="52" t="str">
        <f>IFERROR(_xlfn.XLOOKUP(D11,CP_SAP2Tx[SAPAccount],CP_SAP2Tx[New]),"")</f>
        <v/>
      </c>
      <c r="P11" s="30"/>
      <c r="Q11" s="30"/>
    </row>
    <row r="12" spans="4:17" ht="14.4">
      <c r="D12" s="27"/>
      <c r="E12" s="27"/>
      <c r="F12" s="51">
        <f>SUMIF(TB[Source Account],D12,TB[Group Amount - Ending])</f>
        <v>0</v>
      </c>
      <c r="G12" s="51">
        <f>SUMIF('IS Reclassifications'!$D$14:$D$1003,D12,'IS Reclassifications'!$S$14:$S$1003)</f>
        <v>0</v>
      </c>
      <c r="H12" s="51">
        <f t="shared" si="0"/>
        <v>0</v>
      </c>
      <c r="I12" s="27"/>
      <c r="J12" s="51">
        <f t="shared" si="3"/>
        <v>0</v>
      </c>
      <c r="K12" s="51">
        <f t="shared" si="1"/>
        <v>0</v>
      </c>
      <c r="L12" s="107">
        <f t="shared" si="2"/>
        <v>0</v>
      </c>
      <c r="M12" s="27"/>
      <c r="N12" s="27"/>
      <c r="O12" s="52" t="str">
        <f>IFERROR(_xlfn.XLOOKUP(D12,CP_SAP2Tx[SAPAccount],CP_SAP2Tx[New]),"")</f>
        <v/>
      </c>
      <c r="P12" s="30"/>
      <c r="Q12" s="30"/>
    </row>
    <row r="13" spans="4:17" ht="14.4">
      <c r="D13" s="27"/>
      <c r="E13" s="27"/>
      <c r="F13" s="51">
        <f>SUMIF(TB[Source Account],D13,TB[Group Amount - Ending])</f>
        <v>0</v>
      </c>
      <c r="G13" s="51">
        <f>SUMIF('IS Reclassifications'!$D$14:$D$1003,D13,'IS Reclassifications'!$S$14:$S$1003)</f>
        <v>0</v>
      </c>
      <c r="H13" s="51">
        <f t="shared" si="0"/>
        <v>0</v>
      </c>
      <c r="I13" s="27"/>
      <c r="J13" s="51">
        <f t="shared" si="3"/>
        <v>0</v>
      </c>
      <c r="K13" s="51">
        <f t="shared" si="1"/>
        <v>0</v>
      </c>
      <c r="L13" s="107">
        <f t="shared" si="2"/>
        <v>0</v>
      </c>
      <c r="M13" s="27"/>
      <c r="N13" s="27"/>
      <c r="O13" s="52" t="str">
        <f>IFERROR(_xlfn.XLOOKUP(D13,CP_SAP2Tx[SAPAccount],CP_SAP2Tx[New]),"")</f>
        <v/>
      </c>
      <c r="P13" s="30"/>
      <c r="Q13" s="30"/>
    </row>
    <row r="14" spans="4:17" ht="14.4">
      <c r="D14" s="27"/>
      <c r="E14" s="27"/>
      <c r="F14" s="51">
        <f>SUMIF(TB[Source Account],D14,TB[Group Amount - Ending])</f>
        <v>0</v>
      </c>
      <c r="G14" s="51">
        <f>SUMIF('IS Reclassifications'!$D$14:$D$1003,D14,'IS Reclassifications'!$S$14:$S$1003)</f>
        <v>0</v>
      </c>
      <c r="H14" s="51">
        <f t="shared" si="0"/>
        <v>0</v>
      </c>
      <c r="I14" s="27"/>
      <c r="J14" s="51">
        <f t="shared" si="3"/>
        <v>0</v>
      </c>
      <c r="K14" s="51">
        <f t="shared" si="1"/>
        <v>0</v>
      </c>
      <c r="L14" s="107">
        <f t="shared" si="2"/>
        <v>0</v>
      </c>
      <c r="M14" s="27"/>
      <c r="N14" s="27"/>
      <c r="O14" s="52" t="str">
        <f>IFERROR(_xlfn.XLOOKUP(D14,CP_SAP2Tx[SAPAccount],CP_SAP2Tx[New]),"")</f>
        <v/>
      </c>
      <c r="P14" s="30"/>
      <c r="Q14" s="30"/>
    </row>
    <row r="15" spans="4:17" ht="14.4">
      <c r="D15" s="27"/>
      <c r="E15" s="27"/>
      <c r="F15" s="51">
        <f>SUMIF(TB[Source Account],D15,TB[Group Amount - Ending])</f>
        <v>0</v>
      </c>
      <c r="G15" s="51">
        <f>SUMIF('IS Reclassifications'!$D$14:$D$1003,D15,'IS Reclassifications'!$S$14:$S$1003)</f>
        <v>0</v>
      </c>
      <c r="H15" s="51">
        <f t="shared" si="0"/>
        <v>0</v>
      </c>
      <c r="I15" s="27"/>
      <c r="J15" s="51">
        <f t="shared" si="3"/>
        <v>0</v>
      </c>
      <c r="K15" s="51">
        <f t="shared" si="1"/>
        <v>0</v>
      </c>
      <c r="L15" s="107">
        <f t="shared" si="2"/>
        <v>0</v>
      </c>
      <c r="M15" s="27"/>
      <c r="N15" s="27"/>
      <c r="O15" s="52" t="str">
        <f>IFERROR(_xlfn.XLOOKUP(D15,CP_SAP2Tx[SAPAccount],CP_SAP2Tx[New]),"")</f>
        <v/>
      </c>
      <c r="P15" s="30"/>
      <c r="Q15" s="30"/>
    </row>
    <row r="16" spans="4:17" ht="14.4">
      <c r="D16" s="27"/>
      <c r="E16" s="27"/>
      <c r="F16" s="51">
        <f>SUMIF(TB[Source Account],D16,TB[Group Amount - Ending])</f>
        <v>0</v>
      </c>
      <c r="G16" s="51">
        <f>SUMIF('IS Reclassifications'!$D$14:$D$1003,D16,'IS Reclassifications'!$S$14:$S$1003)</f>
        <v>0</v>
      </c>
      <c r="H16" s="51">
        <f t="shared" si="0"/>
        <v>0</v>
      </c>
      <c r="I16" s="27"/>
      <c r="J16" s="51">
        <f t="shared" si="3"/>
        <v>0</v>
      </c>
      <c r="K16" s="51">
        <f t="shared" si="1"/>
        <v>0</v>
      </c>
      <c r="L16" s="107">
        <f t="shared" si="2"/>
        <v>0</v>
      </c>
      <c r="M16" s="27"/>
      <c r="N16" s="27"/>
      <c r="O16" s="52" t="str">
        <f>IFERROR(_xlfn.XLOOKUP(D16,CP_SAP2Tx[SAPAccount],CP_SAP2Tx[New]),"")</f>
        <v/>
      </c>
      <c r="P16" s="30"/>
      <c r="Q16" s="30"/>
    </row>
    <row r="17" spans="4:17" ht="14.4">
      <c r="D17" s="27"/>
      <c r="E17" s="27"/>
      <c r="F17" s="51">
        <f>SUMIF(TB[Source Account],D17,TB[Group Amount - Ending])</f>
        <v>0</v>
      </c>
      <c r="G17" s="51">
        <f>SUMIF('IS Reclassifications'!$D$14:$D$1003,D17,'IS Reclassifications'!$S$14:$S$1003)</f>
        <v>0</v>
      </c>
      <c r="H17" s="51">
        <f t="shared" si="0"/>
        <v>0</v>
      </c>
      <c r="I17" s="27"/>
      <c r="J17" s="51">
        <f t="shared" si="3"/>
        <v>0</v>
      </c>
      <c r="K17" s="51">
        <f t="shared" si="1"/>
        <v>0</v>
      </c>
      <c r="L17" s="107">
        <f t="shared" si="2"/>
        <v>0</v>
      </c>
      <c r="M17" s="27"/>
      <c r="N17" s="27"/>
      <c r="O17" s="52" t="str">
        <f>IFERROR(_xlfn.XLOOKUP(D17,CP_SAP2Tx[SAPAccount],CP_SAP2Tx[New]),"")</f>
        <v/>
      </c>
      <c r="P17" s="30"/>
      <c r="Q17" s="30"/>
    </row>
    <row r="18" spans="4:17" ht="14.4">
      <c r="D18" s="27"/>
      <c r="E18" s="27"/>
      <c r="F18" s="51">
        <f>SUMIF(TB[Source Account],D18,TB[Group Amount - Ending])</f>
        <v>0</v>
      </c>
      <c r="G18" s="51">
        <f>SUMIF('IS Reclassifications'!$D$14:$D$1003,D18,'IS Reclassifications'!$S$14:$S$1003)</f>
        <v>0</v>
      </c>
      <c r="H18" s="51">
        <f t="shared" si="0"/>
        <v>0</v>
      </c>
      <c r="I18" s="27"/>
      <c r="J18" s="51">
        <f t="shared" si="3"/>
        <v>0</v>
      </c>
      <c r="K18" s="51">
        <f t="shared" si="1"/>
        <v>0</v>
      </c>
      <c r="L18" s="107">
        <f t="shared" si="2"/>
        <v>0</v>
      </c>
      <c r="M18" s="27"/>
      <c r="N18" s="27"/>
      <c r="O18" s="52" t="str">
        <f>IFERROR(_xlfn.XLOOKUP(D18,CP_SAP2Tx[SAPAccount],CP_SAP2Tx[New]),"")</f>
        <v/>
      </c>
      <c r="P18" s="30"/>
      <c r="Q18" s="30"/>
    </row>
    <row r="19" spans="4:17" ht="14.4">
      <c r="D19" s="27"/>
      <c r="E19" s="27"/>
      <c r="F19" s="51">
        <f>SUMIF(TB[Source Account],D19,TB[Group Amount - Ending])</f>
        <v>0</v>
      </c>
      <c r="G19" s="51">
        <f>SUMIF('IS Reclassifications'!$D$14:$D$1003,D19,'IS Reclassifications'!$S$14:$S$1003)</f>
        <v>0</v>
      </c>
      <c r="H19" s="51">
        <f t="shared" si="0"/>
        <v>0</v>
      </c>
      <c r="I19" s="27"/>
      <c r="J19" s="51">
        <f t="shared" si="3"/>
        <v>0</v>
      </c>
      <c r="K19" s="51">
        <f t="shared" si="1"/>
        <v>0</v>
      </c>
      <c r="L19" s="107">
        <f t="shared" si="2"/>
        <v>0</v>
      </c>
      <c r="M19" s="27"/>
      <c r="N19" s="27"/>
      <c r="O19" s="52" t="str">
        <f>IFERROR(_xlfn.XLOOKUP(D19,CP_SAP2Tx[SAPAccount],CP_SAP2Tx[New]),"")</f>
        <v/>
      </c>
      <c r="P19" s="30"/>
      <c r="Q19" s="30"/>
    </row>
    <row r="20" spans="4:17" ht="14.4">
      <c r="D20" s="27"/>
      <c r="E20" s="27"/>
      <c r="F20" s="51">
        <f>SUMIF(TB[Source Account],D20,TB[Group Amount - Ending])</f>
        <v>0</v>
      </c>
      <c r="G20" s="51">
        <f>SUMIF('IS Reclassifications'!$D$14:$D$1003,D20,'IS Reclassifications'!$S$14:$S$1003)</f>
        <v>0</v>
      </c>
      <c r="H20" s="51">
        <f t="shared" si="0"/>
        <v>0</v>
      </c>
      <c r="I20" s="27"/>
      <c r="J20" s="51">
        <f t="shared" si="3"/>
        <v>0</v>
      </c>
      <c r="K20" s="51">
        <f t="shared" si="1"/>
        <v>0</v>
      </c>
      <c r="L20" s="107">
        <f t="shared" si="2"/>
        <v>0</v>
      </c>
      <c r="M20" s="27"/>
      <c r="N20" s="27"/>
      <c r="O20" s="52" t="str">
        <f>IFERROR(_xlfn.XLOOKUP(D20,CP_SAP2Tx[SAPAccount],CP_SAP2Tx[New]),"")</f>
        <v/>
      </c>
      <c r="P20" s="30"/>
      <c r="Q20" s="30"/>
    </row>
    <row r="21" spans="4:17" ht="14.4">
      <c r="D21" s="27"/>
      <c r="E21" s="27"/>
      <c r="F21" s="51">
        <f>SUMIF(TB[Source Account],D21,TB[Group Amount - Ending])</f>
        <v>0</v>
      </c>
      <c r="G21" s="51">
        <f>SUMIF('IS Reclassifications'!$D$14:$D$1003,D21,'IS Reclassifications'!$S$14:$S$1003)</f>
        <v>0</v>
      </c>
      <c r="H21" s="51">
        <f t="shared" si="0"/>
        <v>0</v>
      </c>
      <c r="I21" s="27"/>
      <c r="J21" s="51">
        <f t="shared" si="3"/>
        <v>0</v>
      </c>
      <c r="K21" s="51">
        <f t="shared" si="1"/>
        <v>0</v>
      </c>
      <c r="L21" s="107">
        <f t="shared" si="2"/>
        <v>0</v>
      </c>
      <c r="M21" s="27"/>
      <c r="N21" s="27"/>
      <c r="O21" s="52" t="str">
        <f>IFERROR(_xlfn.XLOOKUP(D21,CP_SAP2Tx[SAPAccount],CP_SAP2Tx[New]),"")</f>
        <v/>
      </c>
      <c r="P21" s="30"/>
      <c r="Q21" s="30"/>
    </row>
    <row r="22" spans="4:17" ht="14.4">
      <c r="D22" s="27"/>
      <c r="E22" s="27"/>
      <c r="F22" s="51">
        <f>SUMIF(TB[Source Account],D22,TB[Group Amount - Ending])</f>
        <v>0</v>
      </c>
      <c r="G22" s="51">
        <f>SUMIF('IS Reclassifications'!$D$14:$D$1003,D22,'IS Reclassifications'!$S$14:$S$1003)</f>
        <v>0</v>
      </c>
      <c r="H22" s="51">
        <f t="shared" si="0"/>
        <v>0</v>
      </c>
      <c r="I22" s="27"/>
      <c r="J22" s="51">
        <f t="shared" si="3"/>
        <v>0</v>
      </c>
      <c r="K22" s="51">
        <f t="shared" si="1"/>
        <v>0</v>
      </c>
      <c r="L22" s="107">
        <f t="shared" si="2"/>
        <v>0</v>
      </c>
      <c r="M22" s="27"/>
      <c r="N22" s="27"/>
      <c r="O22" s="52" t="str">
        <f>IFERROR(_xlfn.XLOOKUP(D22,CP_SAP2Tx[SAPAccount],CP_SAP2Tx[New]),"")</f>
        <v/>
      </c>
      <c r="P22" s="30"/>
      <c r="Q22" s="30"/>
    </row>
    <row r="23" spans="4:17" ht="14.4">
      <c r="D23" s="27"/>
      <c r="E23" s="27"/>
      <c r="F23" s="51">
        <f>SUMIF(TB[Source Account],D23,TB[Group Amount - Ending])</f>
        <v>0</v>
      </c>
      <c r="G23" s="51">
        <f>SUMIF('IS Reclassifications'!$D$14:$D$1003,D23,'IS Reclassifications'!$S$14:$S$1003)</f>
        <v>0</v>
      </c>
      <c r="H23" s="51">
        <f t="shared" si="0"/>
        <v>0</v>
      </c>
      <c r="I23" s="27"/>
      <c r="J23" s="51">
        <f t="shared" si="3"/>
        <v>0</v>
      </c>
      <c r="K23" s="51">
        <f t="shared" si="1"/>
        <v>0</v>
      </c>
      <c r="L23" s="107">
        <f t="shared" si="2"/>
        <v>0</v>
      </c>
      <c r="M23" s="27"/>
      <c r="N23" s="27"/>
      <c r="O23" s="52" t="str">
        <f>IFERROR(_xlfn.XLOOKUP(D23,CP_SAP2Tx[SAPAccount],CP_SAP2Tx[New]),"")</f>
        <v/>
      </c>
      <c r="P23" s="30"/>
      <c r="Q23" s="30"/>
    </row>
    <row r="24" spans="4:17" ht="14.4">
      <c r="D24" s="27"/>
      <c r="E24" s="27"/>
      <c r="F24" s="51">
        <f>SUMIF(TB[Source Account],D24,TB[Group Amount - Ending])</f>
        <v>0</v>
      </c>
      <c r="G24" s="51">
        <f>SUMIF('IS Reclassifications'!$D$14:$D$1003,D24,'IS Reclassifications'!$S$14:$S$1003)</f>
        <v>0</v>
      </c>
      <c r="H24" s="51">
        <f t="shared" si="0"/>
        <v>0</v>
      </c>
      <c r="I24" s="27"/>
      <c r="J24" s="51">
        <f t="shared" si="3"/>
        <v>0</v>
      </c>
      <c r="K24" s="51">
        <f t="shared" si="1"/>
        <v>0</v>
      </c>
      <c r="L24" s="107">
        <f t="shared" si="2"/>
        <v>0</v>
      </c>
      <c r="M24" s="27"/>
      <c r="N24" s="27"/>
      <c r="O24" s="52" t="str">
        <f>IFERROR(_xlfn.XLOOKUP(D24,CP_SAP2Tx[SAPAccount],CP_SAP2Tx[New]),"")</f>
        <v/>
      </c>
      <c r="P24" s="30"/>
      <c r="Q24" s="30"/>
    </row>
    <row r="25" spans="4:17" ht="14.4">
      <c r="D25" s="27"/>
      <c r="E25" s="27"/>
      <c r="F25" s="51">
        <f>SUMIF(TB[Source Account],D25,TB[Group Amount - Ending])</f>
        <v>0</v>
      </c>
      <c r="G25" s="51">
        <f>SUMIF('IS Reclassifications'!$D$14:$D$1003,D25,'IS Reclassifications'!$S$14:$S$1003)</f>
        <v>0</v>
      </c>
      <c r="H25" s="51">
        <f t="shared" si="0"/>
        <v>0</v>
      </c>
      <c r="I25" s="27"/>
      <c r="J25" s="51">
        <f t="shared" si="3"/>
        <v>0</v>
      </c>
      <c r="K25" s="51">
        <f t="shared" si="1"/>
        <v>0</v>
      </c>
      <c r="L25" s="107">
        <f t="shared" si="2"/>
        <v>0</v>
      </c>
      <c r="M25" s="27"/>
      <c r="N25" s="27"/>
      <c r="O25" s="52" t="str">
        <f>IFERROR(_xlfn.XLOOKUP(D25,CP_SAP2Tx[SAPAccount],CP_SAP2Tx[New]),"")</f>
        <v/>
      </c>
      <c r="P25" s="30"/>
      <c r="Q25" s="30"/>
    </row>
    <row r="26" spans="4:17" ht="14.4">
      <c r="D26" s="27"/>
      <c r="E26" s="27"/>
      <c r="F26" s="51">
        <f>SUMIF(TB[Source Account],D26,TB[Group Amount - Ending])</f>
        <v>0</v>
      </c>
      <c r="G26" s="51">
        <f>SUMIF('IS Reclassifications'!$D$14:$D$1003,D26,'IS Reclassifications'!$S$14:$S$1003)</f>
        <v>0</v>
      </c>
      <c r="H26" s="51">
        <f t="shared" si="0"/>
        <v>0</v>
      </c>
      <c r="I26" s="27"/>
      <c r="J26" s="51">
        <f t="shared" si="3"/>
        <v>0</v>
      </c>
      <c r="K26" s="51">
        <f t="shared" si="1"/>
        <v>0</v>
      </c>
      <c r="L26" s="107">
        <f t="shared" si="2"/>
        <v>0</v>
      </c>
      <c r="M26" s="27"/>
      <c r="N26" s="27"/>
      <c r="O26" s="52" t="str">
        <f>IFERROR(_xlfn.XLOOKUP(D26,CP_SAP2Tx[SAPAccount],CP_SAP2Tx[New]),"")</f>
        <v/>
      </c>
      <c r="P26" s="30"/>
      <c r="Q26" s="30"/>
    </row>
    <row r="27" spans="4:17" ht="14.4">
      <c r="D27" s="27"/>
      <c r="E27" s="27"/>
      <c r="F27" s="51">
        <f>SUMIF(TB[Source Account],D27,TB[Group Amount - Ending])</f>
        <v>0</v>
      </c>
      <c r="G27" s="51">
        <f>SUMIF('IS Reclassifications'!$D$14:$D$1003,D27,'IS Reclassifications'!$S$14:$S$1003)</f>
        <v>0</v>
      </c>
      <c r="H27" s="51">
        <f t="shared" si="0"/>
        <v>0</v>
      </c>
      <c r="I27" s="27"/>
      <c r="J27" s="51">
        <f t="shared" si="3"/>
        <v>0</v>
      </c>
      <c r="K27" s="51">
        <f t="shared" si="1"/>
        <v>0</v>
      </c>
      <c r="L27" s="107">
        <f t="shared" si="2"/>
        <v>0</v>
      </c>
      <c r="M27" s="27"/>
      <c r="N27" s="27"/>
      <c r="O27" s="52" t="str">
        <f>IFERROR(_xlfn.XLOOKUP(D27,CP_SAP2Tx[SAPAccount],CP_SAP2Tx[New]),"")</f>
        <v/>
      </c>
      <c r="P27" s="30"/>
      <c r="Q27" s="30"/>
    </row>
    <row r="28" spans="4:17" ht="14.4">
      <c r="D28" s="27"/>
      <c r="E28" s="27"/>
      <c r="F28" s="51">
        <f>SUMIF(TB[Source Account],D28,TB[Group Amount - Ending])</f>
        <v>0</v>
      </c>
      <c r="G28" s="51">
        <f>SUMIF('IS Reclassifications'!$D$14:$D$1003,D28,'IS Reclassifications'!$S$14:$S$1003)</f>
        <v>0</v>
      </c>
      <c r="H28" s="51">
        <f t="shared" si="0"/>
        <v>0</v>
      </c>
      <c r="I28" s="27"/>
      <c r="J28" s="51">
        <f t="shared" si="3"/>
        <v>0</v>
      </c>
      <c r="K28" s="51">
        <f t="shared" si="1"/>
        <v>0</v>
      </c>
      <c r="L28" s="107">
        <f t="shared" si="2"/>
        <v>0</v>
      </c>
      <c r="M28" s="27"/>
      <c r="N28" s="27"/>
      <c r="O28" s="52" t="str">
        <f>IFERROR(_xlfn.XLOOKUP(D28,CP_SAP2Tx[SAPAccount],CP_SAP2Tx[New]),"")</f>
        <v/>
      </c>
      <c r="P28" s="30"/>
      <c r="Q28" s="30"/>
    </row>
    <row r="29" spans="4:17" ht="14.4">
      <c r="D29" s="27"/>
      <c r="E29" s="27"/>
      <c r="F29" s="51">
        <f>SUMIF(TB[Source Account],D29,TB[Group Amount - Ending])</f>
        <v>0</v>
      </c>
      <c r="G29" s="51">
        <f>SUMIF('IS Reclassifications'!$D$14:$D$1003,D29,'IS Reclassifications'!$S$14:$S$1003)</f>
        <v>0</v>
      </c>
      <c r="H29" s="51">
        <f t="shared" si="0"/>
        <v>0</v>
      </c>
      <c r="I29" s="27"/>
      <c r="J29" s="51">
        <f t="shared" si="3"/>
        <v>0</v>
      </c>
      <c r="K29" s="51">
        <f t="shared" si="1"/>
        <v>0</v>
      </c>
      <c r="L29" s="107">
        <f t="shared" si="2"/>
        <v>0</v>
      </c>
      <c r="M29" s="27"/>
      <c r="N29" s="27"/>
      <c r="O29" s="52" t="str">
        <f>IFERROR(_xlfn.XLOOKUP(D29,CP_SAP2Tx[SAPAccount],CP_SAP2Tx[New]),"")</f>
        <v/>
      </c>
      <c r="P29" s="30"/>
      <c r="Q29" s="30"/>
    </row>
    <row r="30" spans="4:17" ht="14.4">
      <c r="D30" s="27"/>
      <c r="E30" s="27"/>
      <c r="F30" s="51">
        <f>SUMIF(TB[Source Account],D30,TB[Group Amount - Ending])</f>
        <v>0</v>
      </c>
      <c r="G30" s="51">
        <f>SUMIF('IS Reclassifications'!$D$14:$D$1003,D30,'IS Reclassifications'!$S$14:$S$1003)</f>
        <v>0</v>
      </c>
      <c r="H30" s="51">
        <f t="shared" si="0"/>
        <v>0</v>
      </c>
      <c r="I30" s="27"/>
      <c r="J30" s="51">
        <f t="shared" si="3"/>
        <v>0</v>
      </c>
      <c r="K30" s="51">
        <f t="shared" si="1"/>
        <v>0</v>
      </c>
      <c r="L30" s="107">
        <f t="shared" si="2"/>
        <v>0</v>
      </c>
      <c r="M30" s="27"/>
      <c r="N30" s="27"/>
      <c r="O30" s="52" t="str">
        <f>IFERROR(_xlfn.XLOOKUP(D30,CP_SAP2Tx[SAPAccount],CP_SAP2Tx[New]),"")</f>
        <v/>
      </c>
      <c r="P30" s="30"/>
      <c r="Q30" s="30"/>
    </row>
    <row r="31" spans="4:17" ht="14.4">
      <c r="D31" s="27"/>
      <c r="E31" s="27"/>
      <c r="F31" s="51">
        <f>SUMIF(TB[Source Account],D31,TB[Group Amount - Ending])</f>
        <v>0</v>
      </c>
      <c r="G31" s="51">
        <f>SUMIF('IS Reclassifications'!$D$14:$D$1003,D31,'IS Reclassifications'!$S$14:$S$1003)</f>
        <v>0</v>
      </c>
      <c r="H31" s="51">
        <f t="shared" si="0"/>
        <v>0</v>
      </c>
      <c r="I31" s="27"/>
      <c r="J31" s="51">
        <f t="shared" si="3"/>
        <v>0</v>
      </c>
      <c r="K31" s="51">
        <f t="shared" si="1"/>
        <v>0</v>
      </c>
      <c r="L31" s="107">
        <f t="shared" si="2"/>
        <v>0</v>
      </c>
      <c r="M31" s="27"/>
      <c r="N31" s="27"/>
      <c r="O31" s="52" t="str">
        <f>IFERROR(_xlfn.XLOOKUP(D31,CP_SAP2Tx[SAPAccount],CP_SAP2Tx[New]),"")</f>
        <v/>
      </c>
      <c r="P31" s="30"/>
      <c r="Q31" s="30"/>
    </row>
    <row r="32" spans="4:17" ht="14.4">
      <c r="D32" s="27"/>
      <c r="E32" s="27"/>
      <c r="F32" s="51">
        <f>SUMIF(TB[Source Account],D32,TB[Group Amount - Ending])</f>
        <v>0</v>
      </c>
      <c r="G32" s="51">
        <f>SUMIF('IS Reclassifications'!$D$14:$D$1003,D32,'IS Reclassifications'!$S$14:$S$1003)</f>
        <v>0</v>
      </c>
      <c r="H32" s="51">
        <f t="shared" si="0"/>
        <v>0</v>
      </c>
      <c r="I32" s="27"/>
      <c r="J32" s="51">
        <f t="shared" si="3"/>
        <v>0</v>
      </c>
      <c r="K32" s="51">
        <f t="shared" si="1"/>
        <v>0</v>
      </c>
      <c r="L32" s="107">
        <f t="shared" si="2"/>
        <v>0</v>
      </c>
      <c r="M32" s="27"/>
      <c r="N32" s="27"/>
      <c r="O32" s="52" t="str">
        <f>IFERROR(_xlfn.XLOOKUP(D32,CP_SAP2Tx[SAPAccount],CP_SAP2Tx[New]),"")</f>
        <v/>
      </c>
      <c r="P32" s="30"/>
      <c r="Q32" s="30"/>
    </row>
    <row r="33" spans="4:17" ht="14.4">
      <c r="D33" s="27"/>
      <c r="E33" s="27"/>
      <c r="F33" s="51">
        <f>SUMIF(TB[Source Account],D33,TB[Group Amount - Ending])</f>
        <v>0</v>
      </c>
      <c r="G33" s="51">
        <f>SUMIF('IS Reclassifications'!$D$14:$D$1003,D33,'IS Reclassifications'!$S$14:$S$1003)</f>
        <v>0</v>
      </c>
      <c r="H33" s="51">
        <f t="shared" si="0"/>
        <v>0</v>
      </c>
      <c r="I33" s="27"/>
      <c r="J33" s="51">
        <f t="shared" si="3"/>
        <v>0</v>
      </c>
      <c r="K33" s="51">
        <f t="shared" si="1"/>
        <v>0</v>
      </c>
      <c r="L33" s="107">
        <f t="shared" si="2"/>
        <v>0</v>
      </c>
      <c r="M33" s="27"/>
      <c r="N33" s="27"/>
      <c r="O33" s="52" t="str">
        <f>IFERROR(_xlfn.XLOOKUP(D33,CP_SAP2Tx[SAPAccount],CP_SAP2Tx[New]),"")</f>
        <v/>
      </c>
      <c r="P33" s="30"/>
      <c r="Q33" s="30"/>
    </row>
    <row r="34" spans="4:17" ht="14.4">
      <c r="D34" s="27"/>
      <c r="E34" s="27"/>
      <c r="F34" s="51">
        <f>SUMIF(TB[Source Account],D34,TB[Group Amount - Ending])</f>
        <v>0</v>
      </c>
      <c r="G34" s="51">
        <f>SUMIF('IS Reclassifications'!$D$14:$D$1003,D34,'IS Reclassifications'!$S$14:$S$1003)</f>
        <v>0</v>
      </c>
      <c r="H34" s="51">
        <f t="shared" si="0"/>
        <v>0</v>
      </c>
      <c r="I34" s="27"/>
      <c r="J34" s="51">
        <f t="shared" si="3"/>
        <v>0</v>
      </c>
      <c r="K34" s="51">
        <f t="shared" si="1"/>
        <v>0</v>
      </c>
      <c r="L34" s="107">
        <f t="shared" si="2"/>
        <v>0</v>
      </c>
      <c r="M34" s="27"/>
      <c r="N34" s="27"/>
      <c r="O34" s="52" t="str">
        <f>IFERROR(_xlfn.XLOOKUP(D34,CP_SAP2Tx[SAPAccount],CP_SAP2Tx[New]),"")</f>
        <v/>
      </c>
      <c r="P34" s="30"/>
      <c r="Q34" s="30"/>
    </row>
    <row r="35" spans="4:17" ht="14.4">
      <c r="D35" s="27"/>
      <c r="E35" s="27"/>
      <c r="F35" s="51">
        <f>SUMIF(TB[Source Account],D35,TB[Group Amount - Ending])</f>
        <v>0</v>
      </c>
      <c r="G35" s="51">
        <f>SUMIF('IS Reclassifications'!$D$14:$D$1003,D35,'IS Reclassifications'!$S$14:$S$1003)</f>
        <v>0</v>
      </c>
      <c r="H35" s="51">
        <f t="shared" si="0"/>
        <v>0</v>
      </c>
      <c r="I35" s="27"/>
      <c r="J35" s="51">
        <f t="shared" si="3"/>
        <v>0</v>
      </c>
      <c r="K35" s="51">
        <f t="shared" si="1"/>
        <v>0</v>
      </c>
      <c r="L35" s="107">
        <f t="shared" si="2"/>
        <v>0</v>
      </c>
      <c r="M35" s="27"/>
      <c r="N35" s="27"/>
      <c r="O35" s="52" t="str">
        <f>IFERROR(_xlfn.XLOOKUP(D35,CP_SAP2Tx[SAPAccount],CP_SAP2Tx[New]),"")</f>
        <v/>
      </c>
      <c r="P35" s="30"/>
      <c r="Q35" s="30"/>
    </row>
    <row r="36" spans="4:17" ht="14.4">
      <c r="D36" s="27"/>
      <c r="E36" s="27"/>
      <c r="F36" s="51">
        <f>SUMIF(TB[Source Account],D36,TB[Group Amount - Ending])</f>
        <v>0</v>
      </c>
      <c r="G36" s="51">
        <f>SUMIF('IS Reclassifications'!$D$14:$D$1003,D36,'IS Reclassifications'!$S$14:$S$1003)</f>
        <v>0</v>
      </c>
      <c r="H36" s="51">
        <f t="shared" si="0"/>
        <v>0</v>
      </c>
      <c r="I36" s="27"/>
      <c r="J36" s="51">
        <f t="shared" si="3"/>
        <v>0</v>
      </c>
      <c r="K36" s="51">
        <f t="shared" si="1"/>
        <v>0</v>
      </c>
      <c r="L36" s="107">
        <f t="shared" si="2"/>
        <v>0</v>
      </c>
      <c r="M36" s="27"/>
      <c r="N36" s="27"/>
      <c r="O36" s="52" t="str">
        <f>IFERROR(_xlfn.XLOOKUP(D36,CP_SAP2Tx[SAPAccount],CP_SAP2Tx[New]),"")</f>
        <v/>
      </c>
      <c r="P36" s="30"/>
      <c r="Q36" s="30"/>
    </row>
    <row r="37" spans="4:17" ht="14.4">
      <c r="D37" s="27"/>
      <c r="E37" s="27"/>
      <c r="F37" s="51">
        <f>SUMIF(TB[Source Account],D37,TB[Group Amount - Ending])</f>
        <v>0</v>
      </c>
      <c r="G37" s="51">
        <f>SUMIF('IS Reclassifications'!$D$14:$D$1003,D37,'IS Reclassifications'!$S$14:$S$1003)</f>
        <v>0</v>
      </c>
      <c r="H37" s="51">
        <f t="shared" si="0"/>
        <v>0</v>
      </c>
      <c r="I37" s="27"/>
      <c r="J37" s="51">
        <f t="shared" si="3"/>
        <v>0</v>
      </c>
      <c r="K37" s="51">
        <f t="shared" si="1"/>
        <v>0</v>
      </c>
      <c r="L37" s="107">
        <f t="shared" si="2"/>
        <v>0</v>
      </c>
      <c r="M37" s="27"/>
      <c r="N37" s="27"/>
      <c r="O37" s="52" t="str">
        <f>IFERROR(_xlfn.XLOOKUP(D37,CP_SAP2Tx[SAPAccount],CP_SAP2Tx[New]),"")</f>
        <v/>
      </c>
      <c r="P37" s="30"/>
      <c r="Q37" s="30"/>
    </row>
    <row r="38" spans="4:17" ht="14.4">
      <c r="D38" s="27"/>
      <c r="E38" s="27"/>
      <c r="F38" s="51">
        <f>SUMIF(TB[Source Account],D38,TB[Group Amount - Ending])</f>
        <v>0</v>
      </c>
      <c r="G38" s="51">
        <f>SUMIF('IS Reclassifications'!$D$14:$D$1003,D38,'IS Reclassifications'!$S$14:$S$1003)</f>
        <v>0</v>
      </c>
      <c r="H38" s="51">
        <f t="shared" si="0"/>
        <v>0</v>
      </c>
      <c r="I38" s="27"/>
      <c r="J38" s="51">
        <f t="shared" si="3"/>
        <v>0</v>
      </c>
      <c r="K38" s="51">
        <f t="shared" si="1"/>
        <v>0</v>
      </c>
      <c r="L38" s="107">
        <f t="shared" si="2"/>
        <v>0</v>
      </c>
      <c r="M38" s="27"/>
      <c r="N38" s="27"/>
      <c r="O38" s="52" t="str">
        <f>IFERROR(_xlfn.XLOOKUP(D38,CP_SAP2Tx[SAPAccount],CP_SAP2Tx[New]),"")</f>
        <v/>
      </c>
      <c r="P38" s="30"/>
      <c r="Q38" s="30"/>
    </row>
    <row r="39" spans="4:17" ht="14.4">
      <c r="D39" s="27"/>
      <c r="E39" s="27"/>
      <c r="F39" s="51">
        <f>SUMIF(TB[Source Account],D39,TB[Group Amount - Ending])</f>
        <v>0</v>
      </c>
      <c r="G39" s="51">
        <f>SUMIF('IS Reclassifications'!$D$14:$D$1003,D39,'IS Reclassifications'!$S$14:$S$1003)</f>
        <v>0</v>
      </c>
      <c r="H39" s="51">
        <f t="shared" si="0"/>
        <v>0</v>
      </c>
      <c r="I39" s="27"/>
      <c r="J39" s="51">
        <f t="shared" si="3"/>
        <v>0</v>
      </c>
      <c r="K39" s="51">
        <f t="shared" si="1"/>
        <v>0</v>
      </c>
      <c r="L39" s="107">
        <f t="shared" si="2"/>
        <v>0</v>
      </c>
      <c r="M39" s="27"/>
      <c r="N39" s="27"/>
      <c r="O39" s="52" t="str">
        <f>IFERROR(_xlfn.XLOOKUP(D39,CP_SAP2Tx[SAPAccount],CP_SAP2Tx[New]),"")</f>
        <v/>
      </c>
      <c r="P39" s="30"/>
      <c r="Q39" s="30"/>
    </row>
    <row r="40" spans="4:17" ht="14.4">
      <c r="D40" s="27"/>
      <c r="E40" s="27"/>
      <c r="F40" s="51">
        <f>SUMIF(TB[Source Account],D40,TB[Group Amount - Ending])</f>
        <v>0</v>
      </c>
      <c r="G40" s="51">
        <f>SUMIF('IS Reclassifications'!$D$14:$D$1003,D40,'IS Reclassifications'!$S$14:$S$1003)</f>
        <v>0</v>
      </c>
      <c r="H40" s="51">
        <f t="shared" si="0"/>
        <v>0</v>
      </c>
      <c r="I40" s="27"/>
      <c r="J40" s="51">
        <f t="shared" si="3"/>
        <v>0</v>
      </c>
      <c r="K40" s="51">
        <f t="shared" si="1"/>
        <v>0</v>
      </c>
      <c r="L40" s="107">
        <f t="shared" si="2"/>
        <v>0</v>
      </c>
      <c r="M40" s="27"/>
      <c r="N40" s="27"/>
      <c r="O40" s="52" t="str">
        <f>IFERROR(_xlfn.XLOOKUP(D40,CP_SAP2Tx[SAPAccount],CP_SAP2Tx[New]),"")</f>
        <v/>
      </c>
      <c r="P40" s="30"/>
      <c r="Q40" s="30"/>
    </row>
    <row r="41" spans="4:17" ht="14.4">
      <c r="D41" s="27"/>
      <c r="E41" s="27"/>
      <c r="F41" s="51">
        <f>SUMIF(TB[Source Account],D41,TB[Group Amount - Ending])</f>
        <v>0</v>
      </c>
      <c r="G41" s="51">
        <f>SUMIF('IS Reclassifications'!$D$14:$D$1003,D41,'IS Reclassifications'!$S$14:$S$1003)</f>
        <v>0</v>
      </c>
      <c r="H41" s="51">
        <f t="shared" si="0"/>
        <v>0</v>
      </c>
      <c r="I41" s="27"/>
      <c r="J41" s="51">
        <f t="shared" si="3"/>
        <v>0</v>
      </c>
      <c r="K41" s="51">
        <f t="shared" si="1"/>
        <v>0</v>
      </c>
      <c r="L41" s="107">
        <f t="shared" si="2"/>
        <v>0</v>
      </c>
      <c r="M41" s="27"/>
      <c r="N41" s="27"/>
      <c r="O41" s="52" t="str">
        <f>IFERROR(_xlfn.XLOOKUP(D41,CP_SAP2Tx[SAPAccount],CP_SAP2Tx[New]),"")</f>
        <v/>
      </c>
      <c r="P41" s="30"/>
      <c r="Q41" s="30"/>
    </row>
    <row r="42" spans="4:17" ht="14.4">
      <c r="D42" s="27"/>
      <c r="E42" s="27"/>
      <c r="F42" s="51">
        <f>SUMIF(TB[Source Account],D42,TB[Group Amount - Ending])</f>
        <v>0</v>
      </c>
      <c r="G42" s="51">
        <f>SUMIF('IS Reclassifications'!$D$14:$D$1003,D42,'IS Reclassifications'!$S$14:$S$1003)</f>
        <v>0</v>
      </c>
      <c r="H42" s="51">
        <f t="shared" si="0"/>
        <v>0</v>
      </c>
      <c r="I42" s="27"/>
      <c r="J42" s="51">
        <f t="shared" si="3"/>
        <v>0</v>
      </c>
      <c r="K42" s="51">
        <f t="shared" si="1"/>
        <v>0</v>
      </c>
      <c r="L42" s="107">
        <f t="shared" si="2"/>
        <v>0</v>
      </c>
      <c r="M42" s="27"/>
      <c r="N42" s="27"/>
      <c r="O42" s="52" t="str">
        <f>IFERROR(_xlfn.XLOOKUP(D42,CP_SAP2Tx[SAPAccount],CP_SAP2Tx[New]),"")</f>
        <v/>
      </c>
      <c r="P42" s="30"/>
      <c r="Q42" s="30"/>
    </row>
    <row r="43" spans="4:17" ht="14.4">
      <c r="D43" s="27"/>
      <c r="E43" s="27"/>
      <c r="F43" s="51">
        <f>SUMIF(TB[Source Account],D43,TB[Group Amount - Ending])</f>
        <v>0</v>
      </c>
      <c r="G43" s="51">
        <f>SUMIF('IS Reclassifications'!$D$14:$D$1003,D43,'IS Reclassifications'!$S$14:$S$1003)</f>
        <v>0</v>
      </c>
      <c r="H43" s="51">
        <f t="shared" si="0"/>
        <v>0</v>
      </c>
      <c r="I43" s="27"/>
      <c r="J43" s="51">
        <f t="shared" si="3"/>
        <v>0</v>
      </c>
      <c r="K43" s="51">
        <f t="shared" si="1"/>
        <v>0</v>
      </c>
      <c r="L43" s="107">
        <f t="shared" si="2"/>
        <v>0</v>
      </c>
      <c r="M43" s="27"/>
      <c r="N43" s="27"/>
      <c r="O43" s="52" t="str">
        <f>IFERROR(_xlfn.XLOOKUP(D43,CP_SAP2Tx[SAPAccount],CP_SAP2Tx[New]),"")</f>
        <v/>
      </c>
      <c r="P43" s="30"/>
      <c r="Q43" s="30"/>
    </row>
    <row r="44" spans="4:17" ht="14.4">
      <c r="D44" s="27"/>
      <c r="E44" s="27"/>
      <c r="F44" s="51">
        <f>SUMIF(TB[Source Account],D44,TB[Group Amount - Ending])</f>
        <v>0</v>
      </c>
      <c r="G44" s="51">
        <f>SUMIF('IS Reclassifications'!$D$14:$D$1003,D44,'IS Reclassifications'!$S$14:$S$1003)</f>
        <v>0</v>
      </c>
      <c r="H44" s="51">
        <f t="shared" si="0"/>
        <v>0</v>
      </c>
      <c r="I44" s="27"/>
      <c r="J44" s="51">
        <f t="shared" si="3"/>
        <v>0</v>
      </c>
      <c r="K44" s="51">
        <f t="shared" si="1"/>
        <v>0</v>
      </c>
      <c r="L44" s="107">
        <f t="shared" si="2"/>
        <v>0</v>
      </c>
      <c r="M44" s="27"/>
      <c r="N44" s="27"/>
      <c r="O44" s="52" t="str">
        <f>IFERROR(_xlfn.XLOOKUP(D44,CP_SAP2Tx[SAPAccount],CP_SAP2Tx[New]),"")</f>
        <v/>
      </c>
      <c r="P44" s="30"/>
      <c r="Q44" s="30"/>
    </row>
    <row r="45" spans="4:17" ht="14.4">
      <c r="D45" s="27"/>
      <c r="E45" s="27"/>
      <c r="F45" s="51">
        <f>SUMIF(TB[Source Account],D45,TB[Group Amount - Ending])</f>
        <v>0</v>
      </c>
      <c r="G45" s="51">
        <f>SUMIF('IS Reclassifications'!$D$14:$D$1003,D45,'IS Reclassifications'!$S$14:$S$1003)</f>
        <v>0</v>
      </c>
      <c r="H45" s="51">
        <f t="shared" si="0"/>
        <v>0</v>
      </c>
      <c r="I45" s="27"/>
      <c r="J45" s="51">
        <f t="shared" si="3"/>
        <v>0</v>
      </c>
      <c r="K45" s="51">
        <f t="shared" si="1"/>
        <v>0</v>
      </c>
      <c r="L45" s="107">
        <f t="shared" si="2"/>
        <v>0</v>
      </c>
      <c r="M45" s="27"/>
      <c r="N45" s="27"/>
      <c r="O45" s="52" t="str">
        <f>IFERROR(_xlfn.XLOOKUP(D45,CP_SAP2Tx[SAPAccount],CP_SAP2Tx[New]),"")</f>
        <v/>
      </c>
      <c r="P45" s="30"/>
      <c r="Q45" s="30"/>
    </row>
    <row r="46" spans="4:17" ht="14.4">
      <c r="D46" s="27"/>
      <c r="E46" s="27"/>
      <c r="F46" s="51">
        <f>SUMIF(TB[Source Account],D46,TB[Group Amount - Ending])</f>
        <v>0</v>
      </c>
      <c r="G46" s="51">
        <f>SUMIF('IS Reclassifications'!$D$14:$D$1003,D46,'IS Reclassifications'!$S$14:$S$1003)</f>
        <v>0</v>
      </c>
      <c r="H46" s="51">
        <f t="shared" si="0"/>
        <v>0</v>
      </c>
      <c r="I46" s="27"/>
      <c r="J46" s="51">
        <f t="shared" si="3"/>
        <v>0</v>
      </c>
      <c r="K46" s="51">
        <f t="shared" si="1"/>
        <v>0</v>
      </c>
      <c r="L46" s="107">
        <f t="shared" si="2"/>
        <v>0</v>
      </c>
      <c r="M46" s="27"/>
      <c r="N46" s="27"/>
      <c r="O46" s="52" t="str">
        <f>IFERROR(_xlfn.XLOOKUP(D46,CP_SAP2Tx[SAPAccount],CP_SAP2Tx[New]),"")</f>
        <v/>
      </c>
      <c r="P46" s="30"/>
      <c r="Q46" s="30"/>
    </row>
    <row r="47" spans="4:17" ht="14.4">
      <c r="D47" s="27"/>
      <c r="E47" s="27"/>
      <c r="F47" s="51">
        <f>SUMIF(TB[Source Account],D47,TB[Group Amount - Ending])</f>
        <v>0</v>
      </c>
      <c r="G47" s="51">
        <f>SUMIF('IS Reclassifications'!$D$14:$D$1003,D47,'IS Reclassifications'!$S$14:$S$1003)</f>
        <v>0</v>
      </c>
      <c r="H47" s="51">
        <f t="shared" si="0"/>
        <v>0</v>
      </c>
      <c r="I47" s="27"/>
      <c r="J47" s="51">
        <f t="shared" si="3"/>
        <v>0</v>
      </c>
      <c r="K47" s="51">
        <f t="shared" si="1"/>
        <v>0</v>
      </c>
      <c r="L47" s="107">
        <f t="shared" si="2"/>
        <v>0</v>
      </c>
      <c r="M47" s="27"/>
      <c r="N47" s="27"/>
      <c r="O47" s="52" t="str">
        <f>IFERROR(_xlfn.XLOOKUP(D47,CP_SAP2Tx[SAPAccount],CP_SAP2Tx[New]),"")</f>
        <v/>
      </c>
      <c r="P47" s="30"/>
      <c r="Q47" s="30"/>
    </row>
    <row r="48" spans="4:17" ht="14.4">
      <c r="D48" s="27"/>
      <c r="E48" s="27"/>
      <c r="F48" s="51">
        <f>SUMIF(TB[Source Account],D48,TB[Group Amount - Ending])</f>
        <v>0</v>
      </c>
      <c r="G48" s="51">
        <f>SUMIF('IS Reclassifications'!$D$14:$D$1003,D48,'IS Reclassifications'!$S$14:$S$1003)</f>
        <v>0</v>
      </c>
      <c r="H48" s="51">
        <f t="shared" si="0"/>
        <v>0</v>
      </c>
      <c r="I48" s="27"/>
      <c r="J48" s="51">
        <f t="shared" si="3"/>
        <v>0</v>
      </c>
      <c r="K48" s="51">
        <f t="shared" si="1"/>
        <v>0</v>
      </c>
      <c r="L48" s="107">
        <f t="shared" si="2"/>
        <v>0</v>
      </c>
      <c r="M48" s="27"/>
      <c r="N48" s="27"/>
      <c r="O48" s="52" t="str">
        <f>IFERROR(_xlfn.XLOOKUP(D48,CP_SAP2Tx[SAPAccount],CP_SAP2Tx[New]),"")</f>
        <v/>
      </c>
      <c r="P48" s="30"/>
      <c r="Q48" s="30"/>
    </row>
    <row r="49" spans="4:17" ht="14.4">
      <c r="D49" s="27"/>
      <c r="E49" s="27"/>
      <c r="F49" s="51">
        <f>SUMIF(TB[Source Account],D49,TB[Group Amount - Ending])</f>
        <v>0</v>
      </c>
      <c r="G49" s="51">
        <f>SUMIF('IS Reclassifications'!$D$14:$D$1003,D49,'IS Reclassifications'!$S$14:$S$1003)</f>
        <v>0</v>
      </c>
      <c r="H49" s="51">
        <f t="shared" si="0"/>
        <v>0</v>
      </c>
      <c r="I49" s="27"/>
      <c r="J49" s="51">
        <f t="shared" si="3"/>
        <v>0</v>
      </c>
      <c r="K49" s="51">
        <f t="shared" si="1"/>
        <v>0</v>
      </c>
      <c r="L49" s="107">
        <f t="shared" si="2"/>
        <v>0</v>
      </c>
      <c r="M49" s="27"/>
      <c r="N49" s="27"/>
      <c r="O49" s="52" t="str">
        <f>IFERROR(_xlfn.XLOOKUP(D49,CP_SAP2Tx[SAPAccount],CP_SAP2Tx[New]),"")</f>
        <v/>
      </c>
      <c r="P49" s="30"/>
      <c r="Q49" s="30"/>
    </row>
    <row r="50" spans="4:17" ht="14.4">
      <c r="D50" s="27"/>
      <c r="E50" s="27"/>
      <c r="F50" s="51">
        <f>SUMIF(TB[Source Account],D50,TB[Group Amount - Ending])</f>
        <v>0</v>
      </c>
      <c r="G50" s="51">
        <f>SUMIF('IS Reclassifications'!$D$14:$D$1003,D50,'IS Reclassifications'!$S$14:$S$1003)</f>
        <v>0</v>
      </c>
      <c r="H50" s="51">
        <f t="shared" si="0"/>
        <v>0</v>
      </c>
      <c r="I50" s="27"/>
      <c r="J50" s="51">
        <f t="shared" si="3"/>
        <v>0</v>
      </c>
      <c r="K50" s="51">
        <f t="shared" si="1"/>
        <v>0</v>
      </c>
      <c r="L50" s="107">
        <f t="shared" si="2"/>
        <v>0</v>
      </c>
      <c r="M50" s="27"/>
      <c r="N50" s="27"/>
      <c r="O50" s="52" t="str">
        <f>IFERROR(_xlfn.XLOOKUP(D50,CP_SAP2Tx[SAPAccount],CP_SAP2Tx[New]),"")</f>
        <v/>
      </c>
      <c r="P50" s="30"/>
      <c r="Q50" s="30"/>
    </row>
    <row r="51" spans="4:17" ht="14.4">
      <c r="D51" s="27"/>
      <c r="E51" s="27"/>
      <c r="F51" s="51">
        <f>SUMIF(TB[Source Account],D51,TB[Group Amount - Ending])</f>
        <v>0</v>
      </c>
      <c r="G51" s="51">
        <f>SUMIF('IS Reclassifications'!$D$14:$D$1003,D51,'IS Reclassifications'!$S$14:$S$1003)</f>
        <v>0</v>
      </c>
      <c r="H51" s="51">
        <f t="shared" si="0"/>
        <v>0</v>
      </c>
      <c r="I51" s="27"/>
      <c r="J51" s="51">
        <f t="shared" si="3"/>
        <v>0</v>
      </c>
      <c r="K51" s="51">
        <f t="shared" si="1"/>
        <v>0</v>
      </c>
      <c r="L51" s="107">
        <f t="shared" si="2"/>
        <v>0</v>
      </c>
      <c r="M51" s="27"/>
      <c r="N51" s="27"/>
      <c r="O51" s="52" t="str">
        <f>IFERROR(_xlfn.XLOOKUP(D51,CP_SAP2Tx[SAPAccount],CP_SAP2Tx[New]),"")</f>
        <v/>
      </c>
      <c r="P51" s="30"/>
      <c r="Q51" s="30"/>
    </row>
    <row r="52" spans="4:17" ht="14.4">
      <c r="D52" s="27"/>
      <c r="E52" s="27"/>
      <c r="F52" s="51">
        <f>SUMIF(TB[Source Account],D52,TB[Group Amount - Ending])</f>
        <v>0</v>
      </c>
      <c r="G52" s="51">
        <f>SUMIF('IS Reclassifications'!$D$14:$D$1003,D52,'IS Reclassifications'!$S$14:$S$1003)</f>
        <v>0</v>
      </c>
      <c r="H52" s="51">
        <f t="shared" si="0"/>
        <v>0</v>
      </c>
      <c r="I52" s="27"/>
      <c r="J52" s="51">
        <f t="shared" si="3"/>
        <v>0</v>
      </c>
      <c r="K52" s="51">
        <f t="shared" si="1"/>
        <v>0</v>
      </c>
      <c r="L52" s="107">
        <f t="shared" si="2"/>
        <v>0</v>
      </c>
      <c r="M52" s="27"/>
      <c r="N52" s="27"/>
      <c r="O52" s="52" t="str">
        <f>IFERROR(_xlfn.XLOOKUP(D52,CP_SAP2Tx[SAPAccount],CP_SAP2Tx[New]),"")</f>
        <v/>
      </c>
      <c r="P52" s="30"/>
      <c r="Q52" s="30"/>
    </row>
    <row r="53" spans="4:17" ht="14.4">
      <c r="D53" s="27"/>
      <c r="E53" s="27"/>
      <c r="F53" s="51">
        <f>SUMIF(TB[Source Account],D53,TB[Group Amount - Ending])</f>
        <v>0</v>
      </c>
      <c r="G53" s="51">
        <f>SUMIF('IS Reclassifications'!$D$14:$D$1003,D53,'IS Reclassifications'!$S$14:$S$1003)</f>
        <v>0</v>
      </c>
      <c r="H53" s="51">
        <f t="shared" si="0"/>
        <v>0</v>
      </c>
      <c r="I53" s="27"/>
      <c r="J53" s="51">
        <f t="shared" si="3"/>
        <v>0</v>
      </c>
      <c r="K53" s="51">
        <f t="shared" si="1"/>
        <v>0</v>
      </c>
      <c r="L53" s="107">
        <f t="shared" si="2"/>
        <v>0</v>
      </c>
      <c r="M53" s="27"/>
      <c r="N53" s="27"/>
      <c r="O53" s="52" t="str">
        <f>IFERROR(_xlfn.XLOOKUP(D53,CP_SAP2Tx[SAPAccount],CP_SAP2Tx[New]),"")</f>
        <v/>
      </c>
      <c r="P53" s="30"/>
      <c r="Q53" s="30"/>
    </row>
    <row r="54" spans="4:17" ht="14.4">
      <c r="D54" s="27"/>
      <c r="E54" s="27"/>
      <c r="F54" s="51">
        <f>SUMIF(TB[Source Account],D54,TB[Group Amount - Ending])</f>
        <v>0</v>
      </c>
      <c r="G54" s="51">
        <f>SUMIF('IS Reclassifications'!$D$14:$D$1003,D54,'IS Reclassifications'!$S$14:$S$1003)</f>
        <v>0</v>
      </c>
      <c r="H54" s="51">
        <f t="shared" si="0"/>
        <v>0</v>
      </c>
      <c r="I54" s="27"/>
      <c r="J54" s="51">
        <f t="shared" si="3"/>
        <v>0</v>
      </c>
      <c r="K54" s="51">
        <f t="shared" si="1"/>
        <v>0</v>
      </c>
      <c r="L54" s="107">
        <f t="shared" si="2"/>
        <v>0</v>
      </c>
      <c r="M54" s="27"/>
      <c r="N54" s="27"/>
      <c r="O54" s="52" t="str">
        <f>IFERROR(_xlfn.XLOOKUP(D54,CP_SAP2Tx[SAPAccount],CP_SAP2Tx[New]),"")</f>
        <v/>
      </c>
      <c r="P54" s="30"/>
      <c r="Q54" s="30"/>
    </row>
    <row r="55" spans="4:17" ht="14.4">
      <c r="D55" s="27"/>
      <c r="E55" s="27"/>
      <c r="F55" s="51">
        <f>SUMIF(TB[Source Account],D55,TB[Group Amount - Ending])</f>
        <v>0</v>
      </c>
      <c r="G55" s="51">
        <f>SUMIF('IS Reclassifications'!$D$14:$D$1003,D55,'IS Reclassifications'!$S$14:$S$1003)</f>
        <v>0</v>
      </c>
      <c r="H55" s="51">
        <f t="shared" si="0"/>
        <v>0</v>
      </c>
      <c r="I55" s="27"/>
      <c r="J55" s="51">
        <f t="shared" si="3"/>
        <v>0</v>
      </c>
      <c r="K55" s="51">
        <f t="shared" si="1"/>
        <v>0</v>
      </c>
      <c r="L55" s="107">
        <f t="shared" si="2"/>
        <v>0</v>
      </c>
      <c r="M55" s="27"/>
      <c r="N55" s="27"/>
      <c r="O55" s="52" t="str">
        <f>IFERROR(_xlfn.XLOOKUP(D55,CP_SAP2Tx[SAPAccount],CP_SAP2Tx[New]),"")</f>
        <v/>
      </c>
      <c r="P55" s="30"/>
      <c r="Q55" s="30"/>
    </row>
    <row r="56" spans="4:17" ht="14.4">
      <c r="D56" s="27"/>
      <c r="E56" s="27"/>
      <c r="F56" s="51">
        <f>SUMIF(TB[Source Account],D56,TB[Group Amount - Ending])</f>
        <v>0</v>
      </c>
      <c r="G56" s="51">
        <f>SUMIF('IS Reclassifications'!$D$14:$D$1003,D56,'IS Reclassifications'!$S$14:$S$1003)</f>
        <v>0</v>
      </c>
      <c r="H56" s="51">
        <f t="shared" si="0"/>
        <v>0</v>
      </c>
      <c r="I56" s="27"/>
      <c r="J56" s="51">
        <f t="shared" si="3"/>
        <v>0</v>
      </c>
      <c r="K56" s="51">
        <f t="shared" si="1"/>
        <v>0</v>
      </c>
      <c r="L56" s="107">
        <f t="shared" si="2"/>
        <v>0</v>
      </c>
      <c r="M56" s="27"/>
      <c r="N56" s="27"/>
      <c r="O56" s="52" t="str">
        <f>IFERROR(_xlfn.XLOOKUP(D56,CP_SAP2Tx[SAPAccount],CP_SAP2Tx[New]),"")</f>
        <v/>
      </c>
      <c r="P56" s="30"/>
      <c r="Q56" s="30"/>
    </row>
    <row r="57" spans="4:17" ht="14.4">
      <c r="D57" s="27"/>
      <c r="E57" s="27"/>
      <c r="F57" s="51">
        <f>SUMIF(TB[Source Account],D57,TB[Group Amount - Ending])</f>
        <v>0</v>
      </c>
      <c r="G57" s="51">
        <f>SUMIF('IS Reclassifications'!$D$14:$D$1003,D57,'IS Reclassifications'!$S$14:$S$1003)</f>
        <v>0</v>
      </c>
      <c r="H57" s="51">
        <f t="shared" si="0"/>
        <v>0</v>
      </c>
      <c r="I57" s="27"/>
      <c r="J57" s="51">
        <f t="shared" si="3"/>
        <v>0</v>
      </c>
      <c r="K57" s="51">
        <f t="shared" si="1"/>
        <v>0</v>
      </c>
      <c r="L57" s="107">
        <f t="shared" si="2"/>
        <v>0</v>
      </c>
      <c r="M57" s="27"/>
      <c r="N57" s="27"/>
      <c r="O57" s="52" t="str">
        <f>IFERROR(_xlfn.XLOOKUP(D57,CP_SAP2Tx[SAPAccount],CP_SAP2Tx[New]),"")</f>
        <v/>
      </c>
      <c r="P57" s="30"/>
      <c r="Q57" s="30"/>
    </row>
    <row r="58" spans="4:17" ht="14.4">
      <c r="D58" s="27"/>
      <c r="E58" s="27"/>
      <c r="F58" s="51">
        <f>SUMIF(TB[Source Account],D58,TB[Group Amount - Ending])</f>
        <v>0</v>
      </c>
      <c r="G58" s="51">
        <f>SUMIF('IS Reclassifications'!$D$14:$D$1003,D58,'IS Reclassifications'!$S$14:$S$1003)</f>
        <v>0</v>
      </c>
      <c r="H58" s="51">
        <f t="shared" si="0"/>
        <v>0</v>
      </c>
      <c r="I58" s="27"/>
      <c r="J58" s="51">
        <f t="shared" si="3"/>
        <v>0</v>
      </c>
      <c r="K58" s="51">
        <f t="shared" si="1"/>
        <v>0</v>
      </c>
      <c r="L58" s="107">
        <f t="shared" si="2"/>
        <v>0</v>
      </c>
      <c r="M58" s="27"/>
      <c r="N58" s="27"/>
      <c r="O58" s="52" t="str">
        <f>IFERROR(_xlfn.XLOOKUP(D58,CP_SAP2Tx[SAPAccount],CP_SAP2Tx[New]),"")</f>
        <v/>
      </c>
      <c r="P58" s="30"/>
      <c r="Q58" s="30"/>
    </row>
    <row r="59" spans="4:17" ht="14.4">
      <c r="D59" s="30"/>
      <c r="E59" s="99" t="s">
        <v>122</v>
      </c>
      <c r="F59" s="51">
        <f>F75</f>
        <v>0</v>
      </c>
      <c r="G59" s="77"/>
      <c r="H59" s="51">
        <f t="shared" si="0"/>
        <v>0</v>
      </c>
      <c r="I59" s="27"/>
      <c r="J59" s="77"/>
      <c r="K59" s="77"/>
      <c r="L59" s="107"/>
      <c r="M59" s="27"/>
      <c r="N59" s="27"/>
      <c r="O59" s="52"/>
      <c r="P59" s="30"/>
      <c r="Q59" s="30"/>
    </row>
    <row r="60" spans="4:17" ht="14.4">
      <c r="D60" s="85"/>
      <c r="E60" s="85"/>
      <c r="F60" s="85"/>
      <c r="G60" s="85"/>
      <c r="H60" s="85"/>
      <c r="I60" s="85"/>
      <c r="J60" s="85"/>
      <c r="K60" s="85"/>
      <c r="L60" s="108"/>
      <c r="M60" s="30"/>
      <c r="N60" s="30"/>
      <c r="O60" s="30"/>
      <c r="P60" s="30"/>
      <c r="Q60" s="30"/>
    </row>
    <row r="61" spans="4:25" ht="14.4"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27"/>
      <c r="X61" s="30"/>
      <c r="Y61" s="30"/>
    </row>
    <row r="62" spans="4:25" ht="15.6">
      <c r="D62" s="99" t="str">
        <f>H2&amp;" Detail"</f>
        <v xml:space="preserve"> Detail</v>
      </c>
      <c r="E62" s="30"/>
      <c r="F62" s="27"/>
      <c r="G62" s="99" t="s">
        <v>1224</v>
      </c>
      <c r="H62" s="40" t="s">
        <v>57</v>
      </c>
      <c r="I62" s="30"/>
      <c r="J62" s="27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27"/>
      <c r="X62" s="30"/>
      <c r="Y62" s="30"/>
    </row>
    <row r="63" spans="4:25" ht="14.7" customHeight="1">
      <c r="D63" s="49" t="s">
        <v>113</v>
      </c>
      <c r="E63" s="49" t="s">
        <v>124</v>
      </c>
      <c r="F63" s="252" t="s">
        <v>157</v>
      </c>
      <c r="G63" s="253"/>
      <c r="H63" s="48" t="s">
        <v>99</v>
      </c>
      <c r="I63" s="30"/>
      <c r="J63" s="261" t="s">
        <v>156</v>
      </c>
      <c r="K63" s="261"/>
      <c r="L63" s="30"/>
      <c r="O63" s="30"/>
      <c r="P63" s="30"/>
      <c r="Q63" s="30"/>
      <c r="R63" s="30"/>
      <c r="S63" s="30"/>
      <c r="T63" s="30"/>
      <c r="U63" s="30"/>
      <c r="V63" s="30"/>
      <c r="W63" s="27"/>
      <c r="X63" s="30"/>
      <c r="Y63" s="30"/>
    </row>
    <row r="64" spans="4:12" ht="14.4">
      <c r="D64" s="18"/>
      <c r="E64" s="27" t="str">
        <f>IFERROR(VLOOKUP(D64,$D$9:$E$58,2,FALSE),"")</f>
        <v/>
      </c>
      <c r="F64" s="260"/>
      <c r="G64" s="260"/>
      <c r="H64" s="57"/>
      <c r="I64" s="30"/>
      <c r="J64" s="260"/>
      <c r="K64" s="260"/>
      <c r="L64" s="107">
        <f>IF(AND(H64&lt;&gt;0,D64=""),1,IF(AND(H64&lt;&gt;0,F64=""),1,0))</f>
        <v>0</v>
      </c>
    </row>
    <row r="65" spans="4:12" ht="14.4">
      <c r="D65" s="18"/>
      <c r="E65" s="27" t="str">
        <f t="shared" si="4" ref="E65:E67">IFERROR(VLOOKUP(D65,$D$9:$E$58,2,FALSE),"")</f>
        <v/>
      </c>
      <c r="F65" s="257"/>
      <c r="G65" s="257"/>
      <c r="H65" s="57"/>
      <c r="I65" s="30"/>
      <c r="J65" s="257"/>
      <c r="K65" s="257"/>
      <c r="L65" s="107">
        <f>IF(AND(H65&lt;&gt;0,D65=""),1,IF(AND(H65&lt;&gt;0,F65=""),1,0))</f>
        <v>0</v>
      </c>
    </row>
    <row r="66" spans="4:12" ht="14.4">
      <c r="D66" s="18"/>
      <c r="E66" s="27" t="str">
        <f t="shared" si="4"/>
        <v/>
      </c>
      <c r="F66" s="257"/>
      <c r="G66" s="257"/>
      <c r="H66" s="57"/>
      <c r="I66" s="30"/>
      <c r="J66" s="257"/>
      <c r="K66" s="257"/>
      <c r="L66" s="107">
        <f>IF(AND(H66&lt;&gt;0,D66=""),1,IF(AND(H66&lt;&gt;0,F66=""),1,0))</f>
        <v>0</v>
      </c>
    </row>
    <row r="67" spans="4:12" ht="14.4">
      <c r="D67" s="18"/>
      <c r="E67" s="27" t="str">
        <f t="shared" si="4"/>
        <v/>
      </c>
      <c r="F67" s="257"/>
      <c r="G67" s="257"/>
      <c r="H67" s="57"/>
      <c r="I67" s="30"/>
      <c r="J67" s="257"/>
      <c r="K67" s="257"/>
      <c r="L67" s="107">
        <f>IF(AND(H67&lt;&gt;0,D67=""),1,IF(AND(H67&lt;&gt;0,F67=""),1,0))</f>
        <v>0</v>
      </c>
    </row>
    <row r="68" spans="4:9" ht="14.4">
      <c r="D68" s="30"/>
      <c r="E68" s="30"/>
      <c r="F68" s="30"/>
      <c r="G68" s="106" t="s">
        <v>130</v>
      </c>
      <c r="H68" s="104">
        <f>SUM(H64:H67)</f>
        <v>0</v>
      </c>
      <c r="I68" s="30"/>
    </row>
    <row r="69" spans="4:9" ht="15.6">
      <c r="D69" s="30"/>
      <c r="E69" s="99" t="s">
        <v>1224</v>
      </c>
      <c r="F69" s="40" t="s">
        <v>57</v>
      </c>
      <c r="G69" s="30"/>
      <c r="H69" s="30"/>
      <c r="I69" s="30"/>
    </row>
    <row r="70" spans="4:7" ht="14.4">
      <c r="D70" s="99" t="s">
        <v>129</v>
      </c>
      <c r="E70" s="49" t="s">
        <v>0</v>
      </c>
      <c r="F70" s="48" t="s">
        <v>99</v>
      </c>
      <c r="G70" s="30"/>
    </row>
    <row r="71" spans="4:6" ht="14.4">
      <c r="D71" s="30"/>
      <c r="E71" s="18"/>
      <c r="F71" s="57"/>
    </row>
    <row r="72" spans="4:6" ht="14.4">
      <c r="D72" s="30"/>
      <c r="E72" s="18"/>
      <c r="F72" s="57"/>
    </row>
    <row r="73" spans="4:6" ht="14.4">
      <c r="D73" s="30"/>
      <c r="E73" s="18"/>
      <c r="F73" s="57"/>
    </row>
    <row r="74" spans="4:6" ht="14.4">
      <c r="D74" s="30"/>
      <c r="E74" s="18"/>
      <c r="F74" s="57"/>
    </row>
    <row r="75" spans="4:6" ht="14.4">
      <c r="D75" s="30"/>
      <c r="E75" s="106" t="s">
        <v>130</v>
      </c>
      <c r="F75" s="104">
        <f>SUM(F71:F74)</f>
        <v>0</v>
      </c>
    </row>
  </sheetData>
  <sheetProtection selectLockedCells="1" sort="0" autoFilter="0" pivotTables="0"/>
  <mergeCells count="10">
    <mergeCell ref="F67:G67"/>
    <mergeCell ref="F63:G63"/>
    <mergeCell ref="F64:G64"/>
    <mergeCell ref="F65:G65"/>
    <mergeCell ref="F66:G66"/>
    <mergeCell ref="J64:K64"/>
    <mergeCell ref="J63:K63"/>
    <mergeCell ref="J65:K65"/>
    <mergeCell ref="J66:K66"/>
    <mergeCell ref="J67:K67"/>
  </mergeCells>
  <conditionalFormatting sqref="D9:E58">
    <cfRule type="expression" priority="203" dxfId="452">
      <formula>IF(#REF!="Removed",TRUE,FALSE)</formula>
    </cfRule>
    <cfRule type="expression" priority="204" dxfId="451">
      <formula>IF($O9="New",TRUE,FALSE)</formula>
    </cfRule>
  </conditionalFormatting>
  <conditionalFormatting sqref="E64:E67">
    <cfRule type="expression" priority="13" dxfId="452">
      <formula>IF($R64="-",FALSE,$R64&gt;0)</formula>
    </cfRule>
    <cfRule type="expression" priority="14" dxfId="451">
      <formula>IF($Q64="New",TRUE,FALSE)</formula>
    </cfRule>
  </conditionalFormatting>
  <conditionalFormatting sqref="E71:E74">
    <cfRule type="expression" priority="19" dxfId="452">
      <formula>IF($W71="Removed",TRUE,FALSE)</formula>
    </cfRule>
    <cfRule type="expression" priority="20" dxfId="451">
      <formula>IF($V71="New",TRUE,FALSE)</formula>
    </cfRule>
  </conditionalFormatting>
  <conditionalFormatting sqref="L9:L59">
    <cfRule type="iconSet" priority="17">
      <iconSet iconSet="3Symbols" showValue="0" reverse="1">
        <cfvo type="percent" val="0"/>
        <cfvo gte="0" type="num" val="0"/>
        <cfvo type="num" val="1"/>
      </iconSet>
    </cfRule>
    <cfRule type="iconSet" priority="18">
      <iconSet iconSet="3Symbols" showValue="0" reverse="1">
        <cfvo type="percent" val="0"/>
        <cfvo gte="0" type="num" val="0"/>
        <cfvo type="num" val="1"/>
      </iconSet>
    </cfRule>
  </conditionalFormatting>
  <conditionalFormatting sqref="L64:L67">
    <cfRule type="iconSet" priority="1">
      <iconSet iconSet="3Symbols" showValue="0" reverse="1">
        <cfvo type="percent" val="0"/>
        <cfvo gte="0" type="num" val="0"/>
        <cfvo type="num" val="1"/>
      </iconSet>
    </cfRule>
    <cfRule type="iconSet" priority="2">
      <iconSet iconSet="3Symbols" showValue="0" reverse="1">
        <cfvo type="percent" val="0"/>
        <cfvo gte="0" type="num" val="0"/>
        <cfvo type="num" val="1"/>
      </iconSet>
    </cfRule>
  </conditionalFormatting>
  <dataValidations count="4">
    <dataValidation allowBlank="1" showInputMessage="1" showErrorMessage="1" promptTitle="SAP Account-New" prompt="Represents a new SAP account that did not exist in the prior period." sqref="O5"/>
    <dataValidation type="list" allowBlank="1" showInputMessage="1" showErrorMessage="1" sqref="D64:D67">
      <formula1>$D$9:$D$58</formula1>
    </dataValidation>
    <dataValidation allowBlank="1" showInputMessage="1" showErrorMessage="1" promptTitle="Diagnostic:" prompt="This Difference MUST EQUAL zero.  Please ensure that details provided agree to Adjusted Ending Balance." sqref="L9:L59"/>
    <dataValidation allowBlank="1" showInputMessage="1" showErrorMessage="1" promptTitle="Diagnostic:" prompt="If an amount exists, must include an corresponding SAP account and description." sqref="L64:L67"/>
  </dataValidations>
  <hyperlinks>
    <hyperlink ref="L4" location="Index!A1" display="&lt;&lt; Back to Index"/>
    <hyperlink ref="L5" location="'GL Navigation Schedule'!A1" display="&lt;&lt; Back to GL Navigation Schedule"/>
    <hyperlink ref="G5" location="'IS Reclassifications'!A1" display="IS Reclassifications"/>
    <hyperlink ref="E59" location="_444049_ManAdj_HL" display="Manual Adjustments (See below):"/>
  </hyperlink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51B6DC7-451F-4CF9-B4AC-371DB938C7D1}">
  <sheetPr codeName="Sheet37"/>
  <dimension ref="A1:L22"/>
  <sheetViews>
    <sheetView workbookViewId="0" topLeftCell="A1">
      <selection pane="topLeft" activeCell="J9" sqref="J9"/>
    </sheetView>
  </sheetViews>
  <sheetFormatPr defaultColWidth="9.33428571428571" defaultRowHeight="14.4"/>
  <cols>
    <col min="1" max="3" width="9.28571428571429" style="30"/>
    <col min="4" max="4" width="22.7142857142857" style="30" customWidth="1"/>
    <col min="5" max="5" width="45.7142857142857" style="30" customWidth="1"/>
    <col min="6" max="7" width="20.7142857142857" style="30" customWidth="1"/>
    <col min="8" max="8" width="28.5714285714286" style="30" customWidth="1"/>
    <col min="9" max="9" width="2.71428571428571" style="30" customWidth="1"/>
    <col min="10" max="12" width="20.7142857142857" style="30" customWidth="1"/>
    <col min="13" max="16384" width="9.28571428571429" style="30"/>
  </cols>
  <sheetData>
    <row r="1" spans="1:12" ht="15.6">
      <c r="A1" s="175" t="s">
        <v>5043</v>
      </c>
      <c r="B1" s="176"/>
      <c r="C1" s="176"/>
      <c r="D1" s="33" t="str">
        <f>"CoBA Description:  "&amp;EntityName</f>
        <v>CoBA Description:  Laurel &amp; Hardy</v>
      </c>
      <c r="E1" s="33"/>
      <c r="G1" s="82" t="s">
        <v>5097</v>
      </c>
      <c r="H1" s="83" t="e">
        <f>VALUE(A7)</f>
        <v>#NAME?</v>
      </c>
      <c r="J1" s="49" t="s">
        <v>97</v>
      </c>
      <c r="K1" s="49" t="s">
        <v>98</v>
      </c>
      <c r="L1" s="49" t="s">
        <v>99</v>
      </c>
    </row>
    <row r="2" spans="4:12" ht="15.6">
      <c r="D2" s="33" t="str">
        <f>"CoBA:  "&amp;EntityID</f>
        <v>CoBA:  0001</v>
      </c>
      <c r="E2" s="33"/>
      <c r="G2" s="82" t="s">
        <v>101</v>
      </c>
      <c r="H2" s="83" t="str">
        <f>IFERROR(VLOOKUP(A7,'GL Navigation Schedule'!$F$11:$H$76,3,FALSE),"")</f>
        <v/>
      </c>
      <c r="J2" s="103" t="s">
        <v>1154</v>
      </c>
      <c r="K2" s="88" t="e">
        <f>H1</f>
        <v>#NAME?</v>
      </c>
      <c r="L2" s="87">
        <f>G19</f>
        <v>0</v>
      </c>
    </row>
    <row r="3" spans="1:5" ht="14.4">
      <c r="A3" s="17" t="s">
        <v>1236</v>
      </c>
      <c r="B3" s="180">
        <f>SUM(H15:H18)</f>
        <v>0</v>
      </c>
      <c r="D3" s="33" t="str">
        <f>"Fiscal Year:  "&amp;FY&amp;","&amp;" "&amp;Year</f>
        <v>Fiscal Year:  September 30, 2023</v>
      </c>
      <c r="E3" s="33"/>
    </row>
    <row r="4" spans="1:12" ht="14.4">
      <c r="A4" s="27" t="s">
        <v>5090</v>
      </c>
      <c r="B4" s="180" t="b">
        <f>IF(ABS(G19)&lt;&gt;0,FALSE,TRUE)</f>
        <v>1</v>
      </c>
      <c r="D4" s="33"/>
      <c r="E4" s="33"/>
      <c r="L4" s="105" t="s">
        <v>21</v>
      </c>
    </row>
    <row r="5" spans="4:12" ht="14.4">
      <c r="D5" s="33" t="s">
        <v>1225</v>
      </c>
      <c r="E5" s="33"/>
      <c r="J5" s="33"/>
      <c r="L5" s="105" t="s">
        <v>105</v>
      </c>
    </row>
    <row r="6" spans="5:12" ht="14.4">
      <c r="E6" s="33"/>
      <c r="J6" s="33"/>
      <c r="L6" s="33"/>
    </row>
    <row r="7" spans="1:12" ht="14.4">
      <c r="A7" s="17" t="e" cm="1">
        <f t="array" ref="A7">_xll.DCRefersToSheetName(A1)</f>
        <v>#NAME?</v>
      </c>
      <c r="D7" s="135" t="s">
        <v>1180</v>
      </c>
      <c r="E7" s="33"/>
      <c r="J7" s="33"/>
      <c r="L7" s="33"/>
    </row>
    <row r="8" spans="10:12" ht="14.4">
      <c r="J8" s="39" t="s">
        <v>52</v>
      </c>
      <c r="L8" s="33"/>
    </row>
    <row r="9" spans="4:12" ht="14.4">
      <c r="D9" s="133" t="s">
        <v>1177</v>
      </c>
      <c r="J9" s="80"/>
      <c r="L9" s="33"/>
    </row>
    <row r="10" spans="4:10" ht="14.4">
      <c r="D10" s="133" t="s">
        <v>1178</v>
      </c>
      <c r="J10" s="80"/>
    </row>
    <row r="11" spans="4:12" ht="14.4">
      <c r="D11" s="133" t="s">
        <v>1179</v>
      </c>
      <c r="J11" s="80"/>
      <c r="L11" s="33"/>
    </row>
    <row r="12" spans="4:12" ht="15.6">
      <c r="D12" s="33"/>
      <c r="E12" s="33"/>
      <c r="F12" s="33"/>
      <c r="G12" s="40" t="s">
        <v>57</v>
      </c>
      <c r="J12" s="33"/>
      <c r="L12" s="33"/>
    </row>
    <row r="13" spans="4:12" ht="14.4">
      <c r="D13" s="33"/>
      <c r="E13" s="33"/>
      <c r="F13" s="99" t="s">
        <v>1224</v>
      </c>
      <c r="G13" s="52" t="s">
        <v>138</v>
      </c>
      <c r="J13" s="33"/>
      <c r="L13" s="33"/>
    </row>
    <row r="14" spans="4:9" ht="27.6">
      <c r="D14" s="136" t="s">
        <v>1181</v>
      </c>
      <c r="E14" s="49" t="s">
        <v>1182</v>
      </c>
      <c r="F14" s="48" t="s">
        <v>1183</v>
      </c>
      <c r="G14" s="48" t="s">
        <v>1186</v>
      </c>
      <c r="I14"/>
    </row>
    <row r="15" spans="5:8" ht="14.4">
      <c r="E15" s="18"/>
      <c r="F15" s="57"/>
      <c r="G15" s="57"/>
      <c r="H15" s="107">
        <f>IF(AND(F15&lt;&gt;0,E15=""),1,IF(AND(G15&lt;&gt;0,E15=""),1,0))</f>
        <v>0</v>
      </c>
    </row>
    <row r="16" spans="5:8" ht="14.4">
      <c r="E16" s="18"/>
      <c r="F16" s="57"/>
      <c r="G16" s="57"/>
      <c r="H16" s="107">
        <f>IF(AND(F16&lt;&gt;0,E16=""),1,IF(AND(G16&lt;&gt;0,E16=""),1,0))</f>
        <v>0</v>
      </c>
    </row>
    <row r="17" spans="5:8" ht="14.4">
      <c r="E17" s="18"/>
      <c r="F17" s="57"/>
      <c r="G17" s="57"/>
      <c r="H17" s="107">
        <f>IF(AND(F17&lt;&gt;0,E17=""),1,IF(AND(G17&lt;&gt;0,E17=""),1,0))</f>
        <v>0</v>
      </c>
    </row>
    <row r="18" spans="5:8" ht="14.4">
      <c r="E18" s="18"/>
      <c r="F18" s="57"/>
      <c r="G18" s="57"/>
      <c r="H18" s="107">
        <f>IF(AND(F18&lt;&gt;0,E18=""),1,IF(AND(G18&lt;&gt;0,E18=""),1,0))</f>
        <v>0</v>
      </c>
    </row>
    <row r="19" spans="5:7" ht="14.4">
      <c r="E19" s="27" t="str">
        <f>IFERROR(VLOOKUP(D19,#REF!,2,FALSE),"")</f>
        <v/>
      </c>
      <c r="F19" s="106" t="s">
        <v>130</v>
      </c>
      <c r="G19" s="104">
        <f>SUM(G15:G18)</f>
        <v>0</v>
      </c>
    </row>
    <row r="21" spans="4:4" ht="14.4">
      <c r="D21" s="133" t="s">
        <v>1185</v>
      </c>
    </row>
    <row r="22" spans="4:4" ht="14.4">
      <c r="D22" s="133" t="s">
        <v>1184</v>
      </c>
    </row>
  </sheetData>
  <sheetProtection selectLockedCells="1" sort="0" autoFilter="0" pivotTables="0"/>
  <conditionalFormatting sqref="E15:E18">
    <cfRule type="expression" priority="1" dxfId="452">
      <formula>IF($O16="Removed",TRUE,FALSE)</formula>
    </cfRule>
    <cfRule type="expression" priority="2" dxfId="451">
      <formula>IF($N16="New",TRUE,FALSE)</formula>
    </cfRule>
  </conditionalFormatting>
  <conditionalFormatting sqref="E19">
    <cfRule type="expression" priority="199" dxfId="452">
      <formula>IF(#REF!="-",FALSE,#REF!&gt;0)</formula>
    </cfRule>
    <cfRule type="expression" priority="200" dxfId="451">
      <formula>IF(#REF!="New",TRUE,FALSE)</formula>
    </cfRule>
  </conditionalFormatting>
  <conditionalFormatting sqref="H15:H18">
    <cfRule type="iconSet" priority="5">
      <iconSet iconSet="3Symbols" showValue="0" reverse="1">
        <cfvo type="percent" val="0"/>
        <cfvo gte="0" type="num" val="0"/>
        <cfvo type="num" val="1"/>
      </iconSet>
    </cfRule>
    <cfRule type="iconSet" priority="6">
      <iconSet iconSet="3Symbols" showValue="0" reverse="1">
        <cfvo type="percent" val="0"/>
        <cfvo gte="0" type="num" val="0"/>
        <cfvo type="num" val="1"/>
      </iconSet>
    </cfRule>
  </conditionalFormatting>
  <dataValidations count="2">
    <dataValidation type="list" allowBlank="1" showInputMessage="1" showErrorMessage="1" sqref="J9:J11">
      <formula1>"Yes,No"</formula1>
    </dataValidation>
    <dataValidation allowBlank="1" showInputMessage="1" showErrorMessage="1" promptTitle="Diagnostic:" prompt="If an amount exists, must include a name of organization." sqref="H15:H18"/>
  </dataValidations>
  <hyperlinks>
    <hyperlink ref="L4" location="Index!A1" display="&lt;&lt; Back to Index"/>
    <hyperlink ref="L5" location="'GL Navigation Schedule'!A1" display="&lt;&lt; Back to GL Navigation Schedule"/>
  </hyperlink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E3AC4B2-E72B-4BF5-890A-78BCCC1392DB}">
  <sheetPr codeName="Sheet12">
    <tabColor rgb="FF0070C0"/>
  </sheetPr>
  <dimension ref="A1:W44"/>
  <sheetViews>
    <sheetView workbookViewId="0" topLeftCell="A1">
      <selection pane="topLeft" activeCell="F9" sqref="F9"/>
    </sheetView>
  </sheetViews>
  <sheetFormatPr defaultColWidth="9.33428571428571" defaultRowHeight="14.4"/>
  <cols>
    <col min="1" max="3" width="9.28571428571429" style="30"/>
    <col min="4" max="4" width="15.7142857142857" style="30" customWidth="1"/>
    <col min="5" max="5" width="45.7142857142857" style="30" customWidth="1"/>
    <col min="6" max="17" width="20.7142857142857" style="30" customWidth="1"/>
    <col min="18" max="18" width="45.7142857142857" style="30" customWidth="1"/>
    <col min="19" max="20" width="9.28571428571429" style="30"/>
    <col min="21" max="21" width="11.2857142857143" style="30" bestFit="1" customWidth="1"/>
    <col min="22" max="16384" width="9.28571428571429" style="30"/>
  </cols>
  <sheetData>
    <row r="1" spans="1:23" ht="14.4">
      <c r="A1" s="175" t="s">
        <v>1235</v>
      </c>
      <c r="B1" s="176"/>
      <c r="C1" s="176"/>
      <c r="D1" s="33" t="str">
        <f>"CoBA Description:  "&amp;EntityName</f>
        <v>CoBA Description:  Laurel &amp; Hardy</v>
      </c>
      <c r="E1" s="33"/>
      <c r="F1" s="53" t="s">
        <v>100</v>
      </c>
      <c r="U1" s="53" t="s">
        <v>100</v>
      </c>
      <c r="V1" s="53" t="s">
        <v>100</v>
      </c>
      <c r="W1" s="53" t="s">
        <v>100</v>
      </c>
    </row>
    <row r="2" spans="4:23" ht="14.4">
      <c r="D2" s="33" t="str">
        <f>"CoBA:  "&amp;EntityID</f>
        <v>CoBA:  0001</v>
      </c>
      <c r="E2" s="33"/>
      <c r="U2" s="118" t="s">
        <v>1232</v>
      </c>
      <c r="V2" s="118" t="s">
        <v>26</v>
      </c>
      <c r="W2" s="118" t="s">
        <v>1233</v>
      </c>
    </row>
    <row r="3" spans="1:23" ht="14.4">
      <c r="A3" s="17" t="s">
        <v>1236</v>
      </c>
      <c r="B3" s="180">
        <f>SUM(J41:J44)</f>
        <v>0</v>
      </c>
      <c r="D3" s="33" t="str">
        <f>"Fiscal Year:  "&amp;FY&amp;","&amp;" "&amp;Year</f>
        <v>Fiscal Year:  September 30, 2023</v>
      </c>
      <c r="E3" s="33"/>
      <c r="U3" s="140">
        <f>COLUMN(F1)</f>
        <v>6</v>
      </c>
      <c r="V3" s="27" t="b">
        <v>1</v>
      </c>
      <c r="W3" s="27" t="e" cm="1">
        <f t="array" ref="W3">_xll.DCHideCol(A5,U3,V3,1)</f>
        <v>#NAME?</v>
      </c>
    </row>
    <row r="4" spans="21:23" ht="14.4">
      <c r="U4" s="140">
        <f>COLUMN()</f>
        <v>21</v>
      </c>
      <c r="V4" s="27" t="b">
        <v>1</v>
      </c>
      <c r="W4" s="27" t="e" cm="1">
        <f t="array" ref="W4">_xll.DCHideCol(A5,U4,V4,3)</f>
        <v>#NAME?</v>
      </c>
    </row>
    <row r="5" spans="1:21" ht="15.6">
      <c r="A5" s="27" t="e" cm="1">
        <f t="array" ref="A5">_xll.DCRefersToSheetName(A1)</f>
        <v>#NAME?</v>
      </c>
      <c r="D5" s="35" t="s">
        <v>161</v>
      </c>
      <c r="U5" s="101" t="s">
        <v>160</v>
      </c>
    </row>
    <row r="6" spans="1:21" ht="14.4">
      <c r="A6" s="118" t="s">
        <v>1101</v>
      </c>
      <c r="B6" s="118" t="s">
        <v>26</v>
      </c>
      <c r="C6" s="118" t="s">
        <v>1102</v>
      </c>
      <c r="U6" s="86">
        <f>D9</f>
        <v>216001</v>
      </c>
    </row>
    <row r="7" spans="7:21" ht="14.4">
      <c r="G7" s="52" t="s">
        <v>139</v>
      </c>
      <c r="N7" s="73" t="s">
        <v>104</v>
      </c>
      <c r="O7" s="52" t="s">
        <v>139</v>
      </c>
      <c r="R7" s="105" t="s">
        <v>21</v>
      </c>
      <c r="U7" s="86">
        <f>D11</f>
        <v>218001</v>
      </c>
    </row>
    <row r="8" spans="1:21" ht="27.6">
      <c r="A8" s="140"/>
      <c r="B8" s="58"/>
      <c r="C8" s="27"/>
      <c r="D8" s="49" t="s">
        <v>79</v>
      </c>
      <c r="E8" s="49" t="s">
        <v>1080</v>
      </c>
      <c r="F8" s="49" t="s">
        <v>162</v>
      </c>
      <c r="G8" s="49" t="s">
        <v>140</v>
      </c>
      <c r="H8" s="49" t="s">
        <v>163</v>
      </c>
      <c r="I8" s="49" t="s">
        <v>164</v>
      </c>
      <c r="J8" s="49" t="s">
        <v>165</v>
      </c>
      <c r="K8" s="49" t="s">
        <v>166</v>
      </c>
      <c r="L8" s="49" t="s">
        <v>167</v>
      </c>
      <c r="M8" s="49" t="s">
        <v>168</v>
      </c>
      <c r="N8" s="49" t="s">
        <v>41</v>
      </c>
      <c r="O8" s="49" t="s">
        <v>169</v>
      </c>
      <c r="P8" s="49" t="s">
        <v>170</v>
      </c>
      <c r="Q8" s="49" t="s">
        <v>171</v>
      </c>
      <c r="R8" s="49" t="s">
        <v>172</v>
      </c>
      <c r="U8" s="86">
        <f>D13</f>
        <v>220001</v>
      </c>
    </row>
    <row r="9" spans="1:21" ht="14.4">
      <c r="A9" s="140">
        <f>ROW()</f>
        <v>9</v>
      </c>
      <c r="B9" s="58" t="b">
        <f>IF(ABS(SUM(F9,H9,I9,J9,K9,L9,M9,N9,O9,P9,Q9))&gt;0,FALSE,TRUE)</f>
        <v>1</v>
      </c>
      <c r="C9" s="27" t="e" cm="1">
        <f t="array" ref="C9">_xll.DCHideRow($A$5,A9,B9,1)</f>
        <v>#NAME?</v>
      </c>
      <c r="D9" s="95">
        <v>216001</v>
      </c>
      <c r="E9" s="27" t="s">
        <v>173</v>
      </c>
      <c r="F9" s="57"/>
      <c r="G9" s="51">
        <f>SUMIF(TB[Compliance Account],D9,TB[Local Amount - Beginning])</f>
        <v>0</v>
      </c>
      <c r="H9" s="57"/>
      <c r="K9" s="96">
        <f>SUMIF($D$41:$D$44,D9,$G$41:$G$44)</f>
        <v>0</v>
      </c>
      <c r="L9" s="96"/>
      <c r="M9" s="96"/>
      <c r="N9" s="96">
        <f>SUMIF('BS Reclassifications'!$F$14:$F$1503,D9,'BS Reclassifications'!$S$14:$S$1503)</f>
        <v>0</v>
      </c>
      <c r="O9" s="96">
        <f>SUM(G9:N9)</f>
        <v>0</v>
      </c>
      <c r="P9" s="96">
        <f>SUMIF(TB[Compliance Account],D9,TB[Local Amount - Ending])</f>
        <v>0</v>
      </c>
      <c r="Q9" s="96">
        <f>ROUND(P9-O9,-1)</f>
        <v>0</v>
      </c>
      <c r="R9" s="18"/>
      <c r="U9" s="86">
        <f>D15</f>
        <v>222001</v>
      </c>
    </row>
    <row r="10" spans="4:21" ht="14.4">
      <c r="D10" s="95"/>
      <c r="E10" s="27"/>
      <c r="O10" s="96"/>
      <c r="P10" s="96"/>
      <c r="Q10" s="96"/>
      <c r="U10" s="86">
        <f t="shared" si="0" ref="U10:U18">D18</f>
        <v>224001</v>
      </c>
    </row>
    <row r="11" spans="1:21" ht="14.4">
      <c r="A11" s="140">
        <f>ROW()</f>
        <v>11</v>
      </c>
      <c r="B11" s="58" t="b">
        <f>IF(ABS(SUM(F11,H11,I11,J11,K11,L11,M11,N11,O11,P11,Q11))&gt;0,FALSE,TRUE)</f>
        <v>1</v>
      </c>
      <c r="C11" s="27" t="e" cm="1">
        <f t="array" ref="C11">_xll.DCHideRow($A$5,A11,B11,1)</f>
        <v>#NAME?</v>
      </c>
      <c r="D11" s="95">
        <v>218001</v>
      </c>
      <c r="E11" s="27" t="s">
        <v>174</v>
      </c>
      <c r="F11" s="57"/>
      <c r="G11" s="51">
        <f>SUMIF(TB[Compliance Account],D11,TB[Local Amount - Beginning])</f>
        <v>0</v>
      </c>
      <c r="H11" s="57"/>
      <c r="K11" s="96">
        <f>SUMIF($D$41:$D$44,D11,$G$41:$G$44)</f>
        <v>0</v>
      </c>
      <c r="L11" s="96"/>
      <c r="M11" s="96"/>
      <c r="N11" s="96">
        <f>SUMIF('BS Reclassifications'!$F$14:$F$1503,D11,'BS Reclassifications'!$S$14:$S$1503)</f>
        <v>0</v>
      </c>
      <c r="O11" s="96">
        <f>SUM(G11:N11)</f>
        <v>0</v>
      </c>
      <c r="P11" s="96">
        <f>SUMIF(TB[Compliance Account],D11,TB[Local Amount - Ending])</f>
        <v>0</v>
      </c>
      <c r="Q11" s="96">
        <f>ROUND(P11-O11,-1)</f>
        <v>0</v>
      </c>
      <c r="R11" s="18"/>
      <c r="U11" s="86">
        <f t="shared" si="0"/>
        <v>224010</v>
      </c>
    </row>
    <row r="12" spans="4:21" ht="14.4">
      <c r="D12" s="95"/>
      <c r="E12" s="27"/>
      <c r="O12" s="96"/>
      <c r="P12" s="96"/>
      <c r="Q12" s="96"/>
      <c r="U12" s="86">
        <f t="shared" si="0"/>
        <v>224020</v>
      </c>
    </row>
    <row r="13" spans="1:21" ht="14.4">
      <c r="A13" s="140">
        <f>ROW()</f>
        <v>13</v>
      </c>
      <c r="B13" s="58" t="b">
        <f>IF(ABS(SUM(F13,H13,I13,J13,K13,L13,M13,N13,O13,P13,Q13))&gt;0,FALSE,TRUE)</f>
        <v>1</v>
      </c>
      <c r="C13" s="27" t="e" cm="1">
        <f t="array" ref="C13">_xll.DCHideRow($A$5,A13,B13,1)</f>
        <v>#NAME?</v>
      </c>
      <c r="D13" s="95">
        <v>220001</v>
      </c>
      <c r="E13" s="27" t="s">
        <v>175</v>
      </c>
      <c r="F13" s="57"/>
      <c r="G13" s="51">
        <f>SUMIF(TB[Compliance Account],D13,TB[Local Amount - Beginning])</f>
        <v>0</v>
      </c>
      <c r="H13" s="57"/>
      <c r="K13" s="96">
        <f>SUMIF($D$41:$D$44,D13,$G$41:$G$44)</f>
        <v>0</v>
      </c>
      <c r="L13" s="96"/>
      <c r="M13" s="96"/>
      <c r="N13" s="96">
        <f>SUMIF('BS Reclassifications'!$F$14:$F$1503,D13,'BS Reclassifications'!$S$14:$S$1503)</f>
        <v>0</v>
      </c>
      <c r="O13" s="96">
        <f>SUM(G13:N13)</f>
        <v>0</v>
      </c>
      <c r="P13" s="96">
        <f>SUMIF(TB[Compliance Account],D13,TB[Local Amount - Ending])</f>
        <v>0</v>
      </c>
      <c r="Q13" s="96">
        <f>ROUND(P13-O13,-1)</f>
        <v>0</v>
      </c>
      <c r="R13" s="18"/>
      <c r="U13" s="86">
        <f t="shared" si="0"/>
        <v>224021</v>
      </c>
    </row>
    <row r="14" spans="4:21" ht="14.4">
      <c r="D14" s="95"/>
      <c r="E14" s="27"/>
      <c r="U14" s="86">
        <f t="shared" si="0"/>
        <v>224022</v>
      </c>
    </row>
    <row r="15" spans="1:21" ht="14.4">
      <c r="A15" s="140">
        <f>ROW()</f>
        <v>15</v>
      </c>
      <c r="B15" s="58" t="b">
        <f>IF(ABS(SUM(F15,H15,I15,J15,K15,L15,M15,N15,O15,P15,Q15))&gt;0,FALSE,TRUE)</f>
        <v>1</v>
      </c>
      <c r="C15" s="27" t="e" cm="1">
        <f t="array" ref="C15">_xll.DCHideRow($A$5,A15,B15,1)</f>
        <v>#NAME?</v>
      </c>
      <c r="D15" s="95">
        <v>222001</v>
      </c>
      <c r="E15" s="27" t="s">
        <v>176</v>
      </c>
      <c r="F15" s="57"/>
      <c r="G15" s="51">
        <f>SUMIF(TB[Compliance Account],D15,TB[Local Amount - Beginning])</f>
        <v>0</v>
      </c>
      <c r="H15" s="57"/>
      <c r="K15" s="96">
        <f>SUMIF($D$41:$D$44,D15,$G$41:$G$44)</f>
        <v>0</v>
      </c>
      <c r="L15" s="96"/>
      <c r="M15" s="96"/>
      <c r="N15" s="96">
        <f>SUMIF('BS Reclassifications'!$F$14:$F$1503,D15,'BS Reclassifications'!$S$14:$S$1503)</f>
        <v>0</v>
      </c>
      <c r="O15" s="96">
        <f>SUM(G15:N15)</f>
        <v>0</v>
      </c>
      <c r="P15" s="96">
        <f>SUMIF(TB[Compliance Account],D15,TB[Local Amount - Ending])</f>
        <v>0</v>
      </c>
      <c r="Q15" s="96">
        <f>ROUND(P15-O15,-1)</f>
        <v>0</v>
      </c>
      <c r="R15" s="18"/>
      <c r="U15" s="86">
        <f t="shared" si="0"/>
        <v>224050</v>
      </c>
    </row>
    <row r="16" spans="21:21" ht="14.4">
      <c r="U16" s="86">
        <f t="shared" si="0"/>
        <v>224060</v>
      </c>
    </row>
    <row r="17" spans="4:21" ht="14.4">
      <c r="D17" s="97" t="s">
        <v>177</v>
      </c>
      <c r="E17" s="98"/>
      <c r="G17" s="61">
        <f>SUM(G18:G26)</f>
        <v>0</v>
      </c>
      <c r="H17" s="61">
        <f>SUM(H18:H26)</f>
        <v>0</v>
      </c>
      <c r="I17" s="61">
        <f t="shared" si="1" ref="I17:N17">SUM(I18:I26)</f>
        <v>0</v>
      </c>
      <c r="J17" s="61">
        <f t="shared" si="1"/>
        <v>0</v>
      </c>
      <c r="K17" s="61">
        <f t="shared" si="1"/>
        <v>0</v>
      </c>
      <c r="L17" s="61">
        <f t="shared" si="2" ref="L17">SUM(L18:L26)</f>
        <v>0</v>
      </c>
      <c r="M17" s="61">
        <f t="shared" si="3" ref="M17">SUM(M18:M26)</f>
        <v>0</v>
      </c>
      <c r="N17" s="61">
        <f t="shared" si="1"/>
        <v>0</v>
      </c>
      <c r="O17" s="61">
        <f>SUM(O18:O26)</f>
        <v>0</v>
      </c>
      <c r="P17" s="61">
        <f>SUM(P18:P26)</f>
        <v>0</v>
      </c>
      <c r="Q17" s="61">
        <f>SUM(Q18:Q26)</f>
        <v>0</v>
      </c>
      <c r="U17" s="86">
        <f t="shared" si="0"/>
        <v>224099</v>
      </c>
    </row>
    <row r="18" spans="1:21" ht="14.4">
      <c r="A18" s="140">
        <f>ROW()</f>
        <v>18</v>
      </c>
      <c r="B18" s="58" t="b">
        <f t="shared" si="4" ref="B18:B26">IF(ABS(SUM(F18,H18,I18,J18,K18,L18,M18,N18,O18,P18,Q18))&gt;0,FALSE,TRUE)</f>
        <v>1</v>
      </c>
      <c r="C18" s="27" t="e" cm="1">
        <f t="array" ref="C18">_xll.DCHideRow($A$5,A18,B18,1)</f>
        <v>#NAME?</v>
      </c>
      <c r="D18" s="95">
        <v>224001</v>
      </c>
      <c r="E18" s="27" t="s">
        <v>178</v>
      </c>
      <c r="F18" s="57"/>
      <c r="G18" s="51">
        <f>SUMIF(TB[Compliance Account],D18,TB[Local Amount - Beginning])</f>
        <v>0</v>
      </c>
      <c r="H18" s="57"/>
      <c r="K18" s="96">
        <f t="shared" si="5" ref="K18:K26">SUMIF($D$41:$D$44,D18,$G$41:$G$44)</f>
        <v>0</v>
      </c>
      <c r="L18" s="96"/>
      <c r="M18" s="96"/>
      <c r="N18" s="96">
        <f>SUMIF('BS Reclassifications'!$F$14:$F$1503,D18,'BS Reclassifications'!$S$14:$S$1503)</f>
        <v>0</v>
      </c>
      <c r="O18" s="96">
        <f t="shared" si="6" ref="O18:O26">SUM(G18:N18)</f>
        <v>0</v>
      </c>
      <c r="P18" s="96">
        <f>SUMIF(TB[Compliance Account],D18,TB[Local Amount - Ending])</f>
        <v>0</v>
      </c>
      <c r="Q18" s="96">
        <f t="shared" si="7" ref="Q18:Q26">ROUND(P18-O18,-1)</f>
        <v>0</v>
      </c>
      <c r="R18" s="18"/>
      <c r="U18" s="86">
        <f t="shared" si="0"/>
        <v>224100</v>
      </c>
    </row>
    <row r="19" spans="1:21" ht="14.4">
      <c r="A19" s="140">
        <f>ROW()</f>
        <v>19</v>
      </c>
      <c r="B19" s="58" t="b">
        <f t="shared" si="4"/>
        <v>1</v>
      </c>
      <c r="C19" s="27" t="e" cm="1">
        <f t="array" ref="C19">_xll.DCHideRow($A$5,A19,B19,1)</f>
        <v>#NAME?</v>
      </c>
      <c r="D19" s="95">
        <v>224010</v>
      </c>
      <c r="E19" s="27" t="s">
        <v>179</v>
      </c>
      <c r="F19" s="57"/>
      <c r="G19" s="51">
        <f>SUMIF(TB[Compliance Account],D19,TB[Local Amount - Beginning])</f>
        <v>0</v>
      </c>
      <c r="H19" s="57"/>
      <c r="K19" s="96">
        <f t="shared" si="5"/>
        <v>0</v>
      </c>
      <c r="L19" s="96"/>
      <c r="M19" s="96"/>
      <c r="N19" s="96">
        <f>SUMIF('BS Reclassifications'!$F$14:$F$1503,D19,'BS Reclassifications'!$S$14:$S$1503)</f>
        <v>0</v>
      </c>
      <c r="O19" s="96">
        <f t="shared" si="6"/>
        <v>0</v>
      </c>
      <c r="P19" s="96">
        <f>SUMIF(TB[Compliance Account],D19,TB[Local Amount - Ending])</f>
        <v>0</v>
      </c>
      <c r="Q19" s="96">
        <f t="shared" si="7"/>
        <v>0</v>
      </c>
      <c r="R19" s="18"/>
      <c r="U19" s="86">
        <f>D29</f>
        <v>226001</v>
      </c>
    </row>
    <row r="20" spans="1:21" ht="14.4">
      <c r="A20" s="140">
        <f>ROW()</f>
        <v>20</v>
      </c>
      <c r="B20" s="58" t="b">
        <f t="shared" si="4"/>
        <v>1</v>
      </c>
      <c r="C20" s="27" t="e" cm="1">
        <f t="array" ref="C20">_xll.DCHideRow($A$5,A20,B20,1)</f>
        <v>#NAME?</v>
      </c>
      <c r="D20" s="95">
        <v>224020</v>
      </c>
      <c r="E20" s="27" t="s">
        <v>180</v>
      </c>
      <c r="F20" s="57"/>
      <c r="G20" s="51">
        <f>SUMIF(TB[Compliance Account],D20,TB[Local Amount - Beginning])</f>
        <v>0</v>
      </c>
      <c r="H20" s="57"/>
      <c r="J20" s="57"/>
      <c r="K20" s="96">
        <f t="shared" si="5"/>
        <v>0</v>
      </c>
      <c r="L20" s="57"/>
      <c r="M20" s="96"/>
      <c r="N20" s="96">
        <f>SUMIF('BS Reclassifications'!$F$14:$F$1503,D20,'BS Reclassifications'!$S$14:$S$1503)</f>
        <v>0</v>
      </c>
      <c r="O20" s="96">
        <f t="shared" si="6"/>
        <v>0</v>
      </c>
      <c r="P20" s="96">
        <f>SUMIF(TB[Compliance Account],D20,TB[Local Amount - Ending])</f>
        <v>0</v>
      </c>
      <c r="Q20" s="96">
        <f t="shared" si="7"/>
        <v>0</v>
      </c>
      <c r="R20" s="18"/>
      <c r="U20" s="86">
        <f>D30</f>
        <v>226010</v>
      </c>
    </row>
    <row r="21" spans="1:21" ht="14.4">
      <c r="A21" s="140">
        <f>ROW()</f>
        <v>21</v>
      </c>
      <c r="B21" s="58" t="b">
        <f t="shared" si="4"/>
        <v>1</v>
      </c>
      <c r="C21" s="27" t="e" cm="1">
        <f t="array" ref="C21">_xll.DCHideRow($A$5,A21,B21,1)</f>
        <v>#NAME?</v>
      </c>
      <c r="D21" s="95">
        <v>224021</v>
      </c>
      <c r="E21" s="27" t="s">
        <v>181</v>
      </c>
      <c r="F21" s="57"/>
      <c r="G21" s="51">
        <f>SUMIF(TB[Compliance Account],D21,TB[Local Amount - Beginning])</f>
        <v>0</v>
      </c>
      <c r="H21" s="57"/>
      <c r="J21" s="57"/>
      <c r="K21" s="96">
        <f t="shared" si="5"/>
        <v>0</v>
      </c>
      <c r="L21" s="57"/>
      <c r="M21" s="96"/>
      <c r="N21" s="96">
        <f>SUMIF('BS Reclassifications'!$F$14:$F$1503,D21,'BS Reclassifications'!$S$14:$S$1503)</f>
        <v>0</v>
      </c>
      <c r="O21" s="96">
        <f t="shared" si="6"/>
        <v>0</v>
      </c>
      <c r="P21" s="96">
        <f>SUMIF(TB[Compliance Account],D21,TB[Local Amount - Ending])</f>
        <v>0</v>
      </c>
      <c r="Q21" s="96">
        <f t="shared" si="7"/>
        <v>0</v>
      </c>
      <c r="R21" s="18"/>
      <c r="U21" s="86">
        <f>D31</f>
        <v>226020</v>
      </c>
    </row>
    <row r="22" spans="1:21" ht="14.4">
      <c r="A22" s="140">
        <f>ROW()</f>
        <v>22</v>
      </c>
      <c r="B22" s="58" t="b">
        <f t="shared" si="4"/>
        <v>1</v>
      </c>
      <c r="C22" s="27" t="e" cm="1">
        <f t="array" ref="C22">_xll.DCHideRow($A$5,A22,B22,1)</f>
        <v>#NAME?</v>
      </c>
      <c r="D22" s="95">
        <v>224022</v>
      </c>
      <c r="E22" s="27" t="s">
        <v>182</v>
      </c>
      <c r="F22" s="57"/>
      <c r="G22" s="51">
        <f>SUMIF(TB[Compliance Account],D22,TB[Local Amount - Beginning])</f>
        <v>0</v>
      </c>
      <c r="H22" s="57"/>
      <c r="J22" s="57"/>
      <c r="K22" s="96">
        <f t="shared" si="5"/>
        <v>0</v>
      </c>
      <c r="L22" s="57"/>
      <c r="M22" s="96"/>
      <c r="N22" s="96">
        <f>SUMIF('BS Reclassifications'!$F$14:$F$1503,D22,'BS Reclassifications'!$S$14:$S$1503)</f>
        <v>0</v>
      </c>
      <c r="O22" s="96">
        <f t="shared" si="6"/>
        <v>0</v>
      </c>
      <c r="P22" s="96">
        <f>SUMIF(TB[Compliance Account],D22,TB[Local Amount - Ending])</f>
        <v>0</v>
      </c>
      <c r="Q22" s="96">
        <f t="shared" si="7"/>
        <v>0</v>
      </c>
      <c r="R22" s="18"/>
      <c r="U22" s="86">
        <f>D33</f>
        <v>228001</v>
      </c>
    </row>
    <row r="23" spans="1:18" ht="14.4">
      <c r="A23" s="140">
        <f>ROW()</f>
        <v>23</v>
      </c>
      <c r="B23" s="58" t="b">
        <f t="shared" si="4"/>
        <v>1</v>
      </c>
      <c r="C23" s="27" t="e" cm="1">
        <f t="array" ref="C23">_xll.DCHideRow($A$5,A23,B23,1)</f>
        <v>#NAME?</v>
      </c>
      <c r="D23" s="95">
        <v>224050</v>
      </c>
      <c r="E23" s="27" t="s">
        <v>183</v>
      </c>
      <c r="F23" s="57"/>
      <c r="G23" s="51">
        <f>SUMIF(TB[Compliance Account],D23,TB[Local Amount - Beginning])</f>
        <v>0</v>
      </c>
      <c r="H23" s="57"/>
      <c r="K23" s="96">
        <f t="shared" si="5"/>
        <v>0</v>
      </c>
      <c r="L23" s="96"/>
      <c r="M23" s="96"/>
      <c r="N23" s="96">
        <f>SUMIF('BS Reclassifications'!$F$14:$F$1503,D23,'BS Reclassifications'!$S$14:$S$1503)</f>
        <v>0</v>
      </c>
      <c r="O23" s="96">
        <f t="shared" si="6"/>
        <v>0</v>
      </c>
      <c r="P23" s="96">
        <f>SUMIF(TB[Compliance Account],D23,TB[Local Amount - Ending])</f>
        <v>0</v>
      </c>
      <c r="Q23" s="96">
        <f t="shared" si="7"/>
        <v>0</v>
      </c>
      <c r="R23" s="18"/>
    </row>
    <row r="24" spans="1:18" ht="14.4">
      <c r="A24" s="140">
        <f>ROW()</f>
        <v>24</v>
      </c>
      <c r="B24" s="58" t="b">
        <f t="shared" si="4"/>
        <v>1</v>
      </c>
      <c r="C24" s="27" t="e" cm="1">
        <f t="array" ref="C24">_xll.DCHideRow($A$5,A24,B24,1)</f>
        <v>#NAME?</v>
      </c>
      <c r="D24" s="95">
        <v>224060</v>
      </c>
      <c r="E24" s="27" t="s">
        <v>184</v>
      </c>
      <c r="F24" s="57"/>
      <c r="G24" s="51">
        <f>SUMIF(TB[Compliance Account],D24,TB[Local Amount - Beginning])</f>
        <v>0</v>
      </c>
      <c r="H24" s="57"/>
      <c r="K24" s="96">
        <f t="shared" si="5"/>
        <v>0</v>
      </c>
      <c r="L24" s="96"/>
      <c r="M24" s="96"/>
      <c r="N24" s="96">
        <f>SUMIF('BS Reclassifications'!$F$14:$F$1503,D24,'BS Reclassifications'!$S$14:$S$1503)</f>
        <v>0</v>
      </c>
      <c r="O24" s="96">
        <f t="shared" si="6"/>
        <v>0</v>
      </c>
      <c r="P24" s="96">
        <f>SUMIF(TB[Compliance Account],D24,TB[Local Amount - Ending])</f>
        <v>0</v>
      </c>
      <c r="Q24" s="96">
        <f t="shared" si="7"/>
        <v>0</v>
      </c>
      <c r="R24" s="18"/>
    </row>
    <row r="25" spans="1:18" ht="14.4">
      <c r="A25" s="140">
        <f>ROW()</f>
        <v>25</v>
      </c>
      <c r="B25" s="58" t="b">
        <f t="shared" si="4"/>
        <v>1</v>
      </c>
      <c r="C25" s="27" t="e" cm="1">
        <f t="array" ref="C25">_xll.DCHideRow($A$5,A25,B25,1)</f>
        <v>#NAME?</v>
      </c>
      <c r="D25" s="95">
        <v>224099</v>
      </c>
      <c r="E25" s="27" t="s">
        <v>185</v>
      </c>
      <c r="F25" s="57"/>
      <c r="G25" s="51">
        <f>SUMIF(TB[Compliance Account],D25,TB[Local Amount - Beginning])</f>
        <v>0</v>
      </c>
      <c r="H25" s="57"/>
      <c r="K25" s="96">
        <f t="shared" si="5"/>
        <v>0</v>
      </c>
      <c r="L25" s="96"/>
      <c r="M25" s="96"/>
      <c r="N25" s="96">
        <f>SUMIF('BS Reclassifications'!$F$14:$F$1503,D25,'BS Reclassifications'!$S$14:$S$1503)</f>
        <v>0</v>
      </c>
      <c r="O25" s="96">
        <f t="shared" si="6"/>
        <v>0</v>
      </c>
      <c r="P25" s="96">
        <f>SUMIF(TB[Compliance Account],D25,TB[Local Amount - Ending])</f>
        <v>0</v>
      </c>
      <c r="Q25" s="96">
        <f t="shared" si="7"/>
        <v>0</v>
      </c>
      <c r="R25" s="18"/>
    </row>
    <row r="26" spans="1:18" ht="14.4">
      <c r="A26" s="140">
        <f>ROW()</f>
        <v>26</v>
      </c>
      <c r="B26" s="58" t="b">
        <f t="shared" si="4"/>
        <v>1</v>
      </c>
      <c r="C26" s="27" t="e" cm="1">
        <f t="array" ref="C26">_xll.DCHideRow($A$5,A26,B26,1)</f>
        <v>#NAME?</v>
      </c>
      <c r="D26" s="95">
        <v>224100</v>
      </c>
      <c r="E26" s="27" t="s">
        <v>186</v>
      </c>
      <c r="F26" s="57"/>
      <c r="G26" s="51">
        <f>SUMIF(TB[Compliance Account],D26,TB[Local Amount - Beginning])</f>
        <v>0</v>
      </c>
      <c r="H26" s="57"/>
      <c r="I26" s="51">
        <f>SUM('IS Reclassifications'!$H$14:$H$501)</f>
        <v>0</v>
      </c>
      <c r="J26" s="51"/>
      <c r="K26" s="96">
        <f t="shared" si="5"/>
        <v>0</v>
      </c>
      <c r="L26" s="96"/>
      <c r="M26" s="96"/>
      <c r="N26" s="96">
        <f>SUMIF('BS Reclassifications'!$F$14:$F$1503,D26,'BS Reclassifications'!$S$14:$S$1503)</f>
        <v>0</v>
      </c>
      <c r="O26" s="96">
        <f t="shared" si="6"/>
        <v>0</v>
      </c>
      <c r="P26" s="96">
        <f>SUMIF(TB[Compliance Account],D26,TB[Local Amount - Ending])</f>
        <v>0</v>
      </c>
      <c r="Q26" s="96">
        <f t="shared" si="7"/>
        <v>0</v>
      </c>
      <c r="R26" s="18"/>
    </row>
    <row r="28" spans="4:17" ht="14.4">
      <c r="D28" s="97" t="s">
        <v>187</v>
      </c>
      <c r="G28" s="61">
        <f>SUM(G29:G31)</f>
        <v>0</v>
      </c>
      <c r="H28" s="61">
        <f>SUM(H29:H31)</f>
        <v>0</v>
      </c>
      <c r="I28" s="61">
        <f t="shared" si="8" ref="I28:N28">SUM(I29:I31)</f>
        <v>0</v>
      </c>
      <c r="J28" s="61">
        <f t="shared" si="8"/>
        <v>0</v>
      </c>
      <c r="K28" s="61">
        <f t="shared" si="8"/>
        <v>0</v>
      </c>
      <c r="L28" s="61">
        <f t="shared" si="9" ref="L28">SUM(L29:L31)</f>
        <v>0</v>
      </c>
      <c r="M28" s="61">
        <f t="shared" si="10" ref="M28">SUM(M29:M31)</f>
        <v>0</v>
      </c>
      <c r="N28" s="61">
        <f t="shared" si="8"/>
        <v>0</v>
      </c>
      <c r="O28" s="61">
        <f>SUM(O29:O31)</f>
        <v>0</v>
      </c>
      <c r="P28" s="61">
        <f>SUM(P29:P31)</f>
        <v>0</v>
      </c>
      <c r="Q28" s="61">
        <f>SUM(Q29:Q31)</f>
        <v>0</v>
      </c>
    </row>
    <row r="29" spans="1:18" ht="14.4">
      <c r="A29" s="140">
        <f>ROW()</f>
        <v>29</v>
      </c>
      <c r="B29" s="58" t="b">
        <f>IF(ABS(SUM(F29,H29,I29,J29,K29,L29,M29,N29,O29,P29,Q29))&gt;0,FALSE,TRUE)</f>
        <v>1</v>
      </c>
      <c r="C29" s="27" t="e" cm="1">
        <f t="array" ref="C29">_xll.DCHideRow($A$5,A29,B29,1)</f>
        <v>#NAME?</v>
      </c>
      <c r="D29" s="95">
        <v>226001</v>
      </c>
      <c r="E29" s="27" t="s">
        <v>188</v>
      </c>
      <c r="F29" s="57"/>
      <c r="G29" s="51">
        <f>SUMIF(TB[Compliance Account],D29,TB[Local Amount - Beginning])</f>
        <v>0</v>
      </c>
      <c r="H29" s="57"/>
      <c r="K29" s="96">
        <f>SUMIF($D$41:$D$44,D29,$G$41:$G$44)</f>
        <v>0</v>
      </c>
      <c r="L29" s="96"/>
      <c r="M29" s="96"/>
      <c r="N29" s="96">
        <f>SUMIF('BS Reclassifications'!$F$14:$F$1503,D29,'BS Reclassifications'!$S$14:$S$1503)</f>
        <v>0</v>
      </c>
      <c r="O29" s="96">
        <f>SUM(G29:N29)</f>
        <v>0</v>
      </c>
      <c r="P29" s="96">
        <f>SUMIF(TB[Compliance Account],D29,TB[Local Amount - Ending])</f>
        <v>0</v>
      </c>
      <c r="Q29" s="96">
        <f>ROUND(P29-O29,-1)</f>
        <v>0</v>
      </c>
      <c r="R29" s="18"/>
    </row>
    <row r="30" spans="1:18" ht="14.4">
      <c r="A30" s="140">
        <f>ROW()</f>
        <v>30</v>
      </c>
      <c r="B30" s="58" t="b">
        <f>IF(ABS(SUM(F30,H30,I30,J30,K30,L30,M30,N30,O30,P30,Q30))&gt;0,FALSE,TRUE)</f>
        <v>1</v>
      </c>
      <c r="C30" s="27" t="e" cm="1">
        <f t="array" ref="C30">_xll.DCHideRow($A$5,A30,B30,1)</f>
        <v>#NAME?</v>
      </c>
      <c r="D30" s="95">
        <v>226010</v>
      </c>
      <c r="E30" s="27" t="s">
        <v>189</v>
      </c>
      <c r="F30" s="57"/>
      <c r="G30" s="51">
        <f>SUMIF(TB[Compliance Account],D30,TB[Local Amount - Beginning])</f>
        <v>0</v>
      </c>
      <c r="H30" s="57"/>
      <c r="K30" s="96">
        <f>SUMIF($D$41:$D$44,D30,$G$41:$G$44)</f>
        <v>0</v>
      </c>
      <c r="L30" s="96"/>
      <c r="M30" s="57"/>
      <c r="N30" s="96">
        <f>SUMIF('BS Reclassifications'!$F$14:$F$1503,D30,'BS Reclassifications'!$S$14:$S$1503)</f>
        <v>0</v>
      </c>
      <c r="O30" s="96">
        <f>SUM(G30:N30)</f>
        <v>0</v>
      </c>
      <c r="P30" s="96">
        <f>SUMIF(TB[Compliance Account],D30,TB[Local Amount - Ending])</f>
        <v>0</v>
      </c>
      <c r="Q30" s="96">
        <f>ROUND(P30-O30,-1)</f>
        <v>0</v>
      </c>
      <c r="R30" s="18"/>
    </row>
    <row r="31" spans="1:18" ht="14.4">
      <c r="A31" s="140">
        <f>ROW()</f>
        <v>31</v>
      </c>
      <c r="B31" s="58" t="b">
        <f>IF(ABS(SUM(F31,H31,I31,J31,K31,L31,M31,N31,O31,P31,Q31))&gt;0,FALSE,TRUE)</f>
        <v>1</v>
      </c>
      <c r="C31" s="27" t="e" cm="1">
        <f t="array" ref="C31">_xll.DCHideRow($A$5,A31,B31,1)</f>
        <v>#NAME?</v>
      </c>
      <c r="D31" s="95">
        <v>226020</v>
      </c>
      <c r="E31" s="27" t="s">
        <v>190</v>
      </c>
      <c r="F31" s="57"/>
      <c r="G31" s="51">
        <f>SUMIF(TB[Compliance Account],D31,TB[Local Amount - Beginning])</f>
        <v>0</v>
      </c>
      <c r="H31" s="57"/>
      <c r="K31" s="96">
        <f>SUMIF($D$41:$D$44,D31,$G$41:$G$44)</f>
        <v>0</v>
      </c>
      <c r="L31" s="96"/>
      <c r="M31" s="96"/>
      <c r="N31" s="96">
        <f>SUMIF('BS Reclassifications'!$F$14:$F$1503,D31,'BS Reclassifications'!$S$14:$S$1503)</f>
        <v>0</v>
      </c>
      <c r="O31" s="96">
        <f>SUM(G31:N31)</f>
        <v>0</v>
      </c>
      <c r="P31" s="96">
        <f>SUMIF(TB[Compliance Account],D31,TB[Local Amount - Ending])</f>
        <v>0</v>
      </c>
      <c r="Q31" s="96">
        <f>ROUND(P31-O31,-1)</f>
        <v>0</v>
      </c>
      <c r="R31" s="18"/>
    </row>
    <row r="33" spans="1:18" ht="14.4">
      <c r="A33" s="140">
        <f>ROW()</f>
        <v>33</v>
      </c>
      <c r="B33" s="58" t="b">
        <f>IF(ABS(SUM(F33,H33,I33,J33,K33,L33,M33,N33,O33,P33,Q33))&gt;0,FALSE,TRUE)</f>
        <v>1</v>
      </c>
      <c r="C33" s="27" t="e" cm="1">
        <f t="array" ref="C33">_xll.DCHideRow($A$5,A33,B33,1)</f>
        <v>#NAME?</v>
      </c>
      <c r="D33" s="95">
        <v>228001</v>
      </c>
      <c r="E33" s="27" t="s">
        <v>191</v>
      </c>
      <c r="F33" s="57"/>
      <c r="G33" s="51">
        <f>SUMIF(TB[Compliance Account],D33,TB[Local Amount - Beginning])</f>
        <v>0</v>
      </c>
      <c r="H33" s="57"/>
      <c r="K33" s="96">
        <f>SUMIF($D$41:$D$44,D33,$G$41:$G$44)</f>
        <v>0</v>
      </c>
      <c r="L33" s="96"/>
      <c r="M33" s="96"/>
      <c r="N33" s="96">
        <f>SUMIF('BS Reclassifications'!$F$14:$F$1503,D33,'BS Reclassifications'!$S$14:$S$1503)</f>
        <v>0</v>
      </c>
      <c r="O33" s="96">
        <f>SUM(G33:N33)</f>
        <v>0</v>
      </c>
      <c r="P33" s="96">
        <f>SUMIF(TB[Compliance Account],D33,TB[Local Amount - Ending])</f>
        <v>0</v>
      </c>
      <c r="Q33" s="96">
        <f>ROUND(P33-O33,-1)</f>
        <v>0</v>
      </c>
      <c r="R33" s="18"/>
    </row>
    <row r="34" spans="4:5" ht="14.4">
      <c r="D34" s="95"/>
      <c r="E34" s="27"/>
    </row>
    <row r="35" spans="5:17" ht="14.4">
      <c r="E35" s="54" t="s">
        <v>192</v>
      </c>
      <c r="G35" s="61">
        <f>SUM(G9:G15,G17,G28,G33)</f>
        <v>0</v>
      </c>
      <c r="H35" s="61">
        <f>SUM(H9:H15,H17,H28,H33)</f>
        <v>0</v>
      </c>
      <c r="I35" s="61">
        <f t="shared" si="11" ref="I35:N35">SUM(I9:I15,I17,I28,I33)</f>
        <v>0</v>
      </c>
      <c r="J35" s="61">
        <f t="shared" si="11"/>
        <v>0</v>
      </c>
      <c r="K35" s="61">
        <f t="shared" si="11"/>
        <v>0</v>
      </c>
      <c r="L35" s="61">
        <f t="shared" si="11"/>
        <v>0</v>
      </c>
      <c r="M35" s="61">
        <f t="shared" si="11"/>
        <v>0</v>
      </c>
      <c r="N35" s="61">
        <f t="shared" si="11"/>
        <v>0</v>
      </c>
      <c r="O35" s="61">
        <f t="shared" si="12" ref="O35:Q35">SUM(O9:O15,O17,O28,O33)</f>
        <v>0</v>
      </c>
      <c r="P35" s="61">
        <f t="shared" si="12"/>
        <v>0</v>
      </c>
      <c r="Q35" s="61">
        <f t="shared" si="12"/>
        <v>0</v>
      </c>
    </row>
    <row r="37" spans="4:18" ht="14.4"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</row>
    <row r="39" spans="5:8" ht="15.6">
      <c r="E39" s="99" t="s">
        <v>193</v>
      </c>
      <c r="G39" s="99" t="s">
        <v>1224</v>
      </c>
      <c r="H39" s="40" t="s">
        <v>57</v>
      </c>
    </row>
    <row r="40" spans="4:13" ht="27.6">
      <c r="D40" s="49" t="s">
        <v>79</v>
      </c>
      <c r="E40" s="49" t="s">
        <v>1080</v>
      </c>
      <c r="F40" s="49" t="s">
        <v>5059</v>
      </c>
      <c r="G40" s="49" t="s">
        <v>193</v>
      </c>
      <c r="H40" s="252" t="s">
        <v>0</v>
      </c>
      <c r="I40" s="253"/>
      <c r="J40" s="49" t="s">
        <v>126</v>
      </c>
      <c r="M40" s="102"/>
    </row>
    <row r="41" spans="4:14" ht="15.6">
      <c r="D41" s="100"/>
      <c r="E41" s="27" t="str">
        <f>IFERROR(VLOOKUP(D41,$D$9:$E$58,2,FALSE),"")</f>
        <v/>
      </c>
      <c r="F41" s="30"/>
      <c r="G41" s="57"/>
      <c r="H41" s="254"/>
      <c r="I41" s="254"/>
      <c r="J41" s="69">
        <f>IF(G41="",0,IF(AND(G41&lt;&gt;0,AND(D41&lt;&gt;"",H41&lt;&gt;"")),0,1))</f>
        <v>0</v>
      </c>
      <c r="M41" s="59"/>
      <c r="N41" s="69"/>
    </row>
    <row r="42" spans="4:13" ht="15.6">
      <c r="D42" s="100"/>
      <c r="E42" s="27" t="str">
        <f t="shared" si="13" ref="E42:E44">IFERROR(VLOOKUP(D42,$D$9:$E$58,2,FALSE),"")</f>
        <v/>
      </c>
      <c r="F42" s="30"/>
      <c r="G42" s="57"/>
      <c r="H42" s="254"/>
      <c r="I42" s="254"/>
      <c r="J42" s="69">
        <f>IF(G42="",0,IF(AND(G42&lt;&gt;0,AND(D42&lt;&gt;"",H42&lt;&gt;"")),0,1))</f>
        <v>0</v>
      </c>
      <c r="M42" s="59"/>
    </row>
    <row r="43" spans="4:13" ht="15.6">
      <c r="D43" s="100"/>
      <c r="E43" s="27" t="str">
        <f t="shared" si="13"/>
        <v/>
      </c>
      <c r="F43" s="30"/>
      <c r="G43" s="57"/>
      <c r="H43" s="254"/>
      <c r="I43" s="254"/>
      <c r="J43" s="69">
        <f>IF(G43="",0,IF(AND(G43&lt;&gt;0,AND(D43&lt;&gt;"",H43&lt;&gt;"")),0,1))</f>
        <v>0</v>
      </c>
      <c r="M43" s="59"/>
    </row>
    <row r="44" spans="4:13" ht="15.6">
      <c r="D44" s="100"/>
      <c r="E44" s="27" t="str">
        <f t="shared" si="13"/>
        <v/>
      </c>
      <c r="F44" s="30"/>
      <c r="G44" s="57"/>
      <c r="H44" s="254"/>
      <c r="I44" s="254"/>
      <c r="J44" s="69">
        <f>IF(G44="",0,IF(AND(G44&lt;&gt;0,AND(D44&lt;&gt;"",H44&lt;&gt;"")),0,1))</f>
        <v>0</v>
      </c>
      <c r="M44" s="59"/>
    </row>
  </sheetData>
  <sheetProtection selectLockedCells="1" sort="0" autoFilter="0" pivotTables="0"/>
  <sortState ref="D18:E26">
    <sortCondition sortBy="value" ref="D18:D26"/>
  </sortState>
  <mergeCells count="5">
    <mergeCell ref="H40:I40"/>
    <mergeCell ref="H41:I41"/>
    <mergeCell ref="H42:I42"/>
    <mergeCell ref="H43:I43"/>
    <mergeCell ref="H44:I44"/>
  </mergeCells>
  <conditionalFormatting sqref="E41:E44">
    <cfRule type="expression" priority="927" dxfId="452">
      <formula>IF(#REF!="-",FALSE,#REF!&gt;0)</formula>
    </cfRule>
    <cfRule type="expression" priority="928" dxfId="451">
      <formula>IF(#REF!="New",TRUE,FALSE)</formula>
    </cfRule>
  </conditionalFormatting>
  <conditionalFormatting sqref="J41:J44">
    <cfRule type="iconSet" priority="3">
      <iconSet iconSet="3Symbols" showValue="0" reverse="1">
        <cfvo type="percent" val="0"/>
        <cfvo gte="0" type="num" val="0"/>
        <cfvo type="num" val="1"/>
      </iconSet>
    </cfRule>
    <cfRule type="iconSet" priority="4">
      <iconSet iconSet="3Symbols" showValue="0" reverse="1">
        <cfvo type="percent" val="0"/>
        <cfvo gte="0" type="num" val="0"/>
        <cfvo type="num" val="1"/>
      </iconSet>
    </cfRule>
  </conditionalFormatting>
  <conditionalFormatting sqref="N41">
    <cfRule type="iconSet" priority="1">
      <iconSet iconSet="3Symbols" showValue="0" reverse="1">
        <cfvo type="percent" val="0"/>
        <cfvo gte="0" type="num" val="0"/>
        <cfvo type="num" val="1"/>
      </iconSet>
    </cfRule>
    <cfRule type="iconSet" priority="2">
      <iconSet iconSet="3Symbols" showValue="0" reverse="1">
        <cfvo type="percent" val="0"/>
        <cfvo gte="0" type="num" val="0"/>
        <cfvo type="num" val="1"/>
      </iconSet>
    </cfRule>
  </conditionalFormatting>
  <dataValidations count="3">
    <dataValidation type="list" allowBlank="1" showInputMessage="1" showErrorMessage="1" sqref="D41:D44">
      <formula1>Equity_TB_List</formula1>
    </dataValidation>
    <dataValidation allowBlank="1" showInputMessage="1" showErrorMessage="1" promptTitle="Diagnostic:" prompt="If an amount exists, must include an corresponding SAP account to record within and description." sqref="J41:J44"/>
    <dataValidation operator="greaterThan" allowBlank="1" showInputMessage="1" showErrorMessage="1" sqref="G41:G44"/>
  </dataValidations>
  <hyperlinks>
    <hyperlink ref="N7" location="'BS Reclassifications'!A1" display="BS Reclassifications"/>
    <hyperlink ref="K8" location="EquityRF_CYAct_HL" display="CY Activity_x000a_See below"/>
    <hyperlink ref="R7" location="Index!A1" display="&lt;&lt; Back to Index"/>
  </hyperlink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77899E9B-8D84-484A-A5C5-F98B4A9D2A23}">
  <sheetPr codeName="Sheet13">
    <tabColor rgb="FF0070C0"/>
  </sheetPr>
  <dimension ref="A1:V2448"/>
  <sheetViews>
    <sheetView workbookViewId="0" topLeftCell="A1">
      <selection pane="topLeft" activeCell="U8" sqref="U8"/>
    </sheetView>
  </sheetViews>
  <sheetFormatPr defaultColWidth="9.33428571428571" defaultRowHeight="14.4"/>
  <cols>
    <col min="1" max="7" width="9.28571428571429" style="30"/>
    <col min="8" max="8" width="9.28571428571429" style="187"/>
    <col min="9" max="9" width="14" style="30" customWidth="1"/>
    <col min="10" max="10" width="15.7142857142857" style="30" customWidth="1"/>
    <col min="11" max="11" width="45.7142857142857" style="30" customWidth="1"/>
    <col min="12" max="14" width="20.7142857142857" style="30" customWidth="1"/>
    <col min="15" max="15" width="2.71428571428571" style="30" customWidth="1"/>
    <col min="16" max="16" width="45.7142857142857" style="30" customWidth="1"/>
    <col min="17" max="17" width="2.71428571428571" style="30" customWidth="1"/>
    <col min="18" max="16384" width="9.28571428571429" style="30"/>
  </cols>
  <sheetData>
    <row r="1" spans="1:22" ht="14.4">
      <c r="A1" s="175" t="s">
        <v>1235</v>
      </c>
      <c r="B1" s="176"/>
      <c r="C1" s="176"/>
      <c r="D1" s="176"/>
      <c r="E1" s="176"/>
      <c r="F1" s="176"/>
      <c r="G1" s="56"/>
      <c r="J1" s="33" t="str">
        <f>"CoBA Description:  "&amp;EntityName</f>
        <v>CoBA Description:  Laurel &amp; Hardy</v>
      </c>
      <c r="S1" s="53" t="s">
        <v>100</v>
      </c>
      <c r="T1" s="53" t="s">
        <v>100</v>
      </c>
      <c r="U1" s="53" t="s">
        <v>100</v>
      </c>
      <c r="V1" s="53" t="s">
        <v>100</v>
      </c>
    </row>
    <row r="2" spans="1:21" ht="14.4">
      <c r="A2" s="179" t="s">
        <v>1236</v>
      </c>
      <c r="B2" s="180">
        <f>SUM(Q9:Q2447)</f>
        <v>0</v>
      </c>
      <c r="C2" s="27"/>
      <c r="D2" s="27"/>
      <c r="E2" s="27"/>
      <c r="J2" s="33" t="str">
        <f>"CoBA:  "&amp;EntityID</f>
        <v>CoBA:  0001</v>
      </c>
      <c r="S2" s="118" t="s">
        <v>1232</v>
      </c>
      <c r="T2" s="118" t="s">
        <v>26</v>
      </c>
      <c r="U2" s="118" t="s">
        <v>1233</v>
      </c>
    </row>
    <row r="3" spans="3:21" ht="14.4">
      <c r="C3" s="70"/>
      <c r="D3" s="70"/>
      <c r="E3" s="70"/>
      <c r="J3" s="33" t="str">
        <f>"Fiscal Year:  "&amp;FY&amp;","&amp;" "&amp;Year</f>
        <v>Fiscal Year:  September 30, 2023</v>
      </c>
      <c r="S3" s="140">
        <f>COLUMN()</f>
        <v>19</v>
      </c>
      <c r="T3" s="27" t="b">
        <v>1</v>
      </c>
      <c r="U3" s="27" t="e" cm="1">
        <f t="array" ref="U3">_xll.DCHideCol(A6,S3,T3,4)</f>
        <v>#NAME?</v>
      </c>
    </row>
    <row r="4" spans="1:5" ht="15" thickBot="1">
      <c r="A4" s="70"/>
      <c r="B4" s="70"/>
      <c r="C4" s="70"/>
      <c r="D4" s="176"/>
      <c r="E4" s="176"/>
    </row>
    <row r="5" spans="10:16" ht="16.2" thickBot="1">
      <c r="J5" s="35" t="s">
        <v>1234</v>
      </c>
      <c r="N5" s="191" t="s">
        <v>4933</v>
      </c>
      <c r="O5" s="192"/>
      <c r="P5" s="193">
        <v>20000000</v>
      </c>
    </row>
    <row r="6" spans="1:22" ht="14.4">
      <c r="A6" s="27" t="e" cm="1">
        <f t="array" ref="A6">_xll.DCRefersToSheetName(A1)</f>
        <v>#NAME?</v>
      </c>
      <c r="B6" s="70"/>
      <c r="C6" s="70"/>
      <c r="D6" s="27"/>
      <c r="E6" s="27"/>
      <c r="H6" s="187" t="b">
        <v>0</v>
      </c>
      <c r="P6" s="105" t="s">
        <v>21</v>
      </c>
      <c r="S6" s="55" t="s">
        <v>24</v>
      </c>
      <c r="T6" s="56"/>
      <c r="U6" s="56"/>
      <c r="V6" s="56"/>
    </row>
    <row r="7" spans="1:22" ht="41.4">
      <c r="A7" s="118" t="s">
        <v>26</v>
      </c>
      <c r="B7" s="118" t="s">
        <v>1102</v>
      </c>
      <c r="C7" s="181" t="s">
        <v>1237</v>
      </c>
      <c r="D7" s="182"/>
      <c r="E7" s="182"/>
      <c r="F7" s="27" t="s">
        <v>1238</v>
      </c>
      <c r="G7" s="27" t="s">
        <v>1239</v>
      </c>
      <c r="H7" s="188" t="b">
        <v>0</v>
      </c>
      <c r="I7" s="34"/>
      <c r="J7" s="252" t="s">
        <v>1240</v>
      </c>
      <c r="K7" s="253"/>
      <c r="L7" s="48" t="s">
        <v>1241</v>
      </c>
      <c r="M7" s="48" t="s">
        <v>1229</v>
      </c>
      <c r="N7" s="48" t="s">
        <v>110</v>
      </c>
      <c r="P7" s="48" t="s">
        <v>4932</v>
      </c>
      <c r="S7" s="48" t="s">
        <v>113</v>
      </c>
      <c r="T7" s="48" t="s">
        <v>83</v>
      </c>
      <c r="U7" s="48" t="s">
        <v>113</v>
      </c>
      <c r="V7" s="48" t="s">
        <v>82</v>
      </c>
    </row>
    <row r="8" spans="1:22" ht="14.4">
      <c r="A8" s="27" t="b">
        <f>IF(H8=TRUE,FALSE,IF($H$7=TRUE,TRUE))</f>
        <v>0</v>
      </c>
      <c r="B8" s="27" t="e" cm="1">
        <f t="array" ref="B8">_xll.DCHideRow($A$6,F8,A8,G8)</f>
        <v>#NAME?</v>
      </c>
      <c r="C8" s="183" cm="1">
        <f t="array" ref="C8:C2447">_xlfn._xlws.SORT(F8:F2447)</f>
        <v>9</v>
      </c>
      <c r="D8" s="183">
        <f t="shared" si="0" ref="D8:D71">IFERROR(C9-C8-1,"")</f>
        <v>106</v>
      </c>
      <c r="E8" s="183">
        <f>ROW()</f>
        <v>8</v>
      </c>
      <c r="F8" s="140">
        <f>IF(LEFT(J8,1)="C",E9,IF(AND(J8&lt;&gt;"",J9="")=TRUE,E9+1,""))</f>
        <v>9</v>
      </c>
      <c r="G8" s="140">
        <f t="shared" si="1" ref="G8:G71">INDEX($D$7:$D$2446,MATCH(F8,$C$7:$C$2446,0))</f>
        <v>106</v>
      </c>
      <c r="H8" s="189" t="b">
        <v>0</v>
      </c>
      <c r="J8" s="54" t="s">
        <v>1242</v>
      </c>
      <c r="L8" s="194">
        <f>SUBTOTAL(9,L9:L114)</f>
        <v>0</v>
      </c>
      <c r="M8" s="194">
        <f>SUBTOTAL(9,M9:M114)</f>
        <v>0</v>
      </c>
      <c r="N8" s="194">
        <f>ROUND(M8-L8,0)</f>
        <v>0</v>
      </c>
      <c r="S8" s="58" t="str">
        <f>J8</f>
        <v>CBC TAN ASSETS OTHER THAN CASH AND EQUIV</v>
      </c>
      <c r="T8" s="58">
        <f>M8</f>
        <v>0</v>
      </c>
      <c r="U8" s="18"/>
      <c r="V8" s="18"/>
    </row>
    <row r="9" spans="3:22" ht="14.4">
      <c r="C9" s="183">
        <v>116</v>
      </c>
      <c r="D9" s="183">
        <f t="shared" si="0"/>
        <v>26</v>
      </c>
      <c r="E9" s="183">
        <f>+E8+1</f>
        <v>9</v>
      </c>
      <c r="F9" s="140" t="str">
        <f t="shared" si="2" ref="F9:F72">IF(LEFT(J9,1)="C",E10,IF(AND(J9&lt;&gt;"",J10="")=TRUE,E10+1,""))</f>
        <v/>
      </c>
      <c r="G9" s="140" t="str">
        <f t="shared" si="1"/>
        <v/>
      </c>
      <c r="H9" s="190"/>
      <c r="J9" s="58" t="s">
        <v>218</v>
      </c>
      <c r="K9" s="184" t="s">
        <v>219</v>
      </c>
      <c r="L9" s="58">
        <f>SUMIF(TB[Source Account],J9,TB[Group Amount - Beginning])</f>
        <v>0</v>
      </c>
      <c r="M9" s="58">
        <f>SUMIF('CbC Detail'!$A$7:$A$3000,$J9,'CbC Detail'!$E$7:$E$3000)</f>
        <v>0</v>
      </c>
      <c r="N9" s="58">
        <f>ROUND(M9-L9,0)</f>
        <v>0</v>
      </c>
      <c r="P9" s="18"/>
      <c r="Q9" s="69" t="str">
        <f>IF(AND(ABS(N9)&gt;$P$5,P9=""),1,"")</f>
        <v/>
      </c>
      <c r="S9" s="58" t="str">
        <f t="shared" si="3" ref="S9:S72">J9</f>
        <v>SAP170005</v>
      </c>
      <c r="T9" s="58">
        <f t="shared" si="4" ref="T9:T72">M9</f>
        <v>0</v>
      </c>
      <c r="U9" s="18"/>
      <c r="V9" s="18"/>
    </row>
    <row r="10" spans="3:22" ht="14.4">
      <c r="C10" s="183">
        <v>143</v>
      </c>
      <c r="D10" s="183">
        <f t="shared" si="0"/>
        <v>14</v>
      </c>
      <c r="E10" s="183">
        <f t="shared" si="5" ref="E10:E73">+E9+1</f>
        <v>10</v>
      </c>
      <c r="F10" s="140" t="str">
        <f t="shared" si="2"/>
        <v/>
      </c>
      <c r="G10" s="140" t="str">
        <f t="shared" si="1"/>
        <v/>
      </c>
      <c r="H10" s="190"/>
      <c r="J10" s="58" t="s">
        <v>221</v>
      </c>
      <c r="K10" s="184" t="s">
        <v>220</v>
      </c>
      <c r="L10" s="58">
        <f>SUMIF(TB[Source Account],J10,TB[Group Amount - Beginning])</f>
        <v>0</v>
      </c>
      <c r="M10" s="58">
        <f>SUMIF('CbC Detail'!$A$7:$A$3000,$J10,'CbC Detail'!$E$7:$E$3000)</f>
        <v>0</v>
      </c>
      <c r="N10" s="58">
        <f t="shared" si="6" ref="N10:N73">ROUND(M10-L10,0)</f>
        <v>0</v>
      </c>
      <c r="P10" s="18"/>
      <c r="Q10" s="69" t="str">
        <f t="shared" si="7" ref="Q10:Q73">IF(AND(ABS(N10)&gt;$P$5,P10=""),1,"")</f>
        <v/>
      </c>
      <c r="S10" s="58" t="str">
        <f t="shared" si="3"/>
        <v>SAP170015</v>
      </c>
      <c r="T10" s="58">
        <f t="shared" si="4"/>
        <v>0</v>
      </c>
      <c r="U10" s="18"/>
      <c r="V10" s="18"/>
    </row>
    <row r="11" spans="3:22" ht="14.4">
      <c r="C11" s="183">
        <v>158</v>
      </c>
      <c r="D11" s="183">
        <f t="shared" si="0"/>
        <v>258</v>
      </c>
      <c r="E11" s="183">
        <f t="shared" si="5"/>
        <v>11</v>
      </c>
      <c r="F11" s="140" t="str">
        <f t="shared" si="2"/>
        <v/>
      </c>
      <c r="G11" s="140" t="str">
        <f t="shared" si="1"/>
        <v/>
      </c>
      <c r="H11" s="190"/>
      <c r="J11" s="58" t="s">
        <v>222</v>
      </c>
      <c r="K11" s="184" t="s">
        <v>223</v>
      </c>
      <c r="L11" s="58">
        <f>SUMIF(TB[Source Account],J11,TB[Group Amount - Beginning])</f>
        <v>0</v>
      </c>
      <c r="M11" s="58">
        <f>SUMIF('CbC Detail'!$A$7:$A$3000,$J11,'CbC Detail'!$E$7:$E$3000)</f>
        <v>0</v>
      </c>
      <c r="N11" s="58">
        <f t="shared" si="6"/>
        <v>0</v>
      </c>
      <c r="P11" s="18"/>
      <c r="Q11" s="69" t="str">
        <f t="shared" si="7"/>
        <v/>
      </c>
      <c r="S11" s="58" t="str">
        <f t="shared" si="3"/>
        <v>SAP170025</v>
      </c>
      <c r="T11" s="58">
        <f t="shared" si="4"/>
        <v>0</v>
      </c>
      <c r="U11" s="18"/>
      <c r="V11" s="18"/>
    </row>
    <row r="12" spans="3:22" ht="14.4">
      <c r="C12" s="183">
        <v>417</v>
      </c>
      <c r="D12" s="183">
        <f t="shared" si="0"/>
        <v>401</v>
      </c>
      <c r="E12" s="183">
        <f t="shared" si="5"/>
        <v>12</v>
      </c>
      <c r="F12" s="140" t="str">
        <f t="shared" si="2"/>
        <v/>
      </c>
      <c r="G12" s="140" t="str">
        <f t="shared" si="1"/>
        <v/>
      </c>
      <c r="H12" s="190"/>
      <c r="J12" s="58" t="s">
        <v>1243</v>
      </c>
      <c r="K12" s="184" t="s">
        <v>1244</v>
      </c>
      <c r="L12" s="58">
        <f>SUMIF(TB[Source Account],J12,TB[Group Amount - Beginning])</f>
        <v>0</v>
      </c>
      <c r="M12" s="58">
        <f>SUMIF('CbC Detail'!$A$7:$A$3000,$J12,'CbC Detail'!$E$7:$E$3000)</f>
        <v>0</v>
      </c>
      <c r="N12" s="58">
        <f t="shared" si="6"/>
        <v>0</v>
      </c>
      <c r="P12" s="18"/>
      <c r="Q12" s="69" t="str">
        <f t="shared" si="7"/>
        <v/>
      </c>
      <c r="S12" s="58" t="str">
        <f t="shared" si="3"/>
        <v>SAP170030</v>
      </c>
      <c r="T12" s="58">
        <f t="shared" si="4"/>
        <v>0</v>
      </c>
      <c r="U12" s="18"/>
      <c r="V12" s="18"/>
    </row>
    <row r="13" spans="3:22" ht="14.4">
      <c r="C13" s="183">
        <v>819</v>
      </c>
      <c r="D13" s="183">
        <f t="shared" si="0"/>
        <v>122</v>
      </c>
      <c r="E13" s="183">
        <f t="shared" si="5"/>
        <v>13</v>
      </c>
      <c r="F13" s="140" t="str">
        <f t="shared" si="2"/>
        <v/>
      </c>
      <c r="G13" s="140" t="str">
        <f t="shared" si="1"/>
        <v/>
      </c>
      <c r="H13" s="190"/>
      <c r="J13" s="58" t="s">
        <v>227</v>
      </c>
      <c r="K13" s="184" t="s">
        <v>228</v>
      </c>
      <c r="L13" s="58">
        <f>SUMIF(TB[Source Account],J13,TB[Group Amount - Beginning])</f>
        <v>0</v>
      </c>
      <c r="M13" s="58">
        <f>SUMIF('CbC Detail'!$A$7:$A$3000,$J13,'CbC Detail'!$E$7:$E$3000)</f>
        <v>0</v>
      </c>
      <c r="N13" s="58">
        <f t="shared" si="6"/>
        <v>0</v>
      </c>
      <c r="P13" s="18"/>
      <c r="Q13" s="69" t="str">
        <f t="shared" si="7"/>
        <v/>
      </c>
      <c r="S13" s="58" t="str">
        <f t="shared" si="3"/>
        <v>SAP170035</v>
      </c>
      <c r="T13" s="58">
        <f t="shared" si="4"/>
        <v>0</v>
      </c>
      <c r="U13" s="18"/>
      <c r="V13" s="18"/>
    </row>
    <row r="14" spans="3:22" ht="14.4">
      <c r="C14" s="183">
        <v>942</v>
      </c>
      <c r="D14" s="183">
        <f t="shared" si="0"/>
        <v>687</v>
      </c>
      <c r="E14" s="183">
        <f t="shared" si="5"/>
        <v>14</v>
      </c>
      <c r="F14" s="140" t="str">
        <f t="shared" si="2"/>
        <v/>
      </c>
      <c r="G14" s="140" t="str">
        <f t="shared" si="1"/>
        <v/>
      </c>
      <c r="H14" s="190"/>
      <c r="J14" s="58" t="s">
        <v>242</v>
      </c>
      <c r="K14" s="184" t="s">
        <v>243</v>
      </c>
      <c r="L14" s="58">
        <f>SUMIF(TB[Source Account],J14,TB[Group Amount - Beginning])</f>
        <v>0</v>
      </c>
      <c r="M14" s="58">
        <f>SUMIF('CbC Detail'!$A$7:$A$3000,$J14,'CbC Detail'!$E$7:$E$3000)</f>
        <v>0</v>
      </c>
      <c r="N14" s="58">
        <f t="shared" si="6"/>
        <v>0</v>
      </c>
      <c r="P14" s="18"/>
      <c r="Q14" s="69" t="str">
        <f t="shared" si="7"/>
        <v/>
      </c>
      <c r="S14" s="58" t="str">
        <f t="shared" si="3"/>
        <v>SAP170055</v>
      </c>
      <c r="T14" s="58">
        <f t="shared" si="4"/>
        <v>0</v>
      </c>
      <c r="U14" s="18"/>
      <c r="V14" s="18"/>
    </row>
    <row r="15" spans="3:22" ht="14.4">
      <c r="C15" s="183">
        <v>1630</v>
      </c>
      <c r="D15" s="183">
        <f t="shared" si="0"/>
        <v>697</v>
      </c>
      <c r="E15" s="183">
        <f t="shared" si="5"/>
        <v>15</v>
      </c>
      <c r="F15" s="140" t="str">
        <f t="shared" si="2"/>
        <v/>
      </c>
      <c r="G15" s="140" t="str">
        <f t="shared" si="1"/>
        <v/>
      </c>
      <c r="H15" s="190"/>
      <c r="J15" s="58" t="s">
        <v>251</v>
      </c>
      <c r="K15" s="184" t="s">
        <v>252</v>
      </c>
      <c r="L15" s="58">
        <f>SUMIF(TB[Source Account],J15,TB[Group Amount - Beginning])</f>
        <v>0</v>
      </c>
      <c r="M15" s="58">
        <f>SUMIF('CbC Detail'!$A$7:$A$3000,$J15,'CbC Detail'!$E$7:$E$3000)</f>
        <v>0</v>
      </c>
      <c r="N15" s="58">
        <f t="shared" si="6"/>
        <v>0</v>
      </c>
      <c r="P15" s="18"/>
      <c r="Q15" s="69" t="str">
        <f t="shared" si="7"/>
        <v/>
      </c>
      <c r="S15" s="58" t="str">
        <f t="shared" si="3"/>
        <v>SAP170060</v>
      </c>
      <c r="T15" s="58">
        <f t="shared" si="4"/>
        <v>0</v>
      </c>
      <c r="U15" s="18"/>
      <c r="V15" s="18"/>
    </row>
    <row r="16" spans="3:22" ht="14.4">
      <c r="C16" s="183">
        <v>2328</v>
      </c>
      <c r="D16" s="183">
        <f t="shared" si="0"/>
        <v>3</v>
      </c>
      <c r="E16" s="183">
        <f t="shared" si="5"/>
        <v>16</v>
      </c>
      <c r="F16" s="140" t="str">
        <f t="shared" si="2"/>
        <v/>
      </c>
      <c r="G16" s="140" t="str">
        <f t="shared" si="1"/>
        <v/>
      </c>
      <c r="H16" s="190"/>
      <c r="J16" s="58" t="s">
        <v>1245</v>
      </c>
      <c r="K16" s="184" t="s">
        <v>1246</v>
      </c>
      <c r="L16" s="58">
        <f>SUMIF(TB[Source Account],J16,TB[Group Amount - Beginning])</f>
        <v>0</v>
      </c>
      <c r="M16" s="58">
        <f>SUMIF('CbC Detail'!$A$7:$A$3000,$J16,'CbC Detail'!$E$7:$E$3000)</f>
        <v>0</v>
      </c>
      <c r="N16" s="58">
        <f t="shared" si="6"/>
        <v>0</v>
      </c>
      <c r="P16" s="18"/>
      <c r="Q16" s="69" t="str">
        <f t="shared" si="7"/>
        <v/>
      </c>
      <c r="S16" s="58" t="str">
        <f t="shared" si="3"/>
        <v>SAP170065</v>
      </c>
      <c r="T16" s="58">
        <f t="shared" si="4"/>
        <v>0</v>
      </c>
      <c r="U16" s="18"/>
      <c r="V16" s="18"/>
    </row>
    <row r="17" spans="3:22" ht="14.4">
      <c r="C17" s="183">
        <v>2332</v>
      </c>
      <c r="D17" s="183">
        <f t="shared" si="0"/>
        <v>6</v>
      </c>
      <c r="E17" s="183">
        <f t="shared" si="5"/>
        <v>17</v>
      </c>
      <c r="F17" s="140" t="str">
        <f t="shared" si="2"/>
        <v/>
      </c>
      <c r="G17" s="140" t="str">
        <f t="shared" si="1"/>
        <v/>
      </c>
      <c r="H17" s="190"/>
      <c r="J17" s="58" t="s">
        <v>249</v>
      </c>
      <c r="K17" s="184" t="s">
        <v>250</v>
      </c>
      <c r="L17" s="58">
        <f>SUMIF(TB[Source Account],J17,TB[Group Amount - Beginning])</f>
        <v>0</v>
      </c>
      <c r="M17" s="58">
        <f>SUMIF('CbC Detail'!$A$7:$A$3000,$J17,'CbC Detail'!$E$7:$E$3000)</f>
        <v>0</v>
      </c>
      <c r="N17" s="58">
        <f t="shared" si="6"/>
        <v>0</v>
      </c>
      <c r="P17" s="18"/>
      <c r="Q17" s="69" t="str">
        <f t="shared" si="7"/>
        <v/>
      </c>
      <c r="S17" s="58" t="str">
        <f t="shared" si="3"/>
        <v>SAP170070</v>
      </c>
      <c r="T17" s="58">
        <f t="shared" si="4"/>
        <v>0</v>
      </c>
      <c r="U17" s="18"/>
      <c r="V17" s="18"/>
    </row>
    <row r="18" spans="3:22" ht="14.4">
      <c r="C18" s="183">
        <v>2339</v>
      </c>
      <c r="D18" s="183">
        <f t="shared" si="0"/>
        <v>1</v>
      </c>
      <c r="E18" s="183">
        <f t="shared" si="5"/>
        <v>18</v>
      </c>
      <c r="F18" s="140" t="str">
        <f t="shared" si="2"/>
        <v/>
      </c>
      <c r="G18" s="140" t="str">
        <f t="shared" si="1"/>
        <v/>
      </c>
      <c r="H18" s="190"/>
      <c r="J18" s="58" t="s">
        <v>230</v>
      </c>
      <c r="K18" s="184" t="s">
        <v>231</v>
      </c>
      <c r="L18" s="58">
        <f>SUMIF(TB[Source Account],J18,TB[Group Amount - Beginning])</f>
        <v>0</v>
      </c>
      <c r="M18" s="58">
        <f>SUMIF('CbC Detail'!$A$7:$A$3000,$J18,'CbC Detail'!$E$7:$E$3000)</f>
        <v>0</v>
      </c>
      <c r="N18" s="58">
        <f t="shared" si="6"/>
        <v>0</v>
      </c>
      <c r="P18" s="18"/>
      <c r="Q18" s="69" t="str">
        <f t="shared" si="7"/>
        <v/>
      </c>
      <c r="S18" s="58" t="str">
        <f t="shared" si="3"/>
        <v>SAP170075</v>
      </c>
      <c r="T18" s="58">
        <f t="shared" si="4"/>
        <v>0</v>
      </c>
      <c r="U18" s="18"/>
      <c r="V18" s="18"/>
    </row>
    <row r="19" spans="3:22" ht="14.4">
      <c r="C19" s="183">
        <v>2341</v>
      </c>
      <c r="D19" s="183">
        <f t="shared" si="0"/>
        <v>1</v>
      </c>
      <c r="E19" s="183">
        <f t="shared" si="5"/>
        <v>19</v>
      </c>
      <c r="F19" s="140" t="str">
        <f t="shared" si="2"/>
        <v/>
      </c>
      <c r="G19" s="140" t="str">
        <f t="shared" si="1"/>
        <v/>
      </c>
      <c r="H19" s="190"/>
      <c r="J19" s="58" t="s">
        <v>232</v>
      </c>
      <c r="K19" s="184" t="s">
        <v>233</v>
      </c>
      <c r="L19" s="58">
        <f>SUMIF(TB[Source Account],J19,TB[Group Amount - Beginning])</f>
        <v>0</v>
      </c>
      <c r="M19" s="58">
        <f>SUMIF('CbC Detail'!$A$7:$A$3000,$J19,'CbC Detail'!$E$7:$E$3000)</f>
        <v>0</v>
      </c>
      <c r="N19" s="58">
        <f t="shared" si="6"/>
        <v>0</v>
      </c>
      <c r="P19" s="18"/>
      <c r="Q19" s="69" t="str">
        <f t="shared" si="7"/>
        <v/>
      </c>
      <c r="S19" s="58" t="str">
        <f t="shared" si="3"/>
        <v>SAP170080</v>
      </c>
      <c r="T19" s="58">
        <f t="shared" si="4"/>
        <v>0</v>
      </c>
      <c r="U19" s="18"/>
      <c r="V19" s="18"/>
    </row>
    <row r="20" spans="3:22" ht="14.4">
      <c r="C20" s="183">
        <v>2343</v>
      </c>
      <c r="D20" s="183">
        <f t="shared" si="0"/>
        <v>1</v>
      </c>
      <c r="E20" s="183">
        <f t="shared" si="5"/>
        <v>20</v>
      </c>
      <c r="F20" s="140" t="str">
        <f t="shared" si="2"/>
        <v/>
      </c>
      <c r="G20" s="140" t="str">
        <f t="shared" si="1"/>
        <v/>
      </c>
      <c r="H20" s="190"/>
      <c r="J20" s="58" t="s">
        <v>236</v>
      </c>
      <c r="K20" s="184" t="s">
        <v>237</v>
      </c>
      <c r="L20" s="58">
        <f>SUMIF(TB[Source Account],J20,TB[Group Amount - Beginning])</f>
        <v>0</v>
      </c>
      <c r="M20" s="58">
        <f>SUMIF('CbC Detail'!$A$7:$A$3000,$J20,'CbC Detail'!$E$7:$E$3000)</f>
        <v>0</v>
      </c>
      <c r="N20" s="58">
        <f t="shared" si="6"/>
        <v>0</v>
      </c>
      <c r="P20" s="18"/>
      <c r="Q20" s="69" t="str">
        <f t="shared" si="7"/>
        <v/>
      </c>
      <c r="S20" s="58" t="str">
        <f t="shared" si="3"/>
        <v>SAP170085</v>
      </c>
      <c r="T20" s="58">
        <f t="shared" si="4"/>
        <v>0</v>
      </c>
      <c r="U20" s="18"/>
      <c r="V20" s="18"/>
    </row>
    <row r="21" spans="3:22" ht="14.4">
      <c r="C21" s="183">
        <v>2345</v>
      </c>
      <c r="D21" s="183">
        <f t="shared" si="0"/>
        <v>47</v>
      </c>
      <c r="E21" s="183">
        <f t="shared" si="5"/>
        <v>21</v>
      </c>
      <c r="F21" s="140" t="str">
        <f t="shared" si="2"/>
        <v/>
      </c>
      <c r="G21" s="140" t="str">
        <f t="shared" si="1"/>
        <v/>
      </c>
      <c r="H21" s="190"/>
      <c r="J21" s="58" t="s">
        <v>238</v>
      </c>
      <c r="K21" s="184" t="s">
        <v>239</v>
      </c>
      <c r="L21" s="58">
        <f>SUMIF(TB[Source Account],J21,TB[Group Amount - Beginning])</f>
        <v>0</v>
      </c>
      <c r="M21" s="58">
        <f>SUMIF('CbC Detail'!$A$7:$A$3000,$J21,'CbC Detail'!$E$7:$E$3000)</f>
        <v>0</v>
      </c>
      <c r="N21" s="58">
        <f t="shared" si="6"/>
        <v>0</v>
      </c>
      <c r="P21" s="18"/>
      <c r="Q21" s="69" t="str">
        <f t="shared" si="7"/>
        <v/>
      </c>
      <c r="S21" s="58" t="str">
        <f t="shared" si="3"/>
        <v>SAP170095</v>
      </c>
      <c r="T21" s="58">
        <f t="shared" si="4"/>
        <v>0</v>
      </c>
      <c r="U21" s="18"/>
      <c r="V21" s="18"/>
    </row>
    <row r="22" spans="3:22" ht="14.4">
      <c r="C22" s="183">
        <v>2393</v>
      </c>
      <c r="D22" s="183">
        <f t="shared" si="0"/>
        <v>7</v>
      </c>
      <c r="E22" s="183">
        <f t="shared" si="5"/>
        <v>22</v>
      </c>
      <c r="F22" s="140" t="str">
        <f t="shared" si="2"/>
        <v/>
      </c>
      <c r="G22" s="140" t="str">
        <f t="shared" si="1"/>
        <v/>
      </c>
      <c r="H22" s="190"/>
      <c r="J22" s="58" t="s">
        <v>234</v>
      </c>
      <c r="K22" s="184" t="s">
        <v>235</v>
      </c>
      <c r="L22" s="58">
        <f>SUMIF(TB[Source Account],J22,TB[Group Amount - Beginning])</f>
        <v>0</v>
      </c>
      <c r="M22" s="58">
        <f>SUMIF('CbC Detail'!$A$7:$A$3000,$J22,'CbC Detail'!$E$7:$E$3000)</f>
        <v>0</v>
      </c>
      <c r="N22" s="58">
        <f t="shared" si="6"/>
        <v>0</v>
      </c>
      <c r="P22" s="18"/>
      <c r="Q22" s="69" t="str">
        <f t="shared" si="7"/>
        <v/>
      </c>
      <c r="S22" s="58" t="str">
        <f t="shared" si="3"/>
        <v>SAP170105</v>
      </c>
      <c r="T22" s="58">
        <f t="shared" si="4"/>
        <v>0</v>
      </c>
      <c r="U22" s="18"/>
      <c r="V22" s="18"/>
    </row>
    <row r="23" spans="3:22" ht="14.4">
      <c r="C23" s="183">
        <v>2401</v>
      </c>
      <c r="D23" s="183">
        <f t="shared" si="0"/>
        <v>2</v>
      </c>
      <c r="E23" s="183">
        <f t="shared" si="5"/>
        <v>23</v>
      </c>
      <c r="F23" s="140" t="str">
        <f t="shared" si="2"/>
        <v/>
      </c>
      <c r="G23" s="140" t="str">
        <f t="shared" si="1"/>
        <v/>
      </c>
      <c r="H23" s="190"/>
      <c r="J23" s="58" t="s">
        <v>253</v>
      </c>
      <c r="K23" s="184" t="s">
        <v>254</v>
      </c>
      <c r="L23" s="58">
        <f>SUMIF(TB[Source Account],J23,TB[Group Amount - Beginning])</f>
        <v>0</v>
      </c>
      <c r="M23" s="58">
        <f>SUMIF('CbC Detail'!$A$7:$A$3000,$J23,'CbC Detail'!$E$7:$E$3000)</f>
        <v>0</v>
      </c>
      <c r="N23" s="58">
        <f t="shared" si="6"/>
        <v>0</v>
      </c>
      <c r="P23" s="18"/>
      <c r="Q23" s="69" t="str">
        <f t="shared" si="7"/>
        <v/>
      </c>
      <c r="S23" s="58" t="str">
        <f t="shared" si="3"/>
        <v>SAP170110</v>
      </c>
      <c r="T23" s="58">
        <f t="shared" si="4"/>
        <v>0</v>
      </c>
      <c r="U23" s="18"/>
      <c r="V23" s="18"/>
    </row>
    <row r="24" spans="3:22" ht="14.4">
      <c r="C24" s="183">
        <v>2404</v>
      </c>
      <c r="D24" s="183">
        <f t="shared" si="0"/>
        <v>10</v>
      </c>
      <c r="E24" s="183">
        <f t="shared" si="5"/>
        <v>24</v>
      </c>
      <c r="F24" s="140" t="str">
        <f t="shared" si="2"/>
        <v/>
      </c>
      <c r="G24" s="140" t="str">
        <f t="shared" si="1"/>
        <v/>
      </c>
      <c r="H24" s="190"/>
      <c r="J24" s="58" t="s">
        <v>240</v>
      </c>
      <c r="K24" s="184" t="s">
        <v>241</v>
      </c>
      <c r="L24" s="58">
        <f>SUMIF(TB[Source Account],J24,TB[Group Amount - Beginning])</f>
        <v>0</v>
      </c>
      <c r="M24" s="58">
        <f>SUMIF('CbC Detail'!$A$7:$A$3000,$J24,'CbC Detail'!$E$7:$E$3000)</f>
        <v>0</v>
      </c>
      <c r="N24" s="58">
        <f t="shared" si="6"/>
        <v>0</v>
      </c>
      <c r="P24" s="18"/>
      <c r="Q24" s="69" t="str">
        <f t="shared" si="7"/>
        <v/>
      </c>
      <c r="S24" s="58" t="str">
        <f t="shared" si="3"/>
        <v>SAP170115</v>
      </c>
      <c r="T24" s="58">
        <f t="shared" si="4"/>
        <v>0</v>
      </c>
      <c r="U24" s="18"/>
      <c r="V24" s="18"/>
    </row>
    <row r="25" spans="3:22" ht="14.4">
      <c r="C25" s="183">
        <v>2415</v>
      </c>
      <c r="D25" s="183">
        <f t="shared" si="0"/>
        <v>18</v>
      </c>
      <c r="E25" s="183">
        <f t="shared" si="5"/>
        <v>25</v>
      </c>
      <c r="F25" s="140" t="str">
        <f t="shared" si="2"/>
        <v/>
      </c>
      <c r="G25" s="140" t="str">
        <f t="shared" si="1"/>
        <v/>
      </c>
      <c r="H25" s="190"/>
      <c r="J25" s="58" t="s">
        <v>1247</v>
      </c>
      <c r="K25" s="184" t="s">
        <v>1248</v>
      </c>
      <c r="L25" s="58">
        <f>SUMIF(TB[Source Account],J25,TB[Group Amount - Beginning])</f>
        <v>0</v>
      </c>
      <c r="M25" s="58">
        <f>SUMIF('CbC Detail'!$A$7:$A$3000,$J25,'CbC Detail'!$E$7:$E$3000)</f>
        <v>0</v>
      </c>
      <c r="N25" s="58">
        <f t="shared" si="6"/>
        <v>0</v>
      </c>
      <c r="P25" s="18"/>
      <c r="Q25" s="69" t="str">
        <f t="shared" si="7"/>
        <v/>
      </c>
      <c r="S25" s="58" t="str">
        <f t="shared" si="3"/>
        <v>SAP170120</v>
      </c>
      <c r="T25" s="58">
        <f t="shared" si="4"/>
        <v>0</v>
      </c>
      <c r="U25" s="18"/>
      <c r="V25" s="18"/>
    </row>
    <row r="26" spans="3:22" ht="14.4">
      <c r="C26" s="183">
        <v>2434</v>
      </c>
      <c r="D26" s="183">
        <f t="shared" si="0"/>
        <v>14</v>
      </c>
      <c r="E26" s="183">
        <f t="shared" si="5"/>
        <v>26</v>
      </c>
      <c r="F26" s="140" t="str">
        <f t="shared" si="2"/>
        <v/>
      </c>
      <c r="G26" s="140" t="str">
        <f t="shared" si="1"/>
        <v/>
      </c>
      <c r="H26" s="190"/>
      <c r="J26" s="58" t="s">
        <v>244</v>
      </c>
      <c r="K26" s="184" t="s">
        <v>245</v>
      </c>
      <c r="L26" s="58">
        <f>SUMIF(TB[Source Account],J26,TB[Group Amount - Beginning])</f>
        <v>0</v>
      </c>
      <c r="M26" s="58">
        <f>SUMIF('CbC Detail'!$A$7:$A$3000,$J26,'CbC Detail'!$E$7:$E$3000)</f>
        <v>0</v>
      </c>
      <c r="N26" s="58">
        <f t="shared" si="6"/>
        <v>0</v>
      </c>
      <c r="P26" s="18"/>
      <c r="Q26" s="69" t="str">
        <f t="shared" si="7"/>
        <v/>
      </c>
      <c r="S26" s="58" t="str">
        <f t="shared" si="3"/>
        <v>SAP170125</v>
      </c>
      <c r="T26" s="58">
        <f t="shared" si="4"/>
        <v>0</v>
      </c>
      <c r="U26" s="18"/>
      <c r="V26" s="18"/>
    </row>
    <row r="27" spans="3:22" ht="14.4">
      <c r="C27" s="183">
        <v>2449</v>
      </c>
      <c r="D27" s="183" t="str">
        <f t="shared" si="0"/>
        <v/>
      </c>
      <c r="E27" s="183">
        <f t="shared" si="5"/>
        <v>27</v>
      </c>
      <c r="F27" s="140" t="str">
        <f t="shared" si="2"/>
        <v/>
      </c>
      <c r="G27" s="140" t="str">
        <f t="shared" si="1"/>
        <v/>
      </c>
      <c r="H27" s="190"/>
      <c r="J27" s="58" t="s">
        <v>247</v>
      </c>
      <c r="K27" s="184" t="s">
        <v>248</v>
      </c>
      <c r="L27" s="58">
        <f>SUMIF(TB[Source Account],J27,TB[Group Amount - Beginning])</f>
        <v>0</v>
      </c>
      <c r="M27" s="58">
        <f>SUMIF('CbC Detail'!$A$7:$A$3000,$J27,'CbC Detail'!$E$7:$E$3000)</f>
        <v>0</v>
      </c>
      <c r="N27" s="58">
        <f t="shared" si="6"/>
        <v>0</v>
      </c>
      <c r="P27" s="18"/>
      <c r="Q27" s="69" t="str">
        <f t="shared" si="7"/>
        <v/>
      </c>
      <c r="S27" s="58" t="str">
        <f t="shared" si="3"/>
        <v>SAP170130</v>
      </c>
      <c r="T27" s="58">
        <f t="shared" si="4"/>
        <v>0</v>
      </c>
      <c r="U27" s="18"/>
      <c r="V27" s="18"/>
    </row>
    <row r="28" spans="3:22" ht="14.4">
      <c r="C28" s="183" t="str">
        <v/>
      </c>
      <c r="D28" s="183" t="str">
        <f t="shared" si="0"/>
        <v/>
      </c>
      <c r="E28" s="183">
        <f t="shared" si="5"/>
        <v>28</v>
      </c>
      <c r="F28" s="140" t="str">
        <f t="shared" si="2"/>
        <v/>
      </c>
      <c r="G28" s="140" t="str">
        <f t="shared" si="1"/>
        <v/>
      </c>
      <c r="H28" s="190"/>
      <c r="J28" s="58" t="s">
        <v>1249</v>
      </c>
      <c r="K28" s="184" t="s">
        <v>1250</v>
      </c>
      <c r="L28" s="58">
        <f>SUMIF(TB[Source Account],J28,TB[Group Amount - Beginning])</f>
        <v>0</v>
      </c>
      <c r="M28" s="58">
        <f>SUMIF('CbC Detail'!$A$7:$A$3000,$J28,'CbC Detail'!$E$7:$E$3000)</f>
        <v>0</v>
      </c>
      <c r="N28" s="58">
        <f t="shared" si="6"/>
        <v>0</v>
      </c>
      <c r="P28" s="18"/>
      <c r="Q28" s="69" t="str">
        <f t="shared" si="7"/>
        <v/>
      </c>
      <c r="S28" s="58" t="str">
        <f t="shared" si="3"/>
        <v>SAP170135</v>
      </c>
      <c r="T28" s="58">
        <f t="shared" si="4"/>
        <v>0</v>
      </c>
      <c r="U28" s="18"/>
      <c r="V28" s="18"/>
    </row>
    <row r="29" spans="3:22" ht="14.4">
      <c r="C29" s="183" t="str">
        <v/>
      </c>
      <c r="D29" s="183" t="str">
        <f t="shared" si="0"/>
        <v/>
      </c>
      <c r="E29" s="183">
        <f t="shared" si="5"/>
        <v>29</v>
      </c>
      <c r="F29" s="140" t="str">
        <f t="shared" si="2"/>
        <v/>
      </c>
      <c r="G29" s="140" t="str">
        <f t="shared" si="1"/>
        <v/>
      </c>
      <c r="H29" s="190"/>
      <c r="J29" s="58" t="s">
        <v>224</v>
      </c>
      <c r="K29" s="184" t="s">
        <v>225</v>
      </c>
      <c r="L29" s="58">
        <f>SUMIF(TB[Source Account],J29,TB[Group Amount - Beginning])</f>
        <v>0</v>
      </c>
      <c r="M29" s="58">
        <f>SUMIF('CbC Detail'!$A$7:$A$3000,$J29,'CbC Detail'!$E$7:$E$3000)</f>
        <v>0</v>
      </c>
      <c r="N29" s="58">
        <f t="shared" si="6"/>
        <v>0</v>
      </c>
      <c r="P29" s="18"/>
      <c r="Q29" s="69" t="str">
        <f t="shared" si="7"/>
        <v/>
      </c>
      <c r="S29" s="58" t="str">
        <f t="shared" si="3"/>
        <v>SAP170140</v>
      </c>
      <c r="T29" s="58">
        <f t="shared" si="4"/>
        <v>0</v>
      </c>
      <c r="U29" s="18"/>
      <c r="V29" s="18"/>
    </row>
    <row r="30" spans="3:22" ht="14.4">
      <c r="C30" s="183" t="str">
        <v/>
      </c>
      <c r="D30" s="183" t="str">
        <f t="shared" si="0"/>
        <v/>
      </c>
      <c r="E30" s="183">
        <f t="shared" si="5"/>
        <v>30</v>
      </c>
      <c r="F30" s="140" t="str">
        <f t="shared" si="2"/>
        <v/>
      </c>
      <c r="G30" s="140" t="str">
        <f t="shared" si="1"/>
        <v/>
      </c>
      <c r="H30" s="190"/>
      <c r="J30" s="58" t="s">
        <v>1251</v>
      </c>
      <c r="K30" s="184" t="s">
        <v>1252</v>
      </c>
      <c r="L30" s="58">
        <f>SUMIF(TB[Source Account],J30,TB[Group Amount - Beginning])</f>
        <v>0</v>
      </c>
      <c r="M30" s="58">
        <f>SUMIF('CbC Detail'!$A$7:$A$3000,$J30,'CbC Detail'!$E$7:$E$3000)</f>
        <v>0</v>
      </c>
      <c r="N30" s="58">
        <f t="shared" si="6"/>
        <v>0</v>
      </c>
      <c r="P30" s="18"/>
      <c r="Q30" s="69" t="str">
        <f t="shared" si="7"/>
        <v/>
      </c>
      <c r="S30" s="58" t="str">
        <f t="shared" si="3"/>
        <v>SAP170145</v>
      </c>
      <c r="T30" s="58">
        <f t="shared" si="4"/>
        <v>0</v>
      </c>
      <c r="U30" s="18"/>
      <c r="V30" s="18"/>
    </row>
    <row r="31" spans="3:22" ht="14.4">
      <c r="C31" s="183" t="str">
        <v/>
      </c>
      <c r="D31" s="183" t="str">
        <f t="shared" si="0"/>
        <v/>
      </c>
      <c r="E31" s="183">
        <f t="shared" si="5"/>
        <v>31</v>
      </c>
      <c r="F31" s="140" t="str">
        <f t="shared" si="2"/>
        <v/>
      </c>
      <c r="G31" s="140" t="str">
        <f t="shared" si="1"/>
        <v/>
      </c>
      <c r="H31" s="190"/>
      <c r="J31" s="58" t="s">
        <v>206</v>
      </c>
      <c r="K31" s="184" t="s">
        <v>207</v>
      </c>
      <c r="L31" s="58">
        <f>SUMIF(TB[Source Account],J31,TB[Group Amount - Beginning])</f>
        <v>0</v>
      </c>
      <c r="M31" s="58">
        <f>SUMIF('CbC Detail'!$A$7:$A$3000,$J31,'CbC Detail'!$E$7:$E$3000)</f>
        <v>0</v>
      </c>
      <c r="N31" s="58">
        <f t="shared" si="6"/>
        <v>0</v>
      </c>
      <c r="P31" s="18"/>
      <c r="Q31" s="69" t="str">
        <f t="shared" si="7"/>
        <v/>
      </c>
      <c r="S31" s="58" t="str">
        <f t="shared" si="3"/>
        <v>SAP170150</v>
      </c>
      <c r="T31" s="58">
        <f t="shared" si="4"/>
        <v>0</v>
      </c>
      <c r="U31" s="18"/>
      <c r="V31" s="18"/>
    </row>
    <row r="32" spans="3:22" ht="14.4">
      <c r="C32" s="183" t="str">
        <v/>
      </c>
      <c r="D32" s="183" t="str">
        <f t="shared" si="0"/>
        <v/>
      </c>
      <c r="E32" s="183">
        <f t="shared" si="5"/>
        <v>32</v>
      </c>
      <c r="F32" s="140" t="str">
        <f t="shared" si="2"/>
        <v/>
      </c>
      <c r="G32" s="140" t="str">
        <f t="shared" si="1"/>
        <v/>
      </c>
      <c r="H32" s="190"/>
      <c r="J32" s="58" t="s">
        <v>208</v>
      </c>
      <c r="K32" s="184" t="s">
        <v>209</v>
      </c>
      <c r="L32" s="58">
        <f>SUMIF(TB[Source Account],J32,TB[Group Amount - Beginning])</f>
        <v>0</v>
      </c>
      <c r="M32" s="58">
        <f>SUMIF('CbC Detail'!$A$7:$A$3000,$J32,'CbC Detail'!$E$7:$E$3000)</f>
        <v>0</v>
      </c>
      <c r="N32" s="58">
        <f t="shared" si="6"/>
        <v>0</v>
      </c>
      <c r="P32" s="18"/>
      <c r="Q32" s="69" t="str">
        <f t="shared" si="7"/>
        <v/>
      </c>
      <c r="S32" s="58" t="str">
        <f t="shared" si="3"/>
        <v>SAP170155</v>
      </c>
      <c r="T32" s="58">
        <f t="shared" si="4"/>
        <v>0</v>
      </c>
      <c r="U32" s="18"/>
      <c r="V32" s="18"/>
    </row>
    <row r="33" spans="3:22" ht="14.4">
      <c r="C33" s="183" t="str">
        <v/>
      </c>
      <c r="D33" s="183" t="str">
        <f t="shared" si="0"/>
        <v/>
      </c>
      <c r="E33" s="183">
        <f t="shared" si="5"/>
        <v>33</v>
      </c>
      <c r="F33" s="140" t="str">
        <f t="shared" si="2"/>
        <v/>
      </c>
      <c r="G33" s="140" t="str">
        <f t="shared" si="1"/>
        <v/>
      </c>
      <c r="H33" s="190"/>
      <c r="J33" s="58" t="s">
        <v>257</v>
      </c>
      <c r="K33" s="184" t="s">
        <v>258</v>
      </c>
      <c r="L33" s="58">
        <f>SUMIF(TB[Source Account],J33,TB[Group Amount - Beginning])</f>
        <v>0</v>
      </c>
      <c r="M33" s="58">
        <f>SUMIF('CbC Detail'!$A$7:$A$3000,$J33,'CbC Detail'!$E$7:$E$3000)</f>
        <v>0</v>
      </c>
      <c r="N33" s="58">
        <f t="shared" si="6"/>
        <v>0</v>
      </c>
      <c r="P33" s="18"/>
      <c r="Q33" s="69" t="str">
        <f t="shared" si="7"/>
        <v/>
      </c>
      <c r="S33" s="58" t="str">
        <f t="shared" si="3"/>
        <v>SAP170165</v>
      </c>
      <c r="T33" s="58">
        <f t="shared" si="4"/>
        <v>0</v>
      </c>
      <c r="U33" s="18"/>
      <c r="V33" s="18"/>
    </row>
    <row r="34" spans="3:22" ht="14.4">
      <c r="C34" s="183" t="str">
        <v/>
      </c>
      <c r="D34" s="183" t="str">
        <f t="shared" si="0"/>
        <v/>
      </c>
      <c r="E34" s="183">
        <f t="shared" si="5"/>
        <v>34</v>
      </c>
      <c r="F34" s="140" t="str">
        <f t="shared" si="2"/>
        <v/>
      </c>
      <c r="G34" s="140" t="str">
        <f t="shared" si="1"/>
        <v/>
      </c>
      <c r="H34" s="190"/>
      <c r="J34" s="58" t="s">
        <v>210</v>
      </c>
      <c r="K34" s="184" t="s">
        <v>211</v>
      </c>
      <c r="L34" s="58">
        <f>SUMIF(TB[Source Account],J34,TB[Group Amount - Beginning])</f>
        <v>0</v>
      </c>
      <c r="M34" s="58">
        <f>SUMIF('CbC Detail'!$A$7:$A$3000,$J34,'CbC Detail'!$E$7:$E$3000)</f>
        <v>0</v>
      </c>
      <c r="N34" s="58">
        <f t="shared" si="6"/>
        <v>0</v>
      </c>
      <c r="P34" s="18"/>
      <c r="Q34" s="69" t="str">
        <f t="shared" si="7"/>
        <v/>
      </c>
      <c r="S34" s="58" t="str">
        <f t="shared" si="3"/>
        <v>SAP170170</v>
      </c>
      <c r="T34" s="58">
        <f t="shared" si="4"/>
        <v>0</v>
      </c>
      <c r="U34" s="18"/>
      <c r="V34" s="18"/>
    </row>
    <row r="35" spans="3:22" ht="14.4">
      <c r="C35" s="183" t="str">
        <v/>
      </c>
      <c r="D35" s="183" t="str">
        <f t="shared" si="0"/>
        <v/>
      </c>
      <c r="E35" s="183">
        <f t="shared" si="5"/>
        <v>35</v>
      </c>
      <c r="F35" s="140" t="str">
        <f t="shared" si="2"/>
        <v/>
      </c>
      <c r="G35" s="140" t="str">
        <f t="shared" si="1"/>
        <v/>
      </c>
      <c r="H35" s="190"/>
      <c r="J35" s="58" t="s">
        <v>255</v>
      </c>
      <c r="K35" s="184" t="s">
        <v>256</v>
      </c>
      <c r="L35" s="58">
        <f>SUMIF(TB[Source Account],J35,TB[Group Amount - Beginning])</f>
        <v>0</v>
      </c>
      <c r="M35" s="58">
        <f>SUMIF('CbC Detail'!$A$7:$A$3000,$J35,'CbC Detail'!$E$7:$E$3000)</f>
        <v>0</v>
      </c>
      <c r="N35" s="58">
        <f t="shared" si="6"/>
        <v>0</v>
      </c>
      <c r="P35" s="18"/>
      <c r="Q35" s="69" t="str">
        <f t="shared" si="7"/>
        <v/>
      </c>
      <c r="S35" s="58" t="str">
        <f t="shared" si="3"/>
        <v>SAP170175</v>
      </c>
      <c r="T35" s="58">
        <f t="shared" si="4"/>
        <v>0</v>
      </c>
      <c r="U35" s="18"/>
      <c r="V35" s="18"/>
    </row>
    <row r="36" spans="3:22" ht="14.4">
      <c r="C36" s="183" t="str">
        <v/>
      </c>
      <c r="D36" s="183" t="str">
        <f t="shared" si="0"/>
        <v/>
      </c>
      <c r="E36" s="183">
        <f t="shared" si="5"/>
        <v>36</v>
      </c>
      <c r="F36" s="140" t="str">
        <f t="shared" si="2"/>
        <v/>
      </c>
      <c r="G36" s="140" t="str">
        <f t="shared" si="1"/>
        <v/>
      </c>
      <c r="H36" s="190"/>
      <c r="J36" s="58" t="s">
        <v>1253</v>
      </c>
      <c r="K36" s="184" t="s">
        <v>1254</v>
      </c>
      <c r="L36" s="58">
        <f>SUMIF(TB[Source Account],J36,TB[Group Amount - Beginning])</f>
        <v>0</v>
      </c>
      <c r="M36" s="58">
        <f>SUMIF('CbC Detail'!$A$7:$A$3000,$J36,'CbC Detail'!$E$7:$E$3000)</f>
        <v>0</v>
      </c>
      <c r="N36" s="58">
        <f t="shared" si="6"/>
        <v>0</v>
      </c>
      <c r="P36" s="18"/>
      <c r="Q36" s="69" t="str">
        <f t="shared" si="7"/>
        <v/>
      </c>
      <c r="S36" s="58" t="str">
        <f t="shared" si="3"/>
        <v>SAP170180</v>
      </c>
      <c r="T36" s="58">
        <f t="shared" si="4"/>
        <v>0</v>
      </c>
      <c r="U36" s="18"/>
      <c r="V36" s="18"/>
    </row>
    <row r="37" spans="3:22" ht="14.4">
      <c r="C37" s="183" t="str">
        <v/>
      </c>
      <c r="D37" s="183" t="str">
        <f t="shared" si="0"/>
        <v/>
      </c>
      <c r="E37" s="183">
        <f t="shared" si="5"/>
        <v>37</v>
      </c>
      <c r="F37" s="140" t="str">
        <f t="shared" si="2"/>
        <v/>
      </c>
      <c r="G37" s="140" t="str">
        <f t="shared" si="1"/>
        <v/>
      </c>
      <c r="H37" s="190"/>
      <c r="J37" s="58" t="s">
        <v>1255</v>
      </c>
      <c r="K37" s="184" t="s">
        <v>1256</v>
      </c>
      <c r="L37" s="58">
        <f>SUMIF(TB[Source Account],J37,TB[Group Amount - Beginning])</f>
        <v>0</v>
      </c>
      <c r="M37" s="58">
        <f>SUMIF('CbC Detail'!$A$7:$A$3000,$J37,'CbC Detail'!$E$7:$E$3000)</f>
        <v>0</v>
      </c>
      <c r="N37" s="58">
        <f t="shared" si="6"/>
        <v>0</v>
      </c>
      <c r="P37" s="18"/>
      <c r="Q37" s="69" t="str">
        <f t="shared" si="7"/>
        <v/>
      </c>
      <c r="S37" s="58" t="str">
        <f t="shared" si="3"/>
        <v>SAP170185</v>
      </c>
      <c r="T37" s="58">
        <f t="shared" si="4"/>
        <v>0</v>
      </c>
      <c r="U37" s="18"/>
      <c r="V37" s="18"/>
    </row>
    <row r="38" spans="3:22" ht="14.4">
      <c r="C38" s="183" t="str">
        <v/>
      </c>
      <c r="D38" s="183" t="str">
        <f t="shared" si="0"/>
        <v/>
      </c>
      <c r="E38" s="183">
        <f t="shared" si="5"/>
        <v>38</v>
      </c>
      <c r="F38" s="140" t="str">
        <f t="shared" si="2"/>
        <v/>
      </c>
      <c r="G38" s="140" t="str">
        <f t="shared" si="1"/>
        <v/>
      </c>
      <c r="H38" s="190"/>
      <c r="J38" s="58" t="s">
        <v>212</v>
      </c>
      <c r="K38" s="184" t="s">
        <v>213</v>
      </c>
      <c r="L38" s="58">
        <f>SUMIF(TB[Source Account],J38,TB[Group Amount - Beginning])</f>
        <v>0</v>
      </c>
      <c r="M38" s="58">
        <f>SUMIF('CbC Detail'!$A$7:$A$3000,$J38,'CbC Detail'!$E$7:$E$3000)</f>
        <v>0</v>
      </c>
      <c r="N38" s="58">
        <f t="shared" si="6"/>
        <v>0</v>
      </c>
      <c r="P38" s="18"/>
      <c r="Q38" s="69" t="str">
        <f t="shared" si="7"/>
        <v/>
      </c>
      <c r="S38" s="58" t="str">
        <f t="shared" si="3"/>
        <v>SAP170190</v>
      </c>
      <c r="T38" s="58">
        <f t="shared" si="4"/>
        <v>0</v>
      </c>
      <c r="U38" s="18"/>
      <c r="V38" s="18"/>
    </row>
    <row r="39" spans="3:22" ht="14.4">
      <c r="C39" s="183" t="str">
        <v/>
      </c>
      <c r="D39" s="183" t="str">
        <f t="shared" si="0"/>
        <v/>
      </c>
      <c r="E39" s="183">
        <f t="shared" si="5"/>
        <v>39</v>
      </c>
      <c r="F39" s="140" t="str">
        <f t="shared" si="2"/>
        <v/>
      </c>
      <c r="G39" s="140" t="str">
        <f t="shared" si="1"/>
        <v/>
      </c>
      <c r="H39" s="190"/>
      <c r="J39" s="58" t="s">
        <v>214</v>
      </c>
      <c r="K39" s="184" t="s">
        <v>215</v>
      </c>
      <c r="L39" s="58">
        <f>SUMIF(TB[Source Account],J39,TB[Group Amount - Beginning])</f>
        <v>0</v>
      </c>
      <c r="M39" s="58">
        <f>SUMIF('CbC Detail'!$A$7:$A$3000,$J39,'CbC Detail'!$E$7:$E$3000)</f>
        <v>0</v>
      </c>
      <c r="N39" s="58">
        <f t="shared" si="6"/>
        <v>0</v>
      </c>
      <c r="P39" s="18"/>
      <c r="Q39" s="69" t="str">
        <f t="shared" si="7"/>
        <v/>
      </c>
      <c r="S39" s="58" t="str">
        <f t="shared" si="3"/>
        <v>SAP170191</v>
      </c>
      <c r="T39" s="58">
        <f t="shared" si="4"/>
        <v>0</v>
      </c>
      <c r="U39" s="18"/>
      <c r="V39" s="18"/>
    </row>
    <row r="40" spans="3:22" ht="14.4">
      <c r="C40" s="183" t="str">
        <v/>
      </c>
      <c r="D40" s="183" t="str">
        <f t="shared" si="0"/>
        <v/>
      </c>
      <c r="E40" s="183">
        <f t="shared" si="5"/>
        <v>40</v>
      </c>
      <c r="F40" s="140" t="str">
        <f t="shared" si="2"/>
        <v/>
      </c>
      <c r="G40" s="140" t="str">
        <f t="shared" si="1"/>
        <v/>
      </c>
      <c r="H40" s="190"/>
      <c r="J40" s="58" t="s">
        <v>1257</v>
      </c>
      <c r="K40" s="184" t="s">
        <v>1258</v>
      </c>
      <c r="L40" s="58">
        <f>SUMIF(TB[Source Account],J40,TB[Group Amount - Beginning])</f>
        <v>0</v>
      </c>
      <c r="M40" s="58">
        <f>SUMIF('CbC Detail'!$A$7:$A$3000,$J40,'CbC Detail'!$E$7:$E$3000)</f>
        <v>0</v>
      </c>
      <c r="N40" s="58">
        <f t="shared" si="6"/>
        <v>0</v>
      </c>
      <c r="P40" s="18"/>
      <c r="Q40" s="69" t="str">
        <f t="shared" si="7"/>
        <v/>
      </c>
      <c r="S40" s="58" t="str">
        <f t="shared" si="3"/>
        <v>SAP170195</v>
      </c>
      <c r="T40" s="58">
        <f t="shared" si="4"/>
        <v>0</v>
      </c>
      <c r="U40" s="18"/>
      <c r="V40" s="18"/>
    </row>
    <row r="41" spans="3:22" ht="14.4">
      <c r="C41" s="183" t="str">
        <v/>
      </c>
      <c r="D41" s="183" t="str">
        <f t="shared" si="0"/>
        <v/>
      </c>
      <c r="E41" s="183">
        <f t="shared" si="5"/>
        <v>41</v>
      </c>
      <c r="F41" s="140" t="str">
        <f t="shared" si="2"/>
        <v/>
      </c>
      <c r="G41" s="140" t="str">
        <f t="shared" si="1"/>
        <v/>
      </c>
      <c r="H41" s="190"/>
      <c r="J41" s="58" t="s">
        <v>216</v>
      </c>
      <c r="K41" s="184" t="s">
        <v>217</v>
      </c>
      <c r="L41" s="58">
        <f>SUMIF(TB[Source Account],J41,TB[Group Amount - Beginning])</f>
        <v>0</v>
      </c>
      <c r="M41" s="58">
        <f>SUMIF('CbC Detail'!$A$7:$A$3000,$J41,'CbC Detail'!$E$7:$E$3000)</f>
        <v>0</v>
      </c>
      <c r="N41" s="58">
        <f t="shared" si="6"/>
        <v>0</v>
      </c>
      <c r="P41" s="18"/>
      <c r="Q41" s="69" t="str">
        <f t="shared" si="7"/>
        <v/>
      </c>
      <c r="S41" s="58" t="str">
        <f t="shared" si="3"/>
        <v>SAP170199</v>
      </c>
      <c r="T41" s="58">
        <f t="shared" si="4"/>
        <v>0</v>
      </c>
      <c r="U41" s="18"/>
      <c r="V41" s="18"/>
    </row>
    <row r="42" spans="3:22" ht="14.4">
      <c r="C42" s="183" t="str">
        <v/>
      </c>
      <c r="D42" s="183" t="str">
        <f t="shared" si="0"/>
        <v/>
      </c>
      <c r="E42" s="183">
        <f t="shared" si="5"/>
        <v>42</v>
      </c>
      <c r="F42" s="140" t="str">
        <f t="shared" si="2"/>
        <v/>
      </c>
      <c r="G42" s="140" t="str">
        <f t="shared" si="1"/>
        <v/>
      </c>
      <c r="H42" s="190"/>
      <c r="J42" s="58" t="s">
        <v>1259</v>
      </c>
      <c r="K42" s="184" t="s">
        <v>1260</v>
      </c>
      <c r="L42" s="58">
        <f>SUMIF(TB[Source Account],J42,TB[Group Amount - Beginning])</f>
        <v>0</v>
      </c>
      <c r="M42" s="58">
        <f>SUMIF('CbC Detail'!$A$7:$A$3000,$J42,'CbC Detail'!$E$7:$E$3000)</f>
        <v>0</v>
      </c>
      <c r="N42" s="58">
        <f t="shared" si="6"/>
        <v>0</v>
      </c>
      <c r="P42" s="18"/>
      <c r="Q42" s="69" t="str">
        <f t="shared" si="7"/>
        <v/>
      </c>
      <c r="S42" s="58" t="str">
        <f t="shared" si="3"/>
        <v>SAP170200</v>
      </c>
      <c r="T42" s="58">
        <f t="shared" si="4"/>
        <v>0</v>
      </c>
      <c r="U42" s="18"/>
      <c r="V42" s="18"/>
    </row>
    <row r="43" spans="3:22" ht="14.4">
      <c r="C43" s="183" t="str">
        <v/>
      </c>
      <c r="D43" s="183" t="str">
        <f t="shared" si="0"/>
        <v/>
      </c>
      <c r="E43" s="183">
        <f t="shared" si="5"/>
        <v>43</v>
      </c>
      <c r="F43" s="140" t="str">
        <f t="shared" si="2"/>
        <v/>
      </c>
      <c r="G43" s="140" t="str">
        <f t="shared" si="1"/>
        <v/>
      </c>
      <c r="H43" s="190"/>
      <c r="J43" s="58" t="s">
        <v>1261</v>
      </c>
      <c r="K43" s="184" t="s">
        <v>1262</v>
      </c>
      <c r="L43" s="58">
        <f>SUMIF(TB[Source Account],J43,TB[Group Amount - Beginning])</f>
        <v>0</v>
      </c>
      <c r="M43" s="58">
        <f>SUMIF('CbC Detail'!$A$7:$A$3000,$J43,'CbC Detail'!$E$7:$E$3000)</f>
        <v>0</v>
      </c>
      <c r="N43" s="58">
        <f t="shared" si="6"/>
        <v>0</v>
      </c>
      <c r="P43" s="18"/>
      <c r="Q43" s="69" t="str">
        <f t="shared" si="7"/>
        <v/>
      </c>
      <c r="S43" s="58" t="str">
        <f t="shared" si="3"/>
        <v>SAP170201</v>
      </c>
      <c r="T43" s="58">
        <f t="shared" si="4"/>
        <v>0</v>
      </c>
      <c r="U43" s="18"/>
      <c r="V43" s="18"/>
    </row>
    <row r="44" spans="3:22" ht="14.4">
      <c r="C44" s="183" t="str">
        <v/>
      </c>
      <c r="D44" s="183" t="str">
        <f t="shared" si="0"/>
        <v/>
      </c>
      <c r="E44" s="183">
        <f t="shared" si="5"/>
        <v>44</v>
      </c>
      <c r="F44" s="140" t="str">
        <f t="shared" si="2"/>
        <v/>
      </c>
      <c r="G44" s="140" t="str">
        <f t="shared" si="1"/>
        <v/>
      </c>
      <c r="H44" s="190"/>
      <c r="J44" s="58" t="s">
        <v>1263</v>
      </c>
      <c r="K44" s="184" t="s">
        <v>1264</v>
      </c>
      <c r="L44" s="58">
        <f>SUMIF(TB[Source Account],J44,TB[Group Amount - Beginning])</f>
        <v>0</v>
      </c>
      <c r="M44" s="58">
        <f>SUMIF('CbC Detail'!$A$7:$A$3000,$J44,'CbC Detail'!$E$7:$E$3000)</f>
        <v>0</v>
      </c>
      <c r="N44" s="58">
        <f t="shared" si="6"/>
        <v>0</v>
      </c>
      <c r="P44" s="18"/>
      <c r="Q44" s="69" t="str">
        <f t="shared" si="7"/>
        <v/>
      </c>
      <c r="S44" s="58" t="str">
        <f t="shared" si="3"/>
        <v>SAP170202</v>
      </c>
      <c r="T44" s="58">
        <f t="shared" si="4"/>
        <v>0</v>
      </c>
      <c r="U44" s="18"/>
      <c r="V44" s="18"/>
    </row>
    <row r="45" spans="3:22" ht="14.4">
      <c r="C45" s="183" t="str">
        <v/>
      </c>
      <c r="D45" s="183" t="str">
        <f t="shared" si="0"/>
        <v/>
      </c>
      <c r="E45" s="183">
        <f t="shared" si="5"/>
        <v>45</v>
      </c>
      <c r="F45" s="140" t="str">
        <f t="shared" si="2"/>
        <v/>
      </c>
      <c r="G45" s="140" t="str">
        <f t="shared" si="1"/>
        <v/>
      </c>
      <c r="H45" s="190"/>
      <c r="J45" s="58" t="s">
        <v>290</v>
      </c>
      <c r="K45" s="184" t="s">
        <v>291</v>
      </c>
      <c r="L45" s="58">
        <f>SUMIF(TB[Source Account],J45,TB[Group Amount - Beginning])</f>
        <v>0</v>
      </c>
      <c r="M45" s="58">
        <f>SUMIF('CbC Detail'!$A$7:$A$3000,$J45,'CbC Detail'!$E$7:$E$3000)</f>
        <v>0</v>
      </c>
      <c r="N45" s="58">
        <f t="shared" si="6"/>
        <v>0</v>
      </c>
      <c r="P45" s="18"/>
      <c r="Q45" s="69" t="str">
        <f t="shared" si="7"/>
        <v/>
      </c>
      <c r="S45" s="58" t="str">
        <f t="shared" si="3"/>
        <v>SAP170990</v>
      </c>
      <c r="T45" s="58">
        <f t="shared" si="4"/>
        <v>0</v>
      </c>
      <c r="U45" s="18"/>
      <c r="V45" s="18"/>
    </row>
    <row r="46" spans="3:22" ht="14.4">
      <c r="C46" s="183" t="str">
        <v/>
      </c>
      <c r="D46" s="183" t="str">
        <f t="shared" si="0"/>
        <v/>
      </c>
      <c r="E46" s="183">
        <f t="shared" si="5"/>
        <v>46</v>
      </c>
      <c r="F46" s="140" t="str">
        <f t="shared" si="2"/>
        <v/>
      </c>
      <c r="G46" s="140" t="str">
        <f t="shared" si="1"/>
        <v/>
      </c>
      <c r="H46" s="190"/>
      <c r="J46" s="58" t="s">
        <v>292</v>
      </c>
      <c r="K46" s="184" t="s">
        <v>293</v>
      </c>
      <c r="L46" s="58">
        <f>SUMIF(TB[Source Account],J46,TB[Group Amount - Beginning])</f>
        <v>0</v>
      </c>
      <c r="M46" s="58">
        <f>SUMIF('CbC Detail'!$A$7:$A$3000,$J46,'CbC Detail'!$E$7:$E$3000)</f>
        <v>0</v>
      </c>
      <c r="N46" s="58">
        <f t="shared" si="6"/>
        <v>0</v>
      </c>
      <c r="P46" s="18"/>
      <c r="Q46" s="69" t="str">
        <f t="shared" si="7"/>
        <v/>
      </c>
      <c r="S46" s="58" t="str">
        <f t="shared" si="3"/>
        <v>SAP170991</v>
      </c>
      <c r="T46" s="58">
        <f t="shared" si="4"/>
        <v>0</v>
      </c>
      <c r="U46" s="18"/>
      <c r="V46" s="18"/>
    </row>
    <row r="47" spans="3:22" ht="14.4">
      <c r="C47" s="183" t="str">
        <v/>
      </c>
      <c r="D47" s="183" t="str">
        <f t="shared" si="0"/>
        <v/>
      </c>
      <c r="E47" s="183">
        <f t="shared" si="5"/>
        <v>47</v>
      </c>
      <c r="F47" s="140" t="str">
        <f t="shared" si="2"/>
        <v/>
      </c>
      <c r="G47" s="140" t="str">
        <f t="shared" si="1"/>
        <v/>
      </c>
      <c r="H47" s="190"/>
      <c r="J47" s="58" t="s">
        <v>1265</v>
      </c>
      <c r="K47" s="184" t="s">
        <v>1266</v>
      </c>
      <c r="L47" s="58">
        <f>SUMIF(TB[Source Account],J47,TB[Group Amount - Beginning])</f>
        <v>0</v>
      </c>
      <c r="M47" s="58">
        <f>SUMIF('CbC Detail'!$A$7:$A$3000,$J47,'CbC Detail'!$E$7:$E$3000)</f>
        <v>0</v>
      </c>
      <c r="N47" s="58">
        <f t="shared" si="6"/>
        <v>0</v>
      </c>
      <c r="P47" s="18"/>
      <c r="Q47" s="69" t="str">
        <f t="shared" si="7"/>
        <v/>
      </c>
      <c r="S47" s="58" t="str">
        <f t="shared" si="3"/>
        <v>SAP170992</v>
      </c>
      <c r="T47" s="58">
        <f t="shared" si="4"/>
        <v>0</v>
      </c>
      <c r="U47" s="18"/>
      <c r="V47" s="18"/>
    </row>
    <row r="48" spans="3:22" ht="14.4">
      <c r="C48" s="183" t="str">
        <v/>
      </c>
      <c r="D48" s="183" t="str">
        <f t="shared" si="0"/>
        <v/>
      </c>
      <c r="E48" s="183">
        <f t="shared" si="5"/>
        <v>48</v>
      </c>
      <c r="F48" s="140" t="str">
        <f t="shared" si="2"/>
        <v/>
      </c>
      <c r="G48" s="140" t="str">
        <f t="shared" si="1"/>
        <v/>
      </c>
      <c r="H48" s="190"/>
      <c r="J48" s="58" t="s">
        <v>1267</v>
      </c>
      <c r="K48" s="184" t="s">
        <v>1268</v>
      </c>
      <c r="L48" s="58">
        <f>SUMIF(TB[Source Account],J48,TB[Group Amount - Beginning])</f>
        <v>0</v>
      </c>
      <c r="M48" s="58">
        <f>SUMIF('CbC Detail'!$A$7:$A$3000,$J48,'CbC Detail'!$E$7:$E$3000)</f>
        <v>0</v>
      </c>
      <c r="N48" s="58">
        <f t="shared" si="6"/>
        <v>0</v>
      </c>
      <c r="P48" s="18"/>
      <c r="Q48" s="69" t="str">
        <f t="shared" si="7"/>
        <v/>
      </c>
      <c r="S48" s="58" t="str">
        <f t="shared" si="3"/>
        <v>SAP170993</v>
      </c>
      <c r="T48" s="58">
        <f t="shared" si="4"/>
        <v>0</v>
      </c>
      <c r="U48" s="18"/>
      <c r="V48" s="18"/>
    </row>
    <row r="49" spans="3:22" ht="14.4">
      <c r="C49" s="183" t="str">
        <v/>
      </c>
      <c r="D49" s="183" t="str">
        <f t="shared" si="0"/>
        <v/>
      </c>
      <c r="E49" s="183">
        <f t="shared" si="5"/>
        <v>49</v>
      </c>
      <c r="F49" s="140" t="str">
        <f t="shared" si="2"/>
        <v/>
      </c>
      <c r="G49" s="140" t="str">
        <f t="shared" si="1"/>
        <v/>
      </c>
      <c r="H49" s="190"/>
      <c r="J49" s="58" t="s">
        <v>1269</v>
      </c>
      <c r="K49" s="184" t="s">
        <v>1270</v>
      </c>
      <c r="L49" s="58">
        <f>SUMIF(TB[Source Account],J49,TB[Group Amount - Beginning])</f>
        <v>0</v>
      </c>
      <c r="M49" s="58">
        <f>SUMIF('CbC Detail'!$A$7:$A$3000,$J49,'CbC Detail'!$E$7:$E$3000)</f>
        <v>0</v>
      </c>
      <c r="N49" s="58">
        <f t="shared" si="6"/>
        <v>0</v>
      </c>
      <c r="P49" s="18"/>
      <c r="Q49" s="69" t="str">
        <f t="shared" si="7"/>
        <v/>
      </c>
      <c r="S49" s="58" t="str">
        <f t="shared" si="3"/>
        <v>SAP170994</v>
      </c>
      <c r="T49" s="58">
        <f t="shared" si="4"/>
        <v>0</v>
      </c>
      <c r="U49" s="18"/>
      <c r="V49" s="18"/>
    </row>
    <row r="50" spans="3:22" ht="14.4">
      <c r="C50" s="183" t="str">
        <v/>
      </c>
      <c r="D50" s="183" t="str">
        <f t="shared" si="0"/>
        <v/>
      </c>
      <c r="E50" s="183">
        <f t="shared" si="5"/>
        <v>50</v>
      </c>
      <c r="F50" s="140" t="str">
        <f t="shared" si="2"/>
        <v/>
      </c>
      <c r="G50" s="140" t="str">
        <f t="shared" si="1"/>
        <v/>
      </c>
      <c r="H50" s="190"/>
      <c r="J50" s="58" t="s">
        <v>1271</v>
      </c>
      <c r="K50" s="184" t="s">
        <v>1272</v>
      </c>
      <c r="L50" s="58">
        <f>SUMIF(TB[Source Account],J50,TB[Group Amount - Beginning])</f>
        <v>0</v>
      </c>
      <c r="M50" s="58">
        <f>SUMIF('CbC Detail'!$A$7:$A$3000,$J50,'CbC Detail'!$E$7:$E$3000)</f>
        <v>0</v>
      </c>
      <c r="N50" s="58">
        <f t="shared" si="6"/>
        <v>0</v>
      </c>
      <c r="P50" s="18"/>
      <c r="Q50" s="69" t="str">
        <f t="shared" si="7"/>
        <v/>
      </c>
      <c r="S50" s="58" t="str">
        <f t="shared" si="3"/>
        <v>SAP170995</v>
      </c>
      <c r="T50" s="58">
        <f t="shared" si="4"/>
        <v>0</v>
      </c>
      <c r="U50" s="18"/>
      <c r="V50" s="18"/>
    </row>
    <row r="51" spans="3:22" ht="14.4">
      <c r="C51" s="183" t="str">
        <v/>
      </c>
      <c r="D51" s="183" t="str">
        <f t="shared" si="0"/>
        <v/>
      </c>
      <c r="E51" s="183">
        <f t="shared" si="5"/>
        <v>51</v>
      </c>
      <c r="F51" s="140" t="str">
        <f t="shared" si="2"/>
        <v/>
      </c>
      <c r="G51" s="140" t="str">
        <f t="shared" si="1"/>
        <v/>
      </c>
      <c r="H51" s="190"/>
      <c r="J51" s="58" t="s">
        <v>1273</v>
      </c>
      <c r="K51" s="184" t="s">
        <v>1274</v>
      </c>
      <c r="L51" s="58">
        <f>SUMIF(TB[Source Account],J51,TB[Group Amount - Beginning])</f>
        <v>0</v>
      </c>
      <c r="M51" s="58">
        <f>SUMIF('CbC Detail'!$A$7:$A$3000,$J51,'CbC Detail'!$E$7:$E$3000)</f>
        <v>0</v>
      </c>
      <c r="N51" s="58">
        <f t="shared" si="6"/>
        <v>0</v>
      </c>
      <c r="P51" s="18"/>
      <c r="Q51" s="69" t="str">
        <f t="shared" si="7"/>
        <v/>
      </c>
      <c r="S51" s="58" t="str">
        <f t="shared" si="3"/>
        <v>SAP170996</v>
      </c>
      <c r="T51" s="58">
        <f t="shared" si="4"/>
        <v>0</v>
      </c>
      <c r="U51" s="18"/>
      <c r="V51" s="18"/>
    </row>
    <row r="52" spans="3:22" ht="14.4">
      <c r="C52" s="183" t="str">
        <v/>
      </c>
      <c r="D52" s="183" t="str">
        <f t="shared" si="0"/>
        <v/>
      </c>
      <c r="E52" s="183">
        <f t="shared" si="5"/>
        <v>52</v>
      </c>
      <c r="F52" s="140" t="str">
        <f t="shared" si="2"/>
        <v/>
      </c>
      <c r="G52" s="140" t="str">
        <f t="shared" si="1"/>
        <v/>
      </c>
      <c r="H52" s="190"/>
      <c r="J52" s="58" t="s">
        <v>294</v>
      </c>
      <c r="K52" s="184" t="s">
        <v>295</v>
      </c>
      <c r="L52" s="58">
        <f>SUMIF(TB[Source Account],J52,TB[Group Amount - Beginning])</f>
        <v>0</v>
      </c>
      <c r="M52" s="58">
        <f>SUMIF('CbC Detail'!$A$7:$A$3000,$J52,'CbC Detail'!$E$7:$E$3000)</f>
        <v>0</v>
      </c>
      <c r="N52" s="58">
        <f t="shared" si="6"/>
        <v>0</v>
      </c>
      <c r="P52" s="18"/>
      <c r="Q52" s="69" t="str">
        <f t="shared" si="7"/>
        <v/>
      </c>
      <c r="S52" s="58" t="str">
        <f t="shared" si="3"/>
        <v>SAP170997</v>
      </c>
      <c r="T52" s="58">
        <f t="shared" si="4"/>
        <v>0</v>
      </c>
      <c r="U52" s="18"/>
      <c r="V52" s="18"/>
    </row>
    <row r="53" spans="3:22" ht="14.4">
      <c r="C53" s="183" t="str">
        <v/>
      </c>
      <c r="D53" s="183" t="str">
        <f t="shared" si="0"/>
        <v/>
      </c>
      <c r="E53" s="183">
        <f t="shared" si="5"/>
        <v>53</v>
      </c>
      <c r="F53" s="140" t="str">
        <f t="shared" si="2"/>
        <v/>
      </c>
      <c r="G53" s="140" t="str">
        <f t="shared" si="1"/>
        <v/>
      </c>
      <c r="H53" s="190"/>
      <c r="J53" s="58" t="s">
        <v>1275</v>
      </c>
      <c r="K53" s="184" t="s">
        <v>1276</v>
      </c>
      <c r="L53" s="58">
        <f>SUMIF(TB[Source Account],J53,TB[Group Amount - Beginning])</f>
        <v>0</v>
      </c>
      <c r="M53" s="58">
        <f>SUMIF('CbC Detail'!$A$7:$A$3000,$J53,'CbC Detail'!$E$7:$E$3000)</f>
        <v>0</v>
      </c>
      <c r="N53" s="58">
        <f t="shared" si="6"/>
        <v>0</v>
      </c>
      <c r="P53" s="18"/>
      <c r="Q53" s="69" t="str">
        <f t="shared" si="7"/>
        <v/>
      </c>
      <c r="S53" s="58" t="str">
        <f t="shared" si="3"/>
        <v>SAP170998</v>
      </c>
      <c r="T53" s="58">
        <f t="shared" si="4"/>
        <v>0</v>
      </c>
      <c r="U53" s="18"/>
      <c r="V53" s="18"/>
    </row>
    <row r="54" spans="3:22" ht="14.4">
      <c r="C54" s="183" t="str">
        <v/>
      </c>
      <c r="D54" s="183" t="str">
        <f t="shared" si="0"/>
        <v/>
      </c>
      <c r="E54" s="183">
        <f t="shared" si="5"/>
        <v>54</v>
      </c>
      <c r="F54" s="140" t="str">
        <f t="shared" si="2"/>
        <v/>
      </c>
      <c r="G54" s="140" t="str">
        <f t="shared" si="1"/>
        <v/>
      </c>
      <c r="H54" s="190"/>
      <c r="J54" s="58" t="s">
        <v>1277</v>
      </c>
      <c r="K54" s="184" t="s">
        <v>1278</v>
      </c>
      <c r="L54" s="58">
        <f>SUMIF(TB[Source Account],J54,TB[Group Amount - Beginning])</f>
        <v>0</v>
      </c>
      <c r="M54" s="58">
        <f>SUMIF('CbC Detail'!$A$7:$A$3000,$J54,'CbC Detail'!$E$7:$E$3000)</f>
        <v>0</v>
      </c>
      <c r="N54" s="58">
        <f t="shared" si="6"/>
        <v>0</v>
      </c>
      <c r="P54" s="18"/>
      <c r="Q54" s="69" t="str">
        <f t="shared" si="7"/>
        <v/>
      </c>
      <c r="S54" s="58" t="str">
        <f t="shared" si="3"/>
        <v>SAP170999</v>
      </c>
      <c r="T54" s="58">
        <f t="shared" si="4"/>
        <v>0</v>
      </c>
      <c r="U54" s="18"/>
      <c r="V54" s="18"/>
    </row>
    <row r="55" spans="3:22" ht="14.4">
      <c r="C55" s="183" t="str">
        <v/>
      </c>
      <c r="D55" s="183" t="str">
        <f t="shared" si="0"/>
        <v/>
      </c>
      <c r="E55" s="183">
        <f t="shared" si="5"/>
        <v>55</v>
      </c>
      <c r="F55" s="140" t="str">
        <f t="shared" si="2"/>
        <v/>
      </c>
      <c r="G55" s="140" t="str">
        <f t="shared" si="1"/>
        <v/>
      </c>
      <c r="H55" s="190"/>
      <c r="J55" s="58" t="s">
        <v>1279</v>
      </c>
      <c r="K55" s="184" t="s">
        <v>1280</v>
      </c>
      <c r="L55" s="58">
        <f>SUMIF(TB[Source Account],J55,TB[Group Amount - Beginning])</f>
        <v>0</v>
      </c>
      <c r="M55" s="58">
        <f>SUMIF('CbC Detail'!$A$7:$A$3000,$J55,'CbC Detail'!$E$7:$E$3000)</f>
        <v>0</v>
      </c>
      <c r="N55" s="58">
        <f t="shared" si="6"/>
        <v>0</v>
      </c>
      <c r="P55" s="18"/>
      <c r="Q55" s="69" t="str">
        <f t="shared" si="7"/>
        <v/>
      </c>
      <c r="S55" s="58" t="str">
        <f t="shared" si="3"/>
        <v>SAP171005</v>
      </c>
      <c r="T55" s="58">
        <f t="shared" si="4"/>
        <v>0</v>
      </c>
      <c r="U55" s="18"/>
      <c r="V55" s="18"/>
    </row>
    <row r="56" spans="3:22" ht="14.4">
      <c r="C56" s="183" t="str">
        <v/>
      </c>
      <c r="D56" s="183" t="str">
        <f t="shared" si="0"/>
        <v/>
      </c>
      <c r="E56" s="183">
        <f t="shared" si="5"/>
        <v>56</v>
      </c>
      <c r="F56" s="140" t="str">
        <f t="shared" si="2"/>
        <v/>
      </c>
      <c r="G56" s="140" t="str">
        <f t="shared" si="1"/>
        <v/>
      </c>
      <c r="H56" s="190"/>
      <c r="J56" s="58" t="s">
        <v>296</v>
      </c>
      <c r="K56" s="184" t="s">
        <v>297</v>
      </c>
      <c r="L56" s="58">
        <f>SUMIF(TB[Source Account],J56,TB[Group Amount - Beginning])</f>
        <v>0</v>
      </c>
      <c r="M56" s="58">
        <f>SUMIF('CbC Detail'!$A$7:$A$3000,$J56,'CbC Detail'!$E$7:$E$3000)</f>
        <v>0</v>
      </c>
      <c r="N56" s="58">
        <f t="shared" si="6"/>
        <v>0</v>
      </c>
      <c r="P56" s="18"/>
      <c r="Q56" s="69" t="str">
        <f t="shared" si="7"/>
        <v/>
      </c>
      <c r="S56" s="58" t="str">
        <f t="shared" si="3"/>
        <v>SAP171006</v>
      </c>
      <c r="T56" s="58">
        <f t="shared" si="4"/>
        <v>0</v>
      </c>
      <c r="U56" s="18"/>
      <c r="V56" s="18"/>
    </row>
    <row r="57" spans="3:22" ht="14.4">
      <c r="C57" s="183" t="str">
        <v/>
      </c>
      <c r="D57" s="183" t="str">
        <f t="shared" si="0"/>
        <v/>
      </c>
      <c r="E57" s="183">
        <f t="shared" si="5"/>
        <v>57</v>
      </c>
      <c r="F57" s="140" t="str">
        <f t="shared" si="2"/>
        <v/>
      </c>
      <c r="G57" s="140" t="str">
        <f t="shared" si="1"/>
        <v/>
      </c>
      <c r="H57" s="190"/>
      <c r="J57" s="58" t="s">
        <v>1281</v>
      </c>
      <c r="K57" s="184" t="s">
        <v>1282</v>
      </c>
      <c r="L57" s="58">
        <f>SUMIF(TB[Source Account],J57,TB[Group Amount - Beginning])</f>
        <v>0</v>
      </c>
      <c r="M57" s="58">
        <f>SUMIF('CbC Detail'!$A$7:$A$3000,$J57,'CbC Detail'!$E$7:$E$3000)</f>
        <v>0</v>
      </c>
      <c r="N57" s="58">
        <f t="shared" si="6"/>
        <v>0</v>
      </c>
      <c r="P57" s="18"/>
      <c r="Q57" s="69" t="str">
        <f t="shared" si="7"/>
        <v/>
      </c>
      <c r="S57" s="58" t="str">
        <f t="shared" si="3"/>
        <v>SAP171007</v>
      </c>
      <c r="T57" s="58">
        <f t="shared" si="4"/>
        <v>0</v>
      </c>
      <c r="U57" s="18"/>
      <c r="V57" s="18"/>
    </row>
    <row r="58" spans="3:22" ht="14.4">
      <c r="C58" s="183" t="str">
        <v/>
      </c>
      <c r="D58" s="183" t="str">
        <f t="shared" si="0"/>
        <v/>
      </c>
      <c r="E58" s="183">
        <f t="shared" si="5"/>
        <v>58</v>
      </c>
      <c r="F58" s="140" t="str">
        <f t="shared" si="2"/>
        <v/>
      </c>
      <c r="G58" s="140" t="str">
        <f t="shared" si="1"/>
        <v/>
      </c>
      <c r="H58" s="190"/>
      <c r="J58" s="58" t="s">
        <v>1283</v>
      </c>
      <c r="K58" s="184" t="s">
        <v>1284</v>
      </c>
      <c r="L58" s="58">
        <f>SUMIF(TB[Source Account],J58,TB[Group Amount - Beginning])</f>
        <v>0</v>
      </c>
      <c r="M58" s="58">
        <f>SUMIF('CbC Detail'!$A$7:$A$3000,$J58,'CbC Detail'!$E$7:$E$3000)</f>
        <v>0</v>
      </c>
      <c r="N58" s="58">
        <f t="shared" si="6"/>
        <v>0</v>
      </c>
      <c r="P58" s="18"/>
      <c r="Q58" s="69" t="str">
        <f t="shared" si="7"/>
        <v/>
      </c>
      <c r="S58" s="58" t="str">
        <f t="shared" si="3"/>
        <v>SAP171010</v>
      </c>
      <c r="T58" s="58">
        <f t="shared" si="4"/>
        <v>0</v>
      </c>
      <c r="U58" s="18"/>
      <c r="V58" s="18"/>
    </row>
    <row r="59" spans="3:22" ht="14.4">
      <c r="C59" s="183" t="str">
        <v/>
      </c>
      <c r="D59" s="183" t="str">
        <f t="shared" si="0"/>
        <v/>
      </c>
      <c r="E59" s="183">
        <f t="shared" si="5"/>
        <v>59</v>
      </c>
      <c r="F59" s="140" t="str">
        <f t="shared" si="2"/>
        <v/>
      </c>
      <c r="G59" s="140" t="str">
        <f t="shared" si="1"/>
        <v/>
      </c>
      <c r="H59" s="190"/>
      <c r="J59" s="58" t="s">
        <v>267</v>
      </c>
      <c r="K59" s="184" t="s">
        <v>219</v>
      </c>
      <c r="L59" s="58">
        <f>SUMIF(TB[Source Account],J59,TB[Group Amount - Beginning])</f>
        <v>0</v>
      </c>
      <c r="M59" s="58">
        <f>SUMIF('CbC Detail'!$A$7:$A$3000,$J59,'CbC Detail'!$E$7:$E$3000)</f>
        <v>0</v>
      </c>
      <c r="N59" s="58">
        <f t="shared" si="6"/>
        <v>0</v>
      </c>
      <c r="P59" s="18"/>
      <c r="Q59" s="69" t="str">
        <f t="shared" si="7"/>
        <v/>
      </c>
      <c r="S59" s="58" t="str">
        <f t="shared" si="3"/>
        <v>SAP171015</v>
      </c>
      <c r="T59" s="58">
        <f t="shared" si="4"/>
        <v>0</v>
      </c>
      <c r="U59" s="18"/>
      <c r="V59" s="18"/>
    </row>
    <row r="60" spans="3:22" ht="14.4">
      <c r="C60" s="183" t="str">
        <v/>
      </c>
      <c r="D60" s="183" t="str">
        <f t="shared" si="0"/>
        <v/>
      </c>
      <c r="E60" s="183">
        <f t="shared" si="5"/>
        <v>60</v>
      </c>
      <c r="F60" s="140" t="str">
        <f t="shared" si="2"/>
        <v/>
      </c>
      <c r="G60" s="140" t="str">
        <f t="shared" si="1"/>
        <v/>
      </c>
      <c r="H60" s="190"/>
      <c r="J60" s="58" t="s">
        <v>268</v>
      </c>
      <c r="K60" s="184" t="s">
        <v>220</v>
      </c>
      <c r="L60" s="58">
        <f>SUMIF(TB[Source Account],J60,TB[Group Amount - Beginning])</f>
        <v>0</v>
      </c>
      <c r="M60" s="58">
        <f>SUMIF('CbC Detail'!$A$7:$A$3000,$J60,'CbC Detail'!$E$7:$E$3000)</f>
        <v>0</v>
      </c>
      <c r="N60" s="58">
        <f t="shared" si="6"/>
        <v>0</v>
      </c>
      <c r="P60" s="18"/>
      <c r="Q60" s="69" t="str">
        <f t="shared" si="7"/>
        <v/>
      </c>
      <c r="S60" s="58" t="str">
        <f t="shared" si="3"/>
        <v>SAP171025</v>
      </c>
      <c r="T60" s="58">
        <f t="shared" si="4"/>
        <v>0</v>
      </c>
      <c r="U60" s="18"/>
      <c r="V60" s="18"/>
    </row>
    <row r="61" spans="3:22" ht="14.4">
      <c r="C61" s="183" t="str">
        <v/>
      </c>
      <c r="D61" s="183" t="str">
        <f t="shared" si="0"/>
        <v/>
      </c>
      <c r="E61" s="183">
        <f t="shared" si="5"/>
        <v>61</v>
      </c>
      <c r="F61" s="140" t="str">
        <f t="shared" si="2"/>
        <v/>
      </c>
      <c r="G61" s="140" t="str">
        <f t="shared" si="1"/>
        <v/>
      </c>
      <c r="H61" s="190"/>
      <c r="J61" s="58" t="s">
        <v>269</v>
      </c>
      <c r="K61" s="184" t="s">
        <v>223</v>
      </c>
      <c r="L61" s="58">
        <f>SUMIF(TB[Source Account],J61,TB[Group Amount - Beginning])</f>
        <v>0</v>
      </c>
      <c r="M61" s="58">
        <f>SUMIF('CbC Detail'!$A$7:$A$3000,$J61,'CbC Detail'!$E$7:$E$3000)</f>
        <v>0</v>
      </c>
      <c r="N61" s="58">
        <f t="shared" si="6"/>
        <v>0</v>
      </c>
      <c r="P61" s="18"/>
      <c r="Q61" s="69" t="str">
        <f t="shared" si="7"/>
        <v/>
      </c>
      <c r="S61" s="58" t="str">
        <f t="shared" si="3"/>
        <v>SAP171035</v>
      </c>
      <c r="T61" s="58">
        <f t="shared" si="4"/>
        <v>0</v>
      </c>
      <c r="U61" s="18"/>
      <c r="V61" s="18"/>
    </row>
    <row r="62" spans="3:22" ht="14.4">
      <c r="C62" s="183" t="str">
        <v/>
      </c>
      <c r="D62" s="183" t="str">
        <f t="shared" si="0"/>
        <v/>
      </c>
      <c r="E62" s="183">
        <f t="shared" si="5"/>
        <v>62</v>
      </c>
      <c r="F62" s="140" t="str">
        <f t="shared" si="2"/>
        <v/>
      </c>
      <c r="G62" s="140" t="str">
        <f t="shared" si="1"/>
        <v/>
      </c>
      <c r="H62" s="190"/>
      <c r="J62" s="58" t="s">
        <v>1285</v>
      </c>
      <c r="K62" s="184" t="s">
        <v>1244</v>
      </c>
      <c r="L62" s="58">
        <f>SUMIF(TB[Source Account],J62,TB[Group Amount - Beginning])</f>
        <v>0</v>
      </c>
      <c r="M62" s="58">
        <f>SUMIF('CbC Detail'!$A$7:$A$3000,$J62,'CbC Detail'!$E$7:$E$3000)</f>
        <v>0</v>
      </c>
      <c r="N62" s="58">
        <f t="shared" si="6"/>
        <v>0</v>
      </c>
      <c r="P62" s="18"/>
      <c r="Q62" s="69" t="str">
        <f t="shared" si="7"/>
        <v/>
      </c>
      <c r="S62" s="58" t="str">
        <f t="shared" si="3"/>
        <v>SAP171040</v>
      </c>
      <c r="T62" s="58">
        <f t="shared" si="4"/>
        <v>0</v>
      </c>
      <c r="U62" s="18"/>
      <c r="V62" s="18"/>
    </row>
    <row r="63" spans="3:22" ht="14.4">
      <c r="C63" s="183" t="str">
        <v/>
      </c>
      <c r="D63" s="183" t="str">
        <f t="shared" si="0"/>
        <v/>
      </c>
      <c r="E63" s="183">
        <f t="shared" si="5"/>
        <v>63</v>
      </c>
      <c r="F63" s="140" t="str">
        <f t="shared" si="2"/>
        <v/>
      </c>
      <c r="G63" s="140" t="str">
        <f t="shared" si="1"/>
        <v/>
      </c>
      <c r="H63" s="190"/>
      <c r="J63" s="58" t="s">
        <v>271</v>
      </c>
      <c r="K63" s="184" t="s">
        <v>228</v>
      </c>
      <c r="L63" s="58">
        <f>SUMIF(TB[Source Account],J63,TB[Group Amount - Beginning])</f>
        <v>0</v>
      </c>
      <c r="M63" s="58">
        <f>SUMIF('CbC Detail'!$A$7:$A$3000,$J63,'CbC Detail'!$E$7:$E$3000)</f>
        <v>0</v>
      </c>
      <c r="N63" s="58">
        <f t="shared" si="6"/>
        <v>0</v>
      </c>
      <c r="P63" s="18"/>
      <c r="Q63" s="69" t="str">
        <f t="shared" si="7"/>
        <v/>
      </c>
      <c r="S63" s="58" t="str">
        <f t="shared" si="3"/>
        <v>SAP171045</v>
      </c>
      <c r="T63" s="58">
        <f t="shared" si="4"/>
        <v>0</v>
      </c>
      <c r="U63" s="18"/>
      <c r="V63" s="18"/>
    </row>
    <row r="64" spans="3:22" ht="14.4">
      <c r="C64" s="183" t="str">
        <v/>
      </c>
      <c r="D64" s="183" t="str">
        <f t="shared" si="0"/>
        <v/>
      </c>
      <c r="E64" s="183">
        <f t="shared" si="5"/>
        <v>64</v>
      </c>
      <c r="F64" s="140" t="str">
        <f t="shared" si="2"/>
        <v/>
      </c>
      <c r="G64" s="140" t="str">
        <f t="shared" si="1"/>
        <v/>
      </c>
      <c r="H64" s="190"/>
      <c r="J64" s="58" t="s">
        <v>278</v>
      </c>
      <c r="K64" s="184" t="s">
        <v>243</v>
      </c>
      <c r="L64" s="58">
        <f>SUMIF(TB[Source Account],J64,TB[Group Amount - Beginning])</f>
        <v>0</v>
      </c>
      <c r="M64" s="58">
        <f>SUMIF('CbC Detail'!$A$7:$A$3000,$J64,'CbC Detail'!$E$7:$E$3000)</f>
        <v>0</v>
      </c>
      <c r="N64" s="58">
        <f t="shared" si="6"/>
        <v>0</v>
      </c>
      <c r="P64" s="18"/>
      <c r="Q64" s="69" t="str">
        <f t="shared" si="7"/>
        <v/>
      </c>
      <c r="S64" s="58" t="str">
        <f t="shared" si="3"/>
        <v>SAP171050</v>
      </c>
      <c r="T64" s="58">
        <f t="shared" si="4"/>
        <v>0</v>
      </c>
      <c r="U64" s="18"/>
      <c r="V64" s="18"/>
    </row>
    <row r="65" spans="3:22" ht="14.4">
      <c r="C65" s="183" t="str">
        <v/>
      </c>
      <c r="D65" s="183" t="str">
        <f t="shared" si="0"/>
        <v/>
      </c>
      <c r="E65" s="183">
        <f t="shared" si="5"/>
        <v>65</v>
      </c>
      <c r="F65" s="140" t="str">
        <f t="shared" si="2"/>
        <v/>
      </c>
      <c r="G65" s="140" t="str">
        <f t="shared" si="1"/>
        <v/>
      </c>
      <c r="H65" s="190"/>
      <c r="J65" s="58" t="s">
        <v>282</v>
      </c>
      <c r="K65" s="184" t="s">
        <v>252</v>
      </c>
      <c r="L65" s="58">
        <f>SUMIF(TB[Source Account],J65,TB[Group Amount - Beginning])</f>
        <v>0</v>
      </c>
      <c r="M65" s="58">
        <f>SUMIF('CbC Detail'!$A$7:$A$3000,$J65,'CbC Detail'!$E$7:$E$3000)</f>
        <v>0</v>
      </c>
      <c r="N65" s="58">
        <f t="shared" si="6"/>
        <v>0</v>
      </c>
      <c r="P65" s="18"/>
      <c r="Q65" s="69" t="str">
        <f t="shared" si="7"/>
        <v/>
      </c>
      <c r="S65" s="58" t="str">
        <f t="shared" si="3"/>
        <v>SAP171055</v>
      </c>
      <c r="T65" s="58">
        <f t="shared" si="4"/>
        <v>0</v>
      </c>
      <c r="U65" s="18"/>
      <c r="V65" s="18"/>
    </row>
    <row r="66" spans="3:22" ht="14.4">
      <c r="C66" s="183" t="str">
        <v/>
      </c>
      <c r="D66" s="183" t="str">
        <f t="shared" si="0"/>
        <v/>
      </c>
      <c r="E66" s="183">
        <f t="shared" si="5"/>
        <v>66</v>
      </c>
      <c r="F66" s="140" t="str">
        <f t="shared" si="2"/>
        <v/>
      </c>
      <c r="G66" s="140" t="str">
        <f t="shared" si="1"/>
        <v/>
      </c>
      <c r="H66" s="190"/>
      <c r="J66" s="58" t="s">
        <v>1286</v>
      </c>
      <c r="K66" s="184" t="s">
        <v>1246</v>
      </c>
      <c r="L66" s="58">
        <f>SUMIF(TB[Source Account],J66,TB[Group Amount - Beginning])</f>
        <v>0</v>
      </c>
      <c r="M66" s="58">
        <f>SUMIF('CbC Detail'!$A$7:$A$3000,$J66,'CbC Detail'!$E$7:$E$3000)</f>
        <v>0</v>
      </c>
      <c r="N66" s="58">
        <f t="shared" si="6"/>
        <v>0</v>
      </c>
      <c r="P66" s="18"/>
      <c r="Q66" s="69" t="str">
        <f t="shared" si="7"/>
        <v/>
      </c>
      <c r="S66" s="58" t="str">
        <f t="shared" si="3"/>
        <v>SAP171060</v>
      </c>
      <c r="T66" s="58">
        <f t="shared" si="4"/>
        <v>0</v>
      </c>
      <c r="U66" s="18"/>
      <c r="V66" s="18"/>
    </row>
    <row r="67" spans="3:22" ht="14.4">
      <c r="C67" s="183" t="str">
        <v/>
      </c>
      <c r="D67" s="183" t="str">
        <f t="shared" si="0"/>
        <v/>
      </c>
      <c r="E67" s="183">
        <f t="shared" si="5"/>
        <v>67</v>
      </c>
      <c r="F67" s="140" t="str">
        <f t="shared" si="2"/>
        <v/>
      </c>
      <c r="G67" s="140" t="str">
        <f t="shared" si="1"/>
        <v/>
      </c>
      <c r="H67" s="190"/>
      <c r="J67" s="58" t="s">
        <v>281</v>
      </c>
      <c r="K67" s="184" t="s">
        <v>250</v>
      </c>
      <c r="L67" s="58">
        <f>SUMIF(TB[Source Account],J67,TB[Group Amount - Beginning])</f>
        <v>0</v>
      </c>
      <c r="M67" s="58">
        <f>SUMIF('CbC Detail'!$A$7:$A$3000,$J67,'CbC Detail'!$E$7:$E$3000)</f>
        <v>0</v>
      </c>
      <c r="N67" s="58">
        <f t="shared" si="6"/>
        <v>0</v>
      </c>
      <c r="P67" s="18"/>
      <c r="Q67" s="69" t="str">
        <f t="shared" si="7"/>
        <v/>
      </c>
      <c r="S67" s="58" t="str">
        <f t="shared" si="3"/>
        <v>SAP171065</v>
      </c>
      <c r="T67" s="58">
        <f t="shared" si="4"/>
        <v>0</v>
      </c>
      <c r="U67" s="18"/>
      <c r="V67" s="18"/>
    </row>
    <row r="68" spans="3:22" ht="14.4">
      <c r="C68" s="183" t="str">
        <v/>
      </c>
      <c r="D68" s="183" t="str">
        <f t="shared" si="0"/>
        <v/>
      </c>
      <c r="E68" s="183">
        <f t="shared" si="5"/>
        <v>68</v>
      </c>
      <c r="F68" s="140" t="str">
        <f t="shared" si="2"/>
        <v/>
      </c>
      <c r="G68" s="140" t="str">
        <f t="shared" si="1"/>
        <v/>
      </c>
      <c r="H68" s="190"/>
      <c r="J68" s="58" t="s">
        <v>272</v>
      </c>
      <c r="K68" s="184" t="s">
        <v>231</v>
      </c>
      <c r="L68" s="58">
        <f>SUMIF(TB[Source Account],J68,TB[Group Amount - Beginning])</f>
        <v>0</v>
      </c>
      <c r="M68" s="58">
        <f>SUMIF('CbC Detail'!$A$7:$A$3000,$J68,'CbC Detail'!$E$7:$E$3000)</f>
        <v>0</v>
      </c>
      <c r="N68" s="58">
        <f t="shared" si="6"/>
        <v>0</v>
      </c>
      <c r="P68" s="18"/>
      <c r="Q68" s="69" t="str">
        <f t="shared" si="7"/>
        <v/>
      </c>
      <c r="S68" s="58" t="str">
        <f t="shared" si="3"/>
        <v>SAP171070</v>
      </c>
      <c r="T68" s="58">
        <f t="shared" si="4"/>
        <v>0</v>
      </c>
      <c r="U68" s="18"/>
      <c r="V68" s="18"/>
    </row>
    <row r="69" spans="3:22" ht="14.4">
      <c r="C69" s="183" t="str">
        <v/>
      </c>
      <c r="D69" s="183" t="str">
        <f t="shared" si="0"/>
        <v/>
      </c>
      <c r="E69" s="183">
        <f t="shared" si="5"/>
        <v>69</v>
      </c>
      <c r="F69" s="140" t="str">
        <f t="shared" si="2"/>
        <v/>
      </c>
      <c r="G69" s="140" t="str">
        <f t="shared" si="1"/>
        <v/>
      </c>
      <c r="H69" s="190"/>
      <c r="J69" s="58" t="s">
        <v>273</v>
      </c>
      <c r="K69" s="184" t="s">
        <v>233</v>
      </c>
      <c r="L69" s="58">
        <f>SUMIF(TB[Source Account],J69,TB[Group Amount - Beginning])</f>
        <v>0</v>
      </c>
      <c r="M69" s="58">
        <f>SUMIF('CbC Detail'!$A$7:$A$3000,$J69,'CbC Detail'!$E$7:$E$3000)</f>
        <v>0</v>
      </c>
      <c r="N69" s="58">
        <f t="shared" si="6"/>
        <v>0</v>
      </c>
      <c r="P69" s="18"/>
      <c r="Q69" s="69" t="str">
        <f t="shared" si="7"/>
        <v/>
      </c>
      <c r="S69" s="58" t="str">
        <f t="shared" si="3"/>
        <v>SAP171075</v>
      </c>
      <c r="T69" s="58">
        <f t="shared" si="4"/>
        <v>0</v>
      </c>
      <c r="U69" s="18"/>
      <c r="V69" s="18"/>
    </row>
    <row r="70" spans="3:22" ht="14.4">
      <c r="C70" s="183" t="str">
        <v/>
      </c>
      <c r="D70" s="183" t="str">
        <f t="shared" si="0"/>
        <v/>
      </c>
      <c r="E70" s="183">
        <f t="shared" si="5"/>
        <v>70</v>
      </c>
      <c r="F70" s="140" t="str">
        <f t="shared" si="2"/>
        <v/>
      </c>
      <c r="G70" s="140" t="str">
        <f t="shared" si="1"/>
        <v/>
      </c>
      <c r="H70" s="190"/>
      <c r="J70" s="58" t="s">
        <v>275</v>
      </c>
      <c r="K70" s="184" t="s">
        <v>237</v>
      </c>
      <c r="L70" s="58">
        <f>SUMIF(TB[Source Account],J70,TB[Group Amount - Beginning])</f>
        <v>0</v>
      </c>
      <c r="M70" s="58">
        <f>SUMIF('CbC Detail'!$A$7:$A$3000,$J70,'CbC Detail'!$E$7:$E$3000)</f>
        <v>0</v>
      </c>
      <c r="N70" s="58">
        <f t="shared" si="6"/>
        <v>0</v>
      </c>
      <c r="P70" s="18"/>
      <c r="Q70" s="69" t="str">
        <f t="shared" si="7"/>
        <v/>
      </c>
      <c r="S70" s="58" t="str">
        <f t="shared" si="3"/>
        <v>SAP171080</v>
      </c>
      <c r="T70" s="58">
        <f t="shared" si="4"/>
        <v>0</v>
      </c>
      <c r="U70" s="18"/>
      <c r="V70" s="18"/>
    </row>
    <row r="71" spans="3:22" ht="14.4">
      <c r="C71" s="183" t="str">
        <v/>
      </c>
      <c r="D71" s="183" t="str">
        <f t="shared" si="0"/>
        <v/>
      </c>
      <c r="E71" s="183">
        <f t="shared" si="5"/>
        <v>71</v>
      </c>
      <c r="F71" s="140" t="str">
        <f t="shared" si="2"/>
        <v/>
      </c>
      <c r="G71" s="140" t="str">
        <f t="shared" si="1"/>
        <v/>
      </c>
      <c r="H71" s="190"/>
      <c r="J71" s="58" t="s">
        <v>276</v>
      </c>
      <c r="K71" s="184" t="s">
        <v>239</v>
      </c>
      <c r="L71" s="58">
        <f>SUMIF(TB[Source Account],J71,TB[Group Amount - Beginning])</f>
        <v>0</v>
      </c>
      <c r="M71" s="58">
        <f>SUMIF('CbC Detail'!$A$7:$A$3000,$J71,'CbC Detail'!$E$7:$E$3000)</f>
        <v>0</v>
      </c>
      <c r="N71" s="58">
        <f t="shared" si="6"/>
        <v>0</v>
      </c>
      <c r="P71" s="18"/>
      <c r="Q71" s="69" t="str">
        <f t="shared" si="7"/>
        <v/>
      </c>
      <c r="S71" s="58" t="str">
        <f t="shared" si="3"/>
        <v>SAP171090</v>
      </c>
      <c r="T71" s="58">
        <f t="shared" si="4"/>
        <v>0</v>
      </c>
      <c r="U71" s="18"/>
      <c r="V71" s="18"/>
    </row>
    <row r="72" spans="3:22" ht="14.4">
      <c r="C72" s="183" t="str">
        <v/>
      </c>
      <c r="D72" s="183" t="str">
        <f t="shared" si="8" ref="D72:D135">IFERROR(C73-C72-1,"")</f>
        <v/>
      </c>
      <c r="E72" s="183">
        <f t="shared" si="5"/>
        <v>72</v>
      </c>
      <c r="F72" s="140" t="str">
        <f t="shared" si="2"/>
        <v/>
      </c>
      <c r="G72" s="140" t="str">
        <f t="shared" si="9" ref="G72:G135">INDEX($D$7:$D$2446,MATCH(F72,$C$7:$C$2446,0))</f>
        <v/>
      </c>
      <c r="H72" s="190"/>
      <c r="J72" s="58" t="s">
        <v>274</v>
      </c>
      <c r="K72" s="184" t="s">
        <v>235</v>
      </c>
      <c r="L72" s="58">
        <f>SUMIF(TB[Source Account],J72,TB[Group Amount - Beginning])</f>
        <v>0</v>
      </c>
      <c r="M72" s="58">
        <f>SUMIF('CbC Detail'!$A$7:$A$3000,$J72,'CbC Detail'!$E$7:$E$3000)</f>
        <v>0</v>
      </c>
      <c r="N72" s="58">
        <f t="shared" si="6"/>
        <v>0</v>
      </c>
      <c r="P72" s="18"/>
      <c r="Q72" s="69" t="str">
        <f t="shared" si="7"/>
        <v/>
      </c>
      <c r="S72" s="58" t="str">
        <f t="shared" si="3"/>
        <v>SAP171100</v>
      </c>
      <c r="T72" s="58">
        <f t="shared" si="4"/>
        <v>0</v>
      </c>
      <c r="U72" s="18"/>
      <c r="V72" s="18"/>
    </row>
    <row r="73" spans="3:22" ht="14.4">
      <c r="C73" s="183" t="str">
        <v/>
      </c>
      <c r="D73" s="183" t="str">
        <f t="shared" si="8"/>
        <v/>
      </c>
      <c r="E73" s="183">
        <f t="shared" si="5"/>
        <v>73</v>
      </c>
      <c r="F73" s="140" t="str">
        <f t="shared" si="10" ref="F73:F136">IF(LEFT(J73,1)="C",E74,IF(AND(J73&lt;&gt;"",J74="")=TRUE,E74+1,""))</f>
        <v/>
      </c>
      <c r="G73" s="140" t="str">
        <f t="shared" si="9"/>
        <v/>
      </c>
      <c r="H73" s="190"/>
      <c r="J73" s="58" t="s">
        <v>283</v>
      </c>
      <c r="K73" s="184" t="s">
        <v>254</v>
      </c>
      <c r="L73" s="58">
        <f>SUMIF(TB[Source Account],J73,TB[Group Amount - Beginning])</f>
        <v>0</v>
      </c>
      <c r="M73" s="58">
        <f>SUMIF('CbC Detail'!$A$7:$A$3000,$J73,'CbC Detail'!$E$7:$E$3000)</f>
        <v>0</v>
      </c>
      <c r="N73" s="58">
        <f t="shared" si="6"/>
        <v>0</v>
      </c>
      <c r="P73" s="18"/>
      <c r="Q73" s="69" t="str">
        <f t="shared" si="7"/>
        <v/>
      </c>
      <c r="S73" s="58" t="str">
        <f t="shared" si="11" ref="S73:S136">J73</f>
        <v>SAP171105</v>
      </c>
      <c r="T73" s="58">
        <f t="shared" si="12" ref="T73:T136">M73</f>
        <v>0</v>
      </c>
      <c r="U73" s="18"/>
      <c r="V73" s="18"/>
    </row>
    <row r="74" spans="3:22" ht="14.4">
      <c r="C74" s="183" t="str">
        <v/>
      </c>
      <c r="D74" s="183" t="str">
        <f t="shared" si="8"/>
        <v/>
      </c>
      <c r="E74" s="183">
        <f t="shared" si="13" ref="E74:E137">+E73+1</f>
        <v>74</v>
      </c>
      <c r="F74" s="140" t="str">
        <f t="shared" si="10"/>
        <v/>
      </c>
      <c r="G74" s="140" t="str">
        <f t="shared" si="9"/>
        <v/>
      </c>
      <c r="H74" s="190"/>
      <c r="J74" s="58" t="s">
        <v>277</v>
      </c>
      <c r="K74" s="184" t="s">
        <v>241</v>
      </c>
      <c r="L74" s="58">
        <f>SUMIF(TB[Source Account],J74,TB[Group Amount - Beginning])</f>
        <v>0</v>
      </c>
      <c r="M74" s="58">
        <f>SUMIF('CbC Detail'!$A$7:$A$3000,$J74,'CbC Detail'!$E$7:$E$3000)</f>
        <v>0</v>
      </c>
      <c r="N74" s="58">
        <f t="shared" si="14" ref="N74:N115">ROUND(M74-L74,0)</f>
        <v>0</v>
      </c>
      <c r="P74" s="18"/>
      <c r="Q74" s="69" t="str">
        <f t="shared" si="15" ref="Q74:Q137">IF(AND(ABS(N74)&gt;$P$5,P74=""),1,"")</f>
        <v/>
      </c>
      <c r="S74" s="58" t="str">
        <f t="shared" si="11"/>
        <v>SAP171110</v>
      </c>
      <c r="T74" s="58">
        <f t="shared" si="12"/>
        <v>0</v>
      </c>
      <c r="U74" s="18"/>
      <c r="V74" s="18"/>
    </row>
    <row r="75" spans="3:22" ht="14.4">
      <c r="C75" s="183" t="str">
        <v/>
      </c>
      <c r="D75" s="183" t="str">
        <f t="shared" si="8"/>
        <v/>
      </c>
      <c r="E75" s="183">
        <f t="shared" si="13"/>
        <v>75</v>
      </c>
      <c r="F75" s="140" t="str">
        <f t="shared" si="10"/>
        <v/>
      </c>
      <c r="G75" s="140" t="str">
        <f t="shared" si="9"/>
        <v/>
      </c>
      <c r="H75" s="190"/>
      <c r="J75" s="58" t="s">
        <v>1287</v>
      </c>
      <c r="K75" s="184" t="s">
        <v>1248</v>
      </c>
      <c r="L75" s="58">
        <f>SUMIF(TB[Source Account],J75,TB[Group Amount - Beginning])</f>
        <v>0</v>
      </c>
      <c r="M75" s="58">
        <f>SUMIF('CbC Detail'!$A$7:$A$3000,$J75,'CbC Detail'!$E$7:$E$3000)</f>
        <v>0</v>
      </c>
      <c r="N75" s="58">
        <f t="shared" si="14"/>
        <v>0</v>
      </c>
      <c r="P75" s="18"/>
      <c r="Q75" s="69" t="str">
        <f t="shared" si="15"/>
        <v/>
      </c>
      <c r="S75" s="58" t="str">
        <f t="shared" si="11"/>
        <v>SAP171115</v>
      </c>
      <c r="T75" s="58">
        <f t="shared" si="12"/>
        <v>0</v>
      </c>
      <c r="U75" s="18"/>
      <c r="V75" s="18"/>
    </row>
    <row r="76" spans="3:22" ht="14.4">
      <c r="C76" s="183" t="str">
        <v/>
      </c>
      <c r="D76" s="183" t="str">
        <f t="shared" si="8"/>
        <v/>
      </c>
      <c r="E76" s="183">
        <f t="shared" si="13"/>
        <v>76</v>
      </c>
      <c r="F76" s="140" t="str">
        <f t="shared" si="10"/>
        <v/>
      </c>
      <c r="G76" s="140" t="str">
        <f t="shared" si="9"/>
        <v/>
      </c>
      <c r="H76" s="190"/>
      <c r="J76" s="58" t="s">
        <v>279</v>
      </c>
      <c r="K76" s="184" t="s">
        <v>245</v>
      </c>
      <c r="L76" s="58">
        <f>SUMIF(TB[Source Account],J76,TB[Group Amount - Beginning])</f>
        <v>0</v>
      </c>
      <c r="M76" s="58">
        <f>SUMIF('CbC Detail'!$A$7:$A$3000,$J76,'CbC Detail'!$E$7:$E$3000)</f>
        <v>0</v>
      </c>
      <c r="N76" s="58">
        <f t="shared" si="14"/>
        <v>0</v>
      </c>
      <c r="P76" s="18"/>
      <c r="Q76" s="69" t="str">
        <f t="shared" si="15"/>
        <v/>
      </c>
      <c r="S76" s="58" t="str">
        <f t="shared" si="11"/>
        <v>SAP171120</v>
      </c>
      <c r="T76" s="58">
        <f t="shared" si="12"/>
        <v>0</v>
      </c>
      <c r="U76" s="18"/>
      <c r="V76" s="18"/>
    </row>
    <row r="77" spans="3:22" ht="14.4">
      <c r="C77" s="183" t="str">
        <v/>
      </c>
      <c r="D77" s="183" t="str">
        <f t="shared" si="8"/>
        <v/>
      </c>
      <c r="E77" s="183">
        <f t="shared" si="13"/>
        <v>77</v>
      </c>
      <c r="F77" s="140" t="str">
        <f t="shared" si="10"/>
        <v/>
      </c>
      <c r="G77" s="140" t="str">
        <f t="shared" si="9"/>
        <v/>
      </c>
      <c r="H77" s="190"/>
      <c r="J77" s="58" t="s">
        <v>280</v>
      </c>
      <c r="K77" s="184" t="s">
        <v>248</v>
      </c>
      <c r="L77" s="58">
        <f>SUMIF(TB[Source Account],J77,TB[Group Amount - Beginning])</f>
        <v>0</v>
      </c>
      <c r="M77" s="58">
        <f>SUMIF('CbC Detail'!$A$7:$A$3000,$J77,'CbC Detail'!$E$7:$E$3000)</f>
        <v>0</v>
      </c>
      <c r="N77" s="58">
        <f t="shared" si="14"/>
        <v>0</v>
      </c>
      <c r="P77" s="18"/>
      <c r="Q77" s="69" t="str">
        <f t="shared" si="15"/>
        <v/>
      </c>
      <c r="S77" s="58" t="str">
        <f t="shared" si="11"/>
        <v>SAP171125</v>
      </c>
      <c r="T77" s="58">
        <f t="shared" si="12"/>
        <v>0</v>
      </c>
      <c r="U77" s="18"/>
      <c r="V77" s="18"/>
    </row>
    <row r="78" spans="3:22" ht="14.4">
      <c r="C78" s="183" t="str">
        <v/>
      </c>
      <c r="D78" s="183" t="str">
        <f t="shared" si="8"/>
        <v/>
      </c>
      <c r="E78" s="183">
        <f t="shared" si="13"/>
        <v>78</v>
      </c>
      <c r="F78" s="140" t="str">
        <f t="shared" si="10"/>
        <v/>
      </c>
      <c r="G78" s="140" t="str">
        <f t="shared" si="9"/>
        <v/>
      </c>
      <c r="H78" s="190"/>
      <c r="J78" s="58" t="s">
        <v>270</v>
      </c>
      <c r="K78" s="184" t="s">
        <v>225</v>
      </c>
      <c r="L78" s="58">
        <f>SUMIF(TB[Source Account],J78,TB[Group Amount - Beginning])</f>
        <v>0</v>
      </c>
      <c r="M78" s="58">
        <f>SUMIF('CbC Detail'!$A$7:$A$3000,$J78,'CbC Detail'!$E$7:$E$3000)</f>
        <v>0</v>
      </c>
      <c r="N78" s="58">
        <f t="shared" si="14"/>
        <v>0</v>
      </c>
      <c r="P78" s="18"/>
      <c r="Q78" s="69" t="str">
        <f t="shared" si="15"/>
        <v/>
      </c>
      <c r="S78" s="58" t="str">
        <f t="shared" si="11"/>
        <v>SAP171135</v>
      </c>
      <c r="T78" s="58">
        <f t="shared" si="12"/>
        <v>0</v>
      </c>
      <c r="U78" s="18"/>
      <c r="V78" s="18"/>
    </row>
    <row r="79" spans="3:22" ht="14.4">
      <c r="C79" s="183" t="str">
        <v/>
      </c>
      <c r="D79" s="183" t="str">
        <f t="shared" si="8"/>
        <v/>
      </c>
      <c r="E79" s="183">
        <f t="shared" si="13"/>
        <v>79</v>
      </c>
      <c r="F79" s="140" t="str">
        <f t="shared" si="10"/>
        <v/>
      </c>
      <c r="G79" s="140" t="str">
        <f t="shared" si="9"/>
        <v/>
      </c>
      <c r="H79" s="190"/>
      <c r="J79" s="58" t="s">
        <v>1288</v>
      </c>
      <c r="K79" s="184" t="s">
        <v>1252</v>
      </c>
      <c r="L79" s="58">
        <f>SUMIF(TB[Source Account],J79,TB[Group Amount - Beginning])</f>
        <v>0</v>
      </c>
      <c r="M79" s="58">
        <f>SUMIF('CbC Detail'!$A$7:$A$3000,$J79,'CbC Detail'!$E$7:$E$3000)</f>
        <v>0</v>
      </c>
      <c r="N79" s="58">
        <f t="shared" si="14"/>
        <v>0</v>
      </c>
      <c r="P79" s="18"/>
      <c r="Q79" s="69" t="str">
        <f t="shared" si="15"/>
        <v/>
      </c>
      <c r="S79" s="58" t="str">
        <f t="shared" si="11"/>
        <v>SAP171140</v>
      </c>
      <c r="T79" s="58">
        <f t="shared" si="12"/>
        <v>0</v>
      </c>
      <c r="U79" s="18"/>
      <c r="V79" s="18"/>
    </row>
    <row r="80" spans="3:22" ht="14.4">
      <c r="C80" s="183" t="str">
        <v/>
      </c>
      <c r="D80" s="183" t="str">
        <f t="shared" si="8"/>
        <v/>
      </c>
      <c r="E80" s="183">
        <f t="shared" si="13"/>
        <v>80</v>
      </c>
      <c r="F80" s="140" t="str">
        <f t="shared" si="10"/>
        <v/>
      </c>
      <c r="G80" s="140" t="str">
        <f t="shared" si="9"/>
        <v/>
      </c>
      <c r="H80" s="190"/>
      <c r="J80" s="58" t="s">
        <v>259</v>
      </c>
      <c r="K80" s="184" t="s">
        <v>207</v>
      </c>
      <c r="L80" s="58">
        <f>SUMIF(TB[Source Account],J80,TB[Group Amount - Beginning])</f>
        <v>0</v>
      </c>
      <c r="M80" s="58">
        <f>SUMIF('CbC Detail'!$A$7:$A$3000,$J80,'CbC Detail'!$E$7:$E$3000)</f>
        <v>0</v>
      </c>
      <c r="N80" s="58">
        <f t="shared" si="14"/>
        <v>0</v>
      </c>
      <c r="P80" s="18"/>
      <c r="Q80" s="69" t="str">
        <f t="shared" si="15"/>
        <v/>
      </c>
      <c r="S80" s="58" t="str">
        <f t="shared" si="11"/>
        <v>SAP171145</v>
      </c>
      <c r="T80" s="58">
        <f t="shared" si="12"/>
        <v>0</v>
      </c>
      <c r="U80" s="18"/>
      <c r="V80" s="18"/>
    </row>
    <row r="81" spans="3:22" ht="14.4">
      <c r="C81" s="183" t="str">
        <v/>
      </c>
      <c r="D81" s="183" t="str">
        <f t="shared" si="8"/>
        <v/>
      </c>
      <c r="E81" s="183">
        <f t="shared" si="13"/>
        <v>81</v>
      </c>
      <c r="F81" s="140" t="str">
        <f t="shared" si="10"/>
        <v/>
      </c>
      <c r="G81" s="140" t="str">
        <f t="shared" si="9"/>
        <v/>
      </c>
      <c r="H81" s="190"/>
      <c r="J81" s="58" t="s">
        <v>260</v>
      </c>
      <c r="K81" s="184" t="s">
        <v>209</v>
      </c>
      <c r="L81" s="58">
        <f>SUMIF(TB[Source Account],J81,TB[Group Amount - Beginning])</f>
        <v>0</v>
      </c>
      <c r="M81" s="58">
        <f>SUMIF('CbC Detail'!$A$7:$A$3000,$J81,'CbC Detail'!$E$7:$E$3000)</f>
        <v>0</v>
      </c>
      <c r="N81" s="58">
        <f t="shared" si="14"/>
        <v>0</v>
      </c>
      <c r="P81" s="18"/>
      <c r="Q81" s="69" t="str">
        <f t="shared" si="15"/>
        <v/>
      </c>
      <c r="S81" s="58" t="str">
        <f t="shared" si="11"/>
        <v>SAP171150</v>
      </c>
      <c r="T81" s="58">
        <f t="shared" si="12"/>
        <v>0</v>
      </c>
      <c r="U81" s="18"/>
      <c r="V81" s="18"/>
    </row>
    <row r="82" spans="3:22" ht="14.4">
      <c r="C82" s="183" t="str">
        <v/>
      </c>
      <c r="D82" s="183" t="str">
        <f t="shared" si="8"/>
        <v/>
      </c>
      <c r="E82" s="183">
        <f t="shared" si="13"/>
        <v>82</v>
      </c>
      <c r="F82" s="140" t="str">
        <f t="shared" si="10"/>
        <v/>
      </c>
      <c r="G82" s="140" t="str">
        <f t="shared" si="9"/>
        <v/>
      </c>
      <c r="H82" s="190"/>
      <c r="J82" s="58" t="s">
        <v>285</v>
      </c>
      <c r="K82" s="184" t="s">
        <v>258</v>
      </c>
      <c r="L82" s="58">
        <f>SUMIF(TB[Source Account],J82,TB[Group Amount - Beginning])</f>
        <v>0</v>
      </c>
      <c r="M82" s="58">
        <f>SUMIF('CbC Detail'!$A$7:$A$3000,$J82,'CbC Detail'!$E$7:$E$3000)</f>
        <v>0</v>
      </c>
      <c r="N82" s="58">
        <f t="shared" si="14"/>
        <v>0</v>
      </c>
      <c r="P82" s="18"/>
      <c r="Q82" s="69" t="str">
        <f t="shared" si="15"/>
        <v/>
      </c>
      <c r="S82" s="58" t="str">
        <f t="shared" si="11"/>
        <v>SAP171155</v>
      </c>
      <c r="T82" s="58">
        <f t="shared" si="12"/>
        <v>0</v>
      </c>
      <c r="U82" s="18"/>
      <c r="V82" s="18"/>
    </row>
    <row r="83" spans="3:22" ht="14.4">
      <c r="C83" s="183" t="str">
        <v/>
      </c>
      <c r="D83" s="183" t="str">
        <f t="shared" si="8"/>
        <v/>
      </c>
      <c r="E83" s="183">
        <f t="shared" si="13"/>
        <v>83</v>
      </c>
      <c r="F83" s="140" t="str">
        <f t="shared" si="10"/>
        <v/>
      </c>
      <c r="G83" s="140" t="str">
        <f t="shared" si="9"/>
        <v/>
      </c>
      <c r="H83" s="190"/>
      <c r="J83" s="58" t="s">
        <v>261</v>
      </c>
      <c r="K83" s="184" t="s">
        <v>211</v>
      </c>
      <c r="L83" s="58">
        <f>SUMIF(TB[Source Account],J83,TB[Group Amount - Beginning])</f>
        <v>0</v>
      </c>
      <c r="M83" s="58">
        <f>SUMIF('CbC Detail'!$A$7:$A$3000,$J83,'CbC Detail'!$E$7:$E$3000)</f>
        <v>0</v>
      </c>
      <c r="N83" s="58">
        <f t="shared" si="14"/>
        <v>0</v>
      </c>
      <c r="P83" s="18"/>
      <c r="Q83" s="69" t="str">
        <f t="shared" si="15"/>
        <v/>
      </c>
      <c r="S83" s="58" t="str">
        <f t="shared" si="11"/>
        <v>SAP171160</v>
      </c>
      <c r="T83" s="58">
        <f t="shared" si="12"/>
        <v>0</v>
      </c>
      <c r="U83" s="18"/>
      <c r="V83" s="18"/>
    </row>
    <row r="84" spans="3:22" ht="14.4">
      <c r="C84" s="183" t="str">
        <v/>
      </c>
      <c r="D84" s="183" t="str">
        <f t="shared" si="8"/>
        <v/>
      </c>
      <c r="E84" s="183">
        <f t="shared" si="13"/>
        <v>84</v>
      </c>
      <c r="F84" s="140" t="str">
        <f t="shared" si="10"/>
        <v/>
      </c>
      <c r="G84" s="140" t="str">
        <f t="shared" si="9"/>
        <v/>
      </c>
      <c r="H84" s="190"/>
      <c r="J84" s="58" t="s">
        <v>284</v>
      </c>
      <c r="K84" s="184" t="s">
        <v>256</v>
      </c>
      <c r="L84" s="58">
        <f>SUMIF(TB[Source Account],J84,TB[Group Amount - Beginning])</f>
        <v>0</v>
      </c>
      <c r="M84" s="58">
        <f>SUMIF('CbC Detail'!$A$7:$A$3000,$J84,'CbC Detail'!$E$7:$E$3000)</f>
        <v>0</v>
      </c>
      <c r="N84" s="58">
        <f t="shared" si="14"/>
        <v>0</v>
      </c>
      <c r="P84" s="18"/>
      <c r="Q84" s="69" t="str">
        <f t="shared" si="15"/>
        <v/>
      </c>
      <c r="S84" s="58" t="str">
        <f t="shared" si="11"/>
        <v>SAP171165</v>
      </c>
      <c r="T84" s="58">
        <f t="shared" si="12"/>
        <v>0</v>
      </c>
      <c r="U84" s="18"/>
      <c r="V84" s="18"/>
    </row>
    <row r="85" spans="3:22" ht="14.4">
      <c r="C85" s="183" t="str">
        <v/>
      </c>
      <c r="D85" s="183" t="str">
        <f t="shared" si="8"/>
        <v/>
      </c>
      <c r="E85" s="183">
        <f t="shared" si="13"/>
        <v>85</v>
      </c>
      <c r="F85" s="140" t="str">
        <f t="shared" si="10"/>
        <v/>
      </c>
      <c r="G85" s="140" t="str">
        <f t="shared" si="9"/>
        <v/>
      </c>
      <c r="H85" s="190"/>
      <c r="J85" s="58" t="s">
        <v>1289</v>
      </c>
      <c r="K85" s="184" t="s">
        <v>1256</v>
      </c>
      <c r="L85" s="58">
        <f>SUMIF(TB[Source Account],J85,TB[Group Amount - Beginning])</f>
        <v>0</v>
      </c>
      <c r="M85" s="58">
        <f>SUMIF('CbC Detail'!$A$7:$A$3000,$J85,'CbC Detail'!$E$7:$E$3000)</f>
        <v>0</v>
      </c>
      <c r="N85" s="58">
        <f t="shared" si="14"/>
        <v>0</v>
      </c>
      <c r="P85" s="18"/>
      <c r="Q85" s="69" t="str">
        <f t="shared" si="15"/>
        <v/>
      </c>
      <c r="S85" s="58" t="str">
        <f t="shared" si="11"/>
        <v>SAP171170</v>
      </c>
      <c r="T85" s="58">
        <f t="shared" si="12"/>
        <v>0</v>
      </c>
      <c r="U85" s="18"/>
      <c r="V85" s="18"/>
    </row>
    <row r="86" spans="3:22" ht="14.4">
      <c r="C86" s="183" t="str">
        <v/>
      </c>
      <c r="D86" s="183" t="str">
        <f t="shared" si="8"/>
        <v/>
      </c>
      <c r="E86" s="183">
        <f t="shared" si="13"/>
        <v>86</v>
      </c>
      <c r="F86" s="140" t="str">
        <f t="shared" si="10"/>
        <v/>
      </c>
      <c r="G86" s="140" t="str">
        <f t="shared" si="9"/>
        <v/>
      </c>
      <c r="H86" s="190"/>
      <c r="J86" s="58" t="s">
        <v>262</v>
      </c>
      <c r="K86" s="184" t="s">
        <v>213</v>
      </c>
      <c r="L86" s="58">
        <f>SUMIF(TB[Source Account],J86,TB[Group Amount - Beginning])</f>
        <v>0</v>
      </c>
      <c r="M86" s="58">
        <f>SUMIF('CbC Detail'!$A$7:$A$3000,$J86,'CbC Detail'!$E$7:$E$3000)</f>
        <v>0</v>
      </c>
      <c r="N86" s="58">
        <f t="shared" si="14"/>
        <v>0</v>
      </c>
      <c r="P86" s="18"/>
      <c r="Q86" s="69" t="str">
        <f t="shared" si="15"/>
        <v/>
      </c>
      <c r="S86" s="58" t="str">
        <f t="shared" si="11"/>
        <v>SAP171175</v>
      </c>
      <c r="T86" s="58">
        <f t="shared" si="12"/>
        <v>0</v>
      </c>
      <c r="U86" s="18"/>
      <c r="V86" s="18"/>
    </row>
    <row r="87" spans="3:22" ht="14.4">
      <c r="C87" s="183" t="str">
        <v/>
      </c>
      <c r="D87" s="183" t="str">
        <f t="shared" si="8"/>
        <v/>
      </c>
      <c r="E87" s="183">
        <f t="shared" si="13"/>
        <v>87</v>
      </c>
      <c r="F87" s="140" t="str">
        <f t="shared" si="10"/>
        <v/>
      </c>
      <c r="G87" s="140" t="str">
        <f t="shared" si="9"/>
        <v/>
      </c>
      <c r="H87" s="190"/>
      <c r="J87" s="58" t="s">
        <v>1290</v>
      </c>
      <c r="K87" s="184" t="s">
        <v>1291</v>
      </c>
      <c r="L87" s="58">
        <f>SUMIF(TB[Source Account],J87,TB[Group Amount - Beginning])</f>
        <v>0</v>
      </c>
      <c r="M87" s="58">
        <f>SUMIF('CbC Detail'!$A$7:$A$3000,$J87,'CbC Detail'!$E$7:$E$3000)</f>
        <v>0</v>
      </c>
      <c r="N87" s="58">
        <f t="shared" si="14"/>
        <v>0</v>
      </c>
      <c r="P87" s="18"/>
      <c r="Q87" s="69" t="str">
        <f t="shared" si="15"/>
        <v/>
      </c>
      <c r="S87" s="58" t="str">
        <f t="shared" si="11"/>
        <v>SAP171180</v>
      </c>
      <c r="T87" s="58">
        <f t="shared" si="12"/>
        <v>0</v>
      </c>
      <c r="U87" s="18"/>
      <c r="V87" s="18"/>
    </row>
    <row r="88" spans="3:22" ht="14.4">
      <c r="C88" s="183" t="str">
        <v/>
      </c>
      <c r="D88" s="183" t="str">
        <f t="shared" si="8"/>
        <v/>
      </c>
      <c r="E88" s="183">
        <f t="shared" si="13"/>
        <v>88</v>
      </c>
      <c r="F88" s="140" t="str">
        <f t="shared" si="10"/>
        <v/>
      </c>
      <c r="G88" s="140" t="str">
        <f t="shared" si="9"/>
        <v/>
      </c>
      <c r="H88" s="190"/>
      <c r="J88" s="58" t="s">
        <v>1292</v>
      </c>
      <c r="K88" s="184" t="s">
        <v>1293</v>
      </c>
      <c r="L88" s="58">
        <f>SUMIF(TB[Source Account],J88,TB[Group Amount - Beginning])</f>
        <v>0</v>
      </c>
      <c r="M88" s="58">
        <f>SUMIF('CbC Detail'!$A$7:$A$3000,$J88,'CbC Detail'!$E$7:$E$3000)</f>
        <v>0</v>
      </c>
      <c r="N88" s="58">
        <f t="shared" si="14"/>
        <v>0</v>
      </c>
      <c r="P88" s="18"/>
      <c r="Q88" s="69" t="str">
        <f t="shared" si="15"/>
        <v/>
      </c>
      <c r="S88" s="58" t="str">
        <f t="shared" si="11"/>
        <v>SAP171185</v>
      </c>
      <c r="T88" s="58">
        <f t="shared" si="12"/>
        <v>0</v>
      </c>
      <c r="U88" s="18"/>
      <c r="V88" s="18"/>
    </row>
    <row r="89" spans="3:22" ht="14.4">
      <c r="C89" s="183" t="str">
        <v/>
      </c>
      <c r="D89" s="183" t="str">
        <f t="shared" si="8"/>
        <v/>
      </c>
      <c r="E89" s="183">
        <f t="shared" si="13"/>
        <v>89</v>
      </c>
      <c r="F89" s="140" t="str">
        <f t="shared" si="10"/>
        <v/>
      </c>
      <c r="G89" s="140" t="str">
        <f t="shared" si="9"/>
        <v/>
      </c>
      <c r="H89" s="190"/>
      <c r="J89" s="58" t="s">
        <v>263</v>
      </c>
      <c r="K89" s="184" t="s">
        <v>264</v>
      </c>
      <c r="L89" s="58">
        <f>SUMIF(TB[Source Account],J89,TB[Group Amount - Beginning])</f>
        <v>0</v>
      </c>
      <c r="M89" s="58">
        <f>SUMIF('CbC Detail'!$A$7:$A$3000,$J89,'CbC Detail'!$E$7:$E$3000)</f>
        <v>0</v>
      </c>
      <c r="N89" s="58">
        <f t="shared" si="14"/>
        <v>0</v>
      </c>
      <c r="P89" s="18"/>
      <c r="Q89" s="69" t="str">
        <f t="shared" si="15"/>
        <v/>
      </c>
      <c r="S89" s="58" t="str">
        <f t="shared" si="11"/>
        <v>SAP171191</v>
      </c>
      <c r="T89" s="58">
        <f t="shared" si="12"/>
        <v>0</v>
      </c>
      <c r="U89" s="18"/>
      <c r="V89" s="18"/>
    </row>
    <row r="90" spans="3:22" ht="14.4">
      <c r="C90" s="183" t="str">
        <v/>
      </c>
      <c r="D90" s="183" t="str">
        <f t="shared" si="8"/>
        <v/>
      </c>
      <c r="E90" s="183">
        <f t="shared" si="13"/>
        <v>90</v>
      </c>
      <c r="F90" s="140" t="str">
        <f t="shared" si="10"/>
        <v/>
      </c>
      <c r="G90" s="140" t="str">
        <f t="shared" si="9"/>
        <v/>
      </c>
      <c r="H90" s="190"/>
      <c r="J90" s="58" t="s">
        <v>265</v>
      </c>
      <c r="K90" s="184" t="s">
        <v>266</v>
      </c>
      <c r="L90" s="58">
        <f>SUMIF(TB[Source Account],J90,TB[Group Amount - Beginning])</f>
        <v>0</v>
      </c>
      <c r="M90" s="58">
        <f>SUMIF('CbC Detail'!$A$7:$A$3000,$J90,'CbC Detail'!$E$7:$E$3000)</f>
        <v>0</v>
      </c>
      <c r="N90" s="58">
        <f t="shared" si="14"/>
        <v>0</v>
      </c>
      <c r="P90" s="18"/>
      <c r="Q90" s="69" t="str">
        <f t="shared" si="15"/>
        <v/>
      </c>
      <c r="S90" s="58" t="str">
        <f t="shared" si="11"/>
        <v>SAP171199</v>
      </c>
      <c r="T90" s="58">
        <f t="shared" si="12"/>
        <v>0</v>
      </c>
      <c r="U90" s="18"/>
      <c r="V90" s="18"/>
    </row>
    <row r="91" spans="3:22" ht="14.4">
      <c r="C91" s="183" t="str">
        <v/>
      </c>
      <c r="D91" s="183" t="str">
        <f t="shared" si="8"/>
        <v/>
      </c>
      <c r="E91" s="183">
        <f t="shared" si="13"/>
        <v>91</v>
      </c>
      <c r="F91" s="140" t="str">
        <f t="shared" si="10"/>
        <v/>
      </c>
      <c r="G91" s="140" t="str">
        <f t="shared" si="9"/>
        <v/>
      </c>
      <c r="H91" s="190"/>
      <c r="J91" s="58" t="s">
        <v>1294</v>
      </c>
      <c r="K91" s="184" t="s">
        <v>1295</v>
      </c>
      <c r="L91" s="58">
        <f>SUMIF(TB[Source Account],J91,TB[Group Amount - Beginning])</f>
        <v>0</v>
      </c>
      <c r="M91" s="58">
        <f>SUMIF('CbC Detail'!$A$7:$A$3000,$J91,'CbC Detail'!$E$7:$E$3000)</f>
        <v>0</v>
      </c>
      <c r="N91" s="58">
        <f t="shared" si="14"/>
        <v>0</v>
      </c>
      <c r="P91" s="18"/>
      <c r="Q91" s="69" t="str">
        <f t="shared" si="15"/>
        <v/>
      </c>
      <c r="S91" s="58" t="str">
        <f t="shared" si="11"/>
        <v>SAP171201</v>
      </c>
      <c r="T91" s="58">
        <f t="shared" si="12"/>
        <v>0</v>
      </c>
      <c r="U91" s="18"/>
      <c r="V91" s="18"/>
    </row>
    <row r="92" spans="3:22" ht="14.4">
      <c r="C92" s="183" t="str">
        <v/>
      </c>
      <c r="D92" s="183" t="str">
        <f t="shared" si="8"/>
        <v/>
      </c>
      <c r="E92" s="183">
        <f t="shared" si="13"/>
        <v>92</v>
      </c>
      <c r="F92" s="140" t="str">
        <f t="shared" si="10"/>
        <v/>
      </c>
      <c r="G92" s="140" t="str">
        <f t="shared" si="9"/>
        <v/>
      </c>
      <c r="H92" s="190"/>
      <c r="J92" s="58" t="s">
        <v>1296</v>
      </c>
      <c r="K92" s="184" t="s">
        <v>1295</v>
      </c>
      <c r="L92" s="58">
        <f>SUMIF(TB[Source Account],J92,TB[Group Amount - Beginning])</f>
        <v>0</v>
      </c>
      <c r="M92" s="58">
        <f>SUMIF('CbC Detail'!$A$7:$A$3000,$J92,'CbC Detail'!$E$7:$E$3000)</f>
        <v>0</v>
      </c>
      <c r="N92" s="58">
        <f t="shared" si="14"/>
        <v>0</v>
      </c>
      <c r="P92" s="18"/>
      <c r="Q92" s="69" t="str">
        <f t="shared" si="15"/>
        <v/>
      </c>
      <c r="S92" s="58" t="str">
        <f t="shared" si="11"/>
        <v>SAP171202</v>
      </c>
      <c r="T92" s="58">
        <f t="shared" si="12"/>
        <v>0</v>
      </c>
      <c r="U92" s="18"/>
      <c r="V92" s="18"/>
    </row>
    <row r="93" spans="3:22" ht="14.4">
      <c r="C93" s="183" t="str">
        <v/>
      </c>
      <c r="D93" s="183" t="str">
        <f t="shared" si="8"/>
        <v/>
      </c>
      <c r="E93" s="183">
        <f t="shared" si="13"/>
        <v>93</v>
      </c>
      <c r="F93" s="140" t="str">
        <f t="shared" si="10"/>
        <v/>
      </c>
      <c r="G93" s="140" t="str">
        <f t="shared" si="9"/>
        <v/>
      </c>
      <c r="H93" s="190"/>
      <c r="J93" s="58" t="s">
        <v>1297</v>
      </c>
      <c r="K93" s="184" t="s">
        <v>1298</v>
      </c>
      <c r="L93" s="58">
        <f>SUMIF(TB[Source Account],J93,TB[Group Amount - Beginning])</f>
        <v>0</v>
      </c>
      <c r="M93" s="58">
        <f>SUMIF('CbC Detail'!$A$7:$A$3000,$J93,'CbC Detail'!$E$7:$E$3000)</f>
        <v>0</v>
      </c>
      <c r="N93" s="58">
        <f t="shared" si="14"/>
        <v>0</v>
      </c>
      <c r="P93" s="18"/>
      <c r="Q93" s="69" t="str">
        <f t="shared" si="15"/>
        <v/>
      </c>
      <c r="S93" s="58" t="str">
        <f t="shared" si="11"/>
        <v>SAP171994</v>
      </c>
      <c r="T93" s="58">
        <f t="shared" si="12"/>
        <v>0</v>
      </c>
      <c r="U93" s="18"/>
      <c r="V93" s="18"/>
    </row>
    <row r="94" spans="3:22" ht="14.4">
      <c r="C94" s="183" t="str">
        <v/>
      </c>
      <c r="D94" s="183" t="str">
        <f t="shared" si="8"/>
        <v/>
      </c>
      <c r="E94" s="183">
        <f t="shared" si="13"/>
        <v>94</v>
      </c>
      <c r="F94" s="140" t="str">
        <f t="shared" si="10"/>
        <v/>
      </c>
      <c r="G94" s="140" t="str">
        <f t="shared" si="9"/>
        <v/>
      </c>
      <c r="H94" s="190"/>
      <c r="J94" s="58" t="s">
        <v>1299</v>
      </c>
      <c r="K94" s="184" t="s">
        <v>1300</v>
      </c>
      <c r="L94" s="58">
        <f>SUMIF(TB[Source Account],J94,TB[Group Amount - Beginning])</f>
        <v>0</v>
      </c>
      <c r="M94" s="58">
        <f>SUMIF('CbC Detail'!$A$7:$A$3000,$J94,'CbC Detail'!$E$7:$E$3000)</f>
        <v>0</v>
      </c>
      <c r="N94" s="58">
        <f t="shared" si="14"/>
        <v>0</v>
      </c>
      <c r="P94" s="18"/>
      <c r="Q94" s="69" t="str">
        <f t="shared" si="15"/>
        <v/>
      </c>
      <c r="S94" s="58" t="str">
        <f t="shared" si="11"/>
        <v>SAP171995</v>
      </c>
      <c r="T94" s="58">
        <f t="shared" si="12"/>
        <v>0</v>
      </c>
      <c r="U94" s="18"/>
      <c r="V94" s="18"/>
    </row>
    <row r="95" spans="3:22" ht="14.4">
      <c r="C95" s="183" t="str">
        <v/>
      </c>
      <c r="D95" s="183" t="str">
        <f t="shared" si="8"/>
        <v/>
      </c>
      <c r="E95" s="183">
        <f t="shared" si="13"/>
        <v>95</v>
      </c>
      <c r="F95" s="140" t="str">
        <f t="shared" si="10"/>
        <v/>
      </c>
      <c r="G95" s="140" t="str">
        <f t="shared" si="9"/>
        <v/>
      </c>
      <c r="H95" s="190"/>
      <c r="J95" s="58" t="s">
        <v>300</v>
      </c>
      <c r="K95" s="184" t="s">
        <v>301</v>
      </c>
      <c r="L95" s="58">
        <f>SUMIF(TB[Source Account],J95,TB[Group Amount - Beginning])</f>
        <v>0</v>
      </c>
      <c r="M95" s="58">
        <f>SUMIF('CbC Detail'!$A$7:$A$3000,$J95,'CbC Detail'!$E$7:$E$3000)</f>
        <v>0</v>
      </c>
      <c r="N95" s="58">
        <f t="shared" si="14"/>
        <v>0</v>
      </c>
      <c r="P95" s="18"/>
      <c r="Q95" s="69" t="str">
        <f t="shared" si="15"/>
        <v/>
      </c>
      <c r="S95" s="58" t="str">
        <f t="shared" si="11"/>
        <v>SAP172005</v>
      </c>
      <c r="T95" s="58">
        <f t="shared" si="12"/>
        <v>0</v>
      </c>
      <c r="U95" s="18"/>
      <c r="V95" s="18"/>
    </row>
    <row r="96" spans="3:22" ht="14.4">
      <c r="C96" s="183" t="str">
        <v/>
      </c>
      <c r="D96" s="183" t="str">
        <f t="shared" si="8"/>
        <v/>
      </c>
      <c r="E96" s="183">
        <f t="shared" si="13"/>
        <v>96</v>
      </c>
      <c r="F96" s="140" t="str">
        <f t="shared" si="10"/>
        <v/>
      </c>
      <c r="G96" s="140" t="str">
        <f t="shared" si="9"/>
        <v/>
      </c>
      <c r="H96" s="190"/>
      <c r="J96" s="58" t="s">
        <v>1301</v>
      </c>
      <c r="K96" s="184" t="s">
        <v>1302</v>
      </c>
      <c r="L96" s="58">
        <f>SUMIF(TB[Source Account],J96,TB[Group Amount - Beginning])</f>
        <v>0</v>
      </c>
      <c r="M96" s="58">
        <f>SUMIF('CbC Detail'!$A$7:$A$3000,$J96,'CbC Detail'!$E$7:$E$3000)</f>
        <v>0</v>
      </c>
      <c r="N96" s="58">
        <f t="shared" si="14"/>
        <v>0</v>
      </c>
      <c r="P96" s="18"/>
      <c r="Q96" s="69" t="str">
        <f t="shared" si="15"/>
        <v/>
      </c>
      <c r="S96" s="58" t="str">
        <f t="shared" si="11"/>
        <v>SAP172006</v>
      </c>
      <c r="T96" s="58">
        <f t="shared" si="12"/>
        <v>0</v>
      </c>
      <c r="U96" s="18"/>
      <c r="V96" s="18"/>
    </row>
    <row r="97" spans="3:22" ht="14.4">
      <c r="C97" s="183" t="str">
        <v/>
      </c>
      <c r="D97" s="183" t="str">
        <f t="shared" si="8"/>
        <v/>
      </c>
      <c r="E97" s="183">
        <f t="shared" si="13"/>
        <v>97</v>
      </c>
      <c r="F97" s="140" t="str">
        <f t="shared" si="10"/>
        <v/>
      </c>
      <c r="G97" s="140" t="str">
        <f t="shared" si="9"/>
        <v/>
      </c>
      <c r="H97" s="190"/>
      <c r="J97" s="58" t="s">
        <v>1303</v>
      </c>
      <c r="K97" s="184" t="s">
        <v>1304</v>
      </c>
      <c r="L97" s="58">
        <f>SUMIF(TB[Source Account],J97,TB[Group Amount - Beginning])</f>
        <v>0</v>
      </c>
      <c r="M97" s="58">
        <f>SUMIF('CbC Detail'!$A$7:$A$3000,$J97,'CbC Detail'!$E$7:$E$3000)</f>
        <v>0</v>
      </c>
      <c r="N97" s="58">
        <f t="shared" si="14"/>
        <v>0</v>
      </c>
      <c r="P97" s="18"/>
      <c r="Q97" s="69" t="str">
        <f t="shared" si="15"/>
        <v/>
      </c>
      <c r="S97" s="58" t="str">
        <f t="shared" si="11"/>
        <v>SAP172007</v>
      </c>
      <c r="T97" s="58">
        <f t="shared" si="12"/>
        <v>0</v>
      </c>
      <c r="U97" s="18"/>
      <c r="V97" s="18"/>
    </row>
    <row r="98" spans="3:22" ht="14.4">
      <c r="C98" s="183" t="str">
        <v/>
      </c>
      <c r="D98" s="183" t="str">
        <f t="shared" si="8"/>
        <v/>
      </c>
      <c r="E98" s="183">
        <f t="shared" si="13"/>
        <v>98</v>
      </c>
      <c r="F98" s="140" t="str">
        <f t="shared" si="10"/>
        <v/>
      </c>
      <c r="G98" s="140" t="str">
        <f t="shared" si="9"/>
        <v/>
      </c>
      <c r="H98" s="190"/>
      <c r="J98" s="58" t="s">
        <v>1305</v>
      </c>
      <c r="K98" s="184" t="s">
        <v>1306</v>
      </c>
      <c r="L98" s="58">
        <f>SUMIF(TB[Source Account],J98,TB[Group Amount - Beginning])</f>
        <v>0</v>
      </c>
      <c r="M98" s="58">
        <f>SUMIF('CbC Detail'!$A$7:$A$3000,$J98,'CbC Detail'!$E$7:$E$3000)</f>
        <v>0</v>
      </c>
      <c r="N98" s="58">
        <f t="shared" si="14"/>
        <v>0</v>
      </c>
      <c r="P98" s="18"/>
      <c r="Q98" s="69" t="str">
        <f t="shared" si="15"/>
        <v/>
      </c>
      <c r="S98" s="58" t="str">
        <f t="shared" si="11"/>
        <v>SAP172008</v>
      </c>
      <c r="T98" s="58">
        <f t="shared" si="12"/>
        <v>0</v>
      </c>
      <c r="U98" s="18"/>
      <c r="V98" s="18"/>
    </row>
    <row r="99" spans="3:22" ht="14.4">
      <c r="C99" s="183" t="str">
        <v/>
      </c>
      <c r="D99" s="183" t="str">
        <f t="shared" si="8"/>
        <v/>
      </c>
      <c r="E99" s="183">
        <f t="shared" si="13"/>
        <v>99</v>
      </c>
      <c r="F99" s="140" t="str">
        <f t="shared" si="10"/>
        <v/>
      </c>
      <c r="G99" s="140" t="str">
        <f t="shared" si="9"/>
        <v/>
      </c>
      <c r="H99" s="190"/>
      <c r="J99" s="58" t="s">
        <v>302</v>
      </c>
      <c r="K99" s="184" t="s">
        <v>303</v>
      </c>
      <c r="L99" s="58">
        <f>SUMIF(TB[Source Account],J99,TB[Group Amount - Beginning])</f>
        <v>0</v>
      </c>
      <c r="M99" s="58">
        <f>SUMIF('CbC Detail'!$A$7:$A$3000,$J99,'CbC Detail'!$E$7:$E$3000)</f>
        <v>0</v>
      </c>
      <c r="N99" s="58">
        <f t="shared" si="14"/>
        <v>0</v>
      </c>
      <c r="P99" s="18"/>
      <c r="Q99" s="69" t="str">
        <f t="shared" si="15"/>
        <v/>
      </c>
      <c r="S99" s="58" t="str">
        <f t="shared" si="11"/>
        <v>SAP172010</v>
      </c>
      <c r="T99" s="58">
        <f t="shared" si="12"/>
        <v>0</v>
      </c>
      <c r="U99" s="18"/>
      <c r="V99" s="18"/>
    </row>
    <row r="100" spans="3:22" ht="14.4">
      <c r="C100" s="183" t="str">
        <v/>
      </c>
      <c r="D100" s="183" t="str">
        <f t="shared" si="8"/>
        <v/>
      </c>
      <c r="E100" s="183">
        <f t="shared" si="13"/>
        <v>100</v>
      </c>
      <c r="F100" s="140" t="str">
        <f t="shared" si="10"/>
        <v/>
      </c>
      <c r="G100" s="140" t="str">
        <f t="shared" si="9"/>
        <v/>
      </c>
      <c r="H100" s="190"/>
      <c r="J100" s="58" t="s">
        <v>1307</v>
      </c>
      <c r="K100" s="184" t="s">
        <v>1308</v>
      </c>
      <c r="L100" s="58">
        <f>SUMIF(TB[Source Account],J100,TB[Group Amount - Beginning])</f>
        <v>0</v>
      </c>
      <c r="M100" s="58">
        <f>SUMIF('CbC Detail'!$A$7:$A$3000,$J100,'CbC Detail'!$E$7:$E$3000)</f>
        <v>0</v>
      </c>
      <c r="N100" s="58">
        <f t="shared" si="14"/>
        <v>0</v>
      </c>
      <c r="P100" s="18"/>
      <c r="Q100" s="69" t="str">
        <f t="shared" si="15"/>
        <v/>
      </c>
      <c r="S100" s="58" t="str">
        <f t="shared" si="11"/>
        <v>SAP172011</v>
      </c>
      <c r="T100" s="58">
        <f t="shared" si="12"/>
        <v>0</v>
      </c>
      <c r="U100" s="18"/>
      <c r="V100" s="18"/>
    </row>
    <row r="101" spans="3:22" ht="14.4">
      <c r="C101" s="183" t="str">
        <v/>
      </c>
      <c r="D101" s="183" t="str">
        <f t="shared" si="8"/>
        <v/>
      </c>
      <c r="E101" s="183">
        <f t="shared" si="13"/>
        <v>101</v>
      </c>
      <c r="F101" s="140" t="str">
        <f t="shared" si="10"/>
        <v/>
      </c>
      <c r="G101" s="140" t="str">
        <f t="shared" si="9"/>
        <v/>
      </c>
      <c r="H101" s="190"/>
      <c r="J101" s="58" t="s">
        <v>1309</v>
      </c>
      <c r="K101" s="184" t="s">
        <v>1310</v>
      </c>
      <c r="L101" s="58">
        <f>SUMIF(TB[Source Account],J101,TB[Group Amount - Beginning])</f>
        <v>0</v>
      </c>
      <c r="M101" s="58">
        <f>SUMIF('CbC Detail'!$A$7:$A$3000,$J101,'CbC Detail'!$E$7:$E$3000)</f>
        <v>0</v>
      </c>
      <c r="N101" s="58">
        <f t="shared" si="14"/>
        <v>0</v>
      </c>
      <c r="P101" s="18"/>
      <c r="Q101" s="69" t="str">
        <f t="shared" si="15"/>
        <v/>
      </c>
      <c r="S101" s="58" t="str">
        <f t="shared" si="11"/>
        <v>SAP172012</v>
      </c>
      <c r="T101" s="58">
        <f t="shared" si="12"/>
        <v>0</v>
      </c>
      <c r="U101" s="18"/>
      <c r="V101" s="18"/>
    </row>
    <row r="102" spans="3:22" ht="14.4">
      <c r="C102" s="183" t="str">
        <v/>
      </c>
      <c r="D102" s="183" t="str">
        <f t="shared" si="8"/>
        <v/>
      </c>
      <c r="E102" s="183">
        <f t="shared" si="13"/>
        <v>102</v>
      </c>
      <c r="F102" s="140" t="str">
        <f t="shared" si="10"/>
        <v/>
      </c>
      <c r="G102" s="140" t="str">
        <f t="shared" si="9"/>
        <v/>
      </c>
      <c r="H102" s="190"/>
      <c r="J102" s="58" t="s">
        <v>1311</v>
      </c>
      <c r="K102" s="184" t="s">
        <v>1312</v>
      </c>
      <c r="L102" s="58">
        <f>SUMIF(TB[Source Account],J102,TB[Group Amount - Beginning])</f>
        <v>0</v>
      </c>
      <c r="M102" s="58">
        <f>SUMIF('CbC Detail'!$A$7:$A$3000,$J102,'CbC Detail'!$E$7:$E$3000)</f>
        <v>0</v>
      </c>
      <c r="N102" s="58">
        <f t="shared" si="14"/>
        <v>0</v>
      </c>
      <c r="P102" s="18"/>
      <c r="Q102" s="69" t="str">
        <f t="shared" si="15"/>
        <v/>
      </c>
      <c r="S102" s="58" t="str">
        <f t="shared" si="11"/>
        <v>SAP172013</v>
      </c>
      <c r="T102" s="58">
        <f t="shared" si="12"/>
        <v>0</v>
      </c>
      <c r="U102" s="18"/>
      <c r="V102" s="18"/>
    </row>
    <row r="103" spans="3:22" ht="14.4">
      <c r="C103" s="183" t="str">
        <v/>
      </c>
      <c r="D103" s="183" t="str">
        <f t="shared" si="8"/>
        <v/>
      </c>
      <c r="E103" s="183">
        <f t="shared" si="13"/>
        <v>103</v>
      </c>
      <c r="F103" s="140" t="str">
        <f t="shared" si="10"/>
        <v/>
      </c>
      <c r="G103" s="140" t="str">
        <f t="shared" si="9"/>
        <v/>
      </c>
      <c r="H103" s="190"/>
      <c r="J103" s="58" t="s">
        <v>298</v>
      </c>
      <c r="K103" s="184" t="s">
        <v>299</v>
      </c>
      <c r="L103" s="58">
        <f>SUMIF(TB[Source Account],J103,TB[Group Amount - Beginning])</f>
        <v>0</v>
      </c>
      <c r="M103" s="58">
        <f>SUMIF('CbC Detail'!$A$7:$A$3000,$J103,'CbC Detail'!$E$7:$E$3000)</f>
        <v>0</v>
      </c>
      <c r="N103" s="58">
        <f t="shared" si="14"/>
        <v>0</v>
      </c>
      <c r="P103" s="18"/>
      <c r="Q103" s="69" t="str">
        <f t="shared" si="15"/>
        <v/>
      </c>
      <c r="S103" s="58" t="str">
        <f t="shared" si="11"/>
        <v>SAP172014</v>
      </c>
      <c r="T103" s="58">
        <f t="shared" si="12"/>
        <v>0</v>
      </c>
      <c r="U103" s="18"/>
      <c r="V103" s="18"/>
    </row>
    <row r="104" spans="3:22" ht="14.4">
      <c r="C104" s="183" t="str">
        <v/>
      </c>
      <c r="D104" s="183" t="str">
        <f t="shared" si="8"/>
        <v/>
      </c>
      <c r="E104" s="183">
        <f t="shared" si="13"/>
        <v>104</v>
      </c>
      <c r="F104" s="140" t="str">
        <f t="shared" si="10"/>
        <v/>
      </c>
      <c r="G104" s="140" t="str">
        <f t="shared" si="9"/>
        <v/>
      </c>
      <c r="H104" s="190"/>
      <c r="J104" s="58" t="s">
        <v>1313</v>
      </c>
      <c r="K104" s="184" t="s">
        <v>1314</v>
      </c>
      <c r="L104" s="58">
        <f>SUMIF(TB[Source Account],J104,TB[Group Amount - Beginning])</f>
        <v>0</v>
      </c>
      <c r="M104" s="58">
        <f>SUMIF('CbC Detail'!$A$7:$A$3000,$J104,'CbC Detail'!$E$7:$E$3000)</f>
        <v>0</v>
      </c>
      <c r="N104" s="58">
        <f t="shared" si="14"/>
        <v>0</v>
      </c>
      <c r="P104" s="18"/>
      <c r="Q104" s="69" t="str">
        <f t="shared" si="15"/>
        <v/>
      </c>
      <c r="S104" s="58" t="str">
        <f t="shared" si="11"/>
        <v>SAP172015</v>
      </c>
      <c r="T104" s="58">
        <f t="shared" si="12"/>
        <v>0</v>
      </c>
      <c r="U104" s="18"/>
      <c r="V104" s="18"/>
    </row>
    <row r="105" spans="3:22" ht="14.4">
      <c r="C105" s="183" t="str">
        <v/>
      </c>
      <c r="D105" s="183" t="str">
        <f t="shared" si="8"/>
        <v/>
      </c>
      <c r="E105" s="183">
        <f t="shared" si="13"/>
        <v>105</v>
      </c>
      <c r="F105" s="140" t="str">
        <f t="shared" si="10"/>
        <v/>
      </c>
      <c r="G105" s="140" t="str">
        <f t="shared" si="9"/>
        <v/>
      </c>
      <c r="H105" s="190"/>
      <c r="J105" s="58" t="s">
        <v>304</v>
      </c>
      <c r="K105" s="184" t="s">
        <v>305</v>
      </c>
      <c r="L105" s="58">
        <f>SUMIF(TB[Source Account],J105,TB[Group Amount - Beginning])</f>
        <v>0</v>
      </c>
      <c r="M105" s="58">
        <f>SUMIF('CbC Detail'!$A$7:$A$3000,$J105,'CbC Detail'!$E$7:$E$3000)</f>
        <v>0</v>
      </c>
      <c r="N105" s="58">
        <f t="shared" si="14"/>
        <v>0</v>
      </c>
      <c r="P105" s="18"/>
      <c r="Q105" s="69" t="str">
        <f t="shared" si="15"/>
        <v/>
      </c>
      <c r="S105" s="58" t="str">
        <f t="shared" si="11"/>
        <v>SAP172701</v>
      </c>
      <c r="T105" s="58">
        <f t="shared" si="12"/>
        <v>0</v>
      </c>
      <c r="U105" s="18"/>
      <c r="V105" s="18"/>
    </row>
    <row r="106" spans="3:22" ht="14.4">
      <c r="C106" s="183" t="str">
        <v/>
      </c>
      <c r="D106" s="183" t="str">
        <f t="shared" si="8"/>
        <v/>
      </c>
      <c r="E106" s="183">
        <f t="shared" si="13"/>
        <v>106</v>
      </c>
      <c r="F106" s="140" t="str">
        <f t="shared" si="10"/>
        <v/>
      </c>
      <c r="G106" s="140" t="str">
        <f t="shared" si="9"/>
        <v/>
      </c>
      <c r="H106" s="190"/>
      <c r="J106" s="58" t="s">
        <v>1315</v>
      </c>
      <c r="K106" s="184" t="s">
        <v>1316</v>
      </c>
      <c r="L106" s="58">
        <f>SUMIF(TB[Source Account],J106,TB[Group Amount - Beginning])</f>
        <v>0</v>
      </c>
      <c r="M106" s="58">
        <f>SUMIF('CbC Detail'!$A$7:$A$3000,$J106,'CbC Detail'!$E$7:$E$3000)</f>
        <v>0</v>
      </c>
      <c r="N106" s="58">
        <f t="shared" si="14"/>
        <v>0</v>
      </c>
      <c r="P106" s="18"/>
      <c r="Q106" s="69" t="str">
        <f t="shared" si="15"/>
        <v/>
      </c>
      <c r="S106" s="58" t="str">
        <f t="shared" si="11"/>
        <v>SAP172702</v>
      </c>
      <c r="T106" s="58">
        <f t="shared" si="12"/>
        <v>0</v>
      </c>
      <c r="U106" s="18"/>
      <c r="V106" s="18"/>
    </row>
    <row r="107" spans="3:22" ht="14.4">
      <c r="C107" s="183" t="str">
        <v/>
      </c>
      <c r="D107" s="183" t="str">
        <f t="shared" si="8"/>
        <v/>
      </c>
      <c r="E107" s="183">
        <f t="shared" si="13"/>
        <v>107</v>
      </c>
      <c r="F107" s="140" t="str">
        <f t="shared" si="10"/>
        <v/>
      </c>
      <c r="G107" s="140" t="str">
        <f t="shared" si="9"/>
        <v/>
      </c>
      <c r="H107" s="190"/>
      <c r="J107" s="58" t="s">
        <v>1317</v>
      </c>
      <c r="K107" s="184" t="s">
        <v>1318</v>
      </c>
      <c r="L107" s="58">
        <f>SUMIF(TB[Source Account],J107,TB[Group Amount - Beginning])</f>
        <v>0</v>
      </c>
      <c r="M107" s="58">
        <f>SUMIF('CbC Detail'!$A$7:$A$3000,$J107,'CbC Detail'!$E$7:$E$3000)</f>
        <v>0</v>
      </c>
      <c r="N107" s="58">
        <f t="shared" si="14"/>
        <v>0</v>
      </c>
      <c r="P107" s="18"/>
      <c r="Q107" s="69" t="str">
        <f t="shared" si="15"/>
        <v/>
      </c>
      <c r="S107" s="58" t="str">
        <f t="shared" si="11"/>
        <v>SAP172711</v>
      </c>
      <c r="T107" s="58">
        <f t="shared" si="12"/>
        <v>0</v>
      </c>
      <c r="U107" s="18"/>
      <c r="V107" s="18"/>
    </row>
    <row r="108" spans="3:22" ht="14.4">
      <c r="C108" s="183" t="str">
        <v/>
      </c>
      <c r="D108" s="183" t="str">
        <f t="shared" si="8"/>
        <v/>
      </c>
      <c r="E108" s="183">
        <f t="shared" si="13"/>
        <v>108</v>
      </c>
      <c r="F108" s="140" t="str">
        <f t="shared" si="10"/>
        <v/>
      </c>
      <c r="G108" s="140" t="str">
        <f t="shared" si="9"/>
        <v/>
      </c>
      <c r="H108" s="190"/>
      <c r="J108" s="58" t="s">
        <v>1319</v>
      </c>
      <c r="K108" s="184" t="s">
        <v>1320</v>
      </c>
      <c r="L108" s="58">
        <f>SUMIF(TB[Source Account],J108,TB[Group Amount - Beginning])</f>
        <v>0</v>
      </c>
      <c r="M108" s="58">
        <f>SUMIF('CbC Detail'!$A$7:$A$3000,$J108,'CbC Detail'!$E$7:$E$3000)</f>
        <v>0</v>
      </c>
      <c r="N108" s="58">
        <f t="shared" si="14"/>
        <v>0</v>
      </c>
      <c r="P108" s="18"/>
      <c r="Q108" s="69" t="str">
        <f t="shared" si="15"/>
        <v/>
      </c>
      <c r="S108" s="58" t="str">
        <f t="shared" si="11"/>
        <v>SAP172712</v>
      </c>
      <c r="T108" s="58">
        <f t="shared" si="12"/>
        <v>0</v>
      </c>
      <c r="U108" s="18"/>
      <c r="V108" s="18"/>
    </row>
    <row r="109" spans="3:22" ht="14.4">
      <c r="C109" s="183" t="str">
        <v/>
      </c>
      <c r="D109" s="183" t="str">
        <f t="shared" si="8"/>
        <v/>
      </c>
      <c r="E109" s="183">
        <f t="shared" si="13"/>
        <v>109</v>
      </c>
      <c r="F109" s="140" t="str">
        <f t="shared" si="10"/>
        <v/>
      </c>
      <c r="G109" s="140" t="str">
        <f t="shared" si="9"/>
        <v/>
      </c>
      <c r="H109" s="190"/>
      <c r="J109" s="58" t="s">
        <v>1321</v>
      </c>
      <c r="K109" s="184" t="s">
        <v>1322</v>
      </c>
      <c r="L109" s="58">
        <f>SUMIF(TB[Source Account],J109,TB[Group Amount - Beginning])</f>
        <v>0</v>
      </c>
      <c r="M109" s="58">
        <f>SUMIF('CbC Detail'!$A$7:$A$3000,$J109,'CbC Detail'!$E$7:$E$3000)</f>
        <v>0</v>
      </c>
      <c r="N109" s="58">
        <f t="shared" si="14"/>
        <v>0</v>
      </c>
      <c r="P109" s="18"/>
      <c r="Q109" s="69" t="str">
        <f t="shared" si="15"/>
        <v/>
      </c>
      <c r="S109" s="58" t="str">
        <f t="shared" si="11"/>
        <v>SAP172990</v>
      </c>
      <c r="T109" s="58">
        <f t="shared" si="12"/>
        <v>0</v>
      </c>
      <c r="U109" s="18"/>
      <c r="V109" s="18"/>
    </row>
    <row r="110" spans="3:22" ht="14.4">
      <c r="C110" s="183" t="str">
        <v/>
      </c>
      <c r="D110" s="183" t="str">
        <f t="shared" si="8"/>
        <v/>
      </c>
      <c r="E110" s="183">
        <f t="shared" si="13"/>
        <v>110</v>
      </c>
      <c r="F110" s="140" t="str">
        <f t="shared" si="10"/>
        <v/>
      </c>
      <c r="G110" s="140" t="str">
        <f t="shared" si="9"/>
        <v/>
      </c>
      <c r="H110" s="190"/>
      <c r="J110" s="58" t="s">
        <v>1323</v>
      </c>
      <c r="K110" s="184" t="s">
        <v>1324</v>
      </c>
      <c r="L110" s="58">
        <f>SUMIF(TB[Source Account],J110,TB[Group Amount - Beginning])</f>
        <v>0</v>
      </c>
      <c r="M110" s="58">
        <f>SUMIF('CbC Detail'!$A$7:$A$3000,$J110,'CbC Detail'!$E$7:$E$3000)</f>
        <v>0</v>
      </c>
      <c r="N110" s="58">
        <f t="shared" si="14"/>
        <v>0</v>
      </c>
      <c r="P110" s="18"/>
      <c r="Q110" s="69" t="str">
        <f t="shared" si="15"/>
        <v/>
      </c>
      <c r="S110" s="58" t="str">
        <f t="shared" si="11"/>
        <v>SAP172991</v>
      </c>
      <c r="T110" s="58">
        <f t="shared" si="12"/>
        <v>0</v>
      </c>
      <c r="U110" s="18"/>
      <c r="V110" s="18"/>
    </row>
    <row r="111" spans="3:22" ht="14.4">
      <c r="C111" s="183" t="str">
        <v/>
      </c>
      <c r="D111" s="183" t="str">
        <f t="shared" si="8"/>
        <v/>
      </c>
      <c r="E111" s="183">
        <f t="shared" si="13"/>
        <v>111</v>
      </c>
      <c r="F111" s="140" t="str">
        <f t="shared" si="10"/>
        <v/>
      </c>
      <c r="G111" s="140" t="str">
        <f t="shared" si="9"/>
        <v/>
      </c>
      <c r="H111" s="190"/>
      <c r="J111" s="58" t="s">
        <v>1325</v>
      </c>
      <c r="K111" s="184" t="s">
        <v>1326</v>
      </c>
      <c r="L111" s="58">
        <f>SUMIF(TB[Source Account],J111,TB[Group Amount - Beginning])</f>
        <v>0</v>
      </c>
      <c r="M111" s="58">
        <f>SUMIF('CbC Detail'!$A$7:$A$3000,$J111,'CbC Detail'!$E$7:$E$3000)</f>
        <v>0</v>
      </c>
      <c r="N111" s="58">
        <f t="shared" si="14"/>
        <v>0</v>
      </c>
      <c r="P111" s="18"/>
      <c r="Q111" s="69" t="str">
        <f t="shared" si="15"/>
        <v/>
      </c>
      <c r="S111" s="58" t="str">
        <f t="shared" si="11"/>
        <v>SAP172992</v>
      </c>
      <c r="T111" s="58">
        <f t="shared" si="12"/>
        <v>0</v>
      </c>
      <c r="U111" s="18"/>
      <c r="V111" s="18"/>
    </row>
    <row r="112" spans="3:22" ht="14.4">
      <c r="C112" s="183" t="str">
        <v/>
      </c>
      <c r="D112" s="183" t="str">
        <f t="shared" si="8"/>
        <v/>
      </c>
      <c r="E112" s="183">
        <f t="shared" si="13"/>
        <v>112</v>
      </c>
      <c r="F112" s="140" t="str">
        <f t="shared" si="10"/>
        <v/>
      </c>
      <c r="G112" s="140" t="str">
        <f t="shared" si="9"/>
        <v/>
      </c>
      <c r="H112" s="190"/>
      <c r="J112" s="58" t="s">
        <v>1327</v>
      </c>
      <c r="K112" s="184" t="s">
        <v>1328</v>
      </c>
      <c r="L112" s="58">
        <f>SUMIF(TB[Source Account],J112,TB[Group Amount - Beginning])</f>
        <v>0</v>
      </c>
      <c r="M112" s="58">
        <f>SUMIF('CbC Detail'!$A$7:$A$3000,$J112,'CbC Detail'!$E$7:$E$3000)</f>
        <v>0</v>
      </c>
      <c r="N112" s="58">
        <f t="shared" si="14"/>
        <v>0</v>
      </c>
      <c r="P112" s="18"/>
      <c r="Q112" s="69" t="str">
        <f t="shared" si="15"/>
        <v/>
      </c>
      <c r="S112" s="58" t="str">
        <f t="shared" si="11"/>
        <v>SAP172995</v>
      </c>
      <c r="T112" s="58">
        <f t="shared" si="12"/>
        <v>0</v>
      </c>
      <c r="U112" s="18"/>
      <c r="V112" s="18"/>
    </row>
    <row r="113" spans="3:22" ht="14.4">
      <c r="C113" s="183" t="str">
        <v/>
      </c>
      <c r="D113" s="183" t="str">
        <f t="shared" si="8"/>
        <v/>
      </c>
      <c r="E113" s="183">
        <f t="shared" si="13"/>
        <v>113</v>
      </c>
      <c r="F113" s="140" t="str">
        <f t="shared" si="10"/>
        <v/>
      </c>
      <c r="G113" s="140" t="str">
        <f t="shared" si="9"/>
        <v/>
      </c>
      <c r="H113" s="190"/>
      <c r="J113" s="58" t="s">
        <v>286</v>
      </c>
      <c r="K113" s="184" t="s">
        <v>287</v>
      </c>
      <c r="L113" s="58">
        <f>SUMIF(TB[Source Account],J113,TB[Group Amount - Beginning])</f>
        <v>0</v>
      </c>
      <c r="M113" s="58">
        <f>SUMIF('CbC Detail'!$A$7:$A$3000,$J113,'CbC Detail'!$E$7:$E$3000)</f>
        <v>0</v>
      </c>
      <c r="N113" s="58">
        <f t="shared" si="14"/>
        <v>0</v>
      </c>
      <c r="P113" s="18"/>
      <c r="Q113" s="69" t="str">
        <f t="shared" si="15"/>
        <v/>
      </c>
      <c r="S113" s="58" t="str">
        <f t="shared" si="11"/>
        <v>SAP173001</v>
      </c>
      <c r="T113" s="58">
        <f t="shared" si="12"/>
        <v>0</v>
      </c>
      <c r="U113" s="18"/>
      <c r="V113" s="18"/>
    </row>
    <row r="114" spans="3:22" ht="14.4">
      <c r="C114" s="183" t="str">
        <v/>
      </c>
      <c r="D114" s="183" t="str">
        <f t="shared" si="8"/>
        <v/>
      </c>
      <c r="E114" s="183">
        <f t="shared" si="13"/>
        <v>114</v>
      </c>
      <c r="F114" s="140" t="str">
        <f t="shared" si="10"/>
        <v/>
      </c>
      <c r="G114" s="140" t="str">
        <f t="shared" si="9"/>
        <v/>
      </c>
      <c r="H114" s="190"/>
      <c r="J114" s="58" t="s">
        <v>288</v>
      </c>
      <c r="K114" s="184" t="s">
        <v>289</v>
      </c>
      <c r="L114" s="58">
        <f>SUMIF(TB[Source Account],J114,TB[Group Amount - Beginning])</f>
        <v>0</v>
      </c>
      <c r="M114" s="58">
        <f>SUMIF('CbC Detail'!$A$7:$A$3000,$J114,'CbC Detail'!$E$7:$E$3000)</f>
        <v>0</v>
      </c>
      <c r="N114" s="58">
        <f t="shared" si="14"/>
        <v>0</v>
      </c>
      <c r="P114" s="18"/>
      <c r="Q114" s="69" t="str">
        <f t="shared" si="15"/>
        <v/>
      </c>
      <c r="S114" s="58" t="str">
        <f t="shared" si="11"/>
        <v>SAP173005</v>
      </c>
      <c r="T114" s="58">
        <f t="shared" si="12"/>
        <v>0</v>
      </c>
      <c r="U114" s="18"/>
      <c r="V114" s="18"/>
    </row>
    <row r="115" spans="1:22" ht="14.4">
      <c r="A115" s="27" t="b">
        <f>IF(H115=TRUE,FALSE,IF($H$7=TRUE,TRUE))</f>
        <v>0</v>
      </c>
      <c r="B115" s="27" t="e" cm="1">
        <f t="array" ref="B115">_xll.DCHideRow($A$6,F115,A115,G115)</f>
        <v>#NAME?</v>
      </c>
      <c r="C115" s="183" t="str">
        <v/>
      </c>
      <c r="D115" s="183" t="str">
        <f t="shared" si="8"/>
        <v/>
      </c>
      <c r="E115" s="183">
        <f t="shared" si="13"/>
        <v>115</v>
      </c>
      <c r="F115" s="140">
        <f t="shared" si="10"/>
        <v>116</v>
      </c>
      <c r="G115" s="140">
        <f t="shared" si="9"/>
        <v>26</v>
      </c>
      <c r="H115" s="189" t="b">
        <v>0</v>
      </c>
      <c r="J115" s="54" t="s">
        <v>1329</v>
      </c>
      <c r="K115" s="185"/>
      <c r="L115" s="194">
        <f>SUBTOTAL(9,L116:L141)</f>
        <v>0</v>
      </c>
      <c r="M115" s="194">
        <f>SUBTOTAL(9,M116:M141)</f>
        <v>0</v>
      </c>
      <c r="N115" s="194">
        <f t="shared" si="14"/>
        <v>0</v>
      </c>
      <c r="P115" s="30"/>
      <c r="S115" s="58" t="str">
        <f t="shared" si="11"/>
        <v>CBC STATED CAPITAL</v>
      </c>
      <c r="T115" s="58">
        <f t="shared" si="12"/>
        <v>0</v>
      </c>
      <c r="U115" s="18"/>
      <c r="V115" s="18"/>
    </row>
    <row r="116" spans="3:22" ht="14.4">
      <c r="C116" s="183" t="str">
        <v/>
      </c>
      <c r="D116" s="183" t="str">
        <f t="shared" si="8"/>
        <v/>
      </c>
      <c r="E116" s="183">
        <f t="shared" si="13"/>
        <v>116</v>
      </c>
      <c r="F116" s="140" t="str">
        <f t="shared" si="10"/>
        <v/>
      </c>
      <c r="G116" s="140" t="str">
        <f t="shared" si="9"/>
        <v/>
      </c>
      <c r="H116" s="190"/>
      <c r="J116" s="58" t="s">
        <v>313</v>
      </c>
      <c r="K116" s="184" t="s">
        <v>314</v>
      </c>
      <c r="L116" s="58">
        <f>SUMIF(TB[Source Account],J116,TB[Group Amount - Beginning])</f>
        <v>0</v>
      </c>
      <c r="M116" s="58">
        <f>SUMIF('CbC Detail'!$A$7:$A$3000,$J116,'CbC Detail'!$E$7:$E$3000)</f>
        <v>0</v>
      </c>
      <c r="N116" s="58">
        <f t="shared" si="16" ref="N116:N141">ROUND(M116-L116,0)</f>
        <v>0</v>
      </c>
      <c r="P116" s="18"/>
      <c r="Q116" s="69" t="str">
        <f t="shared" si="15"/>
        <v/>
      </c>
      <c r="S116" s="58" t="str">
        <f t="shared" si="11"/>
        <v>SAP301001</v>
      </c>
      <c r="T116" s="58">
        <f t="shared" si="12"/>
        <v>0</v>
      </c>
      <c r="U116" s="18"/>
      <c r="V116" s="18"/>
    </row>
    <row r="117" spans="3:22" ht="14.4">
      <c r="C117" s="183" t="str">
        <v/>
      </c>
      <c r="D117" s="183" t="str">
        <f t="shared" si="8"/>
        <v/>
      </c>
      <c r="E117" s="183">
        <f t="shared" si="13"/>
        <v>117</v>
      </c>
      <c r="F117" s="140" t="str">
        <f t="shared" si="10"/>
        <v/>
      </c>
      <c r="G117" s="140" t="str">
        <f t="shared" si="9"/>
        <v/>
      </c>
      <c r="H117" s="190"/>
      <c r="J117" s="58" t="s">
        <v>1330</v>
      </c>
      <c r="K117" s="184" t="s">
        <v>1331</v>
      </c>
      <c r="L117" s="58">
        <f>SUMIF(TB[Source Account],J117,TB[Group Amount - Beginning])</f>
        <v>0</v>
      </c>
      <c r="M117" s="58">
        <f>SUMIF('CbC Detail'!$A$7:$A$3000,$J117,'CbC Detail'!$E$7:$E$3000)</f>
        <v>0</v>
      </c>
      <c r="N117" s="58">
        <f t="shared" si="16"/>
        <v>0</v>
      </c>
      <c r="P117" s="18"/>
      <c r="Q117" s="69" t="str">
        <f t="shared" si="15"/>
        <v/>
      </c>
      <c r="S117" s="58" t="str">
        <f t="shared" si="11"/>
        <v>SAP301002</v>
      </c>
      <c r="T117" s="58">
        <f t="shared" si="12"/>
        <v>0</v>
      </c>
      <c r="U117" s="18"/>
      <c r="V117" s="18"/>
    </row>
    <row r="118" spans="3:22" ht="14.4">
      <c r="C118" s="183" t="str">
        <v/>
      </c>
      <c r="D118" s="183" t="str">
        <f t="shared" si="8"/>
        <v/>
      </c>
      <c r="E118" s="183">
        <f t="shared" si="13"/>
        <v>118</v>
      </c>
      <c r="F118" s="140" t="str">
        <f t="shared" si="10"/>
        <v/>
      </c>
      <c r="G118" s="140" t="str">
        <f t="shared" si="9"/>
        <v/>
      </c>
      <c r="H118" s="190"/>
      <c r="J118" s="58" t="s">
        <v>1332</v>
      </c>
      <c r="K118" s="184" t="s">
        <v>1333</v>
      </c>
      <c r="L118" s="58">
        <f>SUMIF(TB[Source Account],J118,TB[Group Amount - Beginning])</f>
        <v>0</v>
      </c>
      <c r="M118" s="58">
        <f>SUMIF('CbC Detail'!$A$7:$A$3000,$J118,'CbC Detail'!$E$7:$E$3000)</f>
        <v>0</v>
      </c>
      <c r="N118" s="58">
        <f t="shared" si="16"/>
        <v>0</v>
      </c>
      <c r="P118" s="18"/>
      <c r="Q118" s="69" t="str">
        <f t="shared" si="15"/>
        <v/>
      </c>
      <c r="S118" s="58" t="str">
        <f t="shared" si="11"/>
        <v>SAP301003</v>
      </c>
      <c r="T118" s="58">
        <f t="shared" si="12"/>
        <v>0</v>
      </c>
      <c r="U118" s="18"/>
      <c r="V118" s="18"/>
    </row>
    <row r="119" spans="3:22" ht="14.4">
      <c r="C119" s="183" t="str">
        <v/>
      </c>
      <c r="D119" s="183" t="str">
        <f t="shared" si="8"/>
        <v/>
      </c>
      <c r="E119" s="183">
        <f t="shared" si="13"/>
        <v>119</v>
      </c>
      <c r="F119" s="140" t="str">
        <f t="shared" si="10"/>
        <v/>
      </c>
      <c r="G119" s="140" t="str">
        <f t="shared" si="9"/>
        <v/>
      </c>
      <c r="H119" s="190"/>
      <c r="J119" s="58" t="s">
        <v>1334</v>
      </c>
      <c r="K119" s="184" t="s">
        <v>1335</v>
      </c>
      <c r="L119" s="58">
        <f>SUMIF(TB[Source Account],J119,TB[Group Amount - Beginning])</f>
        <v>0</v>
      </c>
      <c r="M119" s="58">
        <f>SUMIF('CbC Detail'!$A$7:$A$3000,$J119,'CbC Detail'!$E$7:$E$3000)</f>
        <v>0</v>
      </c>
      <c r="N119" s="58">
        <f t="shared" si="16"/>
        <v>0</v>
      </c>
      <c r="P119" s="18"/>
      <c r="Q119" s="69" t="str">
        <f t="shared" si="15"/>
        <v/>
      </c>
      <c r="S119" s="58" t="str">
        <f t="shared" si="11"/>
        <v>SAP301004</v>
      </c>
      <c r="T119" s="58">
        <f t="shared" si="12"/>
        <v>0</v>
      </c>
      <c r="U119" s="18"/>
      <c r="V119" s="18"/>
    </row>
    <row r="120" spans="3:22" ht="14.4">
      <c r="C120" s="183" t="str">
        <v/>
      </c>
      <c r="D120" s="183" t="str">
        <f t="shared" si="8"/>
        <v/>
      </c>
      <c r="E120" s="183">
        <f t="shared" si="13"/>
        <v>120</v>
      </c>
      <c r="F120" s="140" t="str">
        <f t="shared" si="10"/>
        <v/>
      </c>
      <c r="G120" s="140" t="str">
        <f t="shared" si="9"/>
        <v/>
      </c>
      <c r="H120" s="190"/>
      <c r="J120" s="58" t="s">
        <v>1336</v>
      </c>
      <c r="K120" s="184" t="s">
        <v>1337</v>
      </c>
      <c r="L120" s="58">
        <f>SUMIF(TB[Source Account],J120,TB[Group Amount - Beginning])</f>
        <v>0</v>
      </c>
      <c r="M120" s="58">
        <f>SUMIF('CbC Detail'!$A$7:$A$3000,$J120,'CbC Detail'!$E$7:$E$3000)</f>
        <v>0</v>
      </c>
      <c r="N120" s="58">
        <f t="shared" si="16"/>
        <v>0</v>
      </c>
      <c r="P120" s="18"/>
      <c r="Q120" s="69" t="str">
        <f t="shared" si="15"/>
        <v/>
      </c>
      <c r="S120" s="58" t="str">
        <f t="shared" si="11"/>
        <v>SAP301009</v>
      </c>
      <c r="T120" s="58">
        <f t="shared" si="12"/>
        <v>0</v>
      </c>
      <c r="U120" s="18"/>
      <c r="V120" s="18"/>
    </row>
    <row r="121" spans="3:22" ht="14.4">
      <c r="C121" s="183" t="str">
        <v/>
      </c>
      <c r="D121" s="183" t="str">
        <f t="shared" si="8"/>
        <v/>
      </c>
      <c r="E121" s="183">
        <f t="shared" si="13"/>
        <v>121</v>
      </c>
      <c r="F121" s="140" t="str">
        <f t="shared" si="10"/>
        <v/>
      </c>
      <c r="G121" s="140" t="str">
        <f t="shared" si="9"/>
        <v/>
      </c>
      <c r="H121" s="190"/>
      <c r="J121" s="58" t="s">
        <v>1338</v>
      </c>
      <c r="K121" s="184" t="s">
        <v>1339</v>
      </c>
      <c r="L121" s="58">
        <f>SUMIF(TB[Source Account],J121,TB[Group Amount - Beginning])</f>
        <v>0</v>
      </c>
      <c r="M121" s="58">
        <f>SUMIF('CbC Detail'!$A$7:$A$3000,$J121,'CbC Detail'!$E$7:$E$3000)</f>
        <v>0</v>
      </c>
      <c r="N121" s="58">
        <f t="shared" si="16"/>
        <v>0</v>
      </c>
      <c r="P121" s="18"/>
      <c r="Q121" s="69" t="str">
        <f t="shared" si="15"/>
        <v/>
      </c>
      <c r="S121" s="58" t="str">
        <f t="shared" si="11"/>
        <v>SAP301010</v>
      </c>
      <c r="T121" s="58">
        <f t="shared" si="12"/>
        <v>0</v>
      </c>
      <c r="U121" s="18"/>
      <c r="V121" s="18"/>
    </row>
    <row r="122" spans="3:22" ht="14.4">
      <c r="C122" s="183" t="str">
        <v/>
      </c>
      <c r="D122" s="183" t="str">
        <f t="shared" si="8"/>
        <v/>
      </c>
      <c r="E122" s="183">
        <f t="shared" si="13"/>
        <v>122</v>
      </c>
      <c r="F122" s="140" t="str">
        <f t="shared" si="10"/>
        <v/>
      </c>
      <c r="G122" s="140" t="str">
        <f t="shared" si="9"/>
        <v/>
      </c>
      <c r="H122" s="190"/>
      <c r="J122" s="58" t="s">
        <v>1340</v>
      </c>
      <c r="K122" s="184" t="s">
        <v>1341</v>
      </c>
      <c r="L122" s="58">
        <f>SUMIF(TB[Source Account],J122,TB[Group Amount - Beginning])</f>
        <v>0</v>
      </c>
      <c r="M122" s="58">
        <f>SUMIF('CbC Detail'!$A$7:$A$3000,$J122,'CbC Detail'!$E$7:$E$3000)</f>
        <v>0</v>
      </c>
      <c r="N122" s="58">
        <f t="shared" si="16"/>
        <v>0</v>
      </c>
      <c r="P122" s="18"/>
      <c r="Q122" s="69" t="str">
        <f t="shared" si="15"/>
        <v/>
      </c>
      <c r="S122" s="58" t="str">
        <f t="shared" si="11"/>
        <v>SAP301011</v>
      </c>
      <c r="T122" s="58">
        <f t="shared" si="12"/>
        <v>0</v>
      </c>
      <c r="U122" s="18"/>
      <c r="V122" s="18"/>
    </row>
    <row r="123" spans="3:22" ht="14.4">
      <c r="C123" s="183" t="str">
        <v/>
      </c>
      <c r="D123" s="183" t="str">
        <f t="shared" si="8"/>
        <v/>
      </c>
      <c r="E123" s="183">
        <f t="shared" si="13"/>
        <v>123</v>
      </c>
      <c r="F123" s="140" t="str">
        <f t="shared" si="10"/>
        <v/>
      </c>
      <c r="G123" s="140" t="str">
        <f t="shared" si="9"/>
        <v/>
      </c>
      <c r="H123" s="190"/>
      <c r="J123" s="58" t="s">
        <v>1342</v>
      </c>
      <c r="K123" s="184" t="s">
        <v>1343</v>
      </c>
      <c r="L123" s="58">
        <f>SUMIF(TB[Source Account],J123,TB[Group Amount - Beginning])</f>
        <v>0</v>
      </c>
      <c r="M123" s="58">
        <f>SUMIF('CbC Detail'!$A$7:$A$3000,$J123,'CbC Detail'!$E$7:$E$3000)</f>
        <v>0</v>
      </c>
      <c r="N123" s="58">
        <f t="shared" si="16"/>
        <v>0</v>
      </c>
      <c r="P123" s="18"/>
      <c r="Q123" s="69" t="str">
        <f t="shared" si="15"/>
        <v/>
      </c>
      <c r="S123" s="58" t="str">
        <f t="shared" si="11"/>
        <v>SAP301012</v>
      </c>
      <c r="T123" s="58">
        <f t="shared" si="12"/>
        <v>0</v>
      </c>
      <c r="U123" s="18"/>
      <c r="V123" s="18"/>
    </row>
    <row r="124" spans="3:22" ht="14.4">
      <c r="C124" s="183" t="str">
        <v/>
      </c>
      <c r="D124" s="183" t="str">
        <f t="shared" si="8"/>
        <v/>
      </c>
      <c r="E124" s="183">
        <f t="shared" si="13"/>
        <v>124</v>
      </c>
      <c r="F124" s="140" t="str">
        <f t="shared" si="10"/>
        <v/>
      </c>
      <c r="G124" s="140" t="str">
        <f t="shared" si="9"/>
        <v/>
      </c>
      <c r="H124" s="190"/>
      <c r="J124" s="58" t="s">
        <v>1344</v>
      </c>
      <c r="K124" s="184" t="s">
        <v>1345</v>
      </c>
      <c r="L124" s="58">
        <f>SUMIF(TB[Source Account],J124,TB[Group Amount - Beginning])</f>
        <v>0</v>
      </c>
      <c r="M124" s="58">
        <f>SUMIF('CbC Detail'!$A$7:$A$3000,$J124,'CbC Detail'!$E$7:$E$3000)</f>
        <v>0</v>
      </c>
      <c r="N124" s="58">
        <f t="shared" si="16"/>
        <v>0</v>
      </c>
      <c r="P124" s="18"/>
      <c r="Q124" s="69" t="str">
        <f t="shared" si="15"/>
        <v/>
      </c>
      <c r="S124" s="58" t="str">
        <f t="shared" si="11"/>
        <v>SAP301013</v>
      </c>
      <c r="T124" s="58">
        <f t="shared" si="12"/>
        <v>0</v>
      </c>
      <c r="U124" s="18"/>
      <c r="V124" s="18"/>
    </row>
    <row r="125" spans="3:22" ht="14.4">
      <c r="C125" s="183" t="str">
        <v/>
      </c>
      <c r="D125" s="183" t="str">
        <f t="shared" si="8"/>
        <v/>
      </c>
      <c r="E125" s="183">
        <f t="shared" si="13"/>
        <v>125</v>
      </c>
      <c r="F125" s="140" t="str">
        <f t="shared" si="10"/>
        <v/>
      </c>
      <c r="G125" s="140" t="str">
        <f t="shared" si="9"/>
        <v/>
      </c>
      <c r="H125" s="190"/>
      <c r="J125" s="58" t="s">
        <v>1346</v>
      </c>
      <c r="K125" s="184" t="s">
        <v>1347</v>
      </c>
      <c r="L125" s="58">
        <f>SUMIF(TB[Source Account],J125,TB[Group Amount - Beginning])</f>
        <v>0</v>
      </c>
      <c r="M125" s="58">
        <f>SUMIF('CbC Detail'!$A$7:$A$3000,$J125,'CbC Detail'!$E$7:$E$3000)</f>
        <v>0</v>
      </c>
      <c r="N125" s="58">
        <f t="shared" si="16"/>
        <v>0</v>
      </c>
      <c r="P125" s="18"/>
      <c r="Q125" s="69" t="str">
        <f t="shared" si="15"/>
        <v/>
      </c>
      <c r="S125" s="58" t="str">
        <f t="shared" si="11"/>
        <v>SAP301014</v>
      </c>
      <c r="T125" s="58">
        <f t="shared" si="12"/>
        <v>0</v>
      </c>
      <c r="U125" s="18"/>
      <c r="V125" s="18"/>
    </row>
    <row r="126" spans="3:22" ht="14.4">
      <c r="C126" s="183" t="str">
        <v/>
      </c>
      <c r="D126" s="183" t="str">
        <f t="shared" si="8"/>
        <v/>
      </c>
      <c r="E126" s="183">
        <f t="shared" si="13"/>
        <v>126</v>
      </c>
      <c r="F126" s="140" t="str">
        <f t="shared" si="10"/>
        <v/>
      </c>
      <c r="G126" s="140" t="str">
        <f t="shared" si="9"/>
        <v/>
      </c>
      <c r="H126" s="190"/>
      <c r="J126" s="58" t="s">
        <v>1348</v>
      </c>
      <c r="K126" s="184" t="s">
        <v>1349</v>
      </c>
      <c r="L126" s="58">
        <f>SUMIF(TB[Source Account],J126,TB[Group Amount - Beginning])</f>
        <v>0</v>
      </c>
      <c r="M126" s="58">
        <f>SUMIF('CbC Detail'!$A$7:$A$3000,$J126,'CbC Detail'!$E$7:$E$3000)</f>
        <v>0</v>
      </c>
      <c r="N126" s="58">
        <f t="shared" si="16"/>
        <v>0</v>
      </c>
      <c r="P126" s="18"/>
      <c r="Q126" s="69" t="str">
        <f t="shared" si="15"/>
        <v/>
      </c>
      <c r="S126" s="58" t="str">
        <f t="shared" si="11"/>
        <v>SAP301015</v>
      </c>
      <c r="T126" s="58">
        <f t="shared" si="12"/>
        <v>0</v>
      </c>
      <c r="U126" s="18"/>
      <c r="V126" s="18"/>
    </row>
    <row r="127" spans="3:22" ht="14.4">
      <c r="C127" s="183" t="str">
        <v/>
      </c>
      <c r="D127" s="183" t="str">
        <f t="shared" si="8"/>
        <v/>
      </c>
      <c r="E127" s="183">
        <f t="shared" si="13"/>
        <v>127</v>
      </c>
      <c r="F127" s="140" t="str">
        <f t="shared" si="10"/>
        <v/>
      </c>
      <c r="G127" s="140" t="str">
        <f t="shared" si="9"/>
        <v/>
      </c>
      <c r="H127" s="190"/>
      <c r="J127" s="58" t="s">
        <v>1350</v>
      </c>
      <c r="K127" s="184" t="s">
        <v>1351</v>
      </c>
      <c r="L127" s="58">
        <f>SUMIF(TB[Source Account],J127,TB[Group Amount - Beginning])</f>
        <v>0</v>
      </c>
      <c r="M127" s="58">
        <f>SUMIF('CbC Detail'!$A$7:$A$3000,$J127,'CbC Detail'!$E$7:$E$3000)</f>
        <v>0</v>
      </c>
      <c r="N127" s="58">
        <f t="shared" si="16"/>
        <v>0</v>
      </c>
      <c r="P127" s="18"/>
      <c r="Q127" s="69" t="str">
        <f t="shared" si="15"/>
        <v/>
      </c>
      <c r="S127" s="58" t="str">
        <f t="shared" si="11"/>
        <v>SAP301016</v>
      </c>
      <c r="T127" s="58">
        <f t="shared" si="12"/>
        <v>0</v>
      </c>
      <c r="U127" s="18"/>
      <c r="V127" s="18"/>
    </row>
    <row r="128" spans="3:22" ht="14.4">
      <c r="C128" s="183" t="str">
        <v/>
      </c>
      <c r="D128" s="183" t="str">
        <f t="shared" si="8"/>
        <v/>
      </c>
      <c r="E128" s="183">
        <f t="shared" si="13"/>
        <v>128</v>
      </c>
      <c r="F128" s="140" t="str">
        <f t="shared" si="10"/>
        <v/>
      </c>
      <c r="G128" s="140" t="str">
        <f t="shared" si="9"/>
        <v/>
      </c>
      <c r="H128" s="190"/>
      <c r="J128" s="58" t="s">
        <v>1352</v>
      </c>
      <c r="K128" s="184" t="s">
        <v>1353</v>
      </c>
      <c r="L128" s="58">
        <f>SUMIF(TB[Source Account],J128,TB[Group Amount - Beginning])</f>
        <v>0</v>
      </c>
      <c r="M128" s="58">
        <f>SUMIF('CbC Detail'!$A$7:$A$3000,$J128,'CbC Detail'!$E$7:$E$3000)</f>
        <v>0</v>
      </c>
      <c r="N128" s="58">
        <f t="shared" si="16"/>
        <v>0</v>
      </c>
      <c r="P128" s="18"/>
      <c r="Q128" s="69" t="str">
        <f t="shared" si="15"/>
        <v/>
      </c>
      <c r="S128" s="58" t="str">
        <f t="shared" si="11"/>
        <v>SAP301017</v>
      </c>
      <c r="T128" s="58">
        <f t="shared" si="12"/>
        <v>0</v>
      </c>
      <c r="U128" s="18"/>
      <c r="V128" s="18"/>
    </row>
    <row r="129" spans="3:22" ht="14.4">
      <c r="C129" s="183" t="str">
        <v/>
      </c>
      <c r="D129" s="183" t="str">
        <f t="shared" si="8"/>
        <v/>
      </c>
      <c r="E129" s="183">
        <f t="shared" si="13"/>
        <v>129</v>
      </c>
      <c r="F129" s="140" t="str">
        <f t="shared" si="10"/>
        <v/>
      </c>
      <c r="G129" s="140" t="str">
        <f t="shared" si="9"/>
        <v/>
      </c>
      <c r="H129" s="190"/>
      <c r="J129" s="58" t="s">
        <v>1354</v>
      </c>
      <c r="K129" s="184" t="s">
        <v>1355</v>
      </c>
      <c r="L129" s="58">
        <f>SUMIF(TB[Source Account],J129,TB[Group Amount - Beginning])</f>
        <v>0</v>
      </c>
      <c r="M129" s="58">
        <f>SUMIF('CbC Detail'!$A$7:$A$3000,$J129,'CbC Detail'!$E$7:$E$3000)</f>
        <v>0</v>
      </c>
      <c r="N129" s="58">
        <f t="shared" si="16"/>
        <v>0</v>
      </c>
      <c r="P129" s="18"/>
      <c r="Q129" s="69" t="str">
        <f t="shared" si="15"/>
        <v/>
      </c>
      <c r="S129" s="58" t="str">
        <f t="shared" si="11"/>
        <v>SAP301018</v>
      </c>
      <c r="T129" s="58">
        <f t="shared" si="12"/>
        <v>0</v>
      </c>
      <c r="U129" s="18"/>
      <c r="V129" s="18"/>
    </row>
    <row r="130" spans="3:22" ht="14.4">
      <c r="C130" s="183" t="str">
        <v/>
      </c>
      <c r="D130" s="183" t="str">
        <f t="shared" si="8"/>
        <v/>
      </c>
      <c r="E130" s="183">
        <f t="shared" si="13"/>
        <v>130</v>
      </c>
      <c r="F130" s="140" t="str">
        <f t="shared" si="10"/>
        <v/>
      </c>
      <c r="G130" s="140" t="str">
        <f t="shared" si="9"/>
        <v/>
      </c>
      <c r="H130" s="190"/>
      <c r="J130" s="58" t="s">
        <v>1356</v>
      </c>
      <c r="K130" s="184" t="s">
        <v>1357</v>
      </c>
      <c r="L130" s="58">
        <f>SUMIF(TB[Source Account],J130,TB[Group Amount - Beginning])</f>
        <v>0</v>
      </c>
      <c r="M130" s="58">
        <f>SUMIF('CbC Detail'!$A$7:$A$3000,$J130,'CbC Detail'!$E$7:$E$3000)</f>
        <v>0</v>
      </c>
      <c r="N130" s="58">
        <f t="shared" si="16"/>
        <v>0</v>
      </c>
      <c r="P130" s="18"/>
      <c r="Q130" s="69" t="str">
        <f t="shared" si="15"/>
        <v/>
      </c>
      <c r="S130" s="58" t="str">
        <f t="shared" si="11"/>
        <v>SAP301019</v>
      </c>
      <c r="T130" s="58">
        <f t="shared" si="12"/>
        <v>0</v>
      </c>
      <c r="U130" s="18"/>
      <c r="V130" s="18"/>
    </row>
    <row r="131" spans="3:22" ht="14.4">
      <c r="C131" s="183" t="str">
        <v/>
      </c>
      <c r="D131" s="183" t="str">
        <f t="shared" si="8"/>
        <v/>
      </c>
      <c r="E131" s="183">
        <f t="shared" si="13"/>
        <v>131</v>
      </c>
      <c r="F131" s="140" t="str">
        <f t="shared" si="10"/>
        <v/>
      </c>
      <c r="G131" s="140" t="str">
        <f t="shared" si="9"/>
        <v/>
      </c>
      <c r="H131" s="190"/>
      <c r="J131" s="58" t="s">
        <v>1358</v>
      </c>
      <c r="K131" s="184" t="s">
        <v>1359</v>
      </c>
      <c r="L131" s="58">
        <f>SUMIF(TB[Source Account],J131,TB[Group Amount - Beginning])</f>
        <v>0</v>
      </c>
      <c r="M131" s="58">
        <f>SUMIF('CbC Detail'!$A$7:$A$3000,$J131,'CbC Detail'!$E$7:$E$3000)</f>
        <v>0</v>
      </c>
      <c r="N131" s="58">
        <f t="shared" si="16"/>
        <v>0</v>
      </c>
      <c r="P131" s="18"/>
      <c r="Q131" s="69" t="str">
        <f t="shared" si="15"/>
        <v/>
      </c>
      <c r="S131" s="58" t="str">
        <f t="shared" si="11"/>
        <v>SAP301020</v>
      </c>
      <c r="T131" s="58">
        <f t="shared" si="12"/>
        <v>0</v>
      </c>
      <c r="U131" s="18"/>
      <c r="V131" s="18"/>
    </row>
    <row r="132" spans="3:22" ht="14.4">
      <c r="C132" s="183" t="str">
        <v/>
      </c>
      <c r="D132" s="183" t="str">
        <f t="shared" si="8"/>
        <v/>
      </c>
      <c r="E132" s="183">
        <f t="shared" si="13"/>
        <v>132</v>
      </c>
      <c r="F132" s="140" t="str">
        <f t="shared" si="10"/>
        <v/>
      </c>
      <c r="G132" s="140" t="str">
        <f t="shared" si="9"/>
        <v/>
      </c>
      <c r="H132" s="190"/>
      <c r="J132" s="58" t="s">
        <v>1360</v>
      </c>
      <c r="K132" s="184" t="s">
        <v>1361</v>
      </c>
      <c r="L132" s="58">
        <f>SUMIF(TB[Source Account],J132,TB[Group Amount - Beginning])</f>
        <v>0</v>
      </c>
      <c r="M132" s="58">
        <f>SUMIF('CbC Detail'!$A$7:$A$3000,$J132,'CbC Detail'!$E$7:$E$3000)</f>
        <v>0</v>
      </c>
      <c r="N132" s="58">
        <f t="shared" si="16"/>
        <v>0</v>
      </c>
      <c r="P132" s="18"/>
      <c r="Q132" s="69" t="str">
        <f t="shared" si="15"/>
        <v/>
      </c>
      <c r="S132" s="58" t="str">
        <f t="shared" si="11"/>
        <v>SAP301021</v>
      </c>
      <c r="T132" s="58">
        <f t="shared" si="12"/>
        <v>0</v>
      </c>
      <c r="U132" s="18"/>
      <c r="V132" s="18"/>
    </row>
    <row r="133" spans="3:22" ht="14.4">
      <c r="C133" s="183" t="str">
        <v/>
      </c>
      <c r="D133" s="183" t="str">
        <f t="shared" si="8"/>
        <v/>
      </c>
      <c r="E133" s="183">
        <f t="shared" si="13"/>
        <v>133</v>
      </c>
      <c r="F133" s="140" t="str">
        <f t="shared" si="10"/>
        <v/>
      </c>
      <c r="G133" s="140" t="str">
        <f t="shared" si="9"/>
        <v/>
      </c>
      <c r="H133" s="190"/>
      <c r="J133" s="58" t="s">
        <v>1362</v>
      </c>
      <c r="K133" s="184" t="s">
        <v>1363</v>
      </c>
      <c r="L133" s="58">
        <f>SUMIF(TB[Source Account],J133,TB[Group Amount - Beginning])</f>
        <v>0</v>
      </c>
      <c r="M133" s="58">
        <f>SUMIF('CbC Detail'!$A$7:$A$3000,$J133,'CbC Detail'!$E$7:$E$3000)</f>
        <v>0</v>
      </c>
      <c r="N133" s="58">
        <f t="shared" si="16"/>
        <v>0</v>
      </c>
      <c r="P133" s="18"/>
      <c r="Q133" s="69" t="str">
        <f t="shared" si="15"/>
        <v/>
      </c>
      <c r="S133" s="58" t="str">
        <f t="shared" si="11"/>
        <v>SAP301022</v>
      </c>
      <c r="T133" s="58">
        <f t="shared" si="12"/>
        <v>0</v>
      </c>
      <c r="U133" s="18"/>
      <c r="V133" s="18"/>
    </row>
    <row r="134" spans="3:22" ht="14.4">
      <c r="C134" s="183" t="str">
        <v/>
      </c>
      <c r="D134" s="183" t="str">
        <f t="shared" si="8"/>
        <v/>
      </c>
      <c r="E134" s="183">
        <f t="shared" si="13"/>
        <v>134</v>
      </c>
      <c r="F134" s="140" t="str">
        <f t="shared" si="10"/>
        <v/>
      </c>
      <c r="G134" s="140" t="str">
        <f t="shared" si="9"/>
        <v/>
      </c>
      <c r="H134" s="190"/>
      <c r="J134" s="58" t="s">
        <v>1364</v>
      </c>
      <c r="K134" s="184" t="s">
        <v>1365</v>
      </c>
      <c r="L134" s="58">
        <f>SUMIF(TB[Source Account],J134,TB[Group Amount - Beginning])</f>
        <v>0</v>
      </c>
      <c r="M134" s="58">
        <f>SUMIF('CbC Detail'!$A$7:$A$3000,$J134,'CbC Detail'!$E$7:$E$3000)</f>
        <v>0</v>
      </c>
      <c r="N134" s="58">
        <f t="shared" si="16"/>
        <v>0</v>
      </c>
      <c r="P134" s="18"/>
      <c r="Q134" s="69" t="str">
        <f t="shared" si="15"/>
        <v/>
      </c>
      <c r="S134" s="58" t="str">
        <f t="shared" si="11"/>
        <v>SAP301023</v>
      </c>
      <c r="T134" s="58">
        <f t="shared" si="12"/>
        <v>0</v>
      </c>
      <c r="U134" s="18"/>
      <c r="V134" s="18"/>
    </row>
    <row r="135" spans="3:22" ht="14.4">
      <c r="C135" s="183" t="str">
        <v/>
      </c>
      <c r="D135" s="183" t="str">
        <f t="shared" si="8"/>
        <v/>
      </c>
      <c r="E135" s="183">
        <f t="shared" si="13"/>
        <v>135</v>
      </c>
      <c r="F135" s="140" t="str">
        <f t="shared" si="10"/>
        <v/>
      </c>
      <c r="G135" s="140" t="str">
        <f t="shared" si="9"/>
        <v/>
      </c>
      <c r="H135" s="190"/>
      <c r="J135" s="58" t="s">
        <v>1366</v>
      </c>
      <c r="K135" s="184" t="s">
        <v>1367</v>
      </c>
      <c r="L135" s="58">
        <f>SUMIF(TB[Source Account],J135,TB[Group Amount - Beginning])</f>
        <v>0</v>
      </c>
      <c r="M135" s="58">
        <f>SUMIF('CbC Detail'!$A$7:$A$3000,$J135,'CbC Detail'!$E$7:$E$3000)</f>
        <v>0</v>
      </c>
      <c r="N135" s="58">
        <f t="shared" si="16"/>
        <v>0</v>
      </c>
      <c r="P135" s="18"/>
      <c r="Q135" s="69" t="str">
        <f t="shared" si="15"/>
        <v/>
      </c>
      <c r="S135" s="58" t="str">
        <f t="shared" si="11"/>
        <v>SAP301100</v>
      </c>
      <c r="T135" s="58">
        <f t="shared" si="12"/>
        <v>0</v>
      </c>
      <c r="U135" s="18"/>
      <c r="V135" s="18"/>
    </row>
    <row r="136" spans="3:22" ht="14.4">
      <c r="C136" s="183" t="str">
        <v/>
      </c>
      <c r="D136" s="183" t="str">
        <f t="shared" si="17" ref="D136:D199">IFERROR(C137-C136-1,"")</f>
        <v/>
      </c>
      <c r="E136" s="183">
        <f t="shared" si="13"/>
        <v>136</v>
      </c>
      <c r="F136" s="140" t="str">
        <f t="shared" si="10"/>
        <v/>
      </c>
      <c r="G136" s="140" t="str">
        <f t="shared" si="18" ref="G136:G199">INDEX($D$7:$D$2446,MATCH(F136,$C$7:$C$2446,0))</f>
        <v/>
      </c>
      <c r="H136" s="190"/>
      <c r="J136" s="58" t="s">
        <v>315</v>
      </c>
      <c r="K136" s="184" t="s">
        <v>316</v>
      </c>
      <c r="L136" s="58">
        <f>SUMIF(TB[Source Account],J136,TB[Group Amount - Beginning])</f>
        <v>0</v>
      </c>
      <c r="M136" s="58">
        <f>SUMIF('CbC Detail'!$A$7:$A$3000,$J136,'CbC Detail'!$E$7:$E$3000)</f>
        <v>0</v>
      </c>
      <c r="N136" s="58">
        <f t="shared" si="16"/>
        <v>0</v>
      </c>
      <c r="P136" s="18"/>
      <c r="Q136" s="69" t="str">
        <f t="shared" si="15"/>
        <v/>
      </c>
      <c r="S136" s="58" t="str">
        <f t="shared" si="11"/>
        <v>SAP301501</v>
      </c>
      <c r="T136" s="58">
        <f t="shared" si="12"/>
        <v>0</v>
      </c>
      <c r="U136" s="18"/>
      <c r="V136" s="18"/>
    </row>
    <row r="137" spans="3:22" ht="14.4">
      <c r="C137" s="183" t="str">
        <v/>
      </c>
      <c r="D137" s="183" t="str">
        <f t="shared" si="17"/>
        <v/>
      </c>
      <c r="E137" s="183">
        <f t="shared" si="13"/>
        <v>137</v>
      </c>
      <c r="F137" s="140" t="str">
        <f t="shared" si="19" ref="F137:F200">IF(LEFT(J137,1)="C",E138,IF(AND(J137&lt;&gt;"",J138="")=TRUE,E138+1,""))</f>
        <v/>
      </c>
      <c r="G137" s="140" t="str">
        <f t="shared" si="18"/>
        <v/>
      </c>
      <c r="H137" s="190"/>
      <c r="J137" s="58" t="s">
        <v>1368</v>
      </c>
      <c r="K137" s="184" t="s">
        <v>1369</v>
      </c>
      <c r="L137" s="58">
        <f>SUMIF(TB[Source Account],J137,TB[Group Amount - Beginning])</f>
        <v>0</v>
      </c>
      <c r="M137" s="58">
        <f>SUMIF('CbC Detail'!$A$7:$A$3000,$J137,'CbC Detail'!$E$7:$E$3000)</f>
        <v>0</v>
      </c>
      <c r="N137" s="58">
        <f t="shared" si="16"/>
        <v>0</v>
      </c>
      <c r="P137" s="18"/>
      <c r="Q137" s="69" t="str">
        <f t="shared" si="15"/>
        <v/>
      </c>
      <c r="S137" s="58" t="str">
        <f t="shared" si="20" ref="S137:S200">J137</f>
        <v>SAP301700</v>
      </c>
      <c r="T137" s="58">
        <f t="shared" si="21" ref="T137:T200">M137</f>
        <v>0</v>
      </c>
      <c r="U137" s="18"/>
      <c r="V137" s="18"/>
    </row>
    <row r="138" spans="3:22" ht="14.4">
      <c r="C138" s="183" t="str">
        <v/>
      </c>
      <c r="D138" s="183" t="str">
        <f t="shared" si="17"/>
        <v/>
      </c>
      <c r="E138" s="183">
        <f t="shared" si="22" ref="E138:E201">+E137+1</f>
        <v>138</v>
      </c>
      <c r="F138" s="140" t="str">
        <f t="shared" si="19"/>
        <v/>
      </c>
      <c r="G138" s="140" t="str">
        <f t="shared" si="18"/>
        <v/>
      </c>
      <c r="H138" s="190"/>
      <c r="J138" s="58" t="s">
        <v>1370</v>
      </c>
      <c r="K138" s="184" t="s">
        <v>1371</v>
      </c>
      <c r="L138" s="58">
        <f>SUMIF(TB[Source Account],J138,TB[Group Amount - Beginning])</f>
        <v>0</v>
      </c>
      <c r="M138" s="58">
        <f>SUMIF('CbC Detail'!$A$7:$A$3000,$J138,'CbC Detail'!$E$7:$E$3000)</f>
        <v>0</v>
      </c>
      <c r="N138" s="58">
        <f t="shared" si="16"/>
        <v>0</v>
      </c>
      <c r="P138" s="18"/>
      <c r="Q138" s="69" t="str">
        <f t="shared" si="23" ref="Q138:Q201">IF(AND(ABS(N138)&gt;$P$5,P138=""),1,"")</f>
        <v/>
      </c>
      <c r="S138" s="58" t="str">
        <f t="shared" si="20"/>
        <v>SAP301701</v>
      </c>
      <c r="T138" s="58">
        <f t="shared" si="21"/>
        <v>0</v>
      </c>
      <c r="U138" s="18"/>
      <c r="V138" s="18"/>
    </row>
    <row r="139" spans="3:22" ht="14.4">
      <c r="C139" s="183" t="str">
        <v/>
      </c>
      <c r="D139" s="183" t="str">
        <f t="shared" si="17"/>
        <v/>
      </c>
      <c r="E139" s="183">
        <f t="shared" si="22"/>
        <v>139</v>
      </c>
      <c r="F139" s="140" t="str">
        <f t="shared" si="19"/>
        <v/>
      </c>
      <c r="G139" s="140" t="str">
        <f t="shared" si="18"/>
        <v/>
      </c>
      <c r="H139" s="190"/>
      <c r="J139" s="58" t="s">
        <v>1372</v>
      </c>
      <c r="K139" s="184" t="s">
        <v>1373</v>
      </c>
      <c r="L139" s="58">
        <f>SUMIF(TB[Source Account],J139,TB[Group Amount - Beginning])</f>
        <v>0</v>
      </c>
      <c r="M139" s="58">
        <f>SUMIF('CbC Detail'!$A$7:$A$3000,$J139,'CbC Detail'!$E$7:$E$3000)</f>
        <v>0</v>
      </c>
      <c r="N139" s="58">
        <f t="shared" si="16"/>
        <v>0</v>
      </c>
      <c r="P139" s="18"/>
      <c r="Q139" s="69" t="str">
        <f t="shared" si="23"/>
        <v/>
      </c>
      <c r="S139" s="58" t="str">
        <f t="shared" si="20"/>
        <v>SAP301800</v>
      </c>
      <c r="T139" s="58">
        <f t="shared" si="21"/>
        <v>0</v>
      </c>
      <c r="U139" s="18"/>
      <c r="V139" s="18"/>
    </row>
    <row r="140" spans="3:22" ht="14.4">
      <c r="C140" s="183" t="str">
        <v/>
      </c>
      <c r="D140" s="183" t="str">
        <f t="shared" si="17"/>
        <v/>
      </c>
      <c r="E140" s="183">
        <f t="shared" si="22"/>
        <v>140</v>
      </c>
      <c r="F140" s="140" t="str">
        <f t="shared" si="19"/>
        <v/>
      </c>
      <c r="G140" s="140" t="str">
        <f t="shared" si="18"/>
        <v/>
      </c>
      <c r="H140" s="190"/>
      <c r="J140" s="58" t="s">
        <v>1374</v>
      </c>
      <c r="K140" s="184" t="s">
        <v>1375</v>
      </c>
      <c r="L140" s="58">
        <f>SUMIF(TB[Source Account],J140,TB[Group Amount - Beginning])</f>
        <v>0</v>
      </c>
      <c r="M140" s="58">
        <f>SUMIF('CbC Detail'!$A$7:$A$3000,$J140,'CbC Detail'!$E$7:$E$3000)</f>
        <v>0</v>
      </c>
      <c r="N140" s="58">
        <f t="shared" si="16"/>
        <v>0</v>
      </c>
      <c r="P140" s="18"/>
      <c r="Q140" s="69" t="str">
        <f t="shared" si="23"/>
        <v/>
      </c>
      <c r="S140" s="58" t="str">
        <f t="shared" si="20"/>
        <v>SAP303005</v>
      </c>
      <c r="T140" s="58">
        <f t="shared" si="21"/>
        <v>0</v>
      </c>
      <c r="U140" s="18"/>
      <c r="V140" s="18"/>
    </row>
    <row r="141" spans="3:22" ht="14.4">
      <c r="C141" s="183" t="str">
        <v/>
      </c>
      <c r="D141" s="183" t="str">
        <f t="shared" si="17"/>
        <v/>
      </c>
      <c r="E141" s="183">
        <f t="shared" si="22"/>
        <v>141</v>
      </c>
      <c r="F141" s="140" t="str">
        <f t="shared" si="19"/>
        <v/>
      </c>
      <c r="G141" s="140" t="str">
        <f t="shared" si="18"/>
        <v/>
      </c>
      <c r="H141" s="190"/>
      <c r="J141" s="58" t="s">
        <v>1376</v>
      </c>
      <c r="K141" s="184" t="s">
        <v>1377</v>
      </c>
      <c r="L141" s="58">
        <f>SUMIF(TB[Source Account],J141,TB[Group Amount - Beginning])</f>
        <v>0</v>
      </c>
      <c r="M141" s="58">
        <f>SUMIF('CbC Detail'!$A$7:$A$3000,$J141,'CbC Detail'!$E$7:$E$3000)</f>
        <v>0</v>
      </c>
      <c r="N141" s="58">
        <f t="shared" si="16"/>
        <v>0</v>
      </c>
      <c r="P141" s="18"/>
      <c r="Q141" s="69" t="str">
        <f t="shared" si="23"/>
        <v/>
      </c>
      <c r="S141" s="58" t="str">
        <f t="shared" si="20"/>
        <v>SAP304001</v>
      </c>
      <c r="T141" s="58">
        <f t="shared" si="21"/>
        <v>0</v>
      </c>
      <c r="U141" s="18"/>
      <c r="V141" s="18"/>
    </row>
    <row r="142" spans="1:22" ht="14.4">
      <c r="A142" s="27" t="b">
        <f>IF(H142=TRUE,FALSE,IF($H$7=TRUE,TRUE))</f>
        <v>0</v>
      </c>
      <c r="B142" s="27" t="e" cm="1">
        <f t="array" ref="B142">_xll.DCHideRow($A$6,F142,A142,G142)</f>
        <v>#NAME?</v>
      </c>
      <c r="C142" s="183" t="str">
        <v/>
      </c>
      <c r="D142" s="183" t="str">
        <f t="shared" si="17"/>
        <v/>
      </c>
      <c r="E142" s="183">
        <f t="shared" si="22"/>
        <v>142</v>
      </c>
      <c r="F142" s="140">
        <f t="shared" si="19"/>
        <v>143</v>
      </c>
      <c r="G142" s="140">
        <f t="shared" si="18"/>
        <v>14</v>
      </c>
      <c r="H142" s="189" t="b">
        <v>0</v>
      </c>
      <c r="J142" s="54" t="s">
        <v>1378</v>
      </c>
      <c r="K142" s="185"/>
      <c r="L142" s="194">
        <f>SUBTOTAL(9,L143:L156)</f>
        <v>0</v>
      </c>
      <c r="M142" s="194">
        <f>SUBTOTAL(9,M143:M156)</f>
        <v>0</v>
      </c>
      <c r="N142" s="194">
        <f t="shared" si="24" ref="N142:N156">ROUND(M142-L142,0)</f>
        <v>0</v>
      </c>
      <c r="P142" s="30"/>
      <c r="S142" s="58" t="str">
        <f t="shared" si="20"/>
        <v>CBC ACCUMULATED EARNINGS</v>
      </c>
      <c r="T142" s="58">
        <f t="shared" si="21"/>
        <v>0</v>
      </c>
      <c r="U142" s="18"/>
      <c r="V142" s="18"/>
    </row>
    <row r="143" spans="3:22" ht="14.4">
      <c r="C143" s="183" t="str">
        <v/>
      </c>
      <c r="D143" s="183" t="str">
        <f t="shared" si="17"/>
        <v/>
      </c>
      <c r="E143" s="183">
        <f t="shared" si="22"/>
        <v>143</v>
      </c>
      <c r="F143" s="140" t="str">
        <f t="shared" si="19"/>
        <v/>
      </c>
      <c r="G143" s="140" t="str">
        <f t="shared" si="18"/>
        <v/>
      </c>
      <c r="H143" s="190"/>
      <c r="J143" s="58" t="s">
        <v>317</v>
      </c>
      <c r="K143" s="184" t="s">
        <v>318</v>
      </c>
      <c r="L143" s="58">
        <f>SUMIF(TB[Source Account],J143,TB[Group Amount - Beginning])</f>
        <v>0</v>
      </c>
      <c r="M143" s="58">
        <f>SUMIF('CbC Detail'!$A$7:$A$3000,$J143,'CbC Detail'!$E$7:$E$3000)</f>
        <v>0</v>
      </c>
      <c r="N143" s="58">
        <f t="shared" si="24"/>
        <v>0</v>
      </c>
      <c r="P143" s="18"/>
      <c r="Q143" s="69" t="str">
        <f t="shared" si="23"/>
        <v/>
      </c>
      <c r="S143" s="58" t="str">
        <f t="shared" si="20"/>
        <v>SAP350005</v>
      </c>
      <c r="T143" s="58">
        <f t="shared" si="21"/>
        <v>0</v>
      </c>
      <c r="U143" s="18"/>
      <c r="V143" s="18"/>
    </row>
    <row r="144" spans="3:22" ht="14.4">
      <c r="C144" s="183" t="str">
        <v/>
      </c>
      <c r="D144" s="183" t="str">
        <f t="shared" si="17"/>
        <v/>
      </c>
      <c r="E144" s="183">
        <f t="shared" si="22"/>
        <v>144</v>
      </c>
      <c r="F144" s="140" t="str">
        <f t="shared" si="19"/>
        <v/>
      </c>
      <c r="G144" s="140" t="str">
        <f t="shared" si="18"/>
        <v/>
      </c>
      <c r="H144" s="190"/>
      <c r="J144" s="58" t="s">
        <v>1379</v>
      </c>
      <c r="K144" s="184" t="s">
        <v>1380</v>
      </c>
      <c r="L144" s="58">
        <f>SUMIF(TB[Source Account],J144,TB[Group Amount - Beginning])</f>
        <v>0</v>
      </c>
      <c r="M144" s="58">
        <f>SUMIF('CbC Detail'!$A$7:$A$3000,$J144,'CbC Detail'!$E$7:$E$3000)</f>
        <v>0</v>
      </c>
      <c r="N144" s="58">
        <f t="shared" si="24"/>
        <v>0</v>
      </c>
      <c r="P144" s="18"/>
      <c r="Q144" s="69" t="str">
        <f t="shared" si="23"/>
        <v/>
      </c>
      <c r="S144" s="58" t="str">
        <f t="shared" si="20"/>
        <v>SAP350006</v>
      </c>
      <c r="T144" s="58">
        <f t="shared" si="21"/>
        <v>0</v>
      </c>
      <c r="U144" s="18"/>
      <c r="V144" s="18"/>
    </row>
    <row r="145" spans="3:22" ht="14.4">
      <c r="C145" s="183" t="str">
        <v/>
      </c>
      <c r="D145" s="183" t="str">
        <f t="shared" si="17"/>
        <v/>
      </c>
      <c r="E145" s="183">
        <f t="shared" si="22"/>
        <v>145</v>
      </c>
      <c r="F145" s="140" t="str">
        <f t="shared" si="19"/>
        <v/>
      </c>
      <c r="G145" s="140" t="str">
        <f t="shared" si="18"/>
        <v/>
      </c>
      <c r="H145" s="190"/>
      <c r="J145" s="58" t="s">
        <v>1381</v>
      </c>
      <c r="K145" s="184" t="s">
        <v>1382</v>
      </c>
      <c r="L145" s="58">
        <f>SUMIF(TB[Source Account],J145,TB[Group Amount - Beginning])</f>
        <v>0</v>
      </c>
      <c r="M145" s="58">
        <f>SUMIF('CbC Detail'!$A$7:$A$3000,$J145,'CbC Detail'!$E$7:$E$3000)</f>
        <v>0</v>
      </c>
      <c r="N145" s="58">
        <f t="shared" si="24"/>
        <v>0</v>
      </c>
      <c r="P145" s="18"/>
      <c r="Q145" s="69" t="str">
        <f t="shared" si="23"/>
        <v/>
      </c>
      <c r="S145" s="58" t="str">
        <f t="shared" si="20"/>
        <v>SAP350007</v>
      </c>
      <c r="T145" s="58">
        <f t="shared" si="21"/>
        <v>0</v>
      </c>
      <c r="U145" s="18"/>
      <c r="V145" s="18"/>
    </row>
    <row r="146" spans="3:22" ht="14.4">
      <c r="C146" s="183" t="str">
        <v/>
      </c>
      <c r="D146" s="183" t="str">
        <f t="shared" si="17"/>
        <v/>
      </c>
      <c r="E146" s="183">
        <f t="shared" si="22"/>
        <v>146</v>
      </c>
      <c r="F146" s="140" t="str">
        <f t="shared" si="19"/>
        <v/>
      </c>
      <c r="G146" s="140" t="str">
        <f t="shared" si="18"/>
        <v/>
      </c>
      <c r="H146" s="190"/>
      <c r="J146" s="58" t="s">
        <v>1383</v>
      </c>
      <c r="K146" s="184" t="s">
        <v>1384</v>
      </c>
      <c r="L146" s="58">
        <f>SUMIF(TB[Source Account],J146,TB[Group Amount - Beginning])</f>
        <v>0</v>
      </c>
      <c r="M146" s="58">
        <f>SUMIF('CbC Detail'!$A$7:$A$3000,$J146,'CbC Detail'!$E$7:$E$3000)</f>
        <v>0</v>
      </c>
      <c r="N146" s="58">
        <f t="shared" si="24"/>
        <v>0</v>
      </c>
      <c r="P146" s="18"/>
      <c r="Q146" s="69" t="str">
        <f t="shared" si="23"/>
        <v/>
      </c>
      <c r="S146" s="58" t="str">
        <f t="shared" si="20"/>
        <v>SAP350035</v>
      </c>
      <c r="T146" s="58">
        <f t="shared" si="21"/>
        <v>0</v>
      </c>
      <c r="U146" s="18"/>
      <c r="V146" s="18"/>
    </row>
    <row r="147" spans="3:22" ht="14.4">
      <c r="C147" s="183" t="str">
        <v/>
      </c>
      <c r="D147" s="183" t="str">
        <f t="shared" si="17"/>
        <v/>
      </c>
      <c r="E147" s="183">
        <f t="shared" si="22"/>
        <v>147</v>
      </c>
      <c r="F147" s="140" t="str">
        <f t="shared" si="19"/>
        <v/>
      </c>
      <c r="G147" s="140" t="str">
        <f t="shared" si="18"/>
        <v/>
      </c>
      <c r="H147" s="190"/>
      <c r="J147" s="58" t="s">
        <v>1385</v>
      </c>
      <c r="K147" s="184" t="s">
        <v>1386</v>
      </c>
      <c r="L147" s="58">
        <f>SUMIF(TB[Source Account],J147,TB[Group Amount - Beginning])</f>
        <v>0</v>
      </c>
      <c r="M147" s="58">
        <f>SUMIF('CbC Detail'!$A$7:$A$3000,$J147,'CbC Detail'!$E$7:$E$3000)</f>
        <v>0</v>
      </c>
      <c r="N147" s="58">
        <f t="shared" si="24"/>
        <v>0</v>
      </c>
      <c r="P147" s="18"/>
      <c r="Q147" s="69" t="str">
        <f t="shared" si="23"/>
        <v/>
      </c>
      <c r="S147" s="58" t="str">
        <f t="shared" si="20"/>
        <v>SAP350040</v>
      </c>
      <c r="T147" s="58">
        <f t="shared" si="21"/>
        <v>0</v>
      </c>
      <c r="U147" s="18"/>
      <c r="V147" s="18"/>
    </row>
    <row r="148" spans="3:22" ht="14.4">
      <c r="C148" s="183" t="str">
        <v/>
      </c>
      <c r="D148" s="183" t="str">
        <f t="shared" si="17"/>
        <v/>
      </c>
      <c r="E148" s="183">
        <f t="shared" si="22"/>
        <v>148</v>
      </c>
      <c r="F148" s="140" t="str">
        <f t="shared" si="19"/>
        <v/>
      </c>
      <c r="G148" s="140" t="str">
        <f t="shared" si="18"/>
        <v/>
      </c>
      <c r="H148" s="190"/>
      <c r="J148" s="58" t="s">
        <v>1387</v>
      </c>
      <c r="K148" s="184" t="s">
        <v>1388</v>
      </c>
      <c r="L148" s="58">
        <f>SUMIF(TB[Source Account],J148,TB[Group Amount - Beginning])</f>
        <v>0</v>
      </c>
      <c r="M148" s="58">
        <f>SUMIF('CbC Detail'!$A$7:$A$3000,$J148,'CbC Detail'!$E$7:$E$3000)</f>
        <v>0</v>
      </c>
      <c r="N148" s="58">
        <f t="shared" si="24"/>
        <v>0</v>
      </c>
      <c r="P148" s="18"/>
      <c r="Q148" s="69" t="str">
        <f t="shared" si="23"/>
        <v/>
      </c>
      <c r="S148" s="58" t="str">
        <f t="shared" si="20"/>
        <v>SAP350045</v>
      </c>
      <c r="T148" s="58">
        <f t="shared" si="21"/>
        <v>0</v>
      </c>
      <c r="U148" s="18"/>
      <c r="V148" s="18"/>
    </row>
    <row r="149" spans="3:22" ht="14.4">
      <c r="C149" s="183" t="str">
        <v/>
      </c>
      <c r="D149" s="183" t="str">
        <f t="shared" si="17"/>
        <v/>
      </c>
      <c r="E149" s="183">
        <f t="shared" si="22"/>
        <v>149</v>
      </c>
      <c r="F149" s="140" t="str">
        <f t="shared" si="19"/>
        <v/>
      </c>
      <c r="G149" s="140" t="str">
        <f t="shared" si="18"/>
        <v/>
      </c>
      <c r="H149" s="190"/>
      <c r="J149" s="58" t="s">
        <v>1389</v>
      </c>
      <c r="K149" s="184" t="s">
        <v>1390</v>
      </c>
      <c r="L149" s="58">
        <f>SUMIF(TB[Source Account],J149,TB[Group Amount - Beginning])</f>
        <v>0</v>
      </c>
      <c r="M149" s="58">
        <f>SUMIF('CbC Detail'!$A$7:$A$3000,$J149,'CbC Detail'!$E$7:$E$3000)</f>
        <v>0</v>
      </c>
      <c r="N149" s="58">
        <f t="shared" si="24"/>
        <v>0</v>
      </c>
      <c r="P149" s="18"/>
      <c r="Q149" s="69" t="str">
        <f t="shared" si="23"/>
        <v/>
      </c>
      <c r="S149" s="58" t="str">
        <f t="shared" si="20"/>
        <v>SAP350050</v>
      </c>
      <c r="T149" s="58">
        <f t="shared" si="21"/>
        <v>0</v>
      </c>
      <c r="U149" s="18"/>
      <c r="V149" s="18"/>
    </row>
    <row r="150" spans="3:22" ht="14.4">
      <c r="C150" s="183" t="str">
        <v/>
      </c>
      <c r="D150" s="183" t="str">
        <f t="shared" si="17"/>
        <v/>
      </c>
      <c r="E150" s="183">
        <f t="shared" si="22"/>
        <v>150</v>
      </c>
      <c r="F150" s="140" t="str">
        <f t="shared" si="19"/>
        <v/>
      </c>
      <c r="G150" s="140" t="str">
        <f t="shared" si="18"/>
        <v/>
      </c>
      <c r="H150" s="190"/>
      <c r="J150" s="58" t="s">
        <v>1391</v>
      </c>
      <c r="K150" s="184" t="s">
        <v>1392</v>
      </c>
      <c r="L150" s="58">
        <f>SUMIF(TB[Source Account],J150,TB[Group Amount - Beginning])</f>
        <v>0</v>
      </c>
      <c r="M150" s="58">
        <f>SUMIF('CbC Detail'!$A$7:$A$3000,$J150,'CbC Detail'!$E$7:$E$3000)</f>
        <v>0</v>
      </c>
      <c r="N150" s="58">
        <f t="shared" si="24"/>
        <v>0</v>
      </c>
      <c r="P150" s="18"/>
      <c r="Q150" s="69" t="str">
        <f t="shared" si="23"/>
        <v/>
      </c>
      <c r="S150" s="58" t="str">
        <f t="shared" si="20"/>
        <v>SAP350055</v>
      </c>
      <c r="T150" s="58">
        <f t="shared" si="21"/>
        <v>0</v>
      </c>
      <c r="U150" s="18"/>
      <c r="V150" s="18"/>
    </row>
    <row r="151" spans="3:22" ht="14.4">
      <c r="C151" s="183" t="str">
        <v/>
      </c>
      <c r="D151" s="183" t="str">
        <f t="shared" si="17"/>
        <v/>
      </c>
      <c r="E151" s="183">
        <f t="shared" si="22"/>
        <v>151</v>
      </c>
      <c r="F151" s="140" t="str">
        <f t="shared" si="19"/>
        <v/>
      </c>
      <c r="G151" s="140" t="str">
        <f t="shared" si="18"/>
        <v/>
      </c>
      <c r="H151" s="190"/>
      <c r="J151" s="58" t="s">
        <v>1393</v>
      </c>
      <c r="K151" s="184" t="s">
        <v>1394</v>
      </c>
      <c r="L151" s="58">
        <f>SUMIF(TB[Source Account],J151,TB[Group Amount - Beginning])</f>
        <v>0</v>
      </c>
      <c r="M151" s="58">
        <f>SUMIF('CbC Detail'!$A$7:$A$3000,$J151,'CbC Detail'!$E$7:$E$3000)</f>
        <v>0</v>
      </c>
      <c r="N151" s="58">
        <f t="shared" si="24"/>
        <v>0</v>
      </c>
      <c r="P151" s="18"/>
      <c r="Q151" s="69" t="str">
        <f t="shared" si="23"/>
        <v/>
      </c>
      <c r="S151" s="58" t="str">
        <f t="shared" si="20"/>
        <v>SAP350700</v>
      </c>
      <c r="T151" s="58">
        <f t="shared" si="21"/>
        <v>0</v>
      </c>
      <c r="U151" s="18"/>
      <c r="V151" s="18"/>
    </row>
    <row r="152" spans="3:22" ht="14.4">
      <c r="C152" s="183" t="str">
        <v/>
      </c>
      <c r="D152" s="183" t="str">
        <f t="shared" si="17"/>
        <v/>
      </c>
      <c r="E152" s="183">
        <f t="shared" si="22"/>
        <v>152</v>
      </c>
      <c r="F152" s="140" t="str">
        <f t="shared" si="19"/>
        <v/>
      </c>
      <c r="G152" s="140" t="str">
        <f t="shared" si="18"/>
        <v/>
      </c>
      <c r="H152" s="190"/>
      <c r="J152" s="58" t="s">
        <v>1395</v>
      </c>
      <c r="K152" s="184" t="s">
        <v>1396</v>
      </c>
      <c r="L152" s="58">
        <f>SUMIF(TB[Source Account],J152,TB[Group Amount - Beginning])</f>
        <v>0</v>
      </c>
      <c r="M152" s="58">
        <f>SUMIF('CbC Detail'!$A$7:$A$3000,$J152,'CbC Detail'!$E$7:$E$3000)</f>
        <v>0</v>
      </c>
      <c r="N152" s="58">
        <f t="shared" si="24"/>
        <v>0</v>
      </c>
      <c r="P152" s="18"/>
      <c r="Q152" s="69" t="str">
        <f t="shared" si="23"/>
        <v/>
      </c>
      <c r="S152" s="58" t="str">
        <f t="shared" si="20"/>
        <v>SAP352005</v>
      </c>
      <c r="T152" s="58">
        <f t="shared" si="21"/>
        <v>0</v>
      </c>
      <c r="U152" s="18"/>
      <c r="V152" s="18"/>
    </row>
    <row r="153" spans="3:22" ht="14.4">
      <c r="C153" s="183" t="str">
        <v/>
      </c>
      <c r="D153" s="183" t="str">
        <f t="shared" si="17"/>
        <v/>
      </c>
      <c r="E153" s="183">
        <f t="shared" si="22"/>
        <v>153</v>
      </c>
      <c r="F153" s="140" t="str">
        <f t="shared" si="19"/>
        <v/>
      </c>
      <c r="G153" s="140" t="str">
        <f t="shared" si="18"/>
        <v/>
      </c>
      <c r="H153" s="190"/>
      <c r="J153" s="58" t="s">
        <v>1397</v>
      </c>
      <c r="K153" s="184" t="s">
        <v>1398</v>
      </c>
      <c r="L153" s="58">
        <f>SUMIF(TB[Source Account],J153,TB[Group Amount - Beginning])</f>
        <v>0</v>
      </c>
      <c r="M153" s="58">
        <f>SUMIF('CbC Detail'!$A$7:$A$3000,$J153,'CbC Detail'!$E$7:$E$3000)</f>
        <v>0</v>
      </c>
      <c r="N153" s="58">
        <f t="shared" si="24"/>
        <v>0</v>
      </c>
      <c r="P153" s="18"/>
      <c r="Q153" s="69" t="str">
        <f t="shared" si="23"/>
        <v/>
      </c>
      <c r="S153" s="58" t="str">
        <f t="shared" si="20"/>
        <v>SAP352010</v>
      </c>
      <c r="T153" s="58">
        <f t="shared" si="21"/>
        <v>0</v>
      </c>
      <c r="U153" s="18"/>
      <c r="V153" s="18"/>
    </row>
    <row r="154" spans="3:22" ht="14.4">
      <c r="C154" s="183" t="str">
        <v/>
      </c>
      <c r="D154" s="183" t="str">
        <f t="shared" si="17"/>
        <v/>
      </c>
      <c r="E154" s="183">
        <f t="shared" si="22"/>
        <v>154</v>
      </c>
      <c r="F154" s="140" t="str">
        <f t="shared" si="19"/>
        <v/>
      </c>
      <c r="G154" s="140" t="str">
        <f t="shared" si="18"/>
        <v/>
      </c>
      <c r="H154" s="190"/>
      <c r="J154" s="58" t="s">
        <v>1399</v>
      </c>
      <c r="K154" s="184" t="s">
        <v>1400</v>
      </c>
      <c r="L154" s="58">
        <f>SUMIF(TB[Source Account],J154,TB[Group Amount - Beginning])</f>
        <v>0</v>
      </c>
      <c r="M154" s="58">
        <f>SUMIF('CbC Detail'!$A$7:$A$3000,$J154,'CbC Detail'!$E$7:$E$3000)</f>
        <v>0</v>
      </c>
      <c r="N154" s="58">
        <f t="shared" si="24"/>
        <v>0</v>
      </c>
      <c r="P154" s="18"/>
      <c r="Q154" s="69" t="str">
        <f t="shared" si="23"/>
        <v/>
      </c>
      <c r="S154" s="58" t="str">
        <f t="shared" si="20"/>
        <v>SAP352015</v>
      </c>
      <c r="T154" s="58">
        <f t="shared" si="21"/>
        <v>0</v>
      </c>
      <c r="U154" s="18"/>
      <c r="V154" s="18"/>
    </row>
    <row r="155" spans="3:22" ht="14.4">
      <c r="C155" s="183" t="str">
        <v/>
      </c>
      <c r="D155" s="183" t="str">
        <f t="shared" si="17"/>
        <v/>
      </c>
      <c r="E155" s="183">
        <f t="shared" si="22"/>
        <v>155</v>
      </c>
      <c r="F155" s="140" t="str">
        <f t="shared" si="19"/>
        <v/>
      </c>
      <c r="G155" s="140" t="str">
        <f t="shared" si="18"/>
        <v/>
      </c>
      <c r="H155" s="190"/>
      <c r="J155" s="58" t="s">
        <v>1401</v>
      </c>
      <c r="K155" s="184" t="s">
        <v>1402</v>
      </c>
      <c r="L155" s="58">
        <f>SUMIF(TB[Source Account],J155,TB[Group Amount - Beginning])</f>
        <v>0</v>
      </c>
      <c r="M155" s="58">
        <f>SUMIF('CbC Detail'!$A$7:$A$3000,$J155,'CbC Detail'!$E$7:$E$3000)</f>
        <v>0</v>
      </c>
      <c r="N155" s="58">
        <f t="shared" si="24"/>
        <v>0</v>
      </c>
      <c r="P155" s="18"/>
      <c r="Q155" s="69" t="str">
        <f t="shared" si="23"/>
        <v/>
      </c>
      <c r="S155" s="58" t="str">
        <f t="shared" si="20"/>
        <v>SAP355001</v>
      </c>
      <c r="T155" s="58">
        <f t="shared" si="21"/>
        <v>0</v>
      </c>
      <c r="U155" s="18"/>
      <c r="V155" s="18"/>
    </row>
    <row r="156" spans="3:22" ht="14.4">
      <c r="C156" s="183" t="str">
        <v/>
      </c>
      <c r="D156" s="183" t="str">
        <f t="shared" si="17"/>
        <v/>
      </c>
      <c r="E156" s="183">
        <f t="shared" si="22"/>
        <v>156</v>
      </c>
      <c r="F156" s="140" t="str">
        <f t="shared" si="19"/>
        <v/>
      </c>
      <c r="G156" s="140" t="str">
        <f t="shared" si="18"/>
        <v/>
      </c>
      <c r="H156" s="190"/>
      <c r="J156" s="58" t="s">
        <v>1403</v>
      </c>
      <c r="K156" s="184" t="s">
        <v>1404</v>
      </c>
      <c r="L156" s="58">
        <f>SUMIF(TB[Source Account],J156,TB[Group Amount - Beginning])</f>
        <v>0</v>
      </c>
      <c r="M156" s="58">
        <f>SUMIF('CbC Detail'!$A$7:$A$3000,$J156,'CbC Detail'!$E$7:$E$3000)</f>
        <v>0</v>
      </c>
      <c r="N156" s="58">
        <f t="shared" si="24"/>
        <v>0</v>
      </c>
      <c r="P156" s="18"/>
      <c r="Q156" s="69" t="str">
        <f t="shared" si="23"/>
        <v/>
      </c>
      <c r="S156" s="58" t="str">
        <f t="shared" si="20"/>
        <v>SAP355005</v>
      </c>
      <c r="T156" s="58">
        <f t="shared" si="21"/>
        <v>0</v>
      </c>
      <c r="U156" s="18"/>
      <c r="V156" s="18"/>
    </row>
    <row r="157" spans="1:22" ht="14.4">
      <c r="A157" s="27" t="b">
        <f>IF(H157=TRUE,FALSE,IF($H$7=TRUE,TRUE))</f>
        <v>0</v>
      </c>
      <c r="B157" s="27" t="e" cm="1">
        <f t="array" ref="B157">_xll.DCHideRow($A$6,F157,A157,G157)</f>
        <v>#NAME?</v>
      </c>
      <c r="C157" s="183" t="str">
        <v/>
      </c>
      <c r="D157" s="183" t="str">
        <f t="shared" si="17"/>
        <v/>
      </c>
      <c r="E157" s="183">
        <f t="shared" si="22"/>
        <v>157</v>
      </c>
      <c r="F157" s="140">
        <f t="shared" si="19"/>
        <v>158</v>
      </c>
      <c r="G157" s="140">
        <f t="shared" si="18"/>
        <v>258</v>
      </c>
      <c r="H157" s="189" t="b">
        <v>0</v>
      </c>
      <c r="J157" s="54" t="s">
        <v>1405</v>
      </c>
      <c r="K157" s="185"/>
      <c r="L157" s="194">
        <f>SUBTOTAL(9,L158:L415)</f>
        <v>0</v>
      </c>
      <c r="M157" s="194">
        <f>SUBTOTAL(9,M158:M415)</f>
        <v>0</v>
      </c>
      <c r="N157" s="194">
        <f t="shared" si="25" ref="N157:N221">ROUND(M157-L157,0)</f>
        <v>0</v>
      </c>
      <c r="P157" s="30"/>
      <c r="S157" s="58" t="str">
        <f t="shared" si="20"/>
        <v>CBC UNRELATED PARTY REVENUE</v>
      </c>
      <c r="T157" s="58">
        <f t="shared" si="21"/>
        <v>0</v>
      </c>
      <c r="U157" s="18"/>
      <c r="V157" s="18"/>
    </row>
    <row r="158" spans="3:22" ht="14.4">
      <c r="C158" s="183" t="str">
        <v/>
      </c>
      <c r="D158" s="183" t="str">
        <f t="shared" si="17"/>
        <v/>
      </c>
      <c r="E158" s="183">
        <f t="shared" si="22"/>
        <v>158</v>
      </c>
      <c r="F158" s="140" t="str">
        <f t="shared" si="19"/>
        <v/>
      </c>
      <c r="G158" s="140" t="str">
        <f t="shared" si="18"/>
        <v/>
      </c>
      <c r="H158" s="190"/>
      <c r="J158" s="58" t="s">
        <v>575</v>
      </c>
      <c r="K158" s="184" t="s">
        <v>576</v>
      </c>
      <c r="L158" s="58">
        <f>SUMIF(TB[Source Account],J158,TB[Group Amount - Beginning])</f>
        <v>0</v>
      </c>
      <c r="M158" s="58">
        <f>SUMIF('CbC Detail'!$A$7:$A$3000,$J158,'CbC Detail'!$E$7:$E$3000)</f>
        <v>0</v>
      </c>
      <c r="N158" s="58">
        <f t="shared" si="25"/>
        <v>0</v>
      </c>
      <c r="P158" s="18"/>
      <c r="Q158" s="69" t="str">
        <f t="shared" si="23"/>
        <v/>
      </c>
      <c r="S158" s="58" t="str">
        <f t="shared" si="20"/>
        <v>SAP400001</v>
      </c>
      <c r="T158" s="58">
        <f t="shared" si="21"/>
        <v>0</v>
      </c>
      <c r="U158" s="18"/>
      <c r="V158" s="18"/>
    </row>
    <row r="159" spans="3:22" ht="14.4">
      <c r="C159" s="183" t="str">
        <v/>
      </c>
      <c r="D159" s="183" t="str">
        <f t="shared" si="17"/>
        <v/>
      </c>
      <c r="E159" s="183">
        <f t="shared" si="22"/>
        <v>159</v>
      </c>
      <c r="F159" s="140" t="str">
        <f t="shared" si="19"/>
        <v/>
      </c>
      <c r="G159" s="140" t="str">
        <f t="shared" si="18"/>
        <v/>
      </c>
      <c r="H159" s="190"/>
      <c r="J159" s="58" t="s">
        <v>1406</v>
      </c>
      <c r="K159" s="184" t="s">
        <v>1407</v>
      </c>
      <c r="L159" s="58">
        <f>SUMIF(TB[Source Account],J159,TB[Group Amount - Beginning])</f>
        <v>0</v>
      </c>
      <c r="M159" s="58">
        <f>SUMIF('CbC Detail'!$A$7:$A$3000,$J159,'CbC Detail'!$E$7:$E$3000)</f>
        <v>0</v>
      </c>
      <c r="N159" s="58">
        <f t="shared" si="25"/>
        <v>0</v>
      </c>
      <c r="P159" s="18"/>
      <c r="Q159" s="69" t="str">
        <f t="shared" si="23"/>
        <v/>
      </c>
      <c r="S159" s="58" t="str">
        <f t="shared" si="20"/>
        <v>SAP400002</v>
      </c>
      <c r="T159" s="58">
        <f t="shared" si="21"/>
        <v>0</v>
      </c>
      <c r="U159" s="18"/>
      <c r="V159" s="18"/>
    </row>
    <row r="160" spans="3:22" ht="14.4">
      <c r="C160" s="183" t="str">
        <v/>
      </c>
      <c r="D160" s="183" t="str">
        <f t="shared" si="17"/>
        <v/>
      </c>
      <c r="E160" s="183">
        <f t="shared" si="22"/>
        <v>160</v>
      </c>
      <c r="F160" s="140" t="str">
        <f t="shared" si="19"/>
        <v/>
      </c>
      <c r="G160" s="140" t="str">
        <f t="shared" si="18"/>
        <v/>
      </c>
      <c r="H160" s="190"/>
      <c r="J160" s="58" t="s">
        <v>1408</v>
      </c>
      <c r="K160" s="184" t="s">
        <v>1409</v>
      </c>
      <c r="L160" s="58">
        <f>SUMIF(TB[Source Account],J160,TB[Group Amount - Beginning])</f>
        <v>0</v>
      </c>
      <c r="M160" s="58">
        <f>SUMIF('CbC Detail'!$A$7:$A$3000,$J160,'CbC Detail'!$E$7:$E$3000)</f>
        <v>0</v>
      </c>
      <c r="N160" s="58">
        <f t="shared" si="25"/>
        <v>0</v>
      </c>
      <c r="P160" s="18"/>
      <c r="Q160" s="69" t="str">
        <f t="shared" si="23"/>
        <v/>
      </c>
      <c r="S160" s="58" t="str">
        <f t="shared" si="20"/>
        <v>SAP400003</v>
      </c>
      <c r="T160" s="58">
        <f t="shared" si="21"/>
        <v>0</v>
      </c>
      <c r="U160" s="18"/>
      <c r="V160" s="18"/>
    </row>
    <row r="161" spans="3:22" ht="14.4">
      <c r="C161" s="183" t="str">
        <v/>
      </c>
      <c r="D161" s="183" t="str">
        <f t="shared" si="17"/>
        <v/>
      </c>
      <c r="E161" s="183">
        <f t="shared" si="22"/>
        <v>161</v>
      </c>
      <c r="F161" s="140" t="str">
        <f t="shared" si="19"/>
        <v/>
      </c>
      <c r="G161" s="140" t="str">
        <f t="shared" si="18"/>
        <v/>
      </c>
      <c r="H161" s="190"/>
      <c r="J161" s="58" t="s">
        <v>1410</v>
      </c>
      <c r="K161" s="184" t="s">
        <v>1411</v>
      </c>
      <c r="L161" s="58">
        <f>SUMIF(TB[Source Account],J161,TB[Group Amount - Beginning])</f>
        <v>0</v>
      </c>
      <c r="M161" s="58">
        <f>SUMIF('CbC Detail'!$A$7:$A$3000,$J161,'CbC Detail'!$E$7:$E$3000)</f>
        <v>0</v>
      </c>
      <c r="N161" s="58">
        <f t="shared" si="25"/>
        <v>0</v>
      </c>
      <c r="P161" s="18"/>
      <c r="Q161" s="69" t="str">
        <f t="shared" si="23"/>
        <v/>
      </c>
      <c r="S161" s="58" t="str">
        <f t="shared" si="20"/>
        <v>SAP400004</v>
      </c>
      <c r="T161" s="58">
        <f t="shared" si="21"/>
        <v>0</v>
      </c>
      <c r="U161" s="18"/>
      <c r="V161" s="18"/>
    </row>
    <row r="162" spans="3:22" ht="14.4">
      <c r="C162" s="183" t="str">
        <v/>
      </c>
      <c r="D162" s="183" t="str">
        <f t="shared" si="17"/>
        <v/>
      </c>
      <c r="E162" s="183">
        <f t="shared" si="22"/>
        <v>162</v>
      </c>
      <c r="F162" s="140" t="str">
        <f t="shared" si="19"/>
        <v/>
      </c>
      <c r="G162" s="140" t="str">
        <f t="shared" si="18"/>
        <v/>
      </c>
      <c r="H162" s="190"/>
      <c r="J162" s="58" t="s">
        <v>577</v>
      </c>
      <c r="K162" s="184" t="s">
        <v>578</v>
      </c>
      <c r="L162" s="58">
        <f>SUMIF(TB[Source Account],J162,TB[Group Amount - Beginning])</f>
        <v>0</v>
      </c>
      <c r="M162" s="58">
        <f>SUMIF('CbC Detail'!$A$7:$A$3000,$J162,'CbC Detail'!$E$7:$E$3000)</f>
        <v>0</v>
      </c>
      <c r="N162" s="58">
        <f t="shared" si="25"/>
        <v>0</v>
      </c>
      <c r="P162" s="18"/>
      <c r="Q162" s="69" t="str">
        <f t="shared" si="23"/>
        <v/>
      </c>
      <c r="S162" s="58" t="str">
        <f t="shared" si="20"/>
        <v>SAP400005</v>
      </c>
      <c r="T162" s="58">
        <f t="shared" si="21"/>
        <v>0</v>
      </c>
      <c r="U162" s="18"/>
      <c r="V162" s="18"/>
    </row>
    <row r="163" spans="3:22" ht="14.4">
      <c r="C163" s="183" t="str">
        <v/>
      </c>
      <c r="D163" s="183" t="str">
        <f t="shared" si="17"/>
        <v/>
      </c>
      <c r="E163" s="183">
        <f t="shared" si="22"/>
        <v>163</v>
      </c>
      <c r="F163" s="140" t="str">
        <f t="shared" si="19"/>
        <v/>
      </c>
      <c r="G163" s="140" t="str">
        <f t="shared" si="18"/>
        <v/>
      </c>
      <c r="H163" s="190"/>
      <c r="J163" s="58" t="s">
        <v>1412</v>
      </c>
      <c r="K163" s="184" t="s">
        <v>1413</v>
      </c>
      <c r="L163" s="58">
        <f>SUMIF(TB[Source Account],J163,TB[Group Amount - Beginning])</f>
        <v>0</v>
      </c>
      <c r="M163" s="58">
        <f>SUMIF('CbC Detail'!$A$7:$A$3000,$J163,'CbC Detail'!$E$7:$E$3000)</f>
        <v>0</v>
      </c>
      <c r="N163" s="58">
        <f t="shared" si="25"/>
        <v>0</v>
      </c>
      <c r="P163" s="18"/>
      <c r="Q163" s="69" t="str">
        <f t="shared" si="23"/>
        <v/>
      </c>
      <c r="S163" s="58" t="str">
        <f t="shared" si="20"/>
        <v>SAP400006</v>
      </c>
      <c r="T163" s="58">
        <f t="shared" si="21"/>
        <v>0</v>
      </c>
      <c r="U163" s="18"/>
      <c r="V163" s="18"/>
    </row>
    <row r="164" spans="3:22" ht="14.4">
      <c r="C164" s="183" t="str">
        <v/>
      </c>
      <c r="D164" s="183" t="str">
        <f t="shared" si="17"/>
        <v/>
      </c>
      <c r="E164" s="183">
        <f t="shared" si="22"/>
        <v>164</v>
      </c>
      <c r="F164" s="140" t="str">
        <f t="shared" si="19"/>
        <v/>
      </c>
      <c r="G164" s="140" t="str">
        <f t="shared" si="18"/>
        <v/>
      </c>
      <c r="H164" s="190"/>
      <c r="J164" s="58" t="s">
        <v>1414</v>
      </c>
      <c r="K164" s="184" t="s">
        <v>1415</v>
      </c>
      <c r="L164" s="58">
        <f>SUMIF(TB[Source Account],J164,TB[Group Amount - Beginning])</f>
        <v>0</v>
      </c>
      <c r="M164" s="58">
        <f>SUMIF('CbC Detail'!$A$7:$A$3000,$J164,'CbC Detail'!$E$7:$E$3000)</f>
        <v>0</v>
      </c>
      <c r="N164" s="58">
        <f t="shared" si="25"/>
        <v>0</v>
      </c>
      <c r="P164" s="18"/>
      <c r="Q164" s="69" t="str">
        <f t="shared" si="23"/>
        <v/>
      </c>
      <c r="S164" s="58" t="str">
        <f t="shared" si="20"/>
        <v>SAP400007</v>
      </c>
      <c r="T164" s="58">
        <f t="shared" si="21"/>
        <v>0</v>
      </c>
      <c r="U164" s="18"/>
      <c r="V164" s="18"/>
    </row>
    <row r="165" spans="3:22" ht="14.4">
      <c r="C165" s="183" t="str">
        <v/>
      </c>
      <c r="D165" s="183" t="str">
        <f t="shared" si="17"/>
        <v/>
      </c>
      <c r="E165" s="183">
        <f t="shared" si="22"/>
        <v>165</v>
      </c>
      <c r="F165" s="140" t="str">
        <f t="shared" si="19"/>
        <v/>
      </c>
      <c r="G165" s="140" t="str">
        <f t="shared" si="18"/>
        <v/>
      </c>
      <c r="H165" s="190"/>
      <c r="J165" s="58" t="s">
        <v>1416</v>
      </c>
      <c r="K165" s="184" t="s">
        <v>1417</v>
      </c>
      <c r="L165" s="58">
        <f>SUMIF(TB[Source Account],J165,TB[Group Amount - Beginning])</f>
        <v>0</v>
      </c>
      <c r="M165" s="58">
        <f>SUMIF('CbC Detail'!$A$7:$A$3000,$J165,'CbC Detail'!$E$7:$E$3000)</f>
        <v>0</v>
      </c>
      <c r="N165" s="58">
        <f t="shared" si="25"/>
        <v>0</v>
      </c>
      <c r="P165" s="18"/>
      <c r="Q165" s="69" t="str">
        <f t="shared" si="23"/>
        <v/>
      </c>
      <c r="S165" s="58" t="str">
        <f t="shared" si="20"/>
        <v>SAP400008</v>
      </c>
      <c r="T165" s="58">
        <f t="shared" si="21"/>
        <v>0</v>
      </c>
      <c r="U165" s="18"/>
      <c r="V165" s="18"/>
    </row>
    <row r="166" spans="3:22" ht="14.4">
      <c r="C166" s="183" t="str">
        <v/>
      </c>
      <c r="D166" s="183" t="str">
        <f t="shared" si="17"/>
        <v/>
      </c>
      <c r="E166" s="183">
        <f t="shared" si="22"/>
        <v>166</v>
      </c>
      <c r="F166" s="140" t="str">
        <f t="shared" si="19"/>
        <v/>
      </c>
      <c r="G166" s="140" t="str">
        <f t="shared" si="18"/>
        <v/>
      </c>
      <c r="H166" s="190"/>
      <c r="J166" s="58" t="s">
        <v>1418</v>
      </c>
      <c r="K166" s="184" t="s">
        <v>1419</v>
      </c>
      <c r="L166" s="58">
        <f>SUMIF(TB[Source Account],J166,TB[Group Amount - Beginning])</f>
        <v>0</v>
      </c>
      <c r="M166" s="58">
        <f>SUMIF('CbC Detail'!$A$7:$A$3000,$J166,'CbC Detail'!$E$7:$E$3000)</f>
        <v>0</v>
      </c>
      <c r="N166" s="58">
        <f t="shared" si="25"/>
        <v>0</v>
      </c>
      <c r="P166" s="18"/>
      <c r="Q166" s="69" t="str">
        <f t="shared" si="23"/>
        <v/>
      </c>
      <c r="S166" s="58" t="str">
        <f t="shared" si="20"/>
        <v>SAP400009</v>
      </c>
      <c r="T166" s="58">
        <f t="shared" si="21"/>
        <v>0</v>
      </c>
      <c r="U166" s="18"/>
      <c r="V166" s="18"/>
    </row>
    <row r="167" spans="3:22" ht="14.4">
      <c r="C167" s="183" t="str">
        <v/>
      </c>
      <c r="D167" s="183" t="str">
        <f t="shared" si="17"/>
        <v/>
      </c>
      <c r="E167" s="183">
        <f t="shared" si="22"/>
        <v>167</v>
      </c>
      <c r="F167" s="140" t="str">
        <f t="shared" si="19"/>
        <v/>
      </c>
      <c r="G167" s="140" t="str">
        <f t="shared" si="18"/>
        <v/>
      </c>
      <c r="H167" s="190"/>
      <c r="J167" s="58" t="s">
        <v>1420</v>
      </c>
      <c r="K167" s="184" t="s">
        <v>1421</v>
      </c>
      <c r="L167" s="58">
        <f>SUMIF(TB[Source Account],J167,TB[Group Amount - Beginning])</f>
        <v>0</v>
      </c>
      <c r="M167" s="58">
        <f>SUMIF('CbC Detail'!$A$7:$A$3000,$J167,'CbC Detail'!$E$7:$E$3000)</f>
        <v>0</v>
      </c>
      <c r="N167" s="58">
        <f t="shared" si="25"/>
        <v>0</v>
      </c>
      <c r="P167" s="18"/>
      <c r="Q167" s="69" t="str">
        <f t="shared" si="23"/>
        <v/>
      </c>
      <c r="S167" s="58" t="str">
        <f t="shared" si="20"/>
        <v>SAP400010</v>
      </c>
      <c r="T167" s="58">
        <f t="shared" si="21"/>
        <v>0</v>
      </c>
      <c r="U167" s="18"/>
      <c r="V167" s="18"/>
    </row>
    <row r="168" spans="3:22" ht="14.4">
      <c r="C168" s="183" t="str">
        <v/>
      </c>
      <c r="D168" s="183" t="str">
        <f t="shared" si="17"/>
        <v/>
      </c>
      <c r="E168" s="183">
        <f t="shared" si="22"/>
        <v>168</v>
      </c>
      <c r="F168" s="140" t="str">
        <f t="shared" si="19"/>
        <v/>
      </c>
      <c r="G168" s="140" t="str">
        <f t="shared" si="18"/>
        <v/>
      </c>
      <c r="H168" s="190"/>
      <c r="J168" s="58" t="s">
        <v>1422</v>
      </c>
      <c r="K168" s="184" t="s">
        <v>1423</v>
      </c>
      <c r="L168" s="58">
        <f>SUMIF(TB[Source Account],J168,TB[Group Amount - Beginning])</f>
        <v>0</v>
      </c>
      <c r="M168" s="58">
        <f>SUMIF('CbC Detail'!$A$7:$A$3000,$J168,'CbC Detail'!$E$7:$E$3000)</f>
        <v>0</v>
      </c>
      <c r="N168" s="58">
        <f t="shared" si="25"/>
        <v>0</v>
      </c>
      <c r="P168" s="18"/>
      <c r="Q168" s="69" t="str">
        <f t="shared" si="23"/>
        <v/>
      </c>
      <c r="S168" s="58" t="str">
        <f t="shared" si="20"/>
        <v>SAP400011</v>
      </c>
      <c r="T168" s="58">
        <f t="shared" si="21"/>
        <v>0</v>
      </c>
      <c r="U168" s="18"/>
      <c r="V168" s="18"/>
    </row>
    <row r="169" spans="3:22" ht="14.4">
      <c r="C169" s="183" t="str">
        <v/>
      </c>
      <c r="D169" s="183" t="str">
        <f t="shared" si="17"/>
        <v/>
      </c>
      <c r="E169" s="183">
        <f t="shared" si="22"/>
        <v>169</v>
      </c>
      <c r="F169" s="140" t="str">
        <f t="shared" si="19"/>
        <v/>
      </c>
      <c r="G169" s="140" t="str">
        <f t="shared" si="18"/>
        <v/>
      </c>
      <c r="H169" s="190"/>
      <c r="J169" s="58" t="s">
        <v>1424</v>
      </c>
      <c r="K169" s="184" t="s">
        <v>1425</v>
      </c>
      <c r="L169" s="58">
        <f>SUMIF(TB[Source Account],J169,TB[Group Amount - Beginning])</f>
        <v>0</v>
      </c>
      <c r="M169" s="58">
        <f>SUMIF('CbC Detail'!$A$7:$A$3000,$J169,'CbC Detail'!$E$7:$E$3000)</f>
        <v>0</v>
      </c>
      <c r="N169" s="58">
        <f t="shared" si="25"/>
        <v>0</v>
      </c>
      <c r="P169" s="18"/>
      <c r="Q169" s="69" t="str">
        <f t="shared" si="23"/>
        <v/>
      </c>
      <c r="S169" s="58" t="str">
        <f t="shared" si="20"/>
        <v>SAP400012</v>
      </c>
      <c r="T169" s="58">
        <f t="shared" si="21"/>
        <v>0</v>
      </c>
      <c r="U169" s="18"/>
      <c r="V169" s="18"/>
    </row>
    <row r="170" spans="3:22" ht="14.4">
      <c r="C170" s="183" t="str">
        <v/>
      </c>
      <c r="D170" s="183" t="str">
        <f t="shared" si="17"/>
        <v/>
      </c>
      <c r="E170" s="183">
        <f t="shared" si="22"/>
        <v>170</v>
      </c>
      <c r="F170" s="140" t="str">
        <f t="shared" si="19"/>
        <v/>
      </c>
      <c r="G170" s="140" t="str">
        <f t="shared" si="18"/>
        <v/>
      </c>
      <c r="H170" s="190"/>
      <c r="J170" s="58" t="s">
        <v>1426</v>
      </c>
      <c r="K170" s="184" t="s">
        <v>1427</v>
      </c>
      <c r="L170" s="58">
        <f>SUMIF(TB[Source Account],J170,TB[Group Amount - Beginning])</f>
        <v>0</v>
      </c>
      <c r="M170" s="58">
        <f>SUMIF('CbC Detail'!$A$7:$A$3000,$J170,'CbC Detail'!$E$7:$E$3000)</f>
        <v>0</v>
      </c>
      <c r="N170" s="58">
        <f t="shared" si="25"/>
        <v>0</v>
      </c>
      <c r="P170" s="18"/>
      <c r="Q170" s="69" t="str">
        <f t="shared" si="23"/>
        <v/>
      </c>
      <c r="S170" s="58" t="str">
        <f t="shared" si="20"/>
        <v>SAP400013</v>
      </c>
      <c r="T170" s="58">
        <f t="shared" si="21"/>
        <v>0</v>
      </c>
      <c r="U170" s="18"/>
      <c r="V170" s="18"/>
    </row>
    <row r="171" spans="3:22" ht="14.4">
      <c r="C171" s="183" t="str">
        <v/>
      </c>
      <c r="D171" s="183" t="str">
        <f t="shared" si="17"/>
        <v/>
      </c>
      <c r="E171" s="183">
        <f t="shared" si="22"/>
        <v>171</v>
      </c>
      <c r="F171" s="140" t="str">
        <f t="shared" si="19"/>
        <v/>
      </c>
      <c r="G171" s="140" t="str">
        <f t="shared" si="18"/>
        <v/>
      </c>
      <c r="H171" s="190"/>
      <c r="J171" s="58" t="s">
        <v>1428</v>
      </c>
      <c r="K171" s="184" t="s">
        <v>1429</v>
      </c>
      <c r="L171" s="58">
        <f>SUMIF(TB[Source Account],J171,TB[Group Amount - Beginning])</f>
        <v>0</v>
      </c>
      <c r="M171" s="58">
        <f>SUMIF('CbC Detail'!$A$7:$A$3000,$J171,'CbC Detail'!$E$7:$E$3000)</f>
        <v>0</v>
      </c>
      <c r="N171" s="58">
        <f t="shared" si="25"/>
        <v>0</v>
      </c>
      <c r="P171" s="18"/>
      <c r="Q171" s="69" t="str">
        <f t="shared" si="23"/>
        <v/>
      </c>
      <c r="S171" s="58" t="str">
        <f t="shared" si="20"/>
        <v>SAP400015</v>
      </c>
      <c r="T171" s="58">
        <f t="shared" si="21"/>
        <v>0</v>
      </c>
      <c r="U171" s="18"/>
      <c r="V171" s="18"/>
    </row>
    <row r="172" spans="3:22" ht="14.4">
      <c r="C172" s="183" t="str">
        <v/>
      </c>
      <c r="D172" s="183" t="str">
        <f t="shared" si="17"/>
        <v/>
      </c>
      <c r="E172" s="183">
        <f t="shared" si="22"/>
        <v>172</v>
      </c>
      <c r="F172" s="140" t="str">
        <f t="shared" si="19"/>
        <v/>
      </c>
      <c r="G172" s="140" t="str">
        <f t="shared" si="18"/>
        <v/>
      </c>
      <c r="H172" s="190"/>
      <c r="J172" s="58" t="s">
        <v>1430</v>
      </c>
      <c r="K172" s="184" t="s">
        <v>1431</v>
      </c>
      <c r="L172" s="58">
        <f>SUMIF(TB[Source Account],J172,TB[Group Amount - Beginning])</f>
        <v>0</v>
      </c>
      <c r="M172" s="58">
        <f>SUMIF('CbC Detail'!$A$7:$A$3000,$J172,'CbC Detail'!$E$7:$E$3000)</f>
        <v>0</v>
      </c>
      <c r="N172" s="58">
        <f t="shared" si="25"/>
        <v>0</v>
      </c>
      <c r="P172" s="18"/>
      <c r="Q172" s="69" t="str">
        <f t="shared" si="23"/>
        <v/>
      </c>
      <c r="S172" s="58" t="str">
        <f t="shared" si="20"/>
        <v>SAP400017</v>
      </c>
      <c r="T172" s="58">
        <f t="shared" si="21"/>
        <v>0</v>
      </c>
      <c r="U172" s="18"/>
      <c r="V172" s="18"/>
    </row>
    <row r="173" spans="3:22" ht="14.4">
      <c r="C173" s="183" t="str">
        <v/>
      </c>
      <c r="D173" s="183" t="str">
        <f t="shared" si="17"/>
        <v/>
      </c>
      <c r="E173" s="183">
        <f t="shared" si="22"/>
        <v>173</v>
      </c>
      <c r="F173" s="140" t="str">
        <f t="shared" si="19"/>
        <v/>
      </c>
      <c r="G173" s="140" t="str">
        <f t="shared" si="18"/>
        <v/>
      </c>
      <c r="H173" s="190"/>
      <c r="J173" s="58" t="s">
        <v>1432</v>
      </c>
      <c r="K173" s="184" t="s">
        <v>1433</v>
      </c>
      <c r="L173" s="58">
        <f>SUMIF(TB[Source Account],J173,TB[Group Amount - Beginning])</f>
        <v>0</v>
      </c>
      <c r="M173" s="58">
        <f>SUMIF('CbC Detail'!$A$7:$A$3000,$J173,'CbC Detail'!$E$7:$E$3000)</f>
        <v>0</v>
      </c>
      <c r="N173" s="58">
        <f t="shared" si="25"/>
        <v>0</v>
      </c>
      <c r="P173" s="18"/>
      <c r="Q173" s="69" t="str">
        <f t="shared" si="23"/>
        <v/>
      </c>
      <c r="S173" s="58" t="str">
        <f t="shared" si="20"/>
        <v>SAP400018</v>
      </c>
      <c r="T173" s="58">
        <f t="shared" si="21"/>
        <v>0</v>
      </c>
      <c r="U173" s="18"/>
      <c r="V173" s="18"/>
    </row>
    <row r="174" spans="3:22" ht="14.4">
      <c r="C174" s="183" t="str">
        <v/>
      </c>
      <c r="D174" s="183" t="str">
        <f t="shared" si="17"/>
        <v/>
      </c>
      <c r="E174" s="183">
        <f t="shared" si="22"/>
        <v>174</v>
      </c>
      <c r="F174" s="140" t="str">
        <f t="shared" si="19"/>
        <v/>
      </c>
      <c r="G174" s="140" t="str">
        <f t="shared" si="18"/>
        <v/>
      </c>
      <c r="H174" s="190"/>
      <c r="J174" s="58" t="s">
        <v>597</v>
      </c>
      <c r="K174" s="184" t="s">
        <v>598</v>
      </c>
      <c r="L174" s="58">
        <f>SUMIF(TB[Source Account],J174,TB[Group Amount - Beginning])</f>
        <v>0</v>
      </c>
      <c r="M174" s="58">
        <f>SUMIF('CbC Detail'!$A$7:$A$3000,$J174,'CbC Detail'!$E$7:$E$3000)</f>
        <v>0</v>
      </c>
      <c r="N174" s="58">
        <f t="shared" si="25"/>
        <v>0</v>
      </c>
      <c r="P174" s="18"/>
      <c r="Q174" s="69" t="str">
        <f t="shared" si="23"/>
        <v/>
      </c>
      <c r="S174" s="58" t="str">
        <f t="shared" si="20"/>
        <v>SAP400020</v>
      </c>
      <c r="T174" s="58">
        <f t="shared" si="21"/>
        <v>0</v>
      </c>
      <c r="U174" s="18"/>
      <c r="V174" s="18"/>
    </row>
    <row r="175" spans="3:22" ht="14.4">
      <c r="C175" s="183" t="str">
        <v/>
      </c>
      <c r="D175" s="183" t="str">
        <f t="shared" si="17"/>
        <v/>
      </c>
      <c r="E175" s="183">
        <f t="shared" si="22"/>
        <v>175</v>
      </c>
      <c r="F175" s="140" t="str">
        <f t="shared" si="19"/>
        <v/>
      </c>
      <c r="G175" s="140" t="str">
        <f t="shared" si="18"/>
        <v/>
      </c>
      <c r="H175" s="190"/>
      <c r="J175" s="58" t="s">
        <v>1434</v>
      </c>
      <c r="K175" s="184" t="s">
        <v>1435</v>
      </c>
      <c r="L175" s="58">
        <f>SUMIF(TB[Source Account],J175,TB[Group Amount - Beginning])</f>
        <v>0</v>
      </c>
      <c r="M175" s="58">
        <f>SUMIF('CbC Detail'!$A$7:$A$3000,$J175,'CbC Detail'!$E$7:$E$3000)</f>
        <v>0</v>
      </c>
      <c r="N175" s="58">
        <f t="shared" si="25"/>
        <v>0</v>
      </c>
      <c r="P175" s="18"/>
      <c r="Q175" s="69" t="str">
        <f t="shared" si="23"/>
        <v/>
      </c>
      <c r="S175" s="58" t="str">
        <f t="shared" si="20"/>
        <v>SAP400021</v>
      </c>
      <c r="T175" s="58">
        <f t="shared" si="21"/>
        <v>0</v>
      </c>
      <c r="U175" s="18"/>
      <c r="V175" s="18"/>
    </row>
    <row r="176" spans="3:22" ht="14.4">
      <c r="C176" s="183" t="str">
        <v/>
      </c>
      <c r="D176" s="183" t="str">
        <f t="shared" si="17"/>
        <v/>
      </c>
      <c r="E176" s="183">
        <f t="shared" si="22"/>
        <v>176</v>
      </c>
      <c r="F176" s="140" t="str">
        <f t="shared" si="19"/>
        <v/>
      </c>
      <c r="G176" s="140" t="str">
        <f t="shared" si="18"/>
        <v/>
      </c>
      <c r="H176" s="190"/>
      <c r="J176" s="58" t="s">
        <v>1436</v>
      </c>
      <c r="K176" s="184" t="s">
        <v>1437</v>
      </c>
      <c r="L176" s="58">
        <f>SUMIF(TB[Source Account],J176,TB[Group Amount - Beginning])</f>
        <v>0</v>
      </c>
      <c r="M176" s="58">
        <f>SUMIF('CbC Detail'!$A$7:$A$3000,$J176,'CbC Detail'!$E$7:$E$3000)</f>
        <v>0</v>
      </c>
      <c r="N176" s="58">
        <f t="shared" si="25"/>
        <v>0</v>
      </c>
      <c r="P176" s="18"/>
      <c r="Q176" s="69" t="str">
        <f t="shared" si="23"/>
        <v/>
      </c>
      <c r="S176" s="58" t="str">
        <f t="shared" si="20"/>
        <v>SAP400023</v>
      </c>
      <c r="T176" s="58">
        <f t="shared" si="21"/>
        <v>0</v>
      </c>
      <c r="U176" s="18"/>
      <c r="V176" s="18"/>
    </row>
    <row r="177" spans="3:22" ht="14.4">
      <c r="C177" s="183" t="str">
        <v/>
      </c>
      <c r="D177" s="183" t="str">
        <f t="shared" si="17"/>
        <v/>
      </c>
      <c r="E177" s="183">
        <f t="shared" si="22"/>
        <v>177</v>
      </c>
      <c r="F177" s="140" t="str">
        <f t="shared" si="19"/>
        <v/>
      </c>
      <c r="G177" s="140" t="str">
        <f t="shared" si="18"/>
        <v/>
      </c>
      <c r="H177" s="190"/>
      <c r="J177" s="58" t="s">
        <v>1438</v>
      </c>
      <c r="K177" s="184" t="s">
        <v>598</v>
      </c>
      <c r="L177" s="58">
        <f>SUMIF(TB[Source Account],J177,TB[Group Amount - Beginning])</f>
        <v>0</v>
      </c>
      <c r="M177" s="58">
        <f>SUMIF('CbC Detail'!$A$7:$A$3000,$J177,'CbC Detail'!$E$7:$E$3000)</f>
        <v>0</v>
      </c>
      <c r="N177" s="58">
        <f t="shared" si="25"/>
        <v>0</v>
      </c>
      <c r="P177" s="18"/>
      <c r="Q177" s="69" t="str">
        <f t="shared" si="23"/>
        <v/>
      </c>
      <c r="S177" s="58" t="str">
        <f t="shared" si="20"/>
        <v>SAP400024</v>
      </c>
      <c r="T177" s="58">
        <f t="shared" si="21"/>
        <v>0</v>
      </c>
      <c r="U177" s="18"/>
      <c r="V177" s="18"/>
    </row>
    <row r="178" spans="3:22" ht="14.4">
      <c r="C178" s="183" t="str">
        <v/>
      </c>
      <c r="D178" s="183" t="str">
        <f t="shared" si="17"/>
        <v/>
      </c>
      <c r="E178" s="183">
        <f t="shared" si="22"/>
        <v>178</v>
      </c>
      <c r="F178" s="140" t="str">
        <f t="shared" si="19"/>
        <v/>
      </c>
      <c r="G178" s="140" t="str">
        <f t="shared" si="18"/>
        <v/>
      </c>
      <c r="H178" s="190"/>
      <c r="J178" s="58" t="s">
        <v>599</v>
      </c>
      <c r="K178" s="184" t="s">
        <v>600</v>
      </c>
      <c r="L178" s="58">
        <f>SUMIF(TB[Source Account],J178,TB[Group Amount - Beginning])</f>
        <v>0</v>
      </c>
      <c r="M178" s="58">
        <f>SUMIF('CbC Detail'!$A$7:$A$3000,$J178,'CbC Detail'!$E$7:$E$3000)</f>
        <v>0</v>
      </c>
      <c r="N178" s="58">
        <f t="shared" si="25"/>
        <v>0</v>
      </c>
      <c r="P178" s="18"/>
      <c r="Q178" s="69" t="str">
        <f t="shared" si="23"/>
        <v/>
      </c>
      <c r="S178" s="58" t="str">
        <f t="shared" si="20"/>
        <v>SAP400025</v>
      </c>
      <c r="T178" s="58">
        <f t="shared" si="21"/>
        <v>0</v>
      </c>
      <c r="U178" s="18"/>
      <c r="V178" s="18"/>
    </row>
    <row r="179" spans="3:22" ht="14.4">
      <c r="C179" s="183" t="str">
        <v/>
      </c>
      <c r="D179" s="183" t="str">
        <f t="shared" si="17"/>
        <v/>
      </c>
      <c r="E179" s="183">
        <f t="shared" si="22"/>
        <v>179</v>
      </c>
      <c r="F179" s="140" t="str">
        <f t="shared" si="19"/>
        <v/>
      </c>
      <c r="G179" s="140" t="str">
        <f t="shared" si="18"/>
        <v/>
      </c>
      <c r="H179" s="190"/>
      <c r="J179" s="58" t="s">
        <v>1439</v>
      </c>
      <c r="K179" s="184" t="s">
        <v>1440</v>
      </c>
      <c r="L179" s="58">
        <f>SUMIF(TB[Source Account],J179,TB[Group Amount - Beginning])</f>
        <v>0</v>
      </c>
      <c r="M179" s="58">
        <f>SUMIF('CbC Detail'!$A$7:$A$3000,$J179,'CbC Detail'!$E$7:$E$3000)</f>
        <v>0</v>
      </c>
      <c r="N179" s="58">
        <f t="shared" si="25"/>
        <v>0</v>
      </c>
      <c r="P179" s="18"/>
      <c r="Q179" s="69" t="str">
        <f t="shared" si="23"/>
        <v/>
      </c>
      <c r="S179" s="58" t="str">
        <f t="shared" si="20"/>
        <v>SAP400026</v>
      </c>
      <c r="T179" s="58">
        <f t="shared" si="21"/>
        <v>0</v>
      </c>
      <c r="U179" s="18"/>
      <c r="V179" s="18"/>
    </row>
    <row r="180" spans="3:22" ht="14.4">
      <c r="C180" s="183" t="str">
        <v/>
      </c>
      <c r="D180" s="183" t="str">
        <f t="shared" si="17"/>
        <v/>
      </c>
      <c r="E180" s="183">
        <f t="shared" si="22"/>
        <v>180</v>
      </c>
      <c r="F180" s="140" t="str">
        <f t="shared" si="19"/>
        <v/>
      </c>
      <c r="G180" s="140" t="str">
        <f t="shared" si="18"/>
        <v/>
      </c>
      <c r="H180" s="190"/>
      <c r="J180" s="58" t="s">
        <v>1441</v>
      </c>
      <c r="K180" s="184" t="s">
        <v>1442</v>
      </c>
      <c r="L180" s="58">
        <f>SUMIF(TB[Source Account],J180,TB[Group Amount - Beginning])</f>
        <v>0</v>
      </c>
      <c r="M180" s="58">
        <f>SUMIF('CbC Detail'!$A$7:$A$3000,$J180,'CbC Detail'!$E$7:$E$3000)</f>
        <v>0</v>
      </c>
      <c r="N180" s="58">
        <f t="shared" si="25"/>
        <v>0</v>
      </c>
      <c r="P180" s="18"/>
      <c r="Q180" s="69" t="str">
        <f t="shared" si="23"/>
        <v/>
      </c>
      <c r="S180" s="58" t="str">
        <f t="shared" si="20"/>
        <v>SAP400027</v>
      </c>
      <c r="T180" s="58">
        <f t="shared" si="21"/>
        <v>0</v>
      </c>
      <c r="U180" s="18"/>
      <c r="V180" s="18"/>
    </row>
    <row r="181" spans="3:22" ht="14.4">
      <c r="C181" s="183" t="str">
        <v/>
      </c>
      <c r="D181" s="183" t="str">
        <f t="shared" si="17"/>
        <v/>
      </c>
      <c r="E181" s="183">
        <f t="shared" si="22"/>
        <v>181</v>
      </c>
      <c r="F181" s="140" t="str">
        <f t="shared" si="19"/>
        <v/>
      </c>
      <c r="G181" s="140" t="str">
        <f t="shared" si="18"/>
        <v/>
      </c>
      <c r="H181" s="190"/>
      <c r="J181" s="58" t="s">
        <v>1443</v>
      </c>
      <c r="K181" s="184" t="s">
        <v>1444</v>
      </c>
      <c r="L181" s="58">
        <f>SUMIF(TB[Source Account],J181,TB[Group Amount - Beginning])</f>
        <v>0</v>
      </c>
      <c r="M181" s="58">
        <f>SUMIF('CbC Detail'!$A$7:$A$3000,$J181,'CbC Detail'!$E$7:$E$3000)</f>
        <v>0</v>
      </c>
      <c r="N181" s="58">
        <f t="shared" si="25"/>
        <v>0</v>
      </c>
      <c r="P181" s="18"/>
      <c r="Q181" s="69" t="str">
        <f t="shared" si="23"/>
        <v/>
      </c>
      <c r="S181" s="58" t="str">
        <f t="shared" si="20"/>
        <v>SAP400028</v>
      </c>
      <c r="T181" s="58">
        <f t="shared" si="21"/>
        <v>0</v>
      </c>
      <c r="U181" s="18"/>
      <c r="V181" s="18"/>
    </row>
    <row r="182" spans="3:22" ht="14.4">
      <c r="C182" s="183" t="str">
        <v/>
      </c>
      <c r="D182" s="183" t="str">
        <f t="shared" si="17"/>
        <v/>
      </c>
      <c r="E182" s="183">
        <f t="shared" si="22"/>
        <v>182</v>
      </c>
      <c r="F182" s="140" t="str">
        <f t="shared" si="19"/>
        <v/>
      </c>
      <c r="G182" s="140" t="str">
        <f t="shared" si="18"/>
        <v/>
      </c>
      <c r="H182" s="190"/>
      <c r="J182" s="58" t="s">
        <v>1445</v>
      </c>
      <c r="K182" s="184" t="s">
        <v>1444</v>
      </c>
      <c r="L182" s="58">
        <f>SUMIF(TB[Source Account],J182,TB[Group Amount - Beginning])</f>
        <v>0</v>
      </c>
      <c r="M182" s="58">
        <f>SUMIF('CbC Detail'!$A$7:$A$3000,$J182,'CbC Detail'!$E$7:$E$3000)</f>
        <v>0</v>
      </c>
      <c r="N182" s="58">
        <f t="shared" si="25"/>
        <v>0</v>
      </c>
      <c r="P182" s="18"/>
      <c r="Q182" s="69" t="str">
        <f t="shared" si="23"/>
        <v/>
      </c>
      <c r="S182" s="58" t="str">
        <f t="shared" si="20"/>
        <v>SAP400029</v>
      </c>
      <c r="T182" s="58">
        <f t="shared" si="21"/>
        <v>0</v>
      </c>
      <c r="U182" s="18"/>
      <c r="V182" s="18"/>
    </row>
    <row r="183" spans="3:22" ht="14.4">
      <c r="C183" s="183" t="str">
        <v/>
      </c>
      <c r="D183" s="183" t="str">
        <f t="shared" si="17"/>
        <v/>
      </c>
      <c r="E183" s="183">
        <f t="shared" si="22"/>
        <v>183</v>
      </c>
      <c r="F183" s="140" t="str">
        <f t="shared" si="19"/>
        <v/>
      </c>
      <c r="G183" s="140" t="str">
        <f t="shared" si="18"/>
        <v/>
      </c>
      <c r="H183" s="190"/>
      <c r="J183" s="58" t="s">
        <v>1446</v>
      </c>
      <c r="K183" s="184" t="s">
        <v>1447</v>
      </c>
      <c r="L183" s="58">
        <f>SUMIF(TB[Source Account],J183,TB[Group Amount - Beginning])</f>
        <v>0</v>
      </c>
      <c r="M183" s="58">
        <f>SUMIF('CbC Detail'!$A$7:$A$3000,$J183,'CbC Detail'!$E$7:$E$3000)</f>
        <v>0</v>
      </c>
      <c r="N183" s="58">
        <f t="shared" si="25"/>
        <v>0</v>
      </c>
      <c r="P183" s="18"/>
      <c r="Q183" s="69" t="str">
        <f t="shared" si="23"/>
        <v/>
      </c>
      <c r="S183" s="58" t="str">
        <f t="shared" si="20"/>
        <v>SAP400030</v>
      </c>
      <c r="T183" s="58">
        <f t="shared" si="21"/>
        <v>0</v>
      </c>
      <c r="U183" s="18"/>
      <c r="V183" s="18"/>
    </row>
    <row r="184" spans="3:22" ht="14.4">
      <c r="C184" s="183" t="str">
        <v/>
      </c>
      <c r="D184" s="183" t="str">
        <f t="shared" si="17"/>
        <v/>
      </c>
      <c r="E184" s="183">
        <f t="shared" si="22"/>
        <v>184</v>
      </c>
      <c r="F184" s="140" t="str">
        <f t="shared" si="19"/>
        <v/>
      </c>
      <c r="G184" s="140" t="str">
        <f t="shared" si="18"/>
        <v/>
      </c>
      <c r="H184" s="190"/>
      <c r="J184" s="58" t="s">
        <v>1448</v>
      </c>
      <c r="K184" s="184" t="s">
        <v>1449</v>
      </c>
      <c r="L184" s="58">
        <f>SUMIF(TB[Source Account],J184,TB[Group Amount - Beginning])</f>
        <v>0</v>
      </c>
      <c r="M184" s="58">
        <f>SUMIF('CbC Detail'!$A$7:$A$3000,$J184,'CbC Detail'!$E$7:$E$3000)</f>
        <v>0</v>
      </c>
      <c r="N184" s="58">
        <f t="shared" si="25"/>
        <v>0</v>
      </c>
      <c r="P184" s="18"/>
      <c r="Q184" s="69" t="str">
        <f t="shared" si="23"/>
        <v/>
      </c>
      <c r="S184" s="58" t="str">
        <f t="shared" si="20"/>
        <v>SAP400031</v>
      </c>
      <c r="T184" s="58">
        <f t="shared" si="21"/>
        <v>0</v>
      </c>
      <c r="U184" s="18"/>
      <c r="V184" s="18"/>
    </row>
    <row r="185" spans="3:22" ht="14.4">
      <c r="C185" s="183" t="str">
        <v/>
      </c>
      <c r="D185" s="183" t="str">
        <f t="shared" si="17"/>
        <v/>
      </c>
      <c r="E185" s="183">
        <f t="shared" si="22"/>
        <v>185</v>
      </c>
      <c r="F185" s="140" t="str">
        <f t="shared" si="19"/>
        <v/>
      </c>
      <c r="G185" s="140" t="str">
        <f t="shared" si="18"/>
        <v/>
      </c>
      <c r="H185" s="190"/>
      <c r="J185" s="58" t="s">
        <v>579</v>
      </c>
      <c r="K185" s="184" t="s">
        <v>580</v>
      </c>
      <c r="L185" s="58">
        <f>SUMIF(TB[Source Account],J185,TB[Group Amount - Beginning])</f>
        <v>0</v>
      </c>
      <c r="M185" s="58">
        <f>SUMIF('CbC Detail'!$A$7:$A$3000,$J185,'CbC Detail'!$E$7:$E$3000)</f>
        <v>0</v>
      </c>
      <c r="N185" s="58">
        <f t="shared" si="25"/>
        <v>0</v>
      </c>
      <c r="P185" s="18"/>
      <c r="Q185" s="69" t="str">
        <f t="shared" si="23"/>
        <v/>
      </c>
      <c r="S185" s="58" t="str">
        <f t="shared" si="20"/>
        <v>SAP400035</v>
      </c>
      <c r="T185" s="58">
        <f t="shared" si="21"/>
        <v>0</v>
      </c>
      <c r="U185" s="18"/>
      <c r="V185" s="18"/>
    </row>
    <row r="186" spans="3:22" ht="14.4">
      <c r="C186" s="183" t="str">
        <v/>
      </c>
      <c r="D186" s="183" t="str">
        <f t="shared" si="17"/>
        <v/>
      </c>
      <c r="E186" s="183">
        <f t="shared" si="22"/>
        <v>186</v>
      </c>
      <c r="F186" s="140" t="str">
        <f t="shared" si="19"/>
        <v/>
      </c>
      <c r="G186" s="140" t="str">
        <f t="shared" si="18"/>
        <v/>
      </c>
      <c r="H186" s="190"/>
      <c r="J186" s="58" t="s">
        <v>1450</v>
      </c>
      <c r="K186" s="184" t="s">
        <v>1451</v>
      </c>
      <c r="L186" s="58">
        <f>SUMIF(TB[Source Account],J186,TB[Group Amount - Beginning])</f>
        <v>0</v>
      </c>
      <c r="M186" s="58">
        <f>SUMIF('CbC Detail'!$A$7:$A$3000,$J186,'CbC Detail'!$E$7:$E$3000)</f>
        <v>0</v>
      </c>
      <c r="N186" s="58">
        <f t="shared" si="25"/>
        <v>0</v>
      </c>
      <c r="P186" s="18"/>
      <c r="Q186" s="69" t="str">
        <f t="shared" si="23"/>
        <v/>
      </c>
      <c r="S186" s="58" t="str">
        <f t="shared" si="20"/>
        <v>SAP400040</v>
      </c>
      <c r="T186" s="58">
        <f t="shared" si="21"/>
        <v>0</v>
      </c>
      <c r="U186" s="18"/>
      <c r="V186" s="18"/>
    </row>
    <row r="187" spans="3:22" ht="14.4">
      <c r="C187" s="183" t="str">
        <v/>
      </c>
      <c r="D187" s="183" t="str">
        <f t="shared" si="17"/>
        <v/>
      </c>
      <c r="E187" s="183">
        <f t="shared" si="22"/>
        <v>187</v>
      </c>
      <c r="F187" s="140" t="str">
        <f t="shared" si="19"/>
        <v/>
      </c>
      <c r="G187" s="140" t="str">
        <f t="shared" si="18"/>
        <v/>
      </c>
      <c r="H187" s="190"/>
      <c r="J187" s="58" t="s">
        <v>581</v>
      </c>
      <c r="K187" s="184" t="s">
        <v>582</v>
      </c>
      <c r="L187" s="58">
        <f>SUMIF(TB[Source Account],J187,TB[Group Amount - Beginning])</f>
        <v>0</v>
      </c>
      <c r="M187" s="58">
        <f>SUMIF('CbC Detail'!$A$7:$A$3000,$J187,'CbC Detail'!$E$7:$E$3000)</f>
        <v>0</v>
      </c>
      <c r="N187" s="58">
        <f t="shared" si="25"/>
        <v>0</v>
      </c>
      <c r="P187" s="18"/>
      <c r="Q187" s="69" t="str">
        <f t="shared" si="23"/>
        <v/>
      </c>
      <c r="S187" s="58" t="str">
        <f t="shared" si="20"/>
        <v>SAP400045</v>
      </c>
      <c r="T187" s="58">
        <f t="shared" si="21"/>
        <v>0</v>
      </c>
      <c r="U187" s="18"/>
      <c r="V187" s="18"/>
    </row>
    <row r="188" spans="3:22" ht="14.4">
      <c r="C188" s="183" t="str">
        <v/>
      </c>
      <c r="D188" s="183" t="str">
        <f t="shared" si="17"/>
        <v/>
      </c>
      <c r="E188" s="183">
        <f t="shared" si="22"/>
        <v>188</v>
      </c>
      <c r="F188" s="140" t="str">
        <f t="shared" si="19"/>
        <v/>
      </c>
      <c r="G188" s="140" t="str">
        <f t="shared" si="18"/>
        <v/>
      </c>
      <c r="H188" s="190"/>
      <c r="J188" s="58" t="s">
        <v>1452</v>
      </c>
      <c r="K188" s="184" t="s">
        <v>1453</v>
      </c>
      <c r="L188" s="58">
        <f>SUMIF(TB[Source Account],J188,TB[Group Amount - Beginning])</f>
        <v>0</v>
      </c>
      <c r="M188" s="58">
        <f>SUMIF('CbC Detail'!$A$7:$A$3000,$J188,'CbC Detail'!$E$7:$E$3000)</f>
        <v>0</v>
      </c>
      <c r="N188" s="58">
        <f t="shared" si="25"/>
        <v>0</v>
      </c>
      <c r="P188" s="18"/>
      <c r="Q188" s="69" t="str">
        <f t="shared" si="23"/>
        <v/>
      </c>
      <c r="S188" s="58" t="str">
        <f t="shared" si="20"/>
        <v>SAP400050</v>
      </c>
      <c r="T188" s="58">
        <f t="shared" si="21"/>
        <v>0</v>
      </c>
      <c r="U188" s="18"/>
      <c r="V188" s="18"/>
    </row>
    <row r="189" spans="3:22" ht="14.4">
      <c r="C189" s="183" t="str">
        <v/>
      </c>
      <c r="D189" s="183" t="str">
        <f t="shared" si="17"/>
        <v/>
      </c>
      <c r="E189" s="183">
        <f t="shared" si="22"/>
        <v>189</v>
      </c>
      <c r="F189" s="140" t="str">
        <f t="shared" si="19"/>
        <v/>
      </c>
      <c r="G189" s="140" t="str">
        <f t="shared" si="18"/>
        <v/>
      </c>
      <c r="H189" s="190"/>
      <c r="J189" s="58" t="s">
        <v>1454</v>
      </c>
      <c r="K189" s="184" t="s">
        <v>1455</v>
      </c>
      <c r="L189" s="58">
        <f>SUMIF(TB[Source Account],J189,TB[Group Amount - Beginning])</f>
        <v>0</v>
      </c>
      <c r="M189" s="58">
        <f>SUMIF('CbC Detail'!$A$7:$A$3000,$J189,'CbC Detail'!$E$7:$E$3000)</f>
        <v>0</v>
      </c>
      <c r="N189" s="58">
        <f t="shared" si="25"/>
        <v>0</v>
      </c>
      <c r="P189" s="18"/>
      <c r="Q189" s="69" t="str">
        <f t="shared" si="23"/>
        <v/>
      </c>
      <c r="S189" s="58" t="str">
        <f t="shared" si="20"/>
        <v>SAP400055</v>
      </c>
      <c r="T189" s="58">
        <f t="shared" si="21"/>
        <v>0</v>
      </c>
      <c r="U189" s="18"/>
      <c r="V189" s="18"/>
    </row>
    <row r="190" spans="3:22" ht="14.4">
      <c r="C190" s="183" t="str">
        <v/>
      </c>
      <c r="D190" s="183" t="str">
        <f t="shared" si="17"/>
        <v/>
      </c>
      <c r="E190" s="183">
        <f t="shared" si="22"/>
        <v>190</v>
      </c>
      <c r="F190" s="140" t="str">
        <f t="shared" si="19"/>
        <v/>
      </c>
      <c r="G190" s="140" t="str">
        <f t="shared" si="18"/>
        <v/>
      </c>
      <c r="H190" s="190"/>
      <c r="J190" s="58" t="s">
        <v>1456</v>
      </c>
      <c r="K190" s="184" t="s">
        <v>336</v>
      </c>
      <c r="L190" s="58">
        <f>SUMIF(TB[Source Account],J190,TB[Group Amount - Beginning])</f>
        <v>0</v>
      </c>
      <c r="M190" s="58">
        <f>SUMIF('CbC Detail'!$A$7:$A$3000,$J190,'CbC Detail'!$E$7:$E$3000)</f>
        <v>0</v>
      </c>
      <c r="N190" s="58">
        <f t="shared" si="25"/>
        <v>0</v>
      </c>
      <c r="P190" s="18"/>
      <c r="Q190" s="69" t="str">
        <f t="shared" si="23"/>
        <v/>
      </c>
      <c r="S190" s="58" t="str">
        <f t="shared" si="20"/>
        <v>SAP400060</v>
      </c>
      <c r="T190" s="58">
        <f t="shared" si="21"/>
        <v>0</v>
      </c>
      <c r="U190" s="18"/>
      <c r="V190" s="18"/>
    </row>
    <row r="191" spans="3:22" ht="14.4">
      <c r="C191" s="183" t="str">
        <v/>
      </c>
      <c r="D191" s="183" t="str">
        <f t="shared" si="17"/>
        <v/>
      </c>
      <c r="E191" s="183">
        <f t="shared" si="22"/>
        <v>191</v>
      </c>
      <c r="F191" s="140" t="str">
        <f t="shared" si="19"/>
        <v/>
      </c>
      <c r="G191" s="140" t="str">
        <f t="shared" si="18"/>
        <v/>
      </c>
      <c r="H191" s="190"/>
      <c r="J191" s="58" t="s">
        <v>1457</v>
      </c>
      <c r="K191" s="184" t="s">
        <v>1458</v>
      </c>
      <c r="L191" s="58">
        <f>SUMIF(TB[Source Account],J191,TB[Group Amount - Beginning])</f>
        <v>0</v>
      </c>
      <c r="M191" s="58">
        <f>SUMIF('CbC Detail'!$A$7:$A$3000,$J191,'CbC Detail'!$E$7:$E$3000)</f>
        <v>0</v>
      </c>
      <c r="N191" s="58">
        <f t="shared" si="25"/>
        <v>0</v>
      </c>
      <c r="P191" s="18"/>
      <c r="Q191" s="69" t="str">
        <f t="shared" si="23"/>
        <v/>
      </c>
      <c r="S191" s="58" t="str">
        <f t="shared" si="20"/>
        <v>SAP400061</v>
      </c>
      <c r="T191" s="58">
        <f t="shared" si="21"/>
        <v>0</v>
      </c>
      <c r="U191" s="18"/>
      <c r="V191" s="18"/>
    </row>
    <row r="192" spans="3:22" ht="14.4">
      <c r="C192" s="183" t="str">
        <v/>
      </c>
      <c r="D192" s="183" t="str">
        <f t="shared" si="17"/>
        <v/>
      </c>
      <c r="E192" s="183">
        <f t="shared" si="22"/>
        <v>192</v>
      </c>
      <c r="F192" s="140" t="str">
        <f t="shared" si="19"/>
        <v/>
      </c>
      <c r="G192" s="140" t="str">
        <f t="shared" si="18"/>
        <v/>
      </c>
      <c r="H192" s="190"/>
      <c r="J192" s="58" t="s">
        <v>1459</v>
      </c>
      <c r="K192" s="184" t="s">
        <v>1460</v>
      </c>
      <c r="L192" s="58">
        <f>SUMIF(TB[Source Account],J192,TB[Group Amount - Beginning])</f>
        <v>0</v>
      </c>
      <c r="M192" s="58">
        <f>SUMIF('CbC Detail'!$A$7:$A$3000,$J192,'CbC Detail'!$E$7:$E$3000)</f>
        <v>0</v>
      </c>
      <c r="N192" s="58">
        <f t="shared" si="25"/>
        <v>0</v>
      </c>
      <c r="P192" s="18"/>
      <c r="Q192" s="69" t="str">
        <f t="shared" si="23"/>
        <v/>
      </c>
      <c r="S192" s="58" t="str">
        <f t="shared" si="20"/>
        <v>SAP400062</v>
      </c>
      <c r="T192" s="58">
        <f t="shared" si="21"/>
        <v>0</v>
      </c>
      <c r="U192" s="18"/>
      <c r="V192" s="18"/>
    </row>
    <row r="193" spans="3:22" ht="14.4">
      <c r="C193" s="183" t="str">
        <v/>
      </c>
      <c r="D193" s="183" t="str">
        <f t="shared" si="17"/>
        <v/>
      </c>
      <c r="E193" s="183">
        <f t="shared" si="22"/>
        <v>193</v>
      </c>
      <c r="F193" s="140" t="str">
        <f t="shared" si="19"/>
        <v/>
      </c>
      <c r="G193" s="140" t="str">
        <f t="shared" si="18"/>
        <v/>
      </c>
      <c r="H193" s="190"/>
      <c r="J193" s="58" t="s">
        <v>593</v>
      </c>
      <c r="K193" s="184" t="s">
        <v>594</v>
      </c>
      <c r="L193" s="58">
        <f>SUMIF(TB[Source Account],J193,TB[Group Amount - Beginning])</f>
        <v>0</v>
      </c>
      <c r="M193" s="58">
        <f>SUMIF('CbC Detail'!$A$7:$A$3000,$J193,'CbC Detail'!$E$7:$E$3000)</f>
        <v>0</v>
      </c>
      <c r="N193" s="58">
        <f t="shared" si="25"/>
        <v>0</v>
      </c>
      <c r="P193" s="18"/>
      <c r="Q193" s="69" t="str">
        <f t="shared" si="23"/>
        <v/>
      </c>
      <c r="S193" s="58" t="str">
        <f t="shared" si="20"/>
        <v>SAP400063</v>
      </c>
      <c r="T193" s="58">
        <f t="shared" si="21"/>
        <v>0</v>
      </c>
      <c r="U193" s="18"/>
      <c r="V193" s="18"/>
    </row>
    <row r="194" spans="3:22" ht="14.4">
      <c r="C194" s="183" t="str">
        <v/>
      </c>
      <c r="D194" s="183" t="str">
        <f t="shared" si="17"/>
        <v/>
      </c>
      <c r="E194" s="183">
        <f t="shared" si="22"/>
        <v>194</v>
      </c>
      <c r="F194" s="140" t="str">
        <f t="shared" si="19"/>
        <v/>
      </c>
      <c r="G194" s="140" t="str">
        <f t="shared" si="18"/>
        <v/>
      </c>
      <c r="H194" s="190"/>
      <c r="J194" s="58" t="s">
        <v>1461</v>
      </c>
      <c r="K194" s="184" t="s">
        <v>1462</v>
      </c>
      <c r="L194" s="58">
        <f>SUMIF(TB[Source Account],J194,TB[Group Amount - Beginning])</f>
        <v>0</v>
      </c>
      <c r="M194" s="58">
        <f>SUMIF('CbC Detail'!$A$7:$A$3000,$J194,'CbC Detail'!$E$7:$E$3000)</f>
        <v>0</v>
      </c>
      <c r="N194" s="58">
        <f t="shared" si="25"/>
        <v>0</v>
      </c>
      <c r="P194" s="18"/>
      <c r="Q194" s="69" t="str">
        <f t="shared" si="23"/>
        <v/>
      </c>
      <c r="S194" s="58" t="str">
        <f t="shared" si="20"/>
        <v>SAP400064</v>
      </c>
      <c r="T194" s="58">
        <f t="shared" si="21"/>
        <v>0</v>
      </c>
      <c r="U194" s="18"/>
      <c r="V194" s="18"/>
    </row>
    <row r="195" spans="3:22" ht="14.4">
      <c r="C195" s="183" t="str">
        <v/>
      </c>
      <c r="D195" s="183" t="str">
        <f t="shared" si="17"/>
        <v/>
      </c>
      <c r="E195" s="183">
        <f t="shared" si="22"/>
        <v>195</v>
      </c>
      <c r="F195" s="140" t="str">
        <f t="shared" si="19"/>
        <v/>
      </c>
      <c r="G195" s="140" t="str">
        <f t="shared" si="18"/>
        <v/>
      </c>
      <c r="H195" s="190"/>
      <c r="J195" s="58" t="s">
        <v>1463</v>
      </c>
      <c r="K195" s="184" t="s">
        <v>1464</v>
      </c>
      <c r="L195" s="58">
        <f>SUMIF(TB[Source Account],J195,TB[Group Amount - Beginning])</f>
        <v>0</v>
      </c>
      <c r="M195" s="58">
        <f>SUMIF('CbC Detail'!$A$7:$A$3000,$J195,'CbC Detail'!$E$7:$E$3000)</f>
        <v>0</v>
      </c>
      <c r="N195" s="58">
        <f t="shared" si="25"/>
        <v>0</v>
      </c>
      <c r="P195" s="18"/>
      <c r="Q195" s="69" t="str">
        <f t="shared" si="23"/>
        <v/>
      </c>
      <c r="S195" s="58" t="str">
        <f t="shared" si="20"/>
        <v>SAP400065</v>
      </c>
      <c r="T195" s="58">
        <f t="shared" si="21"/>
        <v>0</v>
      </c>
      <c r="U195" s="18"/>
      <c r="V195" s="18"/>
    </row>
    <row r="196" spans="3:22" ht="14.4">
      <c r="C196" s="183" t="str">
        <v/>
      </c>
      <c r="D196" s="183" t="str">
        <f t="shared" si="17"/>
        <v/>
      </c>
      <c r="E196" s="183">
        <f t="shared" si="22"/>
        <v>196</v>
      </c>
      <c r="F196" s="140" t="str">
        <f t="shared" si="19"/>
        <v/>
      </c>
      <c r="G196" s="140" t="str">
        <f t="shared" si="18"/>
        <v/>
      </c>
      <c r="H196" s="190"/>
      <c r="J196" s="58" t="s">
        <v>1465</v>
      </c>
      <c r="K196" s="184" t="s">
        <v>1466</v>
      </c>
      <c r="L196" s="58">
        <f>SUMIF(TB[Source Account],J196,TB[Group Amount - Beginning])</f>
        <v>0</v>
      </c>
      <c r="M196" s="58">
        <f>SUMIF('CbC Detail'!$A$7:$A$3000,$J196,'CbC Detail'!$E$7:$E$3000)</f>
        <v>0</v>
      </c>
      <c r="N196" s="58">
        <f t="shared" si="25"/>
        <v>0</v>
      </c>
      <c r="P196" s="18"/>
      <c r="Q196" s="69" t="str">
        <f t="shared" si="23"/>
        <v/>
      </c>
      <c r="S196" s="58" t="str">
        <f t="shared" si="20"/>
        <v>SAP400066</v>
      </c>
      <c r="T196" s="58">
        <f t="shared" si="21"/>
        <v>0</v>
      </c>
      <c r="U196" s="18"/>
      <c r="V196" s="18"/>
    </row>
    <row r="197" spans="3:22" ht="14.4">
      <c r="C197" s="183" t="str">
        <v/>
      </c>
      <c r="D197" s="183" t="str">
        <f t="shared" si="17"/>
        <v/>
      </c>
      <c r="E197" s="183">
        <f t="shared" si="22"/>
        <v>197</v>
      </c>
      <c r="F197" s="140" t="str">
        <f t="shared" si="19"/>
        <v/>
      </c>
      <c r="G197" s="140" t="str">
        <f t="shared" si="18"/>
        <v/>
      </c>
      <c r="H197" s="190"/>
      <c r="J197" s="58" t="s">
        <v>595</v>
      </c>
      <c r="K197" s="184" t="s">
        <v>596</v>
      </c>
      <c r="L197" s="58">
        <f>SUMIF(TB[Source Account],J197,TB[Group Amount - Beginning])</f>
        <v>0</v>
      </c>
      <c r="M197" s="58">
        <f>SUMIF('CbC Detail'!$A$7:$A$3000,$J197,'CbC Detail'!$E$7:$E$3000)</f>
        <v>0</v>
      </c>
      <c r="N197" s="58">
        <f t="shared" si="25"/>
        <v>0</v>
      </c>
      <c r="P197" s="18"/>
      <c r="Q197" s="69" t="str">
        <f t="shared" si="23"/>
        <v/>
      </c>
      <c r="S197" s="58" t="str">
        <f t="shared" si="20"/>
        <v>SAP400070</v>
      </c>
      <c r="T197" s="58">
        <f t="shared" si="21"/>
        <v>0</v>
      </c>
      <c r="U197" s="18"/>
      <c r="V197" s="18"/>
    </row>
    <row r="198" spans="3:22" ht="14.4">
      <c r="C198" s="183" t="str">
        <v/>
      </c>
      <c r="D198" s="183" t="str">
        <f t="shared" si="17"/>
        <v/>
      </c>
      <c r="E198" s="183">
        <f t="shared" si="22"/>
        <v>198</v>
      </c>
      <c r="F198" s="140" t="str">
        <f t="shared" si="19"/>
        <v/>
      </c>
      <c r="G198" s="140" t="str">
        <f t="shared" si="18"/>
        <v/>
      </c>
      <c r="H198" s="190"/>
      <c r="J198" s="58" t="s">
        <v>1467</v>
      </c>
      <c r="K198" s="184" t="s">
        <v>1468</v>
      </c>
      <c r="L198" s="58">
        <f>SUMIF(TB[Source Account],J198,TB[Group Amount - Beginning])</f>
        <v>0</v>
      </c>
      <c r="M198" s="58">
        <f>SUMIF('CbC Detail'!$A$7:$A$3000,$J198,'CbC Detail'!$E$7:$E$3000)</f>
        <v>0</v>
      </c>
      <c r="N198" s="58">
        <f t="shared" si="25"/>
        <v>0</v>
      </c>
      <c r="P198" s="18"/>
      <c r="Q198" s="69" t="str">
        <f t="shared" si="23"/>
        <v/>
      </c>
      <c r="S198" s="58" t="str">
        <f t="shared" si="20"/>
        <v>SAP400071</v>
      </c>
      <c r="T198" s="58">
        <f t="shared" si="21"/>
        <v>0</v>
      </c>
      <c r="U198" s="18"/>
      <c r="V198" s="18"/>
    </row>
    <row r="199" spans="3:22" ht="14.4">
      <c r="C199" s="183" t="str">
        <v/>
      </c>
      <c r="D199" s="183" t="str">
        <f t="shared" si="17"/>
        <v/>
      </c>
      <c r="E199" s="183">
        <f t="shared" si="22"/>
        <v>199</v>
      </c>
      <c r="F199" s="140" t="str">
        <f t="shared" si="19"/>
        <v/>
      </c>
      <c r="G199" s="140" t="str">
        <f t="shared" si="18"/>
        <v/>
      </c>
      <c r="H199" s="190"/>
      <c r="J199" s="58" t="s">
        <v>1469</v>
      </c>
      <c r="K199" s="184" t="s">
        <v>596</v>
      </c>
      <c r="L199" s="58">
        <f>SUMIF(TB[Source Account],J199,TB[Group Amount - Beginning])</f>
        <v>0</v>
      </c>
      <c r="M199" s="58">
        <f>SUMIF('CbC Detail'!$A$7:$A$3000,$J199,'CbC Detail'!$E$7:$E$3000)</f>
        <v>0</v>
      </c>
      <c r="N199" s="58">
        <f t="shared" si="25"/>
        <v>0</v>
      </c>
      <c r="P199" s="18"/>
      <c r="Q199" s="69" t="str">
        <f t="shared" si="23"/>
        <v/>
      </c>
      <c r="S199" s="58" t="str">
        <f t="shared" si="20"/>
        <v>SAP400072</v>
      </c>
      <c r="T199" s="58">
        <f t="shared" si="21"/>
        <v>0</v>
      </c>
      <c r="U199" s="18"/>
      <c r="V199" s="18"/>
    </row>
    <row r="200" spans="3:22" ht="14.4">
      <c r="C200" s="183" t="str">
        <v/>
      </c>
      <c r="D200" s="183" t="str">
        <f t="shared" si="26" ref="D200:D263">IFERROR(C201-C200-1,"")</f>
        <v/>
      </c>
      <c r="E200" s="183">
        <f t="shared" si="22"/>
        <v>200</v>
      </c>
      <c r="F200" s="140" t="str">
        <f t="shared" si="19"/>
        <v/>
      </c>
      <c r="G200" s="140" t="str">
        <f t="shared" si="27" ref="G200:G263">INDEX($D$7:$D$2446,MATCH(F200,$C$7:$C$2446,0))</f>
        <v/>
      </c>
      <c r="H200" s="190"/>
      <c r="J200" s="58" t="s">
        <v>1470</v>
      </c>
      <c r="K200" s="184" t="s">
        <v>1471</v>
      </c>
      <c r="L200" s="58">
        <f>SUMIF(TB[Source Account],J200,TB[Group Amount - Beginning])</f>
        <v>0</v>
      </c>
      <c r="M200" s="58">
        <f>SUMIF('CbC Detail'!$A$7:$A$3000,$J200,'CbC Detail'!$E$7:$E$3000)</f>
        <v>0</v>
      </c>
      <c r="N200" s="58">
        <f t="shared" si="25"/>
        <v>0</v>
      </c>
      <c r="P200" s="18"/>
      <c r="Q200" s="69" t="str">
        <f t="shared" si="23"/>
        <v/>
      </c>
      <c r="S200" s="58" t="str">
        <f t="shared" si="20"/>
        <v>SAP400075</v>
      </c>
      <c r="T200" s="58">
        <f t="shared" si="21"/>
        <v>0</v>
      </c>
      <c r="U200" s="18"/>
      <c r="V200" s="18"/>
    </row>
    <row r="201" spans="3:22" ht="14.4">
      <c r="C201" s="183" t="str">
        <v/>
      </c>
      <c r="D201" s="183" t="str">
        <f t="shared" si="26"/>
        <v/>
      </c>
      <c r="E201" s="183">
        <f t="shared" si="22"/>
        <v>201</v>
      </c>
      <c r="F201" s="140" t="str">
        <f t="shared" si="28" ref="F201:F264">IF(LEFT(J201,1)="C",E202,IF(AND(J201&lt;&gt;"",J202="")=TRUE,E202+1,""))</f>
        <v/>
      </c>
      <c r="G201" s="140" t="str">
        <f t="shared" si="27"/>
        <v/>
      </c>
      <c r="H201" s="190"/>
      <c r="J201" s="58" t="s">
        <v>1472</v>
      </c>
      <c r="K201" s="184" t="s">
        <v>1473</v>
      </c>
      <c r="L201" s="58">
        <f>SUMIF(TB[Source Account],J201,TB[Group Amount - Beginning])</f>
        <v>0</v>
      </c>
      <c r="M201" s="58">
        <f>SUMIF('CbC Detail'!$A$7:$A$3000,$J201,'CbC Detail'!$E$7:$E$3000)</f>
        <v>0</v>
      </c>
      <c r="N201" s="58">
        <f t="shared" si="25"/>
        <v>0</v>
      </c>
      <c r="P201" s="18"/>
      <c r="Q201" s="69" t="str">
        <f t="shared" si="23"/>
        <v/>
      </c>
      <c r="S201" s="58" t="str">
        <f t="shared" si="29" ref="S201:S264">J201</f>
        <v>SAP400080</v>
      </c>
      <c r="T201" s="58">
        <f t="shared" si="30" ref="T201:T264">M201</f>
        <v>0</v>
      </c>
      <c r="U201" s="18"/>
      <c r="V201" s="18"/>
    </row>
    <row r="202" spans="3:22" ht="14.4">
      <c r="C202" s="183" t="str">
        <v/>
      </c>
      <c r="D202" s="183" t="str">
        <f t="shared" si="26"/>
        <v/>
      </c>
      <c r="E202" s="183">
        <f t="shared" si="31" ref="E202:E265">+E201+1</f>
        <v>202</v>
      </c>
      <c r="F202" s="140" t="str">
        <f t="shared" si="28"/>
        <v/>
      </c>
      <c r="G202" s="140" t="str">
        <f t="shared" si="27"/>
        <v/>
      </c>
      <c r="H202" s="190"/>
      <c r="J202" s="58" t="s">
        <v>1474</v>
      </c>
      <c r="K202" s="184" t="s">
        <v>1475</v>
      </c>
      <c r="L202" s="58">
        <f>SUMIF(TB[Source Account],J202,TB[Group Amount - Beginning])</f>
        <v>0</v>
      </c>
      <c r="M202" s="58">
        <f>SUMIF('CbC Detail'!$A$7:$A$3000,$J202,'CbC Detail'!$E$7:$E$3000)</f>
        <v>0</v>
      </c>
      <c r="N202" s="58">
        <f t="shared" si="25"/>
        <v>0</v>
      </c>
      <c r="P202" s="18"/>
      <c r="Q202" s="69" t="str">
        <f t="shared" si="32" ref="Q202:Q265">IF(AND(ABS(N202)&gt;$P$5,P202=""),1,"")</f>
        <v/>
      </c>
      <c r="S202" s="58" t="str">
        <f t="shared" si="29"/>
        <v>SAP400081</v>
      </c>
      <c r="T202" s="58">
        <f t="shared" si="30"/>
        <v>0</v>
      </c>
      <c r="U202" s="18"/>
      <c r="V202" s="18"/>
    </row>
    <row r="203" spans="3:22" ht="14.4">
      <c r="C203" s="183" t="str">
        <v/>
      </c>
      <c r="D203" s="183" t="str">
        <f t="shared" si="26"/>
        <v/>
      </c>
      <c r="E203" s="183">
        <f t="shared" si="31"/>
        <v>203</v>
      </c>
      <c r="F203" s="140" t="str">
        <f t="shared" si="28"/>
        <v/>
      </c>
      <c r="G203" s="140" t="str">
        <f t="shared" si="27"/>
        <v/>
      </c>
      <c r="H203" s="190"/>
      <c r="J203" s="58" t="s">
        <v>1476</v>
      </c>
      <c r="K203" s="184" t="s">
        <v>1477</v>
      </c>
      <c r="L203" s="58">
        <f>SUMIF(TB[Source Account],J203,TB[Group Amount - Beginning])</f>
        <v>0</v>
      </c>
      <c r="M203" s="58">
        <f>SUMIF('CbC Detail'!$A$7:$A$3000,$J203,'CbC Detail'!$E$7:$E$3000)</f>
        <v>0</v>
      </c>
      <c r="N203" s="58">
        <f t="shared" si="25"/>
        <v>0</v>
      </c>
      <c r="P203" s="18"/>
      <c r="Q203" s="69" t="str">
        <f t="shared" si="32"/>
        <v/>
      </c>
      <c r="S203" s="58" t="str">
        <f t="shared" si="29"/>
        <v>SAP400082</v>
      </c>
      <c r="T203" s="58">
        <f t="shared" si="30"/>
        <v>0</v>
      </c>
      <c r="U203" s="18"/>
      <c r="V203" s="18"/>
    </row>
    <row r="204" spans="3:22" ht="14.4">
      <c r="C204" s="183" t="str">
        <v/>
      </c>
      <c r="D204" s="183" t="str">
        <f t="shared" si="26"/>
        <v/>
      </c>
      <c r="E204" s="183">
        <f t="shared" si="31"/>
        <v>204</v>
      </c>
      <c r="F204" s="140" t="str">
        <f t="shared" si="28"/>
        <v/>
      </c>
      <c r="G204" s="140" t="str">
        <f t="shared" si="27"/>
        <v/>
      </c>
      <c r="H204" s="190"/>
      <c r="J204" s="58" t="s">
        <v>1478</v>
      </c>
      <c r="K204" s="184" t="s">
        <v>1479</v>
      </c>
      <c r="L204" s="58">
        <f>SUMIF(TB[Source Account],J204,TB[Group Amount - Beginning])</f>
        <v>0</v>
      </c>
      <c r="M204" s="58">
        <f>SUMIF('CbC Detail'!$A$7:$A$3000,$J204,'CbC Detail'!$E$7:$E$3000)</f>
        <v>0</v>
      </c>
      <c r="N204" s="58">
        <f t="shared" si="25"/>
        <v>0</v>
      </c>
      <c r="P204" s="18"/>
      <c r="Q204" s="69" t="str">
        <f t="shared" si="32"/>
        <v/>
      </c>
      <c r="S204" s="58" t="str">
        <f t="shared" si="29"/>
        <v>SAP400083</v>
      </c>
      <c r="T204" s="58">
        <f t="shared" si="30"/>
        <v>0</v>
      </c>
      <c r="U204" s="18"/>
      <c r="V204" s="18"/>
    </row>
    <row r="205" spans="3:22" ht="14.4">
      <c r="C205" s="183" t="str">
        <v/>
      </c>
      <c r="D205" s="183" t="str">
        <f t="shared" si="26"/>
        <v/>
      </c>
      <c r="E205" s="183">
        <f t="shared" si="31"/>
        <v>205</v>
      </c>
      <c r="F205" s="140" t="str">
        <f t="shared" si="28"/>
        <v/>
      </c>
      <c r="G205" s="140" t="str">
        <f t="shared" si="27"/>
        <v/>
      </c>
      <c r="H205" s="190"/>
      <c r="J205" s="58" t="s">
        <v>1480</v>
      </c>
      <c r="K205" s="184" t="s">
        <v>1481</v>
      </c>
      <c r="L205" s="58">
        <f>SUMIF(TB[Source Account],J205,TB[Group Amount - Beginning])</f>
        <v>0</v>
      </c>
      <c r="M205" s="58">
        <f>SUMIF('CbC Detail'!$A$7:$A$3000,$J205,'CbC Detail'!$E$7:$E$3000)</f>
        <v>0</v>
      </c>
      <c r="N205" s="58">
        <f t="shared" si="25"/>
        <v>0</v>
      </c>
      <c r="P205" s="18"/>
      <c r="Q205" s="69" t="str">
        <f t="shared" si="32"/>
        <v/>
      </c>
      <c r="S205" s="58" t="str">
        <f t="shared" si="29"/>
        <v>SAP400084</v>
      </c>
      <c r="T205" s="58">
        <f t="shared" si="30"/>
        <v>0</v>
      </c>
      <c r="U205" s="18"/>
      <c r="V205" s="18"/>
    </row>
    <row r="206" spans="3:22" ht="14.4">
      <c r="C206" s="183" t="str">
        <v/>
      </c>
      <c r="D206" s="183" t="str">
        <f t="shared" si="26"/>
        <v/>
      </c>
      <c r="E206" s="183">
        <f t="shared" si="31"/>
        <v>206</v>
      </c>
      <c r="F206" s="140" t="str">
        <f t="shared" si="28"/>
        <v/>
      </c>
      <c r="G206" s="140" t="str">
        <f t="shared" si="27"/>
        <v/>
      </c>
      <c r="H206" s="190"/>
      <c r="J206" s="58" t="s">
        <v>1482</v>
      </c>
      <c r="K206" s="184" t="s">
        <v>1483</v>
      </c>
      <c r="L206" s="58">
        <f>SUMIF(TB[Source Account],J206,TB[Group Amount - Beginning])</f>
        <v>0</v>
      </c>
      <c r="M206" s="58">
        <f>SUMIF('CbC Detail'!$A$7:$A$3000,$J206,'CbC Detail'!$E$7:$E$3000)</f>
        <v>0</v>
      </c>
      <c r="N206" s="58">
        <f t="shared" si="25"/>
        <v>0</v>
      </c>
      <c r="P206" s="18"/>
      <c r="Q206" s="69" t="str">
        <f t="shared" si="32"/>
        <v/>
      </c>
      <c r="S206" s="58" t="str">
        <f t="shared" si="29"/>
        <v>SAP400085</v>
      </c>
      <c r="T206" s="58">
        <f t="shared" si="30"/>
        <v>0</v>
      </c>
      <c r="U206" s="18"/>
      <c r="V206" s="18"/>
    </row>
    <row r="207" spans="3:22" ht="14.4">
      <c r="C207" s="183" t="str">
        <v/>
      </c>
      <c r="D207" s="183" t="str">
        <f t="shared" si="26"/>
        <v/>
      </c>
      <c r="E207" s="183">
        <f t="shared" si="31"/>
        <v>207</v>
      </c>
      <c r="F207" s="140" t="str">
        <f t="shared" si="28"/>
        <v/>
      </c>
      <c r="G207" s="140" t="str">
        <f t="shared" si="27"/>
        <v/>
      </c>
      <c r="H207" s="190"/>
      <c r="J207" s="58" t="s">
        <v>1484</v>
      </c>
      <c r="K207" s="184" t="s">
        <v>1485</v>
      </c>
      <c r="L207" s="58">
        <f>SUMIF(TB[Source Account],J207,TB[Group Amount - Beginning])</f>
        <v>0</v>
      </c>
      <c r="M207" s="58">
        <f>SUMIF('CbC Detail'!$A$7:$A$3000,$J207,'CbC Detail'!$E$7:$E$3000)</f>
        <v>0</v>
      </c>
      <c r="N207" s="58">
        <f t="shared" si="25"/>
        <v>0</v>
      </c>
      <c r="P207" s="18"/>
      <c r="Q207" s="69" t="str">
        <f t="shared" si="32"/>
        <v/>
      </c>
      <c r="S207" s="58" t="str">
        <f t="shared" si="29"/>
        <v>SAP400086</v>
      </c>
      <c r="T207" s="58">
        <f t="shared" si="30"/>
        <v>0</v>
      </c>
      <c r="U207" s="18"/>
      <c r="V207" s="18"/>
    </row>
    <row r="208" spans="3:22" ht="14.4">
      <c r="C208" s="183" t="str">
        <v/>
      </c>
      <c r="D208" s="183" t="str">
        <f t="shared" si="26"/>
        <v/>
      </c>
      <c r="E208" s="183">
        <f t="shared" si="31"/>
        <v>208</v>
      </c>
      <c r="F208" s="140" t="str">
        <f t="shared" si="28"/>
        <v/>
      </c>
      <c r="G208" s="140" t="str">
        <f t="shared" si="27"/>
        <v/>
      </c>
      <c r="H208" s="190"/>
      <c r="J208" s="58" t="s">
        <v>583</v>
      </c>
      <c r="K208" s="184" t="s">
        <v>584</v>
      </c>
      <c r="L208" s="58">
        <f>SUMIF(TB[Source Account],J208,TB[Group Amount - Beginning])</f>
        <v>0</v>
      </c>
      <c r="M208" s="58">
        <f>SUMIF('CbC Detail'!$A$7:$A$3000,$J208,'CbC Detail'!$E$7:$E$3000)</f>
        <v>0</v>
      </c>
      <c r="N208" s="58">
        <f t="shared" si="25"/>
        <v>0</v>
      </c>
      <c r="P208" s="18"/>
      <c r="Q208" s="69" t="str">
        <f t="shared" si="32"/>
        <v/>
      </c>
      <c r="S208" s="58" t="str">
        <f t="shared" si="29"/>
        <v>SAP400090</v>
      </c>
      <c r="T208" s="58">
        <f t="shared" si="30"/>
        <v>0</v>
      </c>
      <c r="U208" s="18"/>
      <c r="V208" s="18"/>
    </row>
    <row r="209" spans="3:22" ht="14.4">
      <c r="C209" s="183" t="str">
        <v/>
      </c>
      <c r="D209" s="183" t="str">
        <f t="shared" si="26"/>
        <v/>
      </c>
      <c r="E209" s="183">
        <f t="shared" si="31"/>
        <v>209</v>
      </c>
      <c r="F209" s="140" t="str">
        <f t="shared" si="28"/>
        <v/>
      </c>
      <c r="G209" s="140" t="str">
        <f t="shared" si="27"/>
        <v/>
      </c>
      <c r="H209" s="190"/>
      <c r="J209" s="58" t="s">
        <v>1486</v>
      </c>
      <c r="K209" s="184" t="s">
        <v>1487</v>
      </c>
      <c r="L209" s="58">
        <f>SUMIF(TB[Source Account],J209,TB[Group Amount - Beginning])</f>
        <v>0</v>
      </c>
      <c r="M209" s="58">
        <f>SUMIF('CbC Detail'!$A$7:$A$3000,$J209,'CbC Detail'!$E$7:$E$3000)</f>
        <v>0</v>
      </c>
      <c r="N209" s="58">
        <f t="shared" si="25"/>
        <v>0</v>
      </c>
      <c r="P209" s="18"/>
      <c r="Q209" s="69" t="str">
        <f t="shared" si="32"/>
        <v/>
      </c>
      <c r="S209" s="58" t="str">
        <f t="shared" si="29"/>
        <v>SAP400095</v>
      </c>
      <c r="T209" s="58">
        <f t="shared" si="30"/>
        <v>0</v>
      </c>
      <c r="U209" s="18"/>
      <c r="V209" s="18"/>
    </row>
    <row r="210" spans="3:22" ht="14.4">
      <c r="C210" s="183" t="str">
        <v/>
      </c>
      <c r="D210" s="183" t="str">
        <f t="shared" si="26"/>
        <v/>
      </c>
      <c r="E210" s="183">
        <f t="shared" si="31"/>
        <v>210</v>
      </c>
      <c r="F210" s="140" t="str">
        <f t="shared" si="28"/>
        <v/>
      </c>
      <c r="G210" s="140" t="str">
        <f t="shared" si="27"/>
        <v/>
      </c>
      <c r="H210" s="190"/>
      <c r="J210" s="58" t="s">
        <v>1488</v>
      </c>
      <c r="K210" s="184" t="s">
        <v>1489</v>
      </c>
      <c r="L210" s="58">
        <f>SUMIF(TB[Source Account],J210,TB[Group Amount - Beginning])</f>
        <v>0</v>
      </c>
      <c r="M210" s="58">
        <f>SUMIF('CbC Detail'!$A$7:$A$3000,$J210,'CbC Detail'!$E$7:$E$3000)</f>
        <v>0</v>
      </c>
      <c r="N210" s="58">
        <f t="shared" si="25"/>
        <v>0</v>
      </c>
      <c r="P210" s="18"/>
      <c r="Q210" s="69" t="str">
        <f t="shared" si="32"/>
        <v/>
      </c>
      <c r="S210" s="58" t="str">
        <f t="shared" si="29"/>
        <v>SAP400100</v>
      </c>
      <c r="T210" s="58">
        <f t="shared" si="30"/>
        <v>0</v>
      </c>
      <c r="U210" s="18"/>
      <c r="V210" s="18"/>
    </row>
    <row r="211" spans="3:22" ht="14.4">
      <c r="C211" s="183" t="str">
        <v/>
      </c>
      <c r="D211" s="183" t="str">
        <f t="shared" si="26"/>
        <v/>
      </c>
      <c r="E211" s="183">
        <f t="shared" si="31"/>
        <v>211</v>
      </c>
      <c r="F211" s="140" t="str">
        <f t="shared" si="28"/>
        <v/>
      </c>
      <c r="G211" s="140" t="str">
        <f t="shared" si="27"/>
        <v/>
      </c>
      <c r="H211" s="190"/>
      <c r="J211" s="58" t="s">
        <v>1490</v>
      </c>
      <c r="K211" s="184" t="s">
        <v>1491</v>
      </c>
      <c r="L211" s="58">
        <f>SUMIF(TB[Source Account],J211,TB[Group Amount - Beginning])</f>
        <v>0</v>
      </c>
      <c r="M211" s="58">
        <f>SUMIF('CbC Detail'!$A$7:$A$3000,$J211,'CbC Detail'!$E$7:$E$3000)</f>
        <v>0</v>
      </c>
      <c r="N211" s="58">
        <f t="shared" si="25"/>
        <v>0</v>
      </c>
      <c r="P211" s="18"/>
      <c r="Q211" s="69" t="str">
        <f t="shared" si="32"/>
        <v/>
      </c>
      <c r="S211" s="58" t="str">
        <f t="shared" si="29"/>
        <v>SAP400105</v>
      </c>
      <c r="T211" s="58">
        <f t="shared" si="30"/>
        <v>0</v>
      </c>
      <c r="U211" s="18"/>
      <c r="V211" s="18"/>
    </row>
    <row r="212" spans="3:22" ht="14.4">
      <c r="C212" s="183" t="str">
        <v/>
      </c>
      <c r="D212" s="183" t="str">
        <f t="shared" si="26"/>
        <v/>
      </c>
      <c r="E212" s="183">
        <f t="shared" si="31"/>
        <v>212</v>
      </c>
      <c r="F212" s="140" t="str">
        <f t="shared" si="28"/>
        <v/>
      </c>
      <c r="G212" s="140" t="str">
        <f t="shared" si="27"/>
        <v/>
      </c>
      <c r="H212" s="190"/>
      <c r="J212" s="58" t="s">
        <v>1492</v>
      </c>
      <c r="K212" s="184" t="s">
        <v>1493</v>
      </c>
      <c r="L212" s="58">
        <f>SUMIF(TB[Source Account],J212,TB[Group Amount - Beginning])</f>
        <v>0</v>
      </c>
      <c r="M212" s="58">
        <f>SUMIF('CbC Detail'!$A$7:$A$3000,$J212,'CbC Detail'!$E$7:$E$3000)</f>
        <v>0</v>
      </c>
      <c r="N212" s="58">
        <f t="shared" si="25"/>
        <v>0</v>
      </c>
      <c r="P212" s="18"/>
      <c r="Q212" s="69" t="str">
        <f t="shared" si="32"/>
        <v/>
      </c>
      <c r="S212" s="58" t="str">
        <f t="shared" si="29"/>
        <v>SAP400110</v>
      </c>
      <c r="T212" s="58">
        <f t="shared" si="30"/>
        <v>0</v>
      </c>
      <c r="U212" s="18"/>
      <c r="V212" s="18"/>
    </row>
    <row r="213" spans="3:22" ht="14.4">
      <c r="C213" s="183" t="str">
        <v/>
      </c>
      <c r="D213" s="183" t="str">
        <f t="shared" si="26"/>
        <v/>
      </c>
      <c r="E213" s="183">
        <f t="shared" si="31"/>
        <v>213</v>
      </c>
      <c r="F213" s="140" t="str">
        <f t="shared" si="28"/>
        <v/>
      </c>
      <c r="G213" s="140" t="str">
        <f t="shared" si="27"/>
        <v/>
      </c>
      <c r="H213" s="190"/>
      <c r="J213" s="58" t="s">
        <v>1494</v>
      </c>
      <c r="K213" s="184" t="s">
        <v>1495</v>
      </c>
      <c r="L213" s="58">
        <f>SUMIF(TB[Source Account],J213,TB[Group Amount - Beginning])</f>
        <v>0</v>
      </c>
      <c r="M213" s="58">
        <f>SUMIF('CbC Detail'!$A$7:$A$3000,$J213,'CbC Detail'!$E$7:$E$3000)</f>
        <v>0</v>
      </c>
      <c r="N213" s="58">
        <f t="shared" si="25"/>
        <v>0</v>
      </c>
      <c r="P213" s="18"/>
      <c r="Q213" s="69" t="str">
        <f t="shared" si="32"/>
        <v/>
      </c>
      <c r="S213" s="58" t="str">
        <f t="shared" si="29"/>
        <v>SAP400111</v>
      </c>
      <c r="T213" s="58">
        <f t="shared" si="30"/>
        <v>0</v>
      </c>
      <c r="U213" s="18"/>
      <c r="V213" s="18"/>
    </row>
    <row r="214" spans="3:22" ht="14.4">
      <c r="C214" s="183" t="str">
        <v/>
      </c>
      <c r="D214" s="183" t="str">
        <f t="shared" si="26"/>
        <v/>
      </c>
      <c r="E214" s="183">
        <f t="shared" si="31"/>
        <v>214</v>
      </c>
      <c r="F214" s="140" t="str">
        <f t="shared" si="28"/>
        <v/>
      </c>
      <c r="G214" s="140" t="str">
        <f t="shared" si="27"/>
        <v/>
      </c>
      <c r="H214" s="190"/>
      <c r="J214" s="58" t="s">
        <v>1496</v>
      </c>
      <c r="K214" s="184" t="s">
        <v>1497</v>
      </c>
      <c r="L214" s="58">
        <f>SUMIF(TB[Source Account],J214,TB[Group Amount - Beginning])</f>
        <v>0</v>
      </c>
      <c r="M214" s="58">
        <f>SUMIF('CbC Detail'!$A$7:$A$3000,$J214,'CbC Detail'!$E$7:$E$3000)</f>
        <v>0</v>
      </c>
      <c r="N214" s="58">
        <f t="shared" si="25"/>
        <v>0</v>
      </c>
      <c r="P214" s="18"/>
      <c r="Q214" s="69" t="str">
        <f t="shared" si="32"/>
        <v/>
      </c>
      <c r="S214" s="58" t="str">
        <f t="shared" si="29"/>
        <v>SAP400113</v>
      </c>
      <c r="T214" s="58">
        <f t="shared" si="30"/>
        <v>0</v>
      </c>
      <c r="U214" s="18"/>
      <c r="V214" s="18"/>
    </row>
    <row r="215" spans="3:22" ht="14.4">
      <c r="C215" s="183" t="str">
        <v/>
      </c>
      <c r="D215" s="183" t="str">
        <f t="shared" si="26"/>
        <v/>
      </c>
      <c r="E215" s="183">
        <f t="shared" si="31"/>
        <v>215</v>
      </c>
      <c r="F215" s="140" t="str">
        <f t="shared" si="28"/>
        <v/>
      </c>
      <c r="G215" s="140" t="str">
        <f t="shared" si="27"/>
        <v/>
      </c>
      <c r="H215" s="190"/>
      <c r="J215" s="58" t="s">
        <v>1498</v>
      </c>
      <c r="K215" s="184" t="s">
        <v>1499</v>
      </c>
      <c r="L215" s="58">
        <f>SUMIF(TB[Source Account],J215,TB[Group Amount - Beginning])</f>
        <v>0</v>
      </c>
      <c r="M215" s="58">
        <f>SUMIF('CbC Detail'!$A$7:$A$3000,$J215,'CbC Detail'!$E$7:$E$3000)</f>
        <v>0</v>
      </c>
      <c r="N215" s="58">
        <f t="shared" si="25"/>
        <v>0</v>
      </c>
      <c r="P215" s="18"/>
      <c r="Q215" s="69" t="str">
        <f t="shared" si="32"/>
        <v/>
      </c>
      <c r="S215" s="58" t="str">
        <f t="shared" si="29"/>
        <v>SAP400114</v>
      </c>
      <c r="T215" s="58">
        <f t="shared" si="30"/>
        <v>0</v>
      </c>
      <c r="U215" s="18"/>
      <c r="V215" s="18"/>
    </row>
    <row r="216" spans="3:22" ht="14.4">
      <c r="C216" s="183" t="str">
        <v/>
      </c>
      <c r="D216" s="183" t="str">
        <f t="shared" si="26"/>
        <v/>
      </c>
      <c r="E216" s="183">
        <f t="shared" si="31"/>
        <v>216</v>
      </c>
      <c r="F216" s="140" t="str">
        <f t="shared" si="28"/>
        <v/>
      </c>
      <c r="G216" s="140" t="str">
        <f t="shared" si="27"/>
        <v/>
      </c>
      <c r="H216" s="190"/>
      <c r="J216" s="58" t="s">
        <v>1500</v>
      </c>
      <c r="K216" s="184" t="s">
        <v>807</v>
      </c>
      <c r="L216" s="58">
        <f>SUMIF(TB[Source Account],J216,TB[Group Amount - Beginning])</f>
        <v>0</v>
      </c>
      <c r="M216" s="58">
        <f>SUMIF('CbC Detail'!$A$7:$A$3000,$J216,'CbC Detail'!$E$7:$E$3000)</f>
        <v>0</v>
      </c>
      <c r="N216" s="58">
        <f t="shared" si="25"/>
        <v>0</v>
      </c>
      <c r="P216" s="18"/>
      <c r="Q216" s="69" t="str">
        <f t="shared" si="32"/>
        <v/>
      </c>
      <c r="S216" s="58" t="str">
        <f t="shared" si="29"/>
        <v>SAP400115</v>
      </c>
      <c r="T216" s="58">
        <f t="shared" si="30"/>
        <v>0</v>
      </c>
      <c r="U216" s="18"/>
      <c r="V216" s="18"/>
    </row>
    <row r="217" spans="3:22" ht="14.4">
      <c r="C217" s="183" t="str">
        <v/>
      </c>
      <c r="D217" s="183" t="str">
        <f t="shared" si="26"/>
        <v/>
      </c>
      <c r="E217" s="183">
        <f t="shared" si="31"/>
        <v>217</v>
      </c>
      <c r="F217" s="140" t="str">
        <f t="shared" si="28"/>
        <v/>
      </c>
      <c r="G217" s="140" t="str">
        <f t="shared" si="27"/>
        <v/>
      </c>
      <c r="H217" s="190"/>
      <c r="J217" s="58" t="s">
        <v>1501</v>
      </c>
      <c r="K217" s="184" t="s">
        <v>1502</v>
      </c>
      <c r="L217" s="58">
        <f>SUMIF(TB[Source Account],J217,TB[Group Amount - Beginning])</f>
        <v>0</v>
      </c>
      <c r="M217" s="58">
        <f>SUMIF('CbC Detail'!$A$7:$A$3000,$J217,'CbC Detail'!$E$7:$E$3000)</f>
        <v>0</v>
      </c>
      <c r="N217" s="58">
        <f t="shared" si="25"/>
        <v>0</v>
      </c>
      <c r="P217" s="18"/>
      <c r="Q217" s="69" t="str">
        <f t="shared" si="32"/>
        <v/>
      </c>
      <c r="S217" s="58" t="str">
        <f t="shared" si="29"/>
        <v>SAP400116</v>
      </c>
      <c r="T217" s="58">
        <f t="shared" si="30"/>
        <v>0</v>
      </c>
      <c r="U217" s="18"/>
      <c r="V217" s="18"/>
    </row>
    <row r="218" spans="3:22" ht="14.4">
      <c r="C218" s="183" t="str">
        <v/>
      </c>
      <c r="D218" s="183" t="str">
        <f t="shared" si="26"/>
        <v/>
      </c>
      <c r="E218" s="183">
        <f t="shared" si="31"/>
        <v>218</v>
      </c>
      <c r="F218" s="140" t="str">
        <f t="shared" si="28"/>
        <v/>
      </c>
      <c r="G218" s="140" t="str">
        <f t="shared" si="27"/>
        <v/>
      </c>
      <c r="H218" s="190"/>
      <c r="J218" s="58" t="s">
        <v>1503</v>
      </c>
      <c r="K218" s="184" t="s">
        <v>1504</v>
      </c>
      <c r="L218" s="58">
        <f>SUMIF(TB[Source Account],J218,TB[Group Amount - Beginning])</f>
        <v>0</v>
      </c>
      <c r="M218" s="58">
        <f>SUMIF('CbC Detail'!$A$7:$A$3000,$J218,'CbC Detail'!$E$7:$E$3000)</f>
        <v>0</v>
      </c>
      <c r="N218" s="58">
        <f t="shared" si="25"/>
        <v>0</v>
      </c>
      <c r="P218" s="18"/>
      <c r="Q218" s="69" t="str">
        <f t="shared" si="32"/>
        <v/>
      </c>
      <c r="S218" s="58" t="str">
        <f t="shared" si="29"/>
        <v>SAP400117</v>
      </c>
      <c r="T218" s="58">
        <f t="shared" si="30"/>
        <v>0</v>
      </c>
      <c r="U218" s="18"/>
      <c r="V218" s="18"/>
    </row>
    <row r="219" spans="3:22" ht="14.4">
      <c r="C219" s="183" t="str">
        <v/>
      </c>
      <c r="D219" s="183" t="str">
        <f t="shared" si="26"/>
        <v/>
      </c>
      <c r="E219" s="183">
        <f t="shared" si="31"/>
        <v>219</v>
      </c>
      <c r="F219" s="140" t="str">
        <f t="shared" si="28"/>
        <v/>
      </c>
      <c r="G219" s="140" t="str">
        <f t="shared" si="27"/>
        <v/>
      </c>
      <c r="H219" s="190"/>
      <c r="J219" s="58" t="s">
        <v>1505</v>
      </c>
      <c r="K219" s="184" t="s">
        <v>1506</v>
      </c>
      <c r="L219" s="58">
        <f>SUMIF(TB[Source Account],J219,TB[Group Amount - Beginning])</f>
        <v>0</v>
      </c>
      <c r="M219" s="58">
        <f>SUMIF('CbC Detail'!$A$7:$A$3000,$J219,'CbC Detail'!$E$7:$E$3000)</f>
        <v>0</v>
      </c>
      <c r="N219" s="58">
        <f t="shared" si="25"/>
        <v>0</v>
      </c>
      <c r="P219" s="18"/>
      <c r="Q219" s="69" t="str">
        <f t="shared" si="32"/>
        <v/>
      </c>
      <c r="S219" s="58" t="str">
        <f t="shared" si="29"/>
        <v>SAP400118</v>
      </c>
      <c r="T219" s="58">
        <f t="shared" si="30"/>
        <v>0</v>
      </c>
      <c r="U219" s="18"/>
      <c r="V219" s="18"/>
    </row>
    <row r="220" spans="3:22" ht="14.4">
      <c r="C220" s="183" t="str">
        <v/>
      </c>
      <c r="D220" s="183" t="str">
        <f t="shared" si="26"/>
        <v/>
      </c>
      <c r="E220" s="183">
        <f t="shared" si="31"/>
        <v>220</v>
      </c>
      <c r="F220" s="140" t="str">
        <f t="shared" si="28"/>
        <v/>
      </c>
      <c r="G220" s="140" t="str">
        <f t="shared" si="27"/>
        <v/>
      </c>
      <c r="H220" s="190"/>
      <c r="J220" s="58" t="s">
        <v>1507</v>
      </c>
      <c r="K220" s="184" t="s">
        <v>1508</v>
      </c>
      <c r="L220" s="58">
        <f>SUMIF(TB[Source Account],J220,TB[Group Amount - Beginning])</f>
        <v>0</v>
      </c>
      <c r="M220" s="58">
        <f>SUMIF('CbC Detail'!$A$7:$A$3000,$J220,'CbC Detail'!$E$7:$E$3000)</f>
        <v>0</v>
      </c>
      <c r="N220" s="58">
        <f t="shared" si="25"/>
        <v>0</v>
      </c>
      <c r="P220" s="18"/>
      <c r="Q220" s="69" t="str">
        <f t="shared" si="32"/>
        <v/>
      </c>
      <c r="S220" s="58" t="str">
        <f t="shared" si="29"/>
        <v>SAP400119</v>
      </c>
      <c r="T220" s="58">
        <f t="shared" si="30"/>
        <v>0</v>
      </c>
      <c r="U220" s="18"/>
      <c r="V220" s="18"/>
    </row>
    <row r="221" spans="3:22" ht="14.4">
      <c r="C221" s="183" t="str">
        <v/>
      </c>
      <c r="D221" s="183" t="str">
        <f t="shared" si="26"/>
        <v/>
      </c>
      <c r="E221" s="183">
        <f t="shared" si="31"/>
        <v>221</v>
      </c>
      <c r="F221" s="140" t="str">
        <f t="shared" si="28"/>
        <v/>
      </c>
      <c r="G221" s="140" t="str">
        <f t="shared" si="27"/>
        <v/>
      </c>
      <c r="H221" s="190"/>
      <c r="J221" s="58" t="s">
        <v>1509</v>
      </c>
      <c r="K221" s="184" t="s">
        <v>1510</v>
      </c>
      <c r="L221" s="58">
        <f>SUMIF(TB[Source Account],J221,TB[Group Amount - Beginning])</f>
        <v>0</v>
      </c>
      <c r="M221" s="58">
        <f>SUMIF('CbC Detail'!$A$7:$A$3000,$J221,'CbC Detail'!$E$7:$E$3000)</f>
        <v>0</v>
      </c>
      <c r="N221" s="58">
        <f t="shared" si="25"/>
        <v>0</v>
      </c>
      <c r="P221" s="18"/>
      <c r="Q221" s="69" t="str">
        <f t="shared" si="32"/>
        <v/>
      </c>
      <c r="S221" s="58" t="str">
        <f t="shared" si="29"/>
        <v>SAP400120</v>
      </c>
      <c r="T221" s="58">
        <f t="shared" si="30"/>
        <v>0</v>
      </c>
      <c r="U221" s="18"/>
      <c r="V221" s="18"/>
    </row>
    <row r="222" spans="3:22" ht="14.4">
      <c r="C222" s="183" t="str">
        <v/>
      </c>
      <c r="D222" s="183" t="str">
        <f t="shared" si="26"/>
        <v/>
      </c>
      <c r="E222" s="183">
        <f t="shared" si="31"/>
        <v>222</v>
      </c>
      <c r="F222" s="140" t="str">
        <f t="shared" si="28"/>
        <v/>
      </c>
      <c r="G222" s="140" t="str">
        <f t="shared" si="27"/>
        <v/>
      </c>
      <c r="H222" s="190"/>
      <c r="J222" s="58" t="s">
        <v>1511</v>
      </c>
      <c r="K222" s="184" t="s">
        <v>1512</v>
      </c>
      <c r="L222" s="58">
        <f>SUMIF(TB[Source Account],J222,TB[Group Amount - Beginning])</f>
        <v>0</v>
      </c>
      <c r="M222" s="58">
        <f>SUMIF('CbC Detail'!$A$7:$A$3000,$J222,'CbC Detail'!$E$7:$E$3000)</f>
        <v>0</v>
      </c>
      <c r="N222" s="58">
        <f t="shared" si="33" ref="N222:N285">ROUND(M222-L222,0)</f>
        <v>0</v>
      </c>
      <c r="P222" s="18"/>
      <c r="Q222" s="69" t="str">
        <f t="shared" si="32"/>
        <v/>
      </c>
      <c r="S222" s="58" t="str">
        <f t="shared" si="29"/>
        <v>SAP400121</v>
      </c>
      <c r="T222" s="58">
        <f t="shared" si="30"/>
        <v>0</v>
      </c>
      <c r="U222" s="18"/>
      <c r="V222" s="18"/>
    </row>
    <row r="223" spans="3:22" ht="14.4">
      <c r="C223" s="183" t="str">
        <v/>
      </c>
      <c r="D223" s="183" t="str">
        <f t="shared" si="26"/>
        <v/>
      </c>
      <c r="E223" s="183">
        <f t="shared" si="31"/>
        <v>223</v>
      </c>
      <c r="F223" s="140" t="str">
        <f t="shared" si="28"/>
        <v/>
      </c>
      <c r="G223" s="140" t="str">
        <f t="shared" si="27"/>
        <v/>
      </c>
      <c r="H223" s="190"/>
      <c r="J223" s="58" t="s">
        <v>1513</v>
      </c>
      <c r="K223" s="184" t="s">
        <v>1514</v>
      </c>
      <c r="L223" s="58">
        <f>SUMIF(TB[Source Account],J223,TB[Group Amount - Beginning])</f>
        <v>0</v>
      </c>
      <c r="M223" s="58">
        <f>SUMIF('CbC Detail'!$A$7:$A$3000,$J223,'CbC Detail'!$E$7:$E$3000)</f>
        <v>0</v>
      </c>
      <c r="N223" s="58">
        <f t="shared" si="33"/>
        <v>0</v>
      </c>
      <c r="P223" s="18"/>
      <c r="Q223" s="69" t="str">
        <f t="shared" si="32"/>
        <v/>
      </c>
      <c r="S223" s="58" t="str">
        <f t="shared" si="29"/>
        <v>SAP400122</v>
      </c>
      <c r="T223" s="58">
        <f t="shared" si="30"/>
        <v>0</v>
      </c>
      <c r="U223" s="18"/>
      <c r="V223" s="18"/>
    </row>
    <row r="224" spans="3:22" ht="14.4">
      <c r="C224" s="183" t="str">
        <v/>
      </c>
      <c r="D224" s="183" t="str">
        <f t="shared" si="26"/>
        <v/>
      </c>
      <c r="E224" s="183">
        <f t="shared" si="31"/>
        <v>224</v>
      </c>
      <c r="F224" s="140" t="str">
        <f t="shared" si="28"/>
        <v/>
      </c>
      <c r="G224" s="140" t="str">
        <f t="shared" si="27"/>
        <v/>
      </c>
      <c r="H224" s="190"/>
      <c r="J224" s="58" t="s">
        <v>1515</v>
      </c>
      <c r="K224" s="184" t="s">
        <v>1516</v>
      </c>
      <c r="L224" s="58">
        <f>SUMIF(TB[Source Account],J224,TB[Group Amount - Beginning])</f>
        <v>0</v>
      </c>
      <c r="M224" s="58">
        <f>SUMIF('CbC Detail'!$A$7:$A$3000,$J224,'CbC Detail'!$E$7:$E$3000)</f>
        <v>0</v>
      </c>
      <c r="N224" s="58">
        <f t="shared" si="33"/>
        <v>0</v>
      </c>
      <c r="P224" s="18"/>
      <c r="Q224" s="69" t="str">
        <f t="shared" si="32"/>
        <v/>
      </c>
      <c r="S224" s="58" t="str">
        <f t="shared" si="29"/>
        <v>SAP400123</v>
      </c>
      <c r="T224" s="58">
        <f t="shared" si="30"/>
        <v>0</v>
      </c>
      <c r="U224" s="18"/>
      <c r="V224" s="18"/>
    </row>
    <row r="225" spans="3:22" ht="14.4">
      <c r="C225" s="183" t="str">
        <v/>
      </c>
      <c r="D225" s="183" t="str">
        <f t="shared" si="26"/>
        <v/>
      </c>
      <c r="E225" s="183">
        <f t="shared" si="31"/>
        <v>225</v>
      </c>
      <c r="F225" s="140" t="str">
        <f t="shared" si="28"/>
        <v/>
      </c>
      <c r="G225" s="140" t="str">
        <f t="shared" si="27"/>
        <v/>
      </c>
      <c r="H225" s="190"/>
      <c r="J225" s="58" t="s">
        <v>1517</v>
      </c>
      <c r="K225" s="184" t="s">
        <v>1518</v>
      </c>
      <c r="L225" s="58">
        <f>SUMIF(TB[Source Account],J225,TB[Group Amount - Beginning])</f>
        <v>0</v>
      </c>
      <c r="M225" s="58">
        <f>SUMIF('CbC Detail'!$A$7:$A$3000,$J225,'CbC Detail'!$E$7:$E$3000)</f>
        <v>0</v>
      </c>
      <c r="N225" s="58">
        <f t="shared" si="33"/>
        <v>0</v>
      </c>
      <c r="P225" s="18"/>
      <c r="Q225" s="69" t="str">
        <f t="shared" si="32"/>
        <v/>
      </c>
      <c r="S225" s="58" t="str">
        <f t="shared" si="29"/>
        <v>SAP400124</v>
      </c>
      <c r="T225" s="58">
        <f t="shared" si="30"/>
        <v>0</v>
      </c>
      <c r="U225" s="18"/>
      <c r="V225" s="18"/>
    </row>
    <row r="226" spans="3:22" ht="14.4">
      <c r="C226" s="183" t="str">
        <v/>
      </c>
      <c r="D226" s="183" t="str">
        <f t="shared" si="26"/>
        <v/>
      </c>
      <c r="E226" s="183">
        <f t="shared" si="31"/>
        <v>226</v>
      </c>
      <c r="F226" s="140" t="str">
        <f t="shared" si="28"/>
        <v/>
      </c>
      <c r="G226" s="140" t="str">
        <f t="shared" si="27"/>
        <v/>
      </c>
      <c r="H226" s="190"/>
      <c r="J226" s="58" t="s">
        <v>1519</v>
      </c>
      <c r="K226" s="184" t="s">
        <v>1520</v>
      </c>
      <c r="L226" s="58">
        <f>SUMIF(TB[Source Account],J226,TB[Group Amount - Beginning])</f>
        <v>0</v>
      </c>
      <c r="M226" s="58">
        <f>SUMIF('CbC Detail'!$A$7:$A$3000,$J226,'CbC Detail'!$E$7:$E$3000)</f>
        <v>0</v>
      </c>
      <c r="N226" s="58">
        <f t="shared" si="33"/>
        <v>0</v>
      </c>
      <c r="P226" s="18"/>
      <c r="Q226" s="69" t="str">
        <f t="shared" si="32"/>
        <v/>
      </c>
      <c r="S226" s="58" t="str">
        <f t="shared" si="29"/>
        <v>SAP400125</v>
      </c>
      <c r="T226" s="58">
        <f t="shared" si="30"/>
        <v>0</v>
      </c>
      <c r="U226" s="18"/>
      <c r="V226" s="18"/>
    </row>
    <row r="227" spans="3:22" ht="14.4">
      <c r="C227" s="183" t="str">
        <v/>
      </c>
      <c r="D227" s="183" t="str">
        <f t="shared" si="26"/>
        <v/>
      </c>
      <c r="E227" s="183">
        <f t="shared" si="31"/>
        <v>227</v>
      </c>
      <c r="F227" s="140" t="str">
        <f t="shared" si="28"/>
        <v/>
      </c>
      <c r="G227" s="140" t="str">
        <f t="shared" si="27"/>
        <v/>
      </c>
      <c r="H227" s="190"/>
      <c r="J227" s="58" t="s">
        <v>1521</v>
      </c>
      <c r="K227" s="184" t="s">
        <v>1522</v>
      </c>
      <c r="L227" s="58">
        <f>SUMIF(TB[Source Account],J227,TB[Group Amount - Beginning])</f>
        <v>0</v>
      </c>
      <c r="M227" s="58">
        <f>SUMIF('CbC Detail'!$A$7:$A$3000,$J227,'CbC Detail'!$E$7:$E$3000)</f>
        <v>0</v>
      </c>
      <c r="N227" s="58">
        <f t="shared" si="33"/>
        <v>0</v>
      </c>
      <c r="P227" s="18"/>
      <c r="Q227" s="69" t="str">
        <f t="shared" si="32"/>
        <v/>
      </c>
      <c r="S227" s="58" t="str">
        <f t="shared" si="29"/>
        <v>SAP400126</v>
      </c>
      <c r="T227" s="58">
        <f t="shared" si="30"/>
        <v>0</v>
      </c>
      <c r="U227" s="18"/>
      <c r="V227" s="18"/>
    </row>
    <row r="228" spans="3:22" ht="14.4">
      <c r="C228" s="183" t="str">
        <v/>
      </c>
      <c r="D228" s="183" t="str">
        <f t="shared" si="26"/>
        <v/>
      </c>
      <c r="E228" s="183">
        <f t="shared" si="31"/>
        <v>228</v>
      </c>
      <c r="F228" s="140" t="str">
        <f t="shared" si="28"/>
        <v/>
      </c>
      <c r="G228" s="140" t="str">
        <f t="shared" si="27"/>
        <v/>
      </c>
      <c r="H228" s="190"/>
      <c r="J228" s="58" t="s">
        <v>1523</v>
      </c>
      <c r="K228" s="184" t="s">
        <v>1524</v>
      </c>
      <c r="L228" s="58">
        <f>SUMIF(TB[Source Account],J228,TB[Group Amount - Beginning])</f>
        <v>0</v>
      </c>
      <c r="M228" s="58">
        <f>SUMIF('CbC Detail'!$A$7:$A$3000,$J228,'CbC Detail'!$E$7:$E$3000)</f>
        <v>0</v>
      </c>
      <c r="N228" s="58">
        <f t="shared" si="33"/>
        <v>0</v>
      </c>
      <c r="P228" s="18"/>
      <c r="Q228" s="69" t="str">
        <f t="shared" si="32"/>
        <v/>
      </c>
      <c r="S228" s="58" t="str">
        <f t="shared" si="29"/>
        <v>SAP400127</v>
      </c>
      <c r="T228" s="58">
        <f t="shared" si="30"/>
        <v>0</v>
      </c>
      <c r="U228" s="18"/>
      <c r="V228" s="18"/>
    </row>
    <row r="229" spans="3:22" ht="14.4">
      <c r="C229" s="183" t="str">
        <v/>
      </c>
      <c r="D229" s="183" t="str">
        <f t="shared" si="26"/>
        <v/>
      </c>
      <c r="E229" s="183">
        <f t="shared" si="31"/>
        <v>229</v>
      </c>
      <c r="F229" s="140" t="str">
        <f t="shared" si="28"/>
        <v/>
      </c>
      <c r="G229" s="140" t="str">
        <f t="shared" si="27"/>
        <v/>
      </c>
      <c r="H229" s="190"/>
      <c r="J229" s="58" t="s">
        <v>1525</v>
      </c>
      <c r="K229" s="184" t="s">
        <v>1526</v>
      </c>
      <c r="L229" s="58">
        <f>SUMIF(TB[Source Account],J229,TB[Group Amount - Beginning])</f>
        <v>0</v>
      </c>
      <c r="M229" s="58">
        <f>SUMIF('CbC Detail'!$A$7:$A$3000,$J229,'CbC Detail'!$E$7:$E$3000)</f>
        <v>0</v>
      </c>
      <c r="N229" s="58">
        <f t="shared" si="33"/>
        <v>0</v>
      </c>
      <c r="P229" s="18"/>
      <c r="Q229" s="69" t="str">
        <f t="shared" si="32"/>
        <v/>
      </c>
      <c r="S229" s="58" t="str">
        <f t="shared" si="29"/>
        <v>SAP400128</v>
      </c>
      <c r="T229" s="58">
        <f t="shared" si="30"/>
        <v>0</v>
      </c>
      <c r="U229" s="18"/>
      <c r="V229" s="18"/>
    </row>
    <row r="230" spans="3:22" ht="14.4">
      <c r="C230" s="183" t="str">
        <v/>
      </c>
      <c r="D230" s="183" t="str">
        <f t="shared" si="26"/>
        <v/>
      </c>
      <c r="E230" s="183">
        <f t="shared" si="31"/>
        <v>230</v>
      </c>
      <c r="F230" s="140" t="str">
        <f t="shared" si="28"/>
        <v/>
      </c>
      <c r="G230" s="140" t="str">
        <f t="shared" si="27"/>
        <v/>
      </c>
      <c r="H230" s="190"/>
      <c r="J230" s="58" t="s">
        <v>1527</v>
      </c>
      <c r="K230" s="184" t="s">
        <v>1528</v>
      </c>
      <c r="L230" s="58">
        <f>SUMIF(TB[Source Account],J230,TB[Group Amount - Beginning])</f>
        <v>0</v>
      </c>
      <c r="M230" s="58">
        <f>SUMIF('CbC Detail'!$A$7:$A$3000,$J230,'CbC Detail'!$E$7:$E$3000)</f>
        <v>0</v>
      </c>
      <c r="N230" s="58">
        <f t="shared" si="33"/>
        <v>0</v>
      </c>
      <c r="P230" s="18"/>
      <c r="Q230" s="69" t="str">
        <f t="shared" si="32"/>
        <v/>
      </c>
      <c r="S230" s="58" t="str">
        <f t="shared" si="29"/>
        <v>SAP400129</v>
      </c>
      <c r="T230" s="58">
        <f t="shared" si="30"/>
        <v>0</v>
      </c>
      <c r="U230" s="18"/>
      <c r="V230" s="18"/>
    </row>
    <row r="231" spans="3:22" ht="14.4">
      <c r="C231" s="183" t="str">
        <v/>
      </c>
      <c r="D231" s="183" t="str">
        <f t="shared" si="26"/>
        <v/>
      </c>
      <c r="E231" s="183">
        <f t="shared" si="31"/>
        <v>231</v>
      </c>
      <c r="F231" s="140" t="str">
        <f t="shared" si="28"/>
        <v/>
      </c>
      <c r="G231" s="140" t="str">
        <f t="shared" si="27"/>
        <v/>
      </c>
      <c r="H231" s="190"/>
      <c r="J231" s="58" t="s">
        <v>1529</v>
      </c>
      <c r="K231" s="184" t="s">
        <v>1530</v>
      </c>
      <c r="L231" s="58">
        <f>SUMIF(TB[Source Account],J231,TB[Group Amount - Beginning])</f>
        <v>0</v>
      </c>
      <c r="M231" s="58">
        <f>SUMIF('CbC Detail'!$A$7:$A$3000,$J231,'CbC Detail'!$E$7:$E$3000)</f>
        <v>0</v>
      </c>
      <c r="N231" s="58">
        <f t="shared" si="33"/>
        <v>0</v>
      </c>
      <c r="P231" s="18"/>
      <c r="Q231" s="69" t="str">
        <f t="shared" si="32"/>
        <v/>
      </c>
      <c r="S231" s="58" t="str">
        <f t="shared" si="29"/>
        <v>SAP400130</v>
      </c>
      <c r="T231" s="58">
        <f t="shared" si="30"/>
        <v>0</v>
      </c>
      <c r="U231" s="18"/>
      <c r="V231" s="18"/>
    </row>
    <row r="232" spans="3:22" ht="14.4">
      <c r="C232" s="183" t="str">
        <v/>
      </c>
      <c r="D232" s="183" t="str">
        <f t="shared" si="26"/>
        <v/>
      </c>
      <c r="E232" s="183">
        <f t="shared" si="31"/>
        <v>232</v>
      </c>
      <c r="F232" s="140" t="str">
        <f t="shared" si="28"/>
        <v/>
      </c>
      <c r="G232" s="140" t="str">
        <f t="shared" si="27"/>
        <v/>
      </c>
      <c r="H232" s="190"/>
      <c r="J232" s="58" t="s">
        <v>1531</v>
      </c>
      <c r="K232" s="184" t="s">
        <v>1532</v>
      </c>
      <c r="L232" s="58">
        <f>SUMIF(TB[Source Account],J232,TB[Group Amount - Beginning])</f>
        <v>0</v>
      </c>
      <c r="M232" s="58">
        <f>SUMIF('CbC Detail'!$A$7:$A$3000,$J232,'CbC Detail'!$E$7:$E$3000)</f>
        <v>0</v>
      </c>
      <c r="N232" s="58">
        <f t="shared" si="33"/>
        <v>0</v>
      </c>
      <c r="P232" s="18"/>
      <c r="Q232" s="69" t="str">
        <f t="shared" si="32"/>
        <v/>
      </c>
      <c r="S232" s="58" t="str">
        <f t="shared" si="29"/>
        <v>SAP400131</v>
      </c>
      <c r="T232" s="58">
        <f t="shared" si="30"/>
        <v>0</v>
      </c>
      <c r="U232" s="18"/>
      <c r="V232" s="18"/>
    </row>
    <row r="233" spans="3:22" ht="14.4">
      <c r="C233" s="183" t="str">
        <v/>
      </c>
      <c r="D233" s="183" t="str">
        <f t="shared" si="26"/>
        <v/>
      </c>
      <c r="E233" s="183">
        <f t="shared" si="31"/>
        <v>233</v>
      </c>
      <c r="F233" s="140" t="str">
        <f t="shared" si="28"/>
        <v/>
      </c>
      <c r="G233" s="140" t="str">
        <f t="shared" si="27"/>
        <v/>
      </c>
      <c r="H233" s="190"/>
      <c r="J233" s="58" t="s">
        <v>1533</v>
      </c>
      <c r="K233" s="184" t="s">
        <v>1534</v>
      </c>
      <c r="L233" s="58">
        <f>SUMIF(TB[Source Account],J233,TB[Group Amount - Beginning])</f>
        <v>0</v>
      </c>
      <c r="M233" s="58">
        <f>SUMIF('CbC Detail'!$A$7:$A$3000,$J233,'CbC Detail'!$E$7:$E$3000)</f>
        <v>0</v>
      </c>
      <c r="N233" s="58">
        <f t="shared" si="33"/>
        <v>0</v>
      </c>
      <c r="P233" s="18"/>
      <c r="Q233" s="69" t="str">
        <f t="shared" si="32"/>
        <v/>
      </c>
      <c r="S233" s="58" t="str">
        <f t="shared" si="29"/>
        <v>SAP400132</v>
      </c>
      <c r="T233" s="58">
        <f t="shared" si="30"/>
        <v>0</v>
      </c>
      <c r="U233" s="18"/>
      <c r="V233" s="18"/>
    </row>
    <row r="234" spans="3:22" ht="14.4">
      <c r="C234" s="183" t="str">
        <v/>
      </c>
      <c r="D234" s="183" t="str">
        <f t="shared" si="26"/>
        <v/>
      </c>
      <c r="E234" s="183">
        <f t="shared" si="31"/>
        <v>234</v>
      </c>
      <c r="F234" s="140" t="str">
        <f t="shared" si="28"/>
        <v/>
      </c>
      <c r="G234" s="140" t="str">
        <f t="shared" si="27"/>
        <v/>
      </c>
      <c r="H234" s="190"/>
      <c r="J234" s="58" t="s">
        <v>1535</v>
      </c>
      <c r="K234" s="184" t="s">
        <v>1536</v>
      </c>
      <c r="L234" s="58">
        <f>SUMIF(TB[Source Account],J234,TB[Group Amount - Beginning])</f>
        <v>0</v>
      </c>
      <c r="M234" s="58">
        <f>SUMIF('CbC Detail'!$A$7:$A$3000,$J234,'CbC Detail'!$E$7:$E$3000)</f>
        <v>0</v>
      </c>
      <c r="N234" s="58">
        <f t="shared" si="33"/>
        <v>0</v>
      </c>
      <c r="P234" s="18"/>
      <c r="Q234" s="69" t="str">
        <f t="shared" si="32"/>
        <v/>
      </c>
      <c r="S234" s="58" t="str">
        <f t="shared" si="29"/>
        <v>SAP400133</v>
      </c>
      <c r="T234" s="58">
        <f t="shared" si="30"/>
        <v>0</v>
      </c>
      <c r="U234" s="18"/>
      <c r="V234" s="18"/>
    </row>
    <row r="235" spans="3:22" ht="14.4">
      <c r="C235" s="183" t="str">
        <v/>
      </c>
      <c r="D235" s="183" t="str">
        <f t="shared" si="26"/>
        <v/>
      </c>
      <c r="E235" s="183">
        <f t="shared" si="31"/>
        <v>235</v>
      </c>
      <c r="F235" s="140" t="str">
        <f t="shared" si="28"/>
        <v/>
      </c>
      <c r="G235" s="140" t="str">
        <f t="shared" si="27"/>
        <v/>
      </c>
      <c r="H235" s="190"/>
      <c r="J235" s="58" t="s">
        <v>1537</v>
      </c>
      <c r="K235" s="184" t="s">
        <v>1538</v>
      </c>
      <c r="L235" s="58">
        <f>SUMIF(TB[Source Account],J235,TB[Group Amount - Beginning])</f>
        <v>0</v>
      </c>
      <c r="M235" s="58">
        <f>SUMIF('CbC Detail'!$A$7:$A$3000,$J235,'CbC Detail'!$E$7:$E$3000)</f>
        <v>0</v>
      </c>
      <c r="N235" s="58">
        <f t="shared" si="33"/>
        <v>0</v>
      </c>
      <c r="P235" s="18"/>
      <c r="Q235" s="69" t="str">
        <f t="shared" si="32"/>
        <v/>
      </c>
      <c r="S235" s="58" t="str">
        <f t="shared" si="29"/>
        <v>SAP400134</v>
      </c>
      <c r="T235" s="58">
        <f t="shared" si="30"/>
        <v>0</v>
      </c>
      <c r="U235" s="18"/>
      <c r="V235" s="18"/>
    </row>
    <row r="236" spans="3:22" ht="14.4">
      <c r="C236" s="183" t="str">
        <v/>
      </c>
      <c r="D236" s="183" t="str">
        <f t="shared" si="26"/>
        <v/>
      </c>
      <c r="E236" s="183">
        <f t="shared" si="31"/>
        <v>236</v>
      </c>
      <c r="F236" s="140" t="str">
        <f t="shared" si="28"/>
        <v/>
      </c>
      <c r="G236" s="140" t="str">
        <f t="shared" si="27"/>
        <v/>
      </c>
      <c r="H236" s="190"/>
      <c r="J236" s="58" t="s">
        <v>1539</v>
      </c>
      <c r="K236" s="184" t="s">
        <v>1540</v>
      </c>
      <c r="L236" s="58">
        <f>SUMIF(TB[Source Account],J236,TB[Group Amount - Beginning])</f>
        <v>0</v>
      </c>
      <c r="M236" s="58">
        <f>SUMIF('CbC Detail'!$A$7:$A$3000,$J236,'CbC Detail'!$E$7:$E$3000)</f>
        <v>0</v>
      </c>
      <c r="N236" s="58">
        <f t="shared" si="33"/>
        <v>0</v>
      </c>
      <c r="P236" s="18"/>
      <c r="Q236" s="69" t="str">
        <f t="shared" si="32"/>
        <v/>
      </c>
      <c r="S236" s="58" t="str">
        <f t="shared" si="29"/>
        <v>SAP400135</v>
      </c>
      <c r="T236" s="58">
        <f t="shared" si="30"/>
        <v>0</v>
      </c>
      <c r="U236" s="18"/>
      <c r="V236" s="18"/>
    </row>
    <row r="237" spans="3:22" ht="14.4">
      <c r="C237" s="183" t="str">
        <v/>
      </c>
      <c r="D237" s="183" t="str">
        <f t="shared" si="26"/>
        <v/>
      </c>
      <c r="E237" s="183">
        <f t="shared" si="31"/>
        <v>237</v>
      </c>
      <c r="F237" s="140" t="str">
        <f t="shared" si="28"/>
        <v/>
      </c>
      <c r="G237" s="140" t="str">
        <f t="shared" si="27"/>
        <v/>
      </c>
      <c r="H237" s="190"/>
      <c r="J237" s="58" t="s">
        <v>1541</v>
      </c>
      <c r="K237" s="184" t="s">
        <v>1542</v>
      </c>
      <c r="L237" s="58">
        <f>SUMIF(TB[Source Account],J237,TB[Group Amount - Beginning])</f>
        <v>0</v>
      </c>
      <c r="M237" s="58">
        <f>SUMIF('CbC Detail'!$A$7:$A$3000,$J237,'CbC Detail'!$E$7:$E$3000)</f>
        <v>0</v>
      </c>
      <c r="N237" s="58">
        <f t="shared" si="33"/>
        <v>0</v>
      </c>
      <c r="P237" s="18"/>
      <c r="Q237" s="69" t="str">
        <f t="shared" si="32"/>
        <v/>
      </c>
      <c r="S237" s="58" t="str">
        <f t="shared" si="29"/>
        <v>SAP400136</v>
      </c>
      <c r="T237" s="58">
        <f t="shared" si="30"/>
        <v>0</v>
      </c>
      <c r="U237" s="18"/>
      <c r="V237" s="18"/>
    </row>
    <row r="238" spans="3:22" ht="14.4">
      <c r="C238" s="183" t="str">
        <v/>
      </c>
      <c r="D238" s="183" t="str">
        <f t="shared" si="26"/>
        <v/>
      </c>
      <c r="E238" s="183">
        <f t="shared" si="31"/>
        <v>238</v>
      </c>
      <c r="F238" s="140" t="str">
        <f t="shared" si="28"/>
        <v/>
      </c>
      <c r="G238" s="140" t="str">
        <f t="shared" si="27"/>
        <v/>
      </c>
      <c r="H238" s="190"/>
      <c r="J238" s="58" t="s">
        <v>1543</v>
      </c>
      <c r="K238" s="184" t="s">
        <v>1544</v>
      </c>
      <c r="L238" s="58">
        <f>SUMIF(TB[Source Account],J238,TB[Group Amount - Beginning])</f>
        <v>0</v>
      </c>
      <c r="M238" s="58">
        <f>SUMIF('CbC Detail'!$A$7:$A$3000,$J238,'CbC Detail'!$E$7:$E$3000)</f>
        <v>0</v>
      </c>
      <c r="N238" s="58">
        <f t="shared" si="33"/>
        <v>0</v>
      </c>
      <c r="P238" s="18"/>
      <c r="Q238" s="69" t="str">
        <f t="shared" si="32"/>
        <v/>
      </c>
      <c r="S238" s="58" t="str">
        <f t="shared" si="29"/>
        <v>SAP400137</v>
      </c>
      <c r="T238" s="58">
        <f t="shared" si="30"/>
        <v>0</v>
      </c>
      <c r="U238" s="18"/>
      <c r="V238" s="18"/>
    </row>
    <row r="239" spans="3:22" ht="14.4">
      <c r="C239" s="183" t="str">
        <v/>
      </c>
      <c r="D239" s="183" t="str">
        <f t="shared" si="26"/>
        <v/>
      </c>
      <c r="E239" s="183">
        <f t="shared" si="31"/>
        <v>239</v>
      </c>
      <c r="F239" s="140" t="str">
        <f t="shared" si="28"/>
        <v/>
      </c>
      <c r="G239" s="140" t="str">
        <f t="shared" si="27"/>
        <v/>
      </c>
      <c r="H239" s="190"/>
      <c r="J239" s="58" t="s">
        <v>1545</v>
      </c>
      <c r="K239" s="184" t="s">
        <v>1546</v>
      </c>
      <c r="L239" s="58">
        <f>SUMIF(TB[Source Account],J239,TB[Group Amount - Beginning])</f>
        <v>0</v>
      </c>
      <c r="M239" s="58">
        <f>SUMIF('CbC Detail'!$A$7:$A$3000,$J239,'CbC Detail'!$E$7:$E$3000)</f>
        <v>0</v>
      </c>
      <c r="N239" s="58">
        <f t="shared" si="33"/>
        <v>0</v>
      </c>
      <c r="P239" s="18"/>
      <c r="Q239" s="69" t="str">
        <f t="shared" si="32"/>
        <v/>
      </c>
      <c r="S239" s="58" t="str">
        <f t="shared" si="29"/>
        <v>SAP400138</v>
      </c>
      <c r="T239" s="58">
        <f t="shared" si="30"/>
        <v>0</v>
      </c>
      <c r="U239" s="18"/>
      <c r="V239" s="18"/>
    </row>
    <row r="240" spans="3:22" ht="14.4">
      <c r="C240" s="183" t="str">
        <v/>
      </c>
      <c r="D240" s="183" t="str">
        <f t="shared" si="26"/>
        <v/>
      </c>
      <c r="E240" s="183">
        <f t="shared" si="31"/>
        <v>240</v>
      </c>
      <c r="F240" s="140" t="str">
        <f t="shared" si="28"/>
        <v/>
      </c>
      <c r="G240" s="140" t="str">
        <f t="shared" si="27"/>
        <v/>
      </c>
      <c r="H240" s="190"/>
      <c r="J240" s="58" t="s">
        <v>1547</v>
      </c>
      <c r="K240" s="184" t="s">
        <v>1548</v>
      </c>
      <c r="L240" s="58">
        <f>SUMIF(TB[Source Account],J240,TB[Group Amount - Beginning])</f>
        <v>0</v>
      </c>
      <c r="M240" s="58">
        <f>SUMIF('CbC Detail'!$A$7:$A$3000,$J240,'CbC Detail'!$E$7:$E$3000)</f>
        <v>0</v>
      </c>
      <c r="N240" s="58">
        <f t="shared" si="33"/>
        <v>0</v>
      </c>
      <c r="P240" s="18"/>
      <c r="Q240" s="69" t="str">
        <f t="shared" si="32"/>
        <v/>
      </c>
      <c r="S240" s="58" t="str">
        <f t="shared" si="29"/>
        <v>SAP400139</v>
      </c>
      <c r="T240" s="58">
        <f t="shared" si="30"/>
        <v>0</v>
      </c>
      <c r="U240" s="18"/>
      <c r="V240" s="18"/>
    </row>
    <row r="241" spans="3:22" ht="14.4">
      <c r="C241" s="183" t="str">
        <v/>
      </c>
      <c r="D241" s="183" t="str">
        <f t="shared" si="26"/>
        <v/>
      </c>
      <c r="E241" s="183">
        <f t="shared" si="31"/>
        <v>241</v>
      </c>
      <c r="F241" s="140" t="str">
        <f t="shared" si="28"/>
        <v/>
      </c>
      <c r="G241" s="140" t="str">
        <f t="shared" si="27"/>
        <v/>
      </c>
      <c r="H241" s="190"/>
      <c r="J241" s="58" t="s">
        <v>1549</v>
      </c>
      <c r="K241" s="184" t="s">
        <v>1550</v>
      </c>
      <c r="L241" s="58">
        <f>SUMIF(TB[Source Account],J241,TB[Group Amount - Beginning])</f>
        <v>0</v>
      </c>
      <c r="M241" s="58">
        <f>SUMIF('CbC Detail'!$A$7:$A$3000,$J241,'CbC Detail'!$E$7:$E$3000)</f>
        <v>0</v>
      </c>
      <c r="N241" s="58">
        <f t="shared" si="33"/>
        <v>0</v>
      </c>
      <c r="P241" s="18"/>
      <c r="Q241" s="69" t="str">
        <f t="shared" si="32"/>
        <v/>
      </c>
      <c r="S241" s="58" t="str">
        <f t="shared" si="29"/>
        <v>SAP400155</v>
      </c>
      <c r="T241" s="58">
        <f t="shared" si="30"/>
        <v>0</v>
      </c>
      <c r="U241" s="18"/>
      <c r="V241" s="18"/>
    </row>
    <row r="242" spans="3:22" ht="14.4">
      <c r="C242" s="183" t="str">
        <v/>
      </c>
      <c r="D242" s="183" t="str">
        <f t="shared" si="26"/>
        <v/>
      </c>
      <c r="E242" s="183">
        <f t="shared" si="31"/>
        <v>242</v>
      </c>
      <c r="F242" s="140" t="str">
        <f t="shared" si="28"/>
        <v/>
      </c>
      <c r="G242" s="140" t="str">
        <f t="shared" si="27"/>
        <v/>
      </c>
      <c r="H242" s="190"/>
      <c r="J242" s="58" t="s">
        <v>1551</v>
      </c>
      <c r="K242" s="184" t="s">
        <v>1552</v>
      </c>
      <c r="L242" s="58">
        <f>SUMIF(TB[Source Account],J242,TB[Group Amount - Beginning])</f>
        <v>0</v>
      </c>
      <c r="M242" s="58">
        <f>SUMIF('CbC Detail'!$A$7:$A$3000,$J242,'CbC Detail'!$E$7:$E$3000)</f>
        <v>0</v>
      </c>
      <c r="N242" s="58">
        <f t="shared" si="33"/>
        <v>0</v>
      </c>
      <c r="P242" s="18"/>
      <c r="Q242" s="69" t="str">
        <f t="shared" si="32"/>
        <v/>
      </c>
      <c r="S242" s="58" t="str">
        <f t="shared" si="29"/>
        <v>SAP400175</v>
      </c>
      <c r="T242" s="58">
        <f t="shared" si="30"/>
        <v>0</v>
      </c>
      <c r="U242" s="18"/>
      <c r="V242" s="18"/>
    </row>
    <row r="243" spans="3:22" ht="14.4">
      <c r="C243" s="183" t="str">
        <v/>
      </c>
      <c r="D243" s="183" t="str">
        <f t="shared" si="26"/>
        <v/>
      </c>
      <c r="E243" s="183">
        <f t="shared" si="31"/>
        <v>243</v>
      </c>
      <c r="F243" s="140" t="str">
        <f t="shared" si="28"/>
        <v/>
      </c>
      <c r="G243" s="140" t="str">
        <f t="shared" si="27"/>
        <v/>
      </c>
      <c r="H243" s="190"/>
      <c r="J243" s="58" t="s">
        <v>1553</v>
      </c>
      <c r="K243" s="184" t="s">
        <v>1554</v>
      </c>
      <c r="L243" s="58">
        <f>SUMIF(TB[Source Account],J243,TB[Group Amount - Beginning])</f>
        <v>0</v>
      </c>
      <c r="M243" s="58">
        <f>SUMIF('CbC Detail'!$A$7:$A$3000,$J243,'CbC Detail'!$E$7:$E$3000)</f>
        <v>0</v>
      </c>
      <c r="N243" s="58">
        <f t="shared" si="33"/>
        <v>0</v>
      </c>
      <c r="P243" s="18"/>
      <c r="Q243" s="69" t="str">
        <f t="shared" si="32"/>
        <v/>
      </c>
      <c r="S243" s="58" t="str">
        <f t="shared" si="29"/>
        <v>SAP400200</v>
      </c>
      <c r="T243" s="58">
        <f t="shared" si="30"/>
        <v>0</v>
      </c>
      <c r="U243" s="18"/>
      <c r="V243" s="18"/>
    </row>
    <row r="244" spans="3:22" ht="14.4">
      <c r="C244" s="183" t="str">
        <v/>
      </c>
      <c r="D244" s="183" t="str">
        <f t="shared" si="26"/>
        <v/>
      </c>
      <c r="E244" s="183">
        <f t="shared" si="31"/>
        <v>244</v>
      </c>
      <c r="F244" s="140" t="str">
        <f t="shared" si="28"/>
        <v/>
      </c>
      <c r="G244" s="140" t="str">
        <f t="shared" si="27"/>
        <v/>
      </c>
      <c r="H244" s="190"/>
      <c r="J244" s="58" t="s">
        <v>1555</v>
      </c>
      <c r="K244" s="184" t="s">
        <v>1556</v>
      </c>
      <c r="L244" s="58">
        <f>SUMIF(TB[Source Account],J244,TB[Group Amount - Beginning])</f>
        <v>0</v>
      </c>
      <c r="M244" s="58">
        <f>SUMIF('CbC Detail'!$A$7:$A$3000,$J244,'CbC Detail'!$E$7:$E$3000)</f>
        <v>0</v>
      </c>
      <c r="N244" s="58">
        <f t="shared" si="33"/>
        <v>0</v>
      </c>
      <c r="P244" s="18"/>
      <c r="Q244" s="69" t="str">
        <f t="shared" si="32"/>
        <v/>
      </c>
      <c r="S244" s="58" t="str">
        <f t="shared" si="29"/>
        <v>SAP400201</v>
      </c>
      <c r="T244" s="58">
        <f t="shared" si="30"/>
        <v>0</v>
      </c>
      <c r="U244" s="18"/>
      <c r="V244" s="18"/>
    </row>
    <row r="245" spans="3:22" ht="14.4">
      <c r="C245" s="183" t="str">
        <v/>
      </c>
      <c r="D245" s="183" t="str">
        <f t="shared" si="26"/>
        <v/>
      </c>
      <c r="E245" s="183">
        <f t="shared" si="31"/>
        <v>245</v>
      </c>
      <c r="F245" s="140" t="str">
        <f t="shared" si="28"/>
        <v/>
      </c>
      <c r="G245" s="140" t="str">
        <f t="shared" si="27"/>
        <v/>
      </c>
      <c r="H245" s="190"/>
      <c r="J245" s="58" t="s">
        <v>1557</v>
      </c>
      <c r="K245" s="184" t="s">
        <v>1558</v>
      </c>
      <c r="L245" s="58">
        <f>SUMIF(TB[Source Account],J245,TB[Group Amount - Beginning])</f>
        <v>0</v>
      </c>
      <c r="M245" s="58">
        <f>SUMIF('CbC Detail'!$A$7:$A$3000,$J245,'CbC Detail'!$E$7:$E$3000)</f>
        <v>0</v>
      </c>
      <c r="N245" s="58">
        <f t="shared" si="33"/>
        <v>0</v>
      </c>
      <c r="P245" s="18"/>
      <c r="Q245" s="69" t="str">
        <f t="shared" si="32"/>
        <v/>
      </c>
      <c r="S245" s="58" t="str">
        <f t="shared" si="29"/>
        <v>SAP400202</v>
      </c>
      <c r="T245" s="58">
        <f t="shared" si="30"/>
        <v>0</v>
      </c>
      <c r="U245" s="18"/>
      <c r="V245" s="18"/>
    </row>
    <row r="246" spans="3:22" ht="14.4">
      <c r="C246" s="183" t="str">
        <v/>
      </c>
      <c r="D246" s="183" t="str">
        <f t="shared" si="26"/>
        <v/>
      </c>
      <c r="E246" s="183">
        <f t="shared" si="31"/>
        <v>246</v>
      </c>
      <c r="F246" s="140" t="str">
        <f t="shared" si="28"/>
        <v/>
      </c>
      <c r="G246" s="140" t="str">
        <f t="shared" si="27"/>
        <v/>
      </c>
      <c r="H246" s="190"/>
      <c r="J246" s="58" t="s">
        <v>1559</v>
      </c>
      <c r="K246" s="184" t="s">
        <v>1560</v>
      </c>
      <c r="L246" s="58">
        <f>SUMIF(TB[Source Account],J246,TB[Group Amount - Beginning])</f>
        <v>0</v>
      </c>
      <c r="M246" s="58">
        <f>SUMIF('CbC Detail'!$A$7:$A$3000,$J246,'CbC Detail'!$E$7:$E$3000)</f>
        <v>0</v>
      </c>
      <c r="N246" s="58">
        <f t="shared" si="33"/>
        <v>0</v>
      </c>
      <c r="P246" s="18"/>
      <c r="Q246" s="69" t="str">
        <f t="shared" si="32"/>
        <v/>
      </c>
      <c r="S246" s="58" t="str">
        <f t="shared" si="29"/>
        <v>SAP400250</v>
      </c>
      <c r="T246" s="58">
        <f t="shared" si="30"/>
        <v>0</v>
      </c>
      <c r="U246" s="18"/>
      <c r="V246" s="18"/>
    </row>
    <row r="247" spans="3:22" ht="14.4">
      <c r="C247" s="183" t="str">
        <v/>
      </c>
      <c r="D247" s="183" t="str">
        <f t="shared" si="26"/>
        <v/>
      </c>
      <c r="E247" s="183">
        <f t="shared" si="31"/>
        <v>247</v>
      </c>
      <c r="F247" s="140" t="str">
        <f t="shared" si="28"/>
        <v/>
      </c>
      <c r="G247" s="140" t="str">
        <f t="shared" si="27"/>
        <v/>
      </c>
      <c r="H247" s="190"/>
      <c r="J247" s="58" t="s">
        <v>1561</v>
      </c>
      <c r="K247" s="184" t="s">
        <v>1562</v>
      </c>
      <c r="L247" s="58">
        <f>SUMIF(TB[Source Account],J247,TB[Group Amount - Beginning])</f>
        <v>0</v>
      </c>
      <c r="M247" s="58">
        <f>SUMIF('CbC Detail'!$A$7:$A$3000,$J247,'CbC Detail'!$E$7:$E$3000)</f>
        <v>0</v>
      </c>
      <c r="N247" s="58">
        <f t="shared" si="33"/>
        <v>0</v>
      </c>
      <c r="P247" s="18"/>
      <c r="Q247" s="69" t="str">
        <f t="shared" si="32"/>
        <v/>
      </c>
      <c r="S247" s="58" t="str">
        <f t="shared" si="29"/>
        <v>SAP400260</v>
      </c>
      <c r="T247" s="58">
        <f t="shared" si="30"/>
        <v>0</v>
      </c>
      <c r="U247" s="18"/>
      <c r="V247" s="18"/>
    </row>
    <row r="248" spans="3:22" ht="14.4">
      <c r="C248" s="183" t="str">
        <v/>
      </c>
      <c r="D248" s="183" t="str">
        <f t="shared" si="26"/>
        <v/>
      </c>
      <c r="E248" s="183">
        <f t="shared" si="31"/>
        <v>248</v>
      </c>
      <c r="F248" s="140" t="str">
        <f t="shared" si="28"/>
        <v/>
      </c>
      <c r="G248" s="140" t="str">
        <f t="shared" si="27"/>
        <v/>
      </c>
      <c r="H248" s="190"/>
      <c r="J248" s="58" t="s">
        <v>1563</v>
      </c>
      <c r="K248" s="184" t="s">
        <v>1564</v>
      </c>
      <c r="L248" s="58">
        <f>SUMIF(TB[Source Account],J248,TB[Group Amount - Beginning])</f>
        <v>0</v>
      </c>
      <c r="M248" s="58">
        <f>SUMIF('CbC Detail'!$A$7:$A$3000,$J248,'CbC Detail'!$E$7:$E$3000)</f>
        <v>0</v>
      </c>
      <c r="N248" s="58">
        <f t="shared" si="33"/>
        <v>0</v>
      </c>
      <c r="P248" s="18"/>
      <c r="Q248" s="69" t="str">
        <f t="shared" si="32"/>
        <v/>
      </c>
      <c r="S248" s="58" t="str">
        <f t="shared" si="29"/>
        <v>SAP400265</v>
      </c>
      <c r="T248" s="58">
        <f t="shared" si="30"/>
        <v>0</v>
      </c>
      <c r="U248" s="18"/>
      <c r="V248" s="18"/>
    </row>
    <row r="249" spans="3:22" ht="14.4">
      <c r="C249" s="183" t="str">
        <v/>
      </c>
      <c r="D249" s="183" t="str">
        <f t="shared" si="26"/>
        <v/>
      </c>
      <c r="E249" s="183">
        <f t="shared" si="31"/>
        <v>249</v>
      </c>
      <c r="F249" s="140" t="str">
        <f t="shared" si="28"/>
        <v/>
      </c>
      <c r="G249" s="140" t="str">
        <f t="shared" si="27"/>
        <v/>
      </c>
      <c r="H249" s="190"/>
      <c r="J249" s="58" t="s">
        <v>1565</v>
      </c>
      <c r="K249" s="184" t="s">
        <v>1566</v>
      </c>
      <c r="L249" s="58">
        <f>SUMIF(TB[Source Account],J249,TB[Group Amount - Beginning])</f>
        <v>0</v>
      </c>
      <c r="M249" s="58">
        <f>SUMIF('CbC Detail'!$A$7:$A$3000,$J249,'CbC Detail'!$E$7:$E$3000)</f>
        <v>0</v>
      </c>
      <c r="N249" s="58">
        <f t="shared" si="33"/>
        <v>0</v>
      </c>
      <c r="P249" s="18"/>
      <c r="Q249" s="69" t="str">
        <f t="shared" si="32"/>
        <v/>
      </c>
      <c r="S249" s="58" t="str">
        <f t="shared" si="29"/>
        <v>SAP400300</v>
      </c>
      <c r="T249" s="58">
        <f t="shared" si="30"/>
        <v>0</v>
      </c>
      <c r="U249" s="18"/>
      <c r="V249" s="18"/>
    </row>
    <row r="250" spans="3:22" ht="14.4">
      <c r="C250" s="183" t="str">
        <v/>
      </c>
      <c r="D250" s="183" t="str">
        <f t="shared" si="26"/>
        <v/>
      </c>
      <c r="E250" s="183">
        <f t="shared" si="31"/>
        <v>250</v>
      </c>
      <c r="F250" s="140" t="str">
        <f t="shared" si="28"/>
        <v/>
      </c>
      <c r="G250" s="140" t="str">
        <f t="shared" si="27"/>
        <v/>
      </c>
      <c r="H250" s="190"/>
      <c r="J250" s="58" t="s">
        <v>1567</v>
      </c>
      <c r="K250" s="184" t="s">
        <v>1568</v>
      </c>
      <c r="L250" s="58">
        <f>SUMIF(TB[Source Account],J250,TB[Group Amount - Beginning])</f>
        <v>0</v>
      </c>
      <c r="M250" s="58">
        <f>SUMIF('CbC Detail'!$A$7:$A$3000,$J250,'CbC Detail'!$E$7:$E$3000)</f>
        <v>0</v>
      </c>
      <c r="N250" s="58">
        <f t="shared" si="33"/>
        <v>0</v>
      </c>
      <c r="P250" s="18"/>
      <c r="Q250" s="69" t="str">
        <f t="shared" si="32"/>
        <v/>
      </c>
      <c r="S250" s="58" t="str">
        <f t="shared" si="29"/>
        <v>SAP400301</v>
      </c>
      <c r="T250" s="58">
        <f t="shared" si="30"/>
        <v>0</v>
      </c>
      <c r="U250" s="18"/>
      <c r="V250" s="18"/>
    </row>
    <row r="251" spans="3:22" ht="14.4">
      <c r="C251" s="183" t="str">
        <v/>
      </c>
      <c r="D251" s="183" t="str">
        <f t="shared" si="26"/>
        <v/>
      </c>
      <c r="E251" s="183">
        <f t="shared" si="31"/>
        <v>251</v>
      </c>
      <c r="F251" s="140" t="str">
        <f t="shared" si="28"/>
        <v/>
      </c>
      <c r="G251" s="140" t="str">
        <f t="shared" si="27"/>
        <v/>
      </c>
      <c r="H251" s="190"/>
      <c r="J251" s="58" t="s">
        <v>1569</v>
      </c>
      <c r="K251" s="184" t="s">
        <v>1570</v>
      </c>
      <c r="L251" s="58">
        <f>SUMIF(TB[Source Account],J251,TB[Group Amount - Beginning])</f>
        <v>0</v>
      </c>
      <c r="M251" s="58">
        <f>SUMIF('CbC Detail'!$A$7:$A$3000,$J251,'CbC Detail'!$E$7:$E$3000)</f>
        <v>0</v>
      </c>
      <c r="N251" s="58">
        <f t="shared" si="33"/>
        <v>0</v>
      </c>
      <c r="P251" s="18"/>
      <c r="Q251" s="69" t="str">
        <f t="shared" si="32"/>
        <v/>
      </c>
      <c r="S251" s="58" t="str">
        <f t="shared" si="29"/>
        <v>SAP400305</v>
      </c>
      <c r="T251" s="58">
        <f t="shared" si="30"/>
        <v>0</v>
      </c>
      <c r="U251" s="18"/>
      <c r="V251" s="18"/>
    </row>
    <row r="252" spans="3:22" ht="14.4">
      <c r="C252" s="183" t="str">
        <v/>
      </c>
      <c r="D252" s="183" t="str">
        <f t="shared" si="26"/>
        <v/>
      </c>
      <c r="E252" s="183">
        <f t="shared" si="31"/>
        <v>252</v>
      </c>
      <c r="F252" s="140" t="str">
        <f t="shared" si="28"/>
        <v/>
      </c>
      <c r="G252" s="140" t="str">
        <f t="shared" si="27"/>
        <v/>
      </c>
      <c r="H252" s="190"/>
      <c r="J252" s="58" t="s">
        <v>1571</v>
      </c>
      <c r="K252" s="184" t="s">
        <v>1572</v>
      </c>
      <c r="L252" s="58">
        <f>SUMIF(TB[Source Account],J252,TB[Group Amount - Beginning])</f>
        <v>0</v>
      </c>
      <c r="M252" s="58">
        <f>SUMIF('CbC Detail'!$A$7:$A$3000,$J252,'CbC Detail'!$E$7:$E$3000)</f>
        <v>0</v>
      </c>
      <c r="N252" s="58">
        <f t="shared" si="33"/>
        <v>0</v>
      </c>
      <c r="P252" s="18"/>
      <c r="Q252" s="69" t="str">
        <f t="shared" si="32"/>
        <v/>
      </c>
      <c r="S252" s="58" t="str">
        <f t="shared" si="29"/>
        <v>SAP400310</v>
      </c>
      <c r="T252" s="58">
        <f t="shared" si="30"/>
        <v>0</v>
      </c>
      <c r="U252" s="18"/>
      <c r="V252" s="18"/>
    </row>
    <row r="253" spans="3:22" ht="14.4">
      <c r="C253" s="183" t="str">
        <v/>
      </c>
      <c r="D253" s="183" t="str">
        <f t="shared" si="26"/>
        <v/>
      </c>
      <c r="E253" s="183">
        <f t="shared" si="31"/>
        <v>253</v>
      </c>
      <c r="F253" s="140" t="str">
        <f t="shared" si="28"/>
        <v/>
      </c>
      <c r="G253" s="140" t="str">
        <f t="shared" si="27"/>
        <v/>
      </c>
      <c r="H253" s="190"/>
      <c r="J253" s="58" t="s">
        <v>1573</v>
      </c>
      <c r="K253" s="184" t="s">
        <v>1574</v>
      </c>
      <c r="L253" s="58">
        <f>SUMIF(TB[Source Account],J253,TB[Group Amount - Beginning])</f>
        <v>0</v>
      </c>
      <c r="M253" s="58">
        <f>SUMIF('CbC Detail'!$A$7:$A$3000,$J253,'CbC Detail'!$E$7:$E$3000)</f>
        <v>0</v>
      </c>
      <c r="N253" s="58">
        <f t="shared" si="33"/>
        <v>0</v>
      </c>
      <c r="P253" s="18"/>
      <c r="Q253" s="69" t="str">
        <f t="shared" si="32"/>
        <v/>
      </c>
      <c r="S253" s="58" t="str">
        <f t="shared" si="29"/>
        <v>SAP400450</v>
      </c>
      <c r="T253" s="58">
        <f t="shared" si="30"/>
        <v>0</v>
      </c>
      <c r="U253" s="18"/>
      <c r="V253" s="18"/>
    </row>
    <row r="254" spans="3:22" ht="14.4">
      <c r="C254" s="183" t="str">
        <v/>
      </c>
      <c r="D254" s="183" t="str">
        <f t="shared" si="26"/>
        <v/>
      </c>
      <c r="E254" s="183">
        <f t="shared" si="31"/>
        <v>254</v>
      </c>
      <c r="F254" s="140" t="str">
        <f t="shared" si="28"/>
        <v/>
      </c>
      <c r="G254" s="140" t="str">
        <f t="shared" si="27"/>
        <v/>
      </c>
      <c r="H254" s="190"/>
      <c r="J254" s="58" t="s">
        <v>1575</v>
      </c>
      <c r="K254" s="184" t="s">
        <v>1576</v>
      </c>
      <c r="L254" s="58">
        <f>SUMIF(TB[Source Account],J254,TB[Group Amount - Beginning])</f>
        <v>0</v>
      </c>
      <c r="M254" s="58">
        <f>SUMIF('CbC Detail'!$A$7:$A$3000,$J254,'CbC Detail'!$E$7:$E$3000)</f>
        <v>0</v>
      </c>
      <c r="N254" s="58">
        <f t="shared" si="33"/>
        <v>0</v>
      </c>
      <c r="P254" s="18"/>
      <c r="Q254" s="69" t="str">
        <f t="shared" si="32"/>
        <v/>
      </c>
      <c r="S254" s="58" t="str">
        <f t="shared" si="29"/>
        <v>SAP400451</v>
      </c>
      <c r="T254" s="58">
        <f t="shared" si="30"/>
        <v>0</v>
      </c>
      <c r="U254" s="18"/>
      <c r="V254" s="18"/>
    </row>
    <row r="255" spans="3:22" ht="14.4">
      <c r="C255" s="183" t="str">
        <v/>
      </c>
      <c r="D255" s="183" t="str">
        <f t="shared" si="26"/>
        <v/>
      </c>
      <c r="E255" s="183">
        <f t="shared" si="31"/>
        <v>255</v>
      </c>
      <c r="F255" s="140" t="str">
        <f t="shared" si="28"/>
        <v/>
      </c>
      <c r="G255" s="140" t="str">
        <f t="shared" si="27"/>
        <v/>
      </c>
      <c r="H255" s="190"/>
      <c r="J255" s="58" t="s">
        <v>1577</v>
      </c>
      <c r="K255" s="184" t="s">
        <v>1578</v>
      </c>
      <c r="L255" s="58">
        <f>SUMIF(TB[Source Account],J255,TB[Group Amount - Beginning])</f>
        <v>0</v>
      </c>
      <c r="M255" s="58">
        <f>SUMIF('CbC Detail'!$A$7:$A$3000,$J255,'CbC Detail'!$E$7:$E$3000)</f>
        <v>0</v>
      </c>
      <c r="N255" s="58">
        <f t="shared" si="33"/>
        <v>0</v>
      </c>
      <c r="P255" s="18"/>
      <c r="Q255" s="69" t="str">
        <f t="shared" si="32"/>
        <v/>
      </c>
      <c r="S255" s="58" t="str">
        <f t="shared" si="29"/>
        <v>SAP400500</v>
      </c>
      <c r="T255" s="58">
        <f t="shared" si="30"/>
        <v>0</v>
      </c>
      <c r="U255" s="18"/>
      <c r="V255" s="18"/>
    </row>
    <row r="256" spans="3:22" ht="14.4">
      <c r="C256" s="183" t="str">
        <v/>
      </c>
      <c r="D256" s="183" t="str">
        <f t="shared" si="26"/>
        <v/>
      </c>
      <c r="E256" s="183">
        <f t="shared" si="31"/>
        <v>256</v>
      </c>
      <c r="F256" s="140" t="str">
        <f t="shared" si="28"/>
        <v/>
      </c>
      <c r="G256" s="140" t="str">
        <f t="shared" si="27"/>
        <v/>
      </c>
      <c r="H256" s="190"/>
      <c r="J256" s="58" t="s">
        <v>1579</v>
      </c>
      <c r="K256" s="184" t="s">
        <v>1580</v>
      </c>
      <c r="L256" s="58">
        <f>SUMIF(TB[Source Account],J256,TB[Group Amount - Beginning])</f>
        <v>0</v>
      </c>
      <c r="M256" s="58">
        <f>SUMIF('CbC Detail'!$A$7:$A$3000,$J256,'CbC Detail'!$E$7:$E$3000)</f>
        <v>0</v>
      </c>
      <c r="N256" s="58">
        <f t="shared" si="33"/>
        <v>0</v>
      </c>
      <c r="P256" s="18"/>
      <c r="Q256" s="69" t="str">
        <f t="shared" si="32"/>
        <v/>
      </c>
      <c r="S256" s="58" t="str">
        <f t="shared" si="29"/>
        <v>SAP400810</v>
      </c>
      <c r="T256" s="58">
        <f t="shared" si="30"/>
        <v>0</v>
      </c>
      <c r="U256" s="18"/>
      <c r="V256" s="18"/>
    </row>
    <row r="257" spans="3:22" ht="14.4">
      <c r="C257" s="183" t="str">
        <v/>
      </c>
      <c r="D257" s="183" t="str">
        <f t="shared" si="26"/>
        <v/>
      </c>
      <c r="E257" s="183">
        <f t="shared" si="31"/>
        <v>257</v>
      </c>
      <c r="F257" s="140" t="str">
        <f t="shared" si="28"/>
        <v/>
      </c>
      <c r="G257" s="140" t="str">
        <f t="shared" si="27"/>
        <v/>
      </c>
      <c r="H257" s="190"/>
      <c r="J257" s="58" t="s">
        <v>1581</v>
      </c>
      <c r="K257" s="184" t="s">
        <v>1582</v>
      </c>
      <c r="L257" s="58">
        <f>SUMIF(TB[Source Account],J257,TB[Group Amount - Beginning])</f>
        <v>0</v>
      </c>
      <c r="M257" s="58">
        <f>SUMIF('CbC Detail'!$A$7:$A$3000,$J257,'CbC Detail'!$E$7:$E$3000)</f>
        <v>0</v>
      </c>
      <c r="N257" s="58">
        <f t="shared" si="33"/>
        <v>0</v>
      </c>
      <c r="P257" s="18"/>
      <c r="Q257" s="69" t="str">
        <f t="shared" si="32"/>
        <v/>
      </c>
      <c r="S257" s="58" t="str">
        <f t="shared" si="29"/>
        <v>SAP400811</v>
      </c>
      <c r="T257" s="58">
        <f t="shared" si="30"/>
        <v>0</v>
      </c>
      <c r="U257" s="18"/>
      <c r="V257" s="18"/>
    </row>
    <row r="258" spans="3:22" ht="14.4">
      <c r="C258" s="183" t="str">
        <v/>
      </c>
      <c r="D258" s="183" t="str">
        <f t="shared" si="26"/>
        <v/>
      </c>
      <c r="E258" s="183">
        <f t="shared" si="31"/>
        <v>258</v>
      </c>
      <c r="F258" s="140" t="str">
        <f t="shared" si="28"/>
        <v/>
      </c>
      <c r="G258" s="140" t="str">
        <f t="shared" si="27"/>
        <v/>
      </c>
      <c r="H258" s="190"/>
      <c r="J258" s="58" t="s">
        <v>1583</v>
      </c>
      <c r="K258" s="184" t="s">
        <v>1584</v>
      </c>
      <c r="L258" s="58">
        <f>SUMIF(TB[Source Account],J258,TB[Group Amount - Beginning])</f>
        <v>0</v>
      </c>
      <c r="M258" s="58">
        <f>SUMIF('CbC Detail'!$A$7:$A$3000,$J258,'CbC Detail'!$E$7:$E$3000)</f>
        <v>0</v>
      </c>
      <c r="N258" s="58">
        <f t="shared" si="33"/>
        <v>0</v>
      </c>
      <c r="P258" s="18"/>
      <c r="Q258" s="69" t="str">
        <f t="shared" si="32"/>
        <v/>
      </c>
      <c r="S258" s="58" t="str">
        <f t="shared" si="29"/>
        <v>SAP400815</v>
      </c>
      <c r="T258" s="58">
        <f t="shared" si="30"/>
        <v>0</v>
      </c>
      <c r="U258" s="18"/>
      <c r="V258" s="18"/>
    </row>
    <row r="259" spans="3:22" ht="14.4">
      <c r="C259" s="183" t="str">
        <v/>
      </c>
      <c r="D259" s="183" t="str">
        <f t="shared" si="26"/>
        <v/>
      </c>
      <c r="E259" s="183">
        <f t="shared" si="31"/>
        <v>259</v>
      </c>
      <c r="F259" s="140" t="str">
        <f t="shared" si="28"/>
        <v/>
      </c>
      <c r="G259" s="140" t="str">
        <f t="shared" si="27"/>
        <v/>
      </c>
      <c r="H259" s="190"/>
      <c r="J259" s="58" t="s">
        <v>1585</v>
      </c>
      <c r="K259" s="184" t="s">
        <v>1586</v>
      </c>
      <c r="L259" s="58">
        <f>SUMIF(TB[Source Account],J259,TB[Group Amount - Beginning])</f>
        <v>0</v>
      </c>
      <c r="M259" s="58">
        <f>SUMIF('CbC Detail'!$A$7:$A$3000,$J259,'CbC Detail'!$E$7:$E$3000)</f>
        <v>0</v>
      </c>
      <c r="N259" s="58">
        <f t="shared" si="33"/>
        <v>0</v>
      </c>
      <c r="P259" s="18"/>
      <c r="Q259" s="69" t="str">
        <f t="shared" si="32"/>
        <v/>
      </c>
      <c r="S259" s="58" t="str">
        <f t="shared" si="29"/>
        <v>SAP400816</v>
      </c>
      <c r="T259" s="58">
        <f t="shared" si="30"/>
        <v>0</v>
      </c>
      <c r="U259" s="18"/>
      <c r="V259" s="18"/>
    </row>
    <row r="260" spans="3:22" ht="14.4">
      <c r="C260" s="183" t="str">
        <v/>
      </c>
      <c r="D260" s="183" t="str">
        <f t="shared" si="26"/>
        <v/>
      </c>
      <c r="E260" s="183">
        <f t="shared" si="31"/>
        <v>260</v>
      </c>
      <c r="F260" s="140" t="str">
        <f t="shared" si="28"/>
        <v/>
      </c>
      <c r="G260" s="140" t="str">
        <f t="shared" si="27"/>
        <v/>
      </c>
      <c r="H260" s="190"/>
      <c r="J260" s="58" t="s">
        <v>1587</v>
      </c>
      <c r="K260" s="184" t="s">
        <v>1588</v>
      </c>
      <c r="L260" s="58">
        <f>SUMIF(TB[Source Account],J260,TB[Group Amount - Beginning])</f>
        <v>0</v>
      </c>
      <c r="M260" s="58">
        <f>SUMIF('CbC Detail'!$A$7:$A$3000,$J260,'CbC Detail'!$E$7:$E$3000)</f>
        <v>0</v>
      </c>
      <c r="N260" s="58">
        <f t="shared" si="33"/>
        <v>0</v>
      </c>
      <c r="P260" s="18"/>
      <c r="Q260" s="69" t="str">
        <f t="shared" si="32"/>
        <v/>
      </c>
      <c r="S260" s="58" t="str">
        <f t="shared" si="29"/>
        <v>SAP400820</v>
      </c>
      <c r="T260" s="58">
        <f t="shared" si="30"/>
        <v>0</v>
      </c>
      <c r="U260" s="18"/>
      <c r="V260" s="18"/>
    </row>
    <row r="261" spans="3:22" ht="14.4">
      <c r="C261" s="183" t="str">
        <v/>
      </c>
      <c r="D261" s="183" t="str">
        <f t="shared" si="26"/>
        <v/>
      </c>
      <c r="E261" s="183">
        <f t="shared" si="31"/>
        <v>261</v>
      </c>
      <c r="F261" s="140" t="str">
        <f t="shared" si="28"/>
        <v/>
      </c>
      <c r="G261" s="140" t="str">
        <f t="shared" si="27"/>
        <v/>
      </c>
      <c r="H261" s="190"/>
      <c r="J261" s="58" t="s">
        <v>1589</v>
      </c>
      <c r="K261" s="184" t="s">
        <v>1590</v>
      </c>
      <c r="L261" s="58">
        <f>SUMIF(TB[Source Account],J261,TB[Group Amount - Beginning])</f>
        <v>0</v>
      </c>
      <c r="M261" s="58">
        <f>SUMIF('CbC Detail'!$A$7:$A$3000,$J261,'CbC Detail'!$E$7:$E$3000)</f>
        <v>0</v>
      </c>
      <c r="N261" s="58">
        <f t="shared" si="33"/>
        <v>0</v>
      </c>
      <c r="P261" s="18"/>
      <c r="Q261" s="69" t="str">
        <f t="shared" si="32"/>
        <v/>
      </c>
      <c r="S261" s="58" t="str">
        <f t="shared" si="29"/>
        <v>SAP400821</v>
      </c>
      <c r="T261" s="58">
        <f t="shared" si="30"/>
        <v>0</v>
      </c>
      <c r="U261" s="18"/>
      <c r="V261" s="18"/>
    </row>
    <row r="262" spans="3:22" ht="14.4">
      <c r="C262" s="183" t="str">
        <v/>
      </c>
      <c r="D262" s="183" t="str">
        <f t="shared" si="26"/>
        <v/>
      </c>
      <c r="E262" s="183">
        <f t="shared" si="31"/>
        <v>262</v>
      </c>
      <c r="F262" s="140" t="str">
        <f t="shared" si="28"/>
        <v/>
      </c>
      <c r="G262" s="140" t="str">
        <f t="shared" si="27"/>
        <v/>
      </c>
      <c r="H262" s="190"/>
      <c r="J262" s="58" t="s">
        <v>1591</v>
      </c>
      <c r="K262" s="184" t="s">
        <v>1592</v>
      </c>
      <c r="L262" s="58">
        <f>SUMIF(TB[Source Account],J262,TB[Group Amount - Beginning])</f>
        <v>0</v>
      </c>
      <c r="M262" s="58">
        <f>SUMIF('CbC Detail'!$A$7:$A$3000,$J262,'CbC Detail'!$E$7:$E$3000)</f>
        <v>0</v>
      </c>
      <c r="N262" s="58">
        <f t="shared" si="33"/>
        <v>0</v>
      </c>
      <c r="P262" s="18"/>
      <c r="Q262" s="69" t="str">
        <f t="shared" si="32"/>
        <v/>
      </c>
      <c r="S262" s="58" t="str">
        <f t="shared" si="29"/>
        <v>SAP400825</v>
      </c>
      <c r="T262" s="58">
        <f t="shared" si="30"/>
        <v>0</v>
      </c>
      <c r="U262" s="18"/>
      <c r="V262" s="18"/>
    </row>
    <row r="263" spans="3:22" ht="14.4">
      <c r="C263" s="183" t="str">
        <v/>
      </c>
      <c r="D263" s="183" t="str">
        <f t="shared" si="26"/>
        <v/>
      </c>
      <c r="E263" s="183">
        <f t="shared" si="31"/>
        <v>263</v>
      </c>
      <c r="F263" s="140" t="str">
        <f t="shared" si="28"/>
        <v/>
      </c>
      <c r="G263" s="140" t="str">
        <f t="shared" si="27"/>
        <v/>
      </c>
      <c r="H263" s="190"/>
      <c r="J263" s="58" t="s">
        <v>1593</v>
      </c>
      <c r="K263" s="184" t="s">
        <v>1594</v>
      </c>
      <c r="L263" s="58">
        <f>SUMIF(TB[Source Account],J263,TB[Group Amount - Beginning])</f>
        <v>0</v>
      </c>
      <c r="M263" s="58">
        <f>SUMIF('CbC Detail'!$A$7:$A$3000,$J263,'CbC Detail'!$E$7:$E$3000)</f>
        <v>0</v>
      </c>
      <c r="N263" s="58">
        <f t="shared" si="33"/>
        <v>0</v>
      </c>
      <c r="P263" s="18"/>
      <c r="Q263" s="69" t="str">
        <f t="shared" si="32"/>
        <v/>
      </c>
      <c r="S263" s="58" t="str">
        <f t="shared" si="29"/>
        <v>SAP400845</v>
      </c>
      <c r="T263" s="58">
        <f t="shared" si="30"/>
        <v>0</v>
      </c>
      <c r="U263" s="18"/>
      <c r="V263" s="18"/>
    </row>
    <row r="264" spans="3:22" ht="14.4">
      <c r="C264" s="183" t="str">
        <v/>
      </c>
      <c r="D264" s="183" t="str">
        <f t="shared" si="34" ref="D264:D327">IFERROR(C265-C264-1,"")</f>
        <v/>
      </c>
      <c r="E264" s="183">
        <f t="shared" si="31"/>
        <v>264</v>
      </c>
      <c r="F264" s="140" t="str">
        <f t="shared" si="28"/>
        <v/>
      </c>
      <c r="G264" s="140" t="str">
        <f t="shared" si="35" ref="G264:G327">INDEX($D$7:$D$2446,MATCH(F264,$C$7:$C$2446,0))</f>
        <v/>
      </c>
      <c r="H264" s="190"/>
      <c r="J264" s="58" t="s">
        <v>1595</v>
      </c>
      <c r="K264" s="184" t="s">
        <v>1596</v>
      </c>
      <c r="L264" s="58">
        <f>SUMIF(TB[Source Account],J264,TB[Group Amount - Beginning])</f>
        <v>0</v>
      </c>
      <c r="M264" s="58">
        <f>SUMIF('CbC Detail'!$A$7:$A$3000,$J264,'CbC Detail'!$E$7:$E$3000)</f>
        <v>0</v>
      </c>
      <c r="N264" s="58">
        <f t="shared" si="33"/>
        <v>0</v>
      </c>
      <c r="P264" s="18"/>
      <c r="Q264" s="69" t="str">
        <f t="shared" si="32"/>
        <v/>
      </c>
      <c r="S264" s="58" t="str">
        <f t="shared" si="29"/>
        <v>SAP400850</v>
      </c>
      <c r="T264" s="58">
        <f t="shared" si="30"/>
        <v>0</v>
      </c>
      <c r="U264" s="18"/>
      <c r="V264" s="18"/>
    </row>
    <row r="265" spans="3:22" ht="14.4">
      <c r="C265" s="183" t="str">
        <v/>
      </c>
      <c r="D265" s="183" t="str">
        <f t="shared" si="34"/>
        <v/>
      </c>
      <c r="E265" s="183">
        <f t="shared" si="31"/>
        <v>265</v>
      </c>
      <c r="F265" s="140" t="str">
        <f t="shared" si="36" ref="F265:F328">IF(LEFT(J265,1)="C",E266,IF(AND(J265&lt;&gt;"",J266="")=TRUE,E266+1,""))</f>
        <v/>
      </c>
      <c r="G265" s="140" t="str">
        <f t="shared" si="35"/>
        <v/>
      </c>
      <c r="H265" s="190"/>
      <c r="J265" s="58" t="s">
        <v>585</v>
      </c>
      <c r="K265" s="184" t="s">
        <v>586</v>
      </c>
      <c r="L265" s="58">
        <f>SUMIF(TB[Source Account],J265,TB[Group Amount - Beginning])</f>
        <v>0</v>
      </c>
      <c r="M265" s="58">
        <f>SUMIF('CbC Detail'!$A$7:$A$3000,$J265,'CbC Detail'!$E$7:$E$3000)</f>
        <v>0</v>
      </c>
      <c r="N265" s="58">
        <f t="shared" si="33"/>
        <v>0</v>
      </c>
      <c r="P265" s="18"/>
      <c r="Q265" s="69" t="str">
        <f t="shared" si="32"/>
        <v/>
      </c>
      <c r="S265" s="58" t="str">
        <f t="shared" si="37" ref="S265:S328">J265</f>
        <v>SAP400855</v>
      </c>
      <c r="T265" s="58">
        <f t="shared" si="38" ref="T265:T328">M265</f>
        <v>0</v>
      </c>
      <c r="U265" s="18"/>
      <c r="V265" s="18"/>
    </row>
    <row r="266" spans="3:22" ht="14.4">
      <c r="C266" s="183" t="str">
        <v/>
      </c>
      <c r="D266" s="183" t="str">
        <f t="shared" si="34"/>
        <v/>
      </c>
      <c r="E266" s="183">
        <f t="shared" si="39" ref="E266:E329">+E265+1</f>
        <v>266</v>
      </c>
      <c r="F266" s="140" t="str">
        <f t="shared" si="36"/>
        <v/>
      </c>
      <c r="G266" s="140" t="str">
        <f t="shared" si="35"/>
        <v/>
      </c>
      <c r="H266" s="190"/>
      <c r="J266" s="58" t="s">
        <v>1597</v>
      </c>
      <c r="K266" s="184" t="s">
        <v>46</v>
      </c>
      <c r="L266" s="58">
        <f>SUMIF(TB[Source Account],J266,TB[Group Amount - Beginning])</f>
        <v>0</v>
      </c>
      <c r="M266" s="58">
        <f>SUMIF('CbC Detail'!$A$7:$A$3000,$J266,'CbC Detail'!$E$7:$E$3000)</f>
        <v>0</v>
      </c>
      <c r="N266" s="58">
        <f t="shared" si="33"/>
        <v>0</v>
      </c>
      <c r="P266" s="18"/>
      <c r="Q266" s="69" t="str">
        <f t="shared" si="40" ref="Q266:Q329">IF(AND(ABS(N266)&gt;$P$5,P266=""),1,"")</f>
        <v/>
      </c>
      <c r="S266" s="58" t="str">
        <f t="shared" si="37"/>
        <v>SAP400980</v>
      </c>
      <c r="T266" s="58">
        <f t="shared" si="38"/>
        <v>0</v>
      </c>
      <c r="U266" s="18"/>
      <c r="V266" s="18"/>
    </row>
    <row r="267" spans="3:22" ht="14.4">
      <c r="C267" s="183" t="str">
        <v/>
      </c>
      <c r="D267" s="183" t="str">
        <f t="shared" si="34"/>
        <v/>
      </c>
      <c r="E267" s="183">
        <f t="shared" si="39"/>
        <v>267</v>
      </c>
      <c r="F267" s="140" t="str">
        <f t="shared" si="36"/>
        <v/>
      </c>
      <c r="G267" s="140" t="str">
        <f t="shared" si="35"/>
        <v/>
      </c>
      <c r="H267" s="190"/>
      <c r="J267" s="58" t="s">
        <v>1598</v>
      </c>
      <c r="K267" s="184" t="s">
        <v>1599</v>
      </c>
      <c r="L267" s="58">
        <f>SUMIF(TB[Source Account],J267,TB[Group Amount - Beginning])</f>
        <v>0</v>
      </c>
      <c r="M267" s="58">
        <f>SUMIF('CbC Detail'!$A$7:$A$3000,$J267,'CbC Detail'!$E$7:$E$3000)</f>
        <v>0</v>
      </c>
      <c r="N267" s="58">
        <f t="shared" si="33"/>
        <v>0</v>
      </c>
      <c r="P267" s="18"/>
      <c r="Q267" s="69" t="str">
        <f t="shared" si="40"/>
        <v/>
      </c>
      <c r="S267" s="58" t="str">
        <f t="shared" si="37"/>
        <v>SAP400981</v>
      </c>
      <c r="T267" s="58">
        <f t="shared" si="38"/>
        <v>0</v>
      </c>
      <c r="U267" s="18"/>
      <c r="V267" s="18"/>
    </row>
    <row r="268" spans="3:22" ht="14.4">
      <c r="C268" s="183" t="str">
        <v/>
      </c>
      <c r="D268" s="183" t="str">
        <f t="shared" si="34"/>
        <v/>
      </c>
      <c r="E268" s="183">
        <f t="shared" si="39"/>
        <v>268</v>
      </c>
      <c r="F268" s="140" t="str">
        <f t="shared" si="36"/>
        <v/>
      </c>
      <c r="G268" s="140" t="str">
        <f t="shared" si="35"/>
        <v/>
      </c>
      <c r="H268" s="190"/>
      <c r="J268" s="58" t="s">
        <v>1600</v>
      </c>
      <c r="K268" s="184" t="s">
        <v>1601</v>
      </c>
      <c r="L268" s="58">
        <f>SUMIF(TB[Source Account],J268,TB[Group Amount - Beginning])</f>
        <v>0</v>
      </c>
      <c r="M268" s="58">
        <f>SUMIF('CbC Detail'!$A$7:$A$3000,$J268,'CbC Detail'!$E$7:$E$3000)</f>
        <v>0</v>
      </c>
      <c r="N268" s="58">
        <f t="shared" si="33"/>
        <v>0</v>
      </c>
      <c r="P268" s="18"/>
      <c r="Q268" s="69" t="str">
        <f t="shared" si="40"/>
        <v/>
      </c>
      <c r="S268" s="58" t="str">
        <f t="shared" si="37"/>
        <v>SAP400982</v>
      </c>
      <c r="T268" s="58">
        <f t="shared" si="38"/>
        <v>0</v>
      </c>
      <c r="U268" s="18"/>
      <c r="V268" s="18"/>
    </row>
    <row r="269" spans="3:22" ht="14.4">
      <c r="C269" s="183" t="str">
        <v/>
      </c>
      <c r="D269" s="183" t="str">
        <f t="shared" si="34"/>
        <v/>
      </c>
      <c r="E269" s="183">
        <f t="shared" si="39"/>
        <v>269</v>
      </c>
      <c r="F269" s="140" t="str">
        <f t="shared" si="36"/>
        <v/>
      </c>
      <c r="G269" s="140" t="str">
        <f t="shared" si="35"/>
        <v/>
      </c>
      <c r="H269" s="190"/>
      <c r="J269" s="58" t="s">
        <v>1602</v>
      </c>
      <c r="K269" s="184" t="s">
        <v>1603</v>
      </c>
      <c r="L269" s="58">
        <f>SUMIF(TB[Source Account],J269,TB[Group Amount - Beginning])</f>
        <v>0</v>
      </c>
      <c r="M269" s="58">
        <f>SUMIF('CbC Detail'!$A$7:$A$3000,$J269,'CbC Detail'!$E$7:$E$3000)</f>
        <v>0</v>
      </c>
      <c r="N269" s="58">
        <f t="shared" si="33"/>
        <v>0</v>
      </c>
      <c r="P269" s="18"/>
      <c r="Q269" s="69" t="str">
        <f t="shared" si="40"/>
        <v/>
      </c>
      <c r="S269" s="58" t="str">
        <f t="shared" si="37"/>
        <v>SAP400983</v>
      </c>
      <c r="T269" s="58">
        <f t="shared" si="38"/>
        <v>0</v>
      </c>
      <c r="U269" s="18"/>
      <c r="V269" s="18"/>
    </row>
    <row r="270" spans="3:22" ht="14.4">
      <c r="C270" s="183" t="str">
        <v/>
      </c>
      <c r="D270" s="183" t="str">
        <f t="shared" si="34"/>
        <v/>
      </c>
      <c r="E270" s="183">
        <f t="shared" si="39"/>
        <v>270</v>
      </c>
      <c r="F270" s="140" t="str">
        <f t="shared" si="36"/>
        <v/>
      </c>
      <c r="G270" s="140" t="str">
        <f t="shared" si="35"/>
        <v/>
      </c>
      <c r="H270" s="190"/>
      <c r="J270" s="58" t="s">
        <v>1604</v>
      </c>
      <c r="K270" s="184" t="s">
        <v>1605</v>
      </c>
      <c r="L270" s="58">
        <f>SUMIF(TB[Source Account],J270,TB[Group Amount - Beginning])</f>
        <v>0</v>
      </c>
      <c r="M270" s="58">
        <f>SUMIF('CbC Detail'!$A$7:$A$3000,$J270,'CbC Detail'!$E$7:$E$3000)</f>
        <v>0</v>
      </c>
      <c r="N270" s="58">
        <f t="shared" si="33"/>
        <v>0</v>
      </c>
      <c r="P270" s="18"/>
      <c r="Q270" s="69" t="str">
        <f t="shared" si="40"/>
        <v/>
      </c>
      <c r="S270" s="58" t="str">
        <f t="shared" si="37"/>
        <v>SAP400984</v>
      </c>
      <c r="T270" s="58">
        <f t="shared" si="38"/>
        <v>0</v>
      </c>
      <c r="U270" s="18"/>
      <c r="V270" s="18"/>
    </row>
    <row r="271" spans="3:22" ht="14.4">
      <c r="C271" s="183" t="str">
        <v/>
      </c>
      <c r="D271" s="183" t="str">
        <f t="shared" si="34"/>
        <v/>
      </c>
      <c r="E271" s="183">
        <f t="shared" si="39"/>
        <v>271</v>
      </c>
      <c r="F271" s="140" t="str">
        <f t="shared" si="36"/>
        <v/>
      </c>
      <c r="G271" s="140" t="str">
        <f t="shared" si="35"/>
        <v/>
      </c>
      <c r="H271" s="190"/>
      <c r="J271" s="58" t="s">
        <v>1606</v>
      </c>
      <c r="K271" s="184" t="s">
        <v>1607</v>
      </c>
      <c r="L271" s="58">
        <f>SUMIF(TB[Source Account],J271,TB[Group Amount - Beginning])</f>
        <v>0</v>
      </c>
      <c r="M271" s="58">
        <f>SUMIF('CbC Detail'!$A$7:$A$3000,$J271,'CbC Detail'!$E$7:$E$3000)</f>
        <v>0</v>
      </c>
      <c r="N271" s="58">
        <f t="shared" si="33"/>
        <v>0</v>
      </c>
      <c r="P271" s="18"/>
      <c r="Q271" s="69" t="str">
        <f t="shared" si="40"/>
        <v/>
      </c>
      <c r="S271" s="58" t="str">
        <f t="shared" si="37"/>
        <v>SAP400991</v>
      </c>
      <c r="T271" s="58">
        <f t="shared" si="38"/>
        <v>0</v>
      </c>
      <c r="U271" s="18"/>
      <c r="V271" s="18"/>
    </row>
    <row r="272" spans="3:22" ht="14.4">
      <c r="C272" s="183" t="str">
        <v/>
      </c>
      <c r="D272" s="183" t="str">
        <f t="shared" si="34"/>
        <v/>
      </c>
      <c r="E272" s="183">
        <f t="shared" si="39"/>
        <v>272</v>
      </c>
      <c r="F272" s="140" t="str">
        <f t="shared" si="36"/>
        <v/>
      </c>
      <c r="G272" s="140" t="str">
        <f t="shared" si="35"/>
        <v/>
      </c>
      <c r="H272" s="190"/>
      <c r="J272" s="58" t="s">
        <v>1608</v>
      </c>
      <c r="K272" s="184" t="s">
        <v>1609</v>
      </c>
      <c r="L272" s="58">
        <f>SUMIF(TB[Source Account],J272,TB[Group Amount - Beginning])</f>
        <v>0</v>
      </c>
      <c r="M272" s="58">
        <f>SUMIF('CbC Detail'!$A$7:$A$3000,$J272,'CbC Detail'!$E$7:$E$3000)</f>
        <v>0</v>
      </c>
      <c r="N272" s="58">
        <f t="shared" si="33"/>
        <v>0</v>
      </c>
      <c r="P272" s="18"/>
      <c r="Q272" s="69" t="str">
        <f t="shared" si="40"/>
        <v/>
      </c>
      <c r="S272" s="58" t="str">
        <f t="shared" si="37"/>
        <v>SAP400992</v>
      </c>
      <c r="T272" s="58">
        <f t="shared" si="38"/>
        <v>0</v>
      </c>
      <c r="U272" s="18"/>
      <c r="V272" s="18"/>
    </row>
    <row r="273" spans="3:22" ht="14.4">
      <c r="C273" s="183" t="str">
        <v/>
      </c>
      <c r="D273" s="183" t="str">
        <f t="shared" si="34"/>
        <v/>
      </c>
      <c r="E273" s="183">
        <f t="shared" si="39"/>
        <v>273</v>
      </c>
      <c r="F273" s="140" t="str">
        <f t="shared" si="36"/>
        <v/>
      </c>
      <c r="G273" s="140" t="str">
        <f t="shared" si="35"/>
        <v/>
      </c>
      <c r="H273" s="190"/>
      <c r="J273" s="58" t="s">
        <v>1610</v>
      </c>
      <c r="K273" s="184" t="s">
        <v>1611</v>
      </c>
      <c r="L273" s="58">
        <f>SUMIF(TB[Source Account],J273,TB[Group Amount - Beginning])</f>
        <v>0</v>
      </c>
      <c r="M273" s="58">
        <f>SUMIF('CbC Detail'!$A$7:$A$3000,$J273,'CbC Detail'!$E$7:$E$3000)</f>
        <v>0</v>
      </c>
      <c r="N273" s="58">
        <f t="shared" si="33"/>
        <v>0</v>
      </c>
      <c r="P273" s="18"/>
      <c r="Q273" s="69" t="str">
        <f t="shared" si="40"/>
        <v/>
      </c>
      <c r="S273" s="58" t="str">
        <f t="shared" si="37"/>
        <v>SAP400993</v>
      </c>
      <c r="T273" s="58">
        <f t="shared" si="38"/>
        <v>0</v>
      </c>
      <c r="U273" s="18"/>
      <c r="V273" s="18"/>
    </row>
    <row r="274" spans="3:22" ht="14.4">
      <c r="C274" s="183" t="str">
        <v/>
      </c>
      <c r="D274" s="183" t="str">
        <f t="shared" si="34"/>
        <v/>
      </c>
      <c r="E274" s="183">
        <f t="shared" si="39"/>
        <v>274</v>
      </c>
      <c r="F274" s="140" t="str">
        <f t="shared" si="36"/>
        <v/>
      </c>
      <c r="G274" s="140" t="str">
        <f t="shared" si="35"/>
        <v/>
      </c>
      <c r="H274" s="190"/>
      <c r="J274" s="58" t="s">
        <v>1612</v>
      </c>
      <c r="K274" s="184" t="s">
        <v>1613</v>
      </c>
      <c r="L274" s="58">
        <f>SUMIF(TB[Source Account],J274,TB[Group Amount - Beginning])</f>
        <v>0</v>
      </c>
      <c r="M274" s="58">
        <f>SUMIF('CbC Detail'!$A$7:$A$3000,$J274,'CbC Detail'!$E$7:$E$3000)</f>
        <v>0</v>
      </c>
      <c r="N274" s="58">
        <f t="shared" si="33"/>
        <v>0</v>
      </c>
      <c r="P274" s="18"/>
      <c r="Q274" s="69" t="str">
        <f t="shared" si="40"/>
        <v/>
      </c>
      <c r="S274" s="58" t="str">
        <f t="shared" si="37"/>
        <v>SAP400994</v>
      </c>
      <c r="T274" s="58">
        <f t="shared" si="38"/>
        <v>0</v>
      </c>
      <c r="U274" s="18"/>
      <c r="V274" s="18"/>
    </row>
    <row r="275" spans="3:22" ht="14.4">
      <c r="C275" s="183" t="str">
        <v/>
      </c>
      <c r="D275" s="183" t="str">
        <f t="shared" si="34"/>
        <v/>
      </c>
      <c r="E275" s="183">
        <f t="shared" si="39"/>
        <v>275</v>
      </c>
      <c r="F275" s="140" t="str">
        <f t="shared" si="36"/>
        <v/>
      </c>
      <c r="G275" s="140" t="str">
        <f t="shared" si="35"/>
        <v/>
      </c>
      <c r="H275" s="190"/>
      <c r="J275" s="58" t="s">
        <v>603</v>
      </c>
      <c r="K275" s="184" t="s">
        <v>604</v>
      </c>
      <c r="L275" s="58">
        <f>SUMIF(TB[Source Account],J275,TB[Group Amount - Beginning])</f>
        <v>0</v>
      </c>
      <c r="M275" s="58">
        <f>SUMIF('CbC Detail'!$A$7:$A$3000,$J275,'CbC Detail'!$E$7:$E$3000)</f>
        <v>0</v>
      </c>
      <c r="N275" s="58">
        <f t="shared" si="33"/>
        <v>0</v>
      </c>
      <c r="P275" s="18"/>
      <c r="Q275" s="69" t="str">
        <f t="shared" si="40"/>
        <v/>
      </c>
      <c r="S275" s="58" t="str">
        <f t="shared" si="37"/>
        <v>SAP401001</v>
      </c>
      <c r="T275" s="58">
        <f t="shared" si="38"/>
        <v>0</v>
      </c>
      <c r="U275" s="18"/>
      <c r="V275" s="18"/>
    </row>
    <row r="276" spans="3:22" ht="14.4">
      <c r="C276" s="183" t="str">
        <v/>
      </c>
      <c r="D276" s="183" t="str">
        <f t="shared" si="34"/>
        <v/>
      </c>
      <c r="E276" s="183">
        <f t="shared" si="39"/>
        <v>276</v>
      </c>
      <c r="F276" s="140" t="str">
        <f t="shared" si="36"/>
        <v/>
      </c>
      <c r="G276" s="140" t="str">
        <f t="shared" si="35"/>
        <v/>
      </c>
      <c r="H276" s="190"/>
      <c r="J276" s="58" t="s">
        <v>1614</v>
      </c>
      <c r="K276" s="184" t="s">
        <v>1615</v>
      </c>
      <c r="L276" s="58">
        <f>SUMIF(TB[Source Account],J276,TB[Group Amount - Beginning])</f>
        <v>0</v>
      </c>
      <c r="M276" s="58">
        <f>SUMIF('CbC Detail'!$A$7:$A$3000,$J276,'CbC Detail'!$E$7:$E$3000)</f>
        <v>0</v>
      </c>
      <c r="N276" s="58">
        <f t="shared" si="33"/>
        <v>0</v>
      </c>
      <c r="P276" s="18"/>
      <c r="Q276" s="69" t="str">
        <f t="shared" si="40"/>
        <v/>
      </c>
      <c r="S276" s="58" t="str">
        <f t="shared" si="37"/>
        <v>SAP401002</v>
      </c>
      <c r="T276" s="58">
        <f t="shared" si="38"/>
        <v>0</v>
      </c>
      <c r="U276" s="18"/>
      <c r="V276" s="18"/>
    </row>
    <row r="277" spans="3:22" ht="14.4">
      <c r="C277" s="183" t="str">
        <v/>
      </c>
      <c r="D277" s="183" t="str">
        <f t="shared" si="34"/>
        <v/>
      </c>
      <c r="E277" s="183">
        <f t="shared" si="39"/>
        <v>277</v>
      </c>
      <c r="F277" s="140" t="str">
        <f t="shared" si="36"/>
        <v/>
      </c>
      <c r="G277" s="140" t="str">
        <f t="shared" si="35"/>
        <v/>
      </c>
      <c r="H277" s="190"/>
      <c r="J277" s="58" t="s">
        <v>1616</v>
      </c>
      <c r="K277" s="184" t="s">
        <v>1617</v>
      </c>
      <c r="L277" s="58">
        <f>SUMIF(TB[Source Account],J277,TB[Group Amount - Beginning])</f>
        <v>0</v>
      </c>
      <c r="M277" s="58">
        <f>SUMIF('CbC Detail'!$A$7:$A$3000,$J277,'CbC Detail'!$E$7:$E$3000)</f>
        <v>0</v>
      </c>
      <c r="N277" s="58">
        <f t="shared" si="33"/>
        <v>0</v>
      </c>
      <c r="P277" s="18"/>
      <c r="Q277" s="69" t="str">
        <f t="shared" si="40"/>
        <v/>
      </c>
      <c r="S277" s="58" t="str">
        <f t="shared" si="37"/>
        <v>SAP401003</v>
      </c>
      <c r="T277" s="58">
        <f t="shared" si="38"/>
        <v>0</v>
      </c>
      <c r="U277" s="18"/>
      <c r="V277" s="18"/>
    </row>
    <row r="278" spans="3:22" ht="14.4">
      <c r="C278" s="183" t="str">
        <v/>
      </c>
      <c r="D278" s="183" t="str">
        <f t="shared" si="34"/>
        <v/>
      </c>
      <c r="E278" s="183">
        <f t="shared" si="39"/>
        <v>278</v>
      </c>
      <c r="F278" s="140" t="str">
        <f t="shared" si="36"/>
        <v/>
      </c>
      <c r="G278" s="140" t="str">
        <f t="shared" si="35"/>
        <v/>
      </c>
      <c r="H278" s="190"/>
      <c r="J278" s="58" t="s">
        <v>605</v>
      </c>
      <c r="K278" s="184" t="s">
        <v>606</v>
      </c>
      <c r="L278" s="58">
        <f>SUMIF(TB[Source Account],J278,TB[Group Amount - Beginning])</f>
        <v>0</v>
      </c>
      <c r="M278" s="58">
        <f>SUMIF('CbC Detail'!$A$7:$A$3000,$J278,'CbC Detail'!$E$7:$E$3000)</f>
        <v>0</v>
      </c>
      <c r="N278" s="58">
        <f t="shared" si="33"/>
        <v>0</v>
      </c>
      <c r="P278" s="18"/>
      <c r="Q278" s="69" t="str">
        <f t="shared" si="40"/>
        <v/>
      </c>
      <c r="S278" s="58" t="str">
        <f t="shared" si="37"/>
        <v>SAP401004</v>
      </c>
      <c r="T278" s="58">
        <f t="shared" si="38"/>
        <v>0</v>
      </c>
      <c r="U278" s="18"/>
      <c r="V278" s="18"/>
    </row>
    <row r="279" spans="3:22" ht="14.4">
      <c r="C279" s="183" t="str">
        <v/>
      </c>
      <c r="D279" s="183" t="str">
        <f t="shared" si="34"/>
        <v/>
      </c>
      <c r="E279" s="183">
        <f t="shared" si="39"/>
        <v>279</v>
      </c>
      <c r="F279" s="140" t="str">
        <f t="shared" si="36"/>
        <v/>
      </c>
      <c r="G279" s="140" t="str">
        <f t="shared" si="35"/>
        <v/>
      </c>
      <c r="H279" s="190"/>
      <c r="J279" s="58" t="s">
        <v>1618</v>
      </c>
      <c r="K279" s="184" t="s">
        <v>203</v>
      </c>
      <c r="L279" s="58">
        <f>SUMIF(TB[Source Account],J279,TB[Group Amount - Beginning])</f>
        <v>0</v>
      </c>
      <c r="M279" s="58">
        <f>SUMIF('CbC Detail'!$A$7:$A$3000,$J279,'CbC Detail'!$E$7:$E$3000)</f>
        <v>0</v>
      </c>
      <c r="N279" s="58">
        <f t="shared" si="33"/>
        <v>0</v>
      </c>
      <c r="P279" s="18"/>
      <c r="Q279" s="69" t="str">
        <f t="shared" si="40"/>
        <v/>
      </c>
      <c r="S279" s="58" t="str">
        <f t="shared" si="37"/>
        <v>SAP401005</v>
      </c>
      <c r="T279" s="58">
        <f t="shared" si="38"/>
        <v>0</v>
      </c>
      <c r="U279" s="18"/>
      <c r="V279" s="18"/>
    </row>
    <row r="280" spans="3:22" ht="14.4">
      <c r="C280" s="183" t="str">
        <v/>
      </c>
      <c r="D280" s="183" t="str">
        <f t="shared" si="34"/>
        <v/>
      </c>
      <c r="E280" s="183">
        <f t="shared" si="39"/>
        <v>280</v>
      </c>
      <c r="F280" s="140" t="str">
        <f t="shared" si="36"/>
        <v/>
      </c>
      <c r="G280" s="140" t="str">
        <f t="shared" si="35"/>
        <v/>
      </c>
      <c r="H280" s="190"/>
      <c r="J280" s="58" t="s">
        <v>1619</v>
      </c>
      <c r="K280" s="184" t="s">
        <v>1620</v>
      </c>
      <c r="L280" s="58">
        <f>SUMIF(TB[Source Account],J280,TB[Group Amount - Beginning])</f>
        <v>0</v>
      </c>
      <c r="M280" s="58">
        <f>SUMIF('CbC Detail'!$A$7:$A$3000,$J280,'CbC Detail'!$E$7:$E$3000)</f>
        <v>0</v>
      </c>
      <c r="N280" s="58">
        <f t="shared" si="33"/>
        <v>0</v>
      </c>
      <c r="P280" s="18"/>
      <c r="Q280" s="69" t="str">
        <f t="shared" si="40"/>
        <v/>
      </c>
      <c r="S280" s="58" t="str">
        <f t="shared" si="37"/>
        <v>SAP401006</v>
      </c>
      <c r="T280" s="58">
        <f t="shared" si="38"/>
        <v>0</v>
      </c>
      <c r="U280" s="18"/>
      <c r="V280" s="18"/>
    </row>
    <row r="281" spans="3:22" ht="14.4">
      <c r="C281" s="183" t="str">
        <v/>
      </c>
      <c r="D281" s="183" t="str">
        <f t="shared" si="34"/>
        <v/>
      </c>
      <c r="E281" s="183">
        <f t="shared" si="39"/>
        <v>281</v>
      </c>
      <c r="F281" s="140" t="str">
        <f t="shared" si="36"/>
        <v/>
      </c>
      <c r="G281" s="140" t="str">
        <f t="shared" si="35"/>
        <v/>
      </c>
      <c r="H281" s="190"/>
      <c r="J281" s="58" t="s">
        <v>1621</v>
      </c>
      <c r="K281" s="186" t="s">
        <v>1622</v>
      </c>
      <c r="L281" s="58">
        <f>SUMIF(TB[Source Account],J281,TB[Group Amount - Beginning])</f>
        <v>0</v>
      </c>
      <c r="M281" s="58">
        <f>SUMIF('CbC Detail'!$A$7:$A$3000,$J281,'CbC Detail'!$E$7:$E$3000)</f>
        <v>0</v>
      </c>
      <c r="N281" s="58">
        <f t="shared" si="33"/>
        <v>0</v>
      </c>
      <c r="P281" s="18"/>
      <c r="Q281" s="69" t="str">
        <f t="shared" si="40"/>
        <v/>
      </c>
      <c r="S281" s="58" t="str">
        <f t="shared" si="37"/>
        <v>SAP401007</v>
      </c>
      <c r="T281" s="58">
        <f t="shared" si="38"/>
        <v>0</v>
      </c>
      <c r="U281" s="18"/>
      <c r="V281" s="18"/>
    </row>
    <row r="282" spans="3:22" ht="14.4">
      <c r="C282" s="183" t="str">
        <v/>
      </c>
      <c r="D282" s="183" t="str">
        <f t="shared" si="34"/>
        <v/>
      </c>
      <c r="E282" s="183">
        <f t="shared" si="39"/>
        <v>282</v>
      </c>
      <c r="F282" s="140" t="str">
        <f t="shared" si="36"/>
        <v/>
      </c>
      <c r="G282" s="140" t="str">
        <f t="shared" si="35"/>
        <v/>
      </c>
      <c r="H282" s="190"/>
      <c r="J282" s="58" t="s">
        <v>1623</v>
      </c>
      <c r="K282" s="186" t="s">
        <v>1624</v>
      </c>
      <c r="L282" s="58">
        <f>SUMIF(TB[Source Account],J282,TB[Group Amount - Beginning])</f>
        <v>0</v>
      </c>
      <c r="M282" s="58">
        <f>SUMIF('CbC Detail'!$A$7:$A$3000,$J282,'CbC Detail'!$E$7:$E$3000)</f>
        <v>0</v>
      </c>
      <c r="N282" s="58">
        <f t="shared" si="33"/>
        <v>0</v>
      </c>
      <c r="P282" s="18"/>
      <c r="Q282" s="69" t="str">
        <f t="shared" si="40"/>
        <v/>
      </c>
      <c r="S282" s="58" t="str">
        <f t="shared" si="37"/>
        <v>SAP401008</v>
      </c>
      <c r="T282" s="58">
        <f t="shared" si="38"/>
        <v>0</v>
      </c>
      <c r="U282" s="18"/>
      <c r="V282" s="18"/>
    </row>
    <row r="283" spans="3:22" ht="14.4">
      <c r="C283" s="183" t="str">
        <v/>
      </c>
      <c r="D283" s="183" t="str">
        <f t="shared" si="34"/>
        <v/>
      </c>
      <c r="E283" s="183">
        <f t="shared" si="39"/>
        <v>283</v>
      </c>
      <c r="F283" s="140" t="str">
        <f t="shared" si="36"/>
        <v/>
      </c>
      <c r="G283" s="140" t="str">
        <f t="shared" si="35"/>
        <v/>
      </c>
      <c r="H283" s="190"/>
      <c r="J283" s="58" t="s">
        <v>1625</v>
      </c>
      <c r="K283" s="186" t="s">
        <v>1626</v>
      </c>
      <c r="L283" s="58">
        <f>SUMIF(TB[Source Account],J283,TB[Group Amount - Beginning])</f>
        <v>0</v>
      </c>
      <c r="M283" s="58">
        <f>SUMIF('CbC Detail'!$A$7:$A$3000,$J283,'CbC Detail'!$E$7:$E$3000)</f>
        <v>0</v>
      </c>
      <c r="N283" s="58">
        <f t="shared" si="33"/>
        <v>0</v>
      </c>
      <c r="P283" s="18"/>
      <c r="Q283" s="69" t="str">
        <f t="shared" si="40"/>
        <v/>
      </c>
      <c r="S283" s="58" t="str">
        <f t="shared" si="37"/>
        <v>SAP401010</v>
      </c>
      <c r="T283" s="58">
        <f t="shared" si="38"/>
        <v>0</v>
      </c>
      <c r="U283" s="18"/>
      <c r="V283" s="18"/>
    </row>
    <row r="284" spans="3:22" ht="14.4">
      <c r="C284" s="183" t="str">
        <v/>
      </c>
      <c r="D284" s="183" t="str">
        <f t="shared" si="34"/>
        <v/>
      </c>
      <c r="E284" s="183">
        <f t="shared" si="39"/>
        <v>284</v>
      </c>
      <c r="F284" s="140" t="str">
        <f t="shared" si="36"/>
        <v/>
      </c>
      <c r="G284" s="140" t="str">
        <f t="shared" si="35"/>
        <v/>
      </c>
      <c r="H284" s="190"/>
      <c r="J284" s="58" t="s">
        <v>1627</v>
      </c>
      <c r="K284" s="186" t="s">
        <v>1628</v>
      </c>
      <c r="L284" s="58">
        <f>SUMIF(TB[Source Account],J284,TB[Group Amount - Beginning])</f>
        <v>0</v>
      </c>
      <c r="M284" s="58">
        <f>SUMIF('CbC Detail'!$A$7:$A$3000,$J284,'CbC Detail'!$E$7:$E$3000)</f>
        <v>0</v>
      </c>
      <c r="N284" s="58">
        <f t="shared" si="33"/>
        <v>0</v>
      </c>
      <c r="P284" s="18"/>
      <c r="Q284" s="69" t="str">
        <f t="shared" si="40"/>
        <v/>
      </c>
      <c r="S284" s="58" t="str">
        <f t="shared" si="37"/>
        <v>SAP401011</v>
      </c>
      <c r="T284" s="58">
        <f t="shared" si="38"/>
        <v>0</v>
      </c>
      <c r="U284" s="18"/>
      <c r="V284" s="18"/>
    </row>
    <row r="285" spans="3:22" ht="14.4">
      <c r="C285" s="183" t="str">
        <v/>
      </c>
      <c r="D285" s="183" t="str">
        <f t="shared" si="34"/>
        <v/>
      </c>
      <c r="E285" s="183">
        <f t="shared" si="39"/>
        <v>285</v>
      </c>
      <c r="F285" s="140" t="str">
        <f t="shared" si="36"/>
        <v/>
      </c>
      <c r="G285" s="140" t="str">
        <f t="shared" si="35"/>
        <v/>
      </c>
      <c r="H285" s="190"/>
      <c r="J285" s="58" t="s">
        <v>1629</v>
      </c>
      <c r="K285" s="186" t="s">
        <v>1630</v>
      </c>
      <c r="L285" s="58">
        <f>SUMIF(TB[Source Account],J285,TB[Group Amount - Beginning])</f>
        <v>0</v>
      </c>
      <c r="M285" s="58">
        <f>SUMIF('CbC Detail'!$A$7:$A$3000,$J285,'CbC Detail'!$E$7:$E$3000)</f>
        <v>0</v>
      </c>
      <c r="N285" s="58">
        <f t="shared" si="33"/>
        <v>0</v>
      </c>
      <c r="P285" s="18"/>
      <c r="Q285" s="69" t="str">
        <f t="shared" si="40"/>
        <v/>
      </c>
      <c r="S285" s="58" t="str">
        <f t="shared" si="37"/>
        <v>SAP401015</v>
      </c>
      <c r="T285" s="58">
        <f t="shared" si="38"/>
        <v>0</v>
      </c>
      <c r="U285" s="18"/>
      <c r="V285" s="18"/>
    </row>
    <row r="286" spans="3:22" ht="14.4">
      <c r="C286" s="183" t="str">
        <v/>
      </c>
      <c r="D286" s="183" t="str">
        <f t="shared" si="34"/>
        <v/>
      </c>
      <c r="E286" s="183">
        <f t="shared" si="39"/>
        <v>286</v>
      </c>
      <c r="F286" s="140" t="str">
        <f t="shared" si="36"/>
        <v/>
      </c>
      <c r="G286" s="140" t="str">
        <f t="shared" si="35"/>
        <v/>
      </c>
      <c r="H286" s="190"/>
      <c r="J286" s="58" t="s">
        <v>1631</v>
      </c>
      <c r="K286" s="186" t="s">
        <v>1632</v>
      </c>
      <c r="L286" s="58">
        <f>SUMIF(TB[Source Account],J286,TB[Group Amount - Beginning])</f>
        <v>0</v>
      </c>
      <c r="M286" s="58">
        <f>SUMIF('CbC Detail'!$A$7:$A$3000,$J286,'CbC Detail'!$E$7:$E$3000)</f>
        <v>0</v>
      </c>
      <c r="N286" s="58">
        <f t="shared" si="41" ref="N286:N349">ROUND(M286-L286,0)</f>
        <v>0</v>
      </c>
      <c r="P286" s="18"/>
      <c r="Q286" s="69" t="str">
        <f t="shared" si="40"/>
        <v/>
      </c>
      <c r="S286" s="58" t="str">
        <f t="shared" si="37"/>
        <v>SAP401020</v>
      </c>
      <c r="T286" s="58">
        <f t="shared" si="38"/>
        <v>0</v>
      </c>
      <c r="U286" s="18"/>
      <c r="V286" s="18"/>
    </row>
    <row r="287" spans="3:22" ht="14.4">
      <c r="C287" s="183" t="str">
        <v/>
      </c>
      <c r="D287" s="183" t="str">
        <f t="shared" si="34"/>
        <v/>
      </c>
      <c r="E287" s="183">
        <f t="shared" si="39"/>
        <v>287</v>
      </c>
      <c r="F287" s="140" t="str">
        <f t="shared" si="36"/>
        <v/>
      </c>
      <c r="G287" s="140" t="str">
        <f t="shared" si="35"/>
        <v/>
      </c>
      <c r="H287" s="190"/>
      <c r="J287" s="58" t="s">
        <v>1633</v>
      </c>
      <c r="K287" s="186" t="s">
        <v>1634</v>
      </c>
      <c r="L287" s="58">
        <f>SUMIF(TB[Source Account],J287,TB[Group Amount - Beginning])</f>
        <v>0</v>
      </c>
      <c r="M287" s="58">
        <f>SUMIF('CbC Detail'!$A$7:$A$3000,$J287,'CbC Detail'!$E$7:$E$3000)</f>
        <v>0</v>
      </c>
      <c r="N287" s="58">
        <f t="shared" si="41"/>
        <v>0</v>
      </c>
      <c r="P287" s="18"/>
      <c r="Q287" s="69" t="str">
        <f t="shared" si="40"/>
        <v/>
      </c>
      <c r="S287" s="58" t="str">
        <f t="shared" si="37"/>
        <v>SAP401021</v>
      </c>
      <c r="T287" s="58">
        <f t="shared" si="38"/>
        <v>0</v>
      </c>
      <c r="U287" s="18"/>
      <c r="V287" s="18"/>
    </row>
    <row r="288" spans="3:22" ht="14.4">
      <c r="C288" s="183" t="str">
        <v/>
      </c>
      <c r="D288" s="183" t="str">
        <f t="shared" si="34"/>
        <v/>
      </c>
      <c r="E288" s="183">
        <f t="shared" si="39"/>
        <v>288</v>
      </c>
      <c r="F288" s="140" t="str">
        <f t="shared" si="36"/>
        <v/>
      </c>
      <c r="G288" s="140" t="str">
        <f t="shared" si="35"/>
        <v/>
      </c>
      <c r="H288" s="190"/>
      <c r="J288" s="58" t="s">
        <v>1635</v>
      </c>
      <c r="K288" s="186" t="s">
        <v>1636</v>
      </c>
      <c r="L288" s="58">
        <f>SUMIF(TB[Source Account],J288,TB[Group Amount - Beginning])</f>
        <v>0</v>
      </c>
      <c r="M288" s="58">
        <f>SUMIF('CbC Detail'!$A$7:$A$3000,$J288,'CbC Detail'!$E$7:$E$3000)</f>
        <v>0</v>
      </c>
      <c r="N288" s="58">
        <f t="shared" si="41"/>
        <v>0</v>
      </c>
      <c r="P288" s="18"/>
      <c r="Q288" s="69" t="str">
        <f t="shared" si="40"/>
        <v/>
      </c>
      <c r="S288" s="58" t="str">
        <f t="shared" si="37"/>
        <v>SAP401022</v>
      </c>
      <c r="T288" s="58">
        <f t="shared" si="38"/>
        <v>0</v>
      </c>
      <c r="U288" s="18"/>
      <c r="V288" s="18"/>
    </row>
    <row r="289" spans="3:22" ht="14.4">
      <c r="C289" s="183" t="str">
        <v/>
      </c>
      <c r="D289" s="183" t="str">
        <f t="shared" si="34"/>
        <v/>
      </c>
      <c r="E289" s="183">
        <f t="shared" si="39"/>
        <v>289</v>
      </c>
      <c r="F289" s="140" t="str">
        <f t="shared" si="36"/>
        <v/>
      </c>
      <c r="G289" s="140" t="str">
        <f t="shared" si="35"/>
        <v/>
      </c>
      <c r="H289" s="190"/>
      <c r="J289" s="58" t="s">
        <v>1637</v>
      </c>
      <c r="K289" s="186" t="s">
        <v>1638</v>
      </c>
      <c r="L289" s="58">
        <f>SUMIF(TB[Source Account],J289,TB[Group Amount - Beginning])</f>
        <v>0</v>
      </c>
      <c r="M289" s="58">
        <f>SUMIF('CbC Detail'!$A$7:$A$3000,$J289,'CbC Detail'!$E$7:$E$3000)</f>
        <v>0</v>
      </c>
      <c r="N289" s="58">
        <f t="shared" si="41"/>
        <v>0</v>
      </c>
      <c r="P289" s="18"/>
      <c r="Q289" s="69" t="str">
        <f t="shared" si="40"/>
        <v/>
      </c>
      <c r="S289" s="58" t="str">
        <f t="shared" si="37"/>
        <v>SAP401023</v>
      </c>
      <c r="T289" s="58">
        <f t="shared" si="38"/>
        <v>0</v>
      </c>
      <c r="U289" s="18"/>
      <c r="V289" s="18"/>
    </row>
    <row r="290" spans="3:22" ht="14.4">
      <c r="C290" s="183" t="str">
        <v/>
      </c>
      <c r="D290" s="183" t="str">
        <f t="shared" si="34"/>
        <v/>
      </c>
      <c r="E290" s="183">
        <f t="shared" si="39"/>
        <v>290</v>
      </c>
      <c r="F290" s="140" t="str">
        <f t="shared" si="36"/>
        <v/>
      </c>
      <c r="G290" s="140" t="str">
        <f t="shared" si="35"/>
        <v/>
      </c>
      <c r="H290" s="190"/>
      <c r="J290" s="58" t="s">
        <v>1639</v>
      </c>
      <c r="K290" s="186" t="s">
        <v>1634</v>
      </c>
      <c r="L290" s="58">
        <f>SUMIF(TB[Source Account],J290,TB[Group Amount - Beginning])</f>
        <v>0</v>
      </c>
      <c r="M290" s="58">
        <f>SUMIF('CbC Detail'!$A$7:$A$3000,$J290,'CbC Detail'!$E$7:$E$3000)</f>
        <v>0</v>
      </c>
      <c r="N290" s="58">
        <f t="shared" si="41"/>
        <v>0</v>
      </c>
      <c r="P290" s="18"/>
      <c r="Q290" s="69" t="str">
        <f t="shared" si="40"/>
        <v/>
      </c>
      <c r="S290" s="58" t="str">
        <f t="shared" si="37"/>
        <v>SAP401025</v>
      </c>
      <c r="T290" s="58">
        <f t="shared" si="38"/>
        <v>0</v>
      </c>
      <c r="U290" s="18"/>
      <c r="V290" s="18"/>
    </row>
    <row r="291" spans="3:22" ht="14.4">
      <c r="C291" s="183" t="str">
        <v/>
      </c>
      <c r="D291" s="183" t="str">
        <f t="shared" si="34"/>
        <v/>
      </c>
      <c r="E291" s="183">
        <f t="shared" si="39"/>
        <v>291</v>
      </c>
      <c r="F291" s="140" t="str">
        <f t="shared" si="36"/>
        <v/>
      </c>
      <c r="G291" s="140" t="str">
        <f t="shared" si="35"/>
        <v/>
      </c>
      <c r="H291" s="190"/>
      <c r="J291" s="58" t="s">
        <v>1640</v>
      </c>
      <c r="K291" s="186" t="s">
        <v>1641</v>
      </c>
      <c r="L291" s="58">
        <f>SUMIF(TB[Source Account],J291,TB[Group Amount - Beginning])</f>
        <v>0</v>
      </c>
      <c r="M291" s="58">
        <f>SUMIF('CbC Detail'!$A$7:$A$3000,$J291,'CbC Detail'!$E$7:$E$3000)</f>
        <v>0</v>
      </c>
      <c r="N291" s="58">
        <f t="shared" si="41"/>
        <v>0</v>
      </c>
      <c r="P291" s="18"/>
      <c r="Q291" s="69" t="str">
        <f t="shared" si="40"/>
        <v/>
      </c>
      <c r="S291" s="58" t="str">
        <f t="shared" si="37"/>
        <v>SAP401026</v>
      </c>
      <c r="T291" s="58">
        <f t="shared" si="38"/>
        <v>0</v>
      </c>
      <c r="U291" s="18"/>
      <c r="V291" s="18"/>
    </row>
    <row r="292" spans="3:22" ht="14.4">
      <c r="C292" s="183" t="str">
        <v/>
      </c>
      <c r="D292" s="183" t="str">
        <f t="shared" si="34"/>
        <v/>
      </c>
      <c r="E292" s="183">
        <f t="shared" si="39"/>
        <v>292</v>
      </c>
      <c r="F292" s="140" t="str">
        <f t="shared" si="36"/>
        <v/>
      </c>
      <c r="G292" s="140" t="str">
        <f t="shared" si="35"/>
        <v/>
      </c>
      <c r="H292" s="190"/>
      <c r="J292" s="58" t="s">
        <v>1642</v>
      </c>
      <c r="K292" s="186" t="s">
        <v>1643</v>
      </c>
      <c r="L292" s="58">
        <f>SUMIF(TB[Source Account],J292,TB[Group Amount - Beginning])</f>
        <v>0</v>
      </c>
      <c r="M292" s="58">
        <f>SUMIF('CbC Detail'!$A$7:$A$3000,$J292,'CbC Detail'!$E$7:$E$3000)</f>
        <v>0</v>
      </c>
      <c r="N292" s="58">
        <f t="shared" si="41"/>
        <v>0</v>
      </c>
      <c r="P292" s="18"/>
      <c r="Q292" s="69" t="str">
        <f t="shared" si="40"/>
        <v/>
      </c>
      <c r="S292" s="58" t="str">
        <f t="shared" si="37"/>
        <v>SAP401027</v>
      </c>
      <c r="T292" s="58">
        <f t="shared" si="38"/>
        <v>0</v>
      </c>
      <c r="U292" s="18"/>
      <c r="V292" s="18"/>
    </row>
    <row r="293" spans="3:22" ht="14.4">
      <c r="C293" s="183" t="str">
        <v/>
      </c>
      <c r="D293" s="183" t="str">
        <f t="shared" si="34"/>
        <v/>
      </c>
      <c r="E293" s="183">
        <f t="shared" si="39"/>
        <v>293</v>
      </c>
      <c r="F293" s="140" t="str">
        <f t="shared" si="36"/>
        <v/>
      </c>
      <c r="G293" s="140" t="str">
        <f t="shared" si="35"/>
        <v/>
      </c>
      <c r="H293" s="190"/>
      <c r="J293" s="58" t="s">
        <v>1644</v>
      </c>
      <c r="K293" s="186" t="s">
        <v>1645</v>
      </c>
      <c r="L293" s="58">
        <f>SUMIF(TB[Source Account],J293,TB[Group Amount - Beginning])</f>
        <v>0</v>
      </c>
      <c r="M293" s="58">
        <f>SUMIF('CbC Detail'!$A$7:$A$3000,$J293,'CbC Detail'!$E$7:$E$3000)</f>
        <v>0</v>
      </c>
      <c r="N293" s="58">
        <f t="shared" si="41"/>
        <v>0</v>
      </c>
      <c r="P293" s="18"/>
      <c r="Q293" s="69" t="str">
        <f t="shared" si="40"/>
        <v/>
      </c>
      <c r="S293" s="58" t="str">
        <f t="shared" si="37"/>
        <v>SAP401028</v>
      </c>
      <c r="T293" s="58">
        <f t="shared" si="38"/>
        <v>0</v>
      </c>
      <c r="U293" s="18"/>
      <c r="V293" s="18"/>
    </row>
    <row r="294" spans="3:22" ht="14.4">
      <c r="C294" s="183" t="str">
        <v/>
      </c>
      <c r="D294" s="183" t="str">
        <f t="shared" si="34"/>
        <v/>
      </c>
      <c r="E294" s="183">
        <f t="shared" si="39"/>
        <v>294</v>
      </c>
      <c r="F294" s="140" t="str">
        <f t="shared" si="36"/>
        <v/>
      </c>
      <c r="G294" s="140" t="str">
        <f t="shared" si="35"/>
        <v/>
      </c>
      <c r="H294" s="190"/>
      <c r="J294" s="58" t="s">
        <v>1646</v>
      </c>
      <c r="K294" s="186" t="s">
        <v>1647</v>
      </c>
      <c r="L294" s="58">
        <f>SUMIF(TB[Source Account],J294,TB[Group Amount - Beginning])</f>
        <v>0</v>
      </c>
      <c r="M294" s="58">
        <f>SUMIF('CbC Detail'!$A$7:$A$3000,$J294,'CbC Detail'!$E$7:$E$3000)</f>
        <v>0</v>
      </c>
      <c r="N294" s="58">
        <f t="shared" si="41"/>
        <v>0</v>
      </c>
      <c r="P294" s="18"/>
      <c r="Q294" s="69" t="str">
        <f t="shared" si="40"/>
        <v/>
      </c>
      <c r="S294" s="58" t="str">
        <f t="shared" si="37"/>
        <v>SAP401029</v>
      </c>
      <c r="T294" s="58">
        <f t="shared" si="38"/>
        <v>0</v>
      </c>
      <c r="U294" s="18"/>
      <c r="V294" s="18"/>
    </row>
    <row r="295" spans="3:22" ht="14.4">
      <c r="C295" s="183" t="str">
        <v/>
      </c>
      <c r="D295" s="183" t="str">
        <f t="shared" si="34"/>
        <v/>
      </c>
      <c r="E295" s="183">
        <f t="shared" si="39"/>
        <v>295</v>
      </c>
      <c r="F295" s="140" t="str">
        <f t="shared" si="36"/>
        <v/>
      </c>
      <c r="G295" s="140" t="str">
        <f t="shared" si="35"/>
        <v/>
      </c>
      <c r="H295" s="190"/>
      <c r="J295" s="58" t="s">
        <v>1648</v>
      </c>
      <c r="K295" s="186" t="s">
        <v>1649</v>
      </c>
      <c r="L295" s="58">
        <f>SUMIF(TB[Source Account],J295,TB[Group Amount - Beginning])</f>
        <v>0</v>
      </c>
      <c r="M295" s="58">
        <f>SUMIF('CbC Detail'!$A$7:$A$3000,$J295,'CbC Detail'!$E$7:$E$3000)</f>
        <v>0</v>
      </c>
      <c r="N295" s="58">
        <f t="shared" si="41"/>
        <v>0</v>
      </c>
      <c r="P295" s="18"/>
      <c r="Q295" s="69" t="str">
        <f t="shared" si="40"/>
        <v/>
      </c>
      <c r="S295" s="58" t="str">
        <f t="shared" si="37"/>
        <v>SAP401030</v>
      </c>
      <c r="T295" s="58">
        <f t="shared" si="38"/>
        <v>0</v>
      </c>
      <c r="U295" s="18"/>
      <c r="V295" s="18"/>
    </row>
    <row r="296" spans="3:22" ht="14.4">
      <c r="C296" s="183" t="str">
        <v/>
      </c>
      <c r="D296" s="183" t="str">
        <f t="shared" si="34"/>
        <v/>
      </c>
      <c r="E296" s="183">
        <f t="shared" si="39"/>
        <v>296</v>
      </c>
      <c r="F296" s="140" t="str">
        <f t="shared" si="36"/>
        <v/>
      </c>
      <c r="G296" s="140" t="str">
        <f t="shared" si="35"/>
        <v/>
      </c>
      <c r="H296" s="190"/>
      <c r="J296" s="58" t="s">
        <v>1650</v>
      </c>
      <c r="K296" s="186" t="s">
        <v>1651</v>
      </c>
      <c r="L296" s="58">
        <f>SUMIF(TB[Source Account],J296,TB[Group Amount - Beginning])</f>
        <v>0</v>
      </c>
      <c r="M296" s="58">
        <f>SUMIF('CbC Detail'!$A$7:$A$3000,$J296,'CbC Detail'!$E$7:$E$3000)</f>
        <v>0</v>
      </c>
      <c r="N296" s="58">
        <f t="shared" si="41"/>
        <v>0</v>
      </c>
      <c r="P296" s="18"/>
      <c r="Q296" s="69" t="str">
        <f t="shared" si="40"/>
        <v/>
      </c>
      <c r="S296" s="58" t="str">
        <f t="shared" si="37"/>
        <v>SAP401031</v>
      </c>
      <c r="T296" s="58">
        <f t="shared" si="38"/>
        <v>0</v>
      </c>
      <c r="U296" s="18"/>
      <c r="V296" s="18"/>
    </row>
    <row r="297" spans="3:22" ht="14.4">
      <c r="C297" s="183" t="str">
        <v/>
      </c>
      <c r="D297" s="183" t="str">
        <f t="shared" si="34"/>
        <v/>
      </c>
      <c r="E297" s="183">
        <f t="shared" si="39"/>
        <v>297</v>
      </c>
      <c r="F297" s="140" t="str">
        <f t="shared" si="36"/>
        <v/>
      </c>
      <c r="G297" s="140" t="str">
        <f t="shared" si="35"/>
        <v/>
      </c>
      <c r="H297" s="190"/>
      <c r="J297" s="58" t="s">
        <v>1652</v>
      </c>
      <c r="K297" s="186" t="s">
        <v>1653</v>
      </c>
      <c r="L297" s="58">
        <f>SUMIF(TB[Source Account],J297,TB[Group Amount - Beginning])</f>
        <v>0</v>
      </c>
      <c r="M297" s="58">
        <f>SUMIF('CbC Detail'!$A$7:$A$3000,$J297,'CbC Detail'!$E$7:$E$3000)</f>
        <v>0</v>
      </c>
      <c r="N297" s="58">
        <f t="shared" si="41"/>
        <v>0</v>
      </c>
      <c r="P297" s="18"/>
      <c r="Q297" s="69" t="str">
        <f t="shared" si="40"/>
        <v/>
      </c>
      <c r="S297" s="58" t="str">
        <f t="shared" si="37"/>
        <v>SAP401032</v>
      </c>
      <c r="T297" s="58">
        <f t="shared" si="38"/>
        <v>0</v>
      </c>
      <c r="U297" s="18"/>
      <c r="V297" s="18"/>
    </row>
    <row r="298" spans="3:22" ht="14.4">
      <c r="C298" s="183" t="str">
        <v/>
      </c>
      <c r="D298" s="183" t="str">
        <f t="shared" si="34"/>
        <v/>
      </c>
      <c r="E298" s="183">
        <f t="shared" si="39"/>
        <v>298</v>
      </c>
      <c r="F298" s="140" t="str">
        <f t="shared" si="36"/>
        <v/>
      </c>
      <c r="G298" s="140" t="str">
        <f t="shared" si="35"/>
        <v/>
      </c>
      <c r="H298" s="190"/>
      <c r="J298" s="58" t="s">
        <v>1654</v>
      </c>
      <c r="K298" s="186" t="s">
        <v>1655</v>
      </c>
      <c r="L298" s="58">
        <f>SUMIF(TB[Source Account],J298,TB[Group Amount - Beginning])</f>
        <v>0</v>
      </c>
      <c r="M298" s="58">
        <f>SUMIF('CbC Detail'!$A$7:$A$3000,$J298,'CbC Detail'!$E$7:$E$3000)</f>
        <v>0</v>
      </c>
      <c r="N298" s="58">
        <f t="shared" si="41"/>
        <v>0</v>
      </c>
      <c r="P298" s="18"/>
      <c r="Q298" s="69" t="str">
        <f t="shared" si="40"/>
        <v/>
      </c>
      <c r="S298" s="58" t="str">
        <f t="shared" si="37"/>
        <v>SAP401033</v>
      </c>
      <c r="T298" s="58">
        <f t="shared" si="38"/>
        <v>0</v>
      </c>
      <c r="U298" s="18"/>
      <c r="V298" s="18"/>
    </row>
    <row r="299" spans="3:22" ht="14.4">
      <c r="C299" s="183" t="str">
        <v/>
      </c>
      <c r="D299" s="183" t="str">
        <f t="shared" si="34"/>
        <v/>
      </c>
      <c r="E299" s="183">
        <f t="shared" si="39"/>
        <v>299</v>
      </c>
      <c r="F299" s="140" t="str">
        <f t="shared" si="36"/>
        <v/>
      </c>
      <c r="G299" s="140" t="str">
        <f t="shared" si="35"/>
        <v/>
      </c>
      <c r="H299" s="190"/>
      <c r="J299" s="58" t="s">
        <v>1656</v>
      </c>
      <c r="K299" s="186" t="s">
        <v>1657</v>
      </c>
      <c r="L299" s="58">
        <f>SUMIF(TB[Source Account],J299,TB[Group Amount - Beginning])</f>
        <v>0</v>
      </c>
      <c r="M299" s="58">
        <f>SUMIF('CbC Detail'!$A$7:$A$3000,$J299,'CbC Detail'!$E$7:$E$3000)</f>
        <v>0</v>
      </c>
      <c r="N299" s="58">
        <f t="shared" si="41"/>
        <v>0</v>
      </c>
      <c r="P299" s="18"/>
      <c r="Q299" s="69" t="str">
        <f t="shared" si="40"/>
        <v/>
      </c>
      <c r="S299" s="58" t="str">
        <f t="shared" si="37"/>
        <v>SAP401034</v>
      </c>
      <c r="T299" s="58">
        <f t="shared" si="38"/>
        <v>0</v>
      </c>
      <c r="U299" s="18"/>
      <c r="V299" s="18"/>
    </row>
    <row r="300" spans="3:22" ht="14.4">
      <c r="C300" s="183" t="str">
        <v/>
      </c>
      <c r="D300" s="183" t="str">
        <f t="shared" si="34"/>
        <v/>
      </c>
      <c r="E300" s="183">
        <f t="shared" si="39"/>
        <v>300</v>
      </c>
      <c r="F300" s="140" t="str">
        <f t="shared" si="36"/>
        <v/>
      </c>
      <c r="G300" s="140" t="str">
        <f t="shared" si="35"/>
        <v/>
      </c>
      <c r="H300" s="190"/>
      <c r="J300" s="58" t="s">
        <v>1658</v>
      </c>
      <c r="K300" s="186" t="s">
        <v>1554</v>
      </c>
      <c r="L300" s="58">
        <f>SUMIF(TB[Source Account],J300,TB[Group Amount - Beginning])</f>
        <v>0</v>
      </c>
      <c r="M300" s="58">
        <f>SUMIF('CbC Detail'!$A$7:$A$3000,$J300,'CbC Detail'!$E$7:$E$3000)</f>
        <v>0</v>
      </c>
      <c r="N300" s="58">
        <f t="shared" si="41"/>
        <v>0</v>
      </c>
      <c r="P300" s="18"/>
      <c r="Q300" s="69" t="str">
        <f t="shared" si="40"/>
        <v/>
      </c>
      <c r="S300" s="58" t="str">
        <f t="shared" si="37"/>
        <v>SAP401035</v>
      </c>
      <c r="T300" s="58">
        <f t="shared" si="38"/>
        <v>0</v>
      </c>
      <c r="U300" s="18"/>
      <c r="V300" s="18"/>
    </row>
    <row r="301" spans="3:22" ht="14.4">
      <c r="C301" s="183" t="str">
        <v/>
      </c>
      <c r="D301" s="183" t="str">
        <f t="shared" si="34"/>
        <v/>
      </c>
      <c r="E301" s="183">
        <f t="shared" si="39"/>
        <v>301</v>
      </c>
      <c r="F301" s="140" t="str">
        <f t="shared" si="36"/>
        <v/>
      </c>
      <c r="G301" s="140" t="str">
        <f t="shared" si="35"/>
        <v/>
      </c>
      <c r="H301" s="190"/>
      <c r="J301" s="58" t="s">
        <v>1659</v>
      </c>
      <c r="K301" s="186" t="s">
        <v>1660</v>
      </c>
      <c r="L301" s="58">
        <f>SUMIF(TB[Source Account],J301,TB[Group Amount - Beginning])</f>
        <v>0</v>
      </c>
      <c r="M301" s="58">
        <f>SUMIF('CbC Detail'!$A$7:$A$3000,$J301,'CbC Detail'!$E$7:$E$3000)</f>
        <v>0</v>
      </c>
      <c r="N301" s="58">
        <f t="shared" si="41"/>
        <v>0</v>
      </c>
      <c r="P301" s="18"/>
      <c r="Q301" s="69" t="str">
        <f t="shared" si="40"/>
        <v/>
      </c>
      <c r="S301" s="58" t="str">
        <f t="shared" si="37"/>
        <v>SAP401036</v>
      </c>
      <c r="T301" s="58">
        <f t="shared" si="38"/>
        <v>0</v>
      </c>
      <c r="U301" s="18"/>
      <c r="V301" s="18"/>
    </row>
    <row r="302" spans="3:22" ht="14.4">
      <c r="C302" s="183" t="str">
        <v/>
      </c>
      <c r="D302" s="183" t="str">
        <f t="shared" si="34"/>
        <v/>
      </c>
      <c r="E302" s="183">
        <f t="shared" si="39"/>
        <v>302</v>
      </c>
      <c r="F302" s="140" t="str">
        <f t="shared" si="36"/>
        <v/>
      </c>
      <c r="G302" s="140" t="str">
        <f t="shared" si="35"/>
        <v/>
      </c>
      <c r="H302" s="190"/>
      <c r="J302" s="58" t="s">
        <v>1661</v>
      </c>
      <c r="K302" s="186" t="s">
        <v>1662</v>
      </c>
      <c r="L302" s="58">
        <f>SUMIF(TB[Source Account],J302,TB[Group Amount - Beginning])</f>
        <v>0</v>
      </c>
      <c r="M302" s="58">
        <f>SUMIF('CbC Detail'!$A$7:$A$3000,$J302,'CbC Detail'!$E$7:$E$3000)</f>
        <v>0</v>
      </c>
      <c r="N302" s="58">
        <f t="shared" si="41"/>
        <v>0</v>
      </c>
      <c r="P302" s="18"/>
      <c r="Q302" s="69" t="str">
        <f t="shared" si="40"/>
        <v/>
      </c>
      <c r="S302" s="58" t="str">
        <f t="shared" si="37"/>
        <v>SAP401037</v>
      </c>
      <c r="T302" s="58">
        <f t="shared" si="38"/>
        <v>0</v>
      </c>
      <c r="U302" s="18"/>
      <c r="V302" s="18"/>
    </row>
    <row r="303" spans="3:22" ht="14.4">
      <c r="C303" s="183" t="str">
        <v/>
      </c>
      <c r="D303" s="183" t="str">
        <f t="shared" si="34"/>
        <v/>
      </c>
      <c r="E303" s="183">
        <f t="shared" si="39"/>
        <v>303</v>
      </c>
      <c r="F303" s="140" t="str">
        <f t="shared" si="36"/>
        <v/>
      </c>
      <c r="G303" s="140" t="str">
        <f t="shared" si="35"/>
        <v/>
      </c>
      <c r="H303" s="190"/>
      <c r="J303" s="58" t="s">
        <v>1663</v>
      </c>
      <c r="K303" s="186" t="s">
        <v>1664</v>
      </c>
      <c r="L303" s="58">
        <f>SUMIF(TB[Source Account],J303,TB[Group Amount - Beginning])</f>
        <v>0</v>
      </c>
      <c r="M303" s="58">
        <f>SUMIF('CbC Detail'!$A$7:$A$3000,$J303,'CbC Detail'!$E$7:$E$3000)</f>
        <v>0</v>
      </c>
      <c r="N303" s="58">
        <f t="shared" si="41"/>
        <v>0</v>
      </c>
      <c r="P303" s="18"/>
      <c r="Q303" s="69" t="str">
        <f t="shared" si="40"/>
        <v/>
      </c>
      <c r="S303" s="58" t="str">
        <f t="shared" si="37"/>
        <v>SAP401038</v>
      </c>
      <c r="T303" s="58">
        <f t="shared" si="38"/>
        <v>0</v>
      </c>
      <c r="U303" s="18"/>
      <c r="V303" s="18"/>
    </row>
    <row r="304" spans="3:22" ht="14.4">
      <c r="C304" s="183" t="str">
        <v/>
      </c>
      <c r="D304" s="183" t="str">
        <f t="shared" si="34"/>
        <v/>
      </c>
      <c r="E304" s="183">
        <f t="shared" si="39"/>
        <v>304</v>
      </c>
      <c r="F304" s="140" t="str">
        <f t="shared" si="36"/>
        <v/>
      </c>
      <c r="G304" s="140" t="str">
        <f t="shared" si="35"/>
        <v/>
      </c>
      <c r="H304" s="190"/>
      <c r="J304" s="58" t="s">
        <v>1665</v>
      </c>
      <c r="K304" s="186" t="s">
        <v>1666</v>
      </c>
      <c r="L304" s="58">
        <f>SUMIF(TB[Source Account],J304,TB[Group Amount - Beginning])</f>
        <v>0</v>
      </c>
      <c r="M304" s="58">
        <f>SUMIF('CbC Detail'!$A$7:$A$3000,$J304,'CbC Detail'!$E$7:$E$3000)</f>
        <v>0</v>
      </c>
      <c r="N304" s="58">
        <f t="shared" si="41"/>
        <v>0</v>
      </c>
      <c r="P304" s="18"/>
      <c r="Q304" s="69" t="str">
        <f t="shared" si="40"/>
        <v/>
      </c>
      <c r="S304" s="58" t="str">
        <f t="shared" si="37"/>
        <v>SAP401039</v>
      </c>
      <c r="T304" s="58">
        <f t="shared" si="38"/>
        <v>0</v>
      </c>
      <c r="U304" s="18"/>
      <c r="V304" s="18"/>
    </row>
    <row r="305" spans="3:22" ht="14.4">
      <c r="C305" s="183" t="str">
        <v/>
      </c>
      <c r="D305" s="183" t="str">
        <f t="shared" si="34"/>
        <v/>
      </c>
      <c r="E305" s="183">
        <f t="shared" si="39"/>
        <v>305</v>
      </c>
      <c r="F305" s="140" t="str">
        <f t="shared" si="36"/>
        <v/>
      </c>
      <c r="G305" s="140" t="str">
        <f t="shared" si="35"/>
        <v/>
      </c>
      <c r="H305" s="190"/>
      <c r="J305" s="58" t="s">
        <v>1667</v>
      </c>
      <c r="K305" s="186" t="s">
        <v>1668</v>
      </c>
      <c r="L305" s="58">
        <f>SUMIF(TB[Source Account],J305,TB[Group Amount - Beginning])</f>
        <v>0</v>
      </c>
      <c r="M305" s="58">
        <f>SUMIF('CbC Detail'!$A$7:$A$3000,$J305,'CbC Detail'!$E$7:$E$3000)</f>
        <v>0</v>
      </c>
      <c r="N305" s="58">
        <f t="shared" si="41"/>
        <v>0</v>
      </c>
      <c r="P305" s="18"/>
      <c r="Q305" s="69" t="str">
        <f t="shared" si="40"/>
        <v/>
      </c>
      <c r="S305" s="58" t="str">
        <f t="shared" si="37"/>
        <v>SAP401040</v>
      </c>
      <c r="T305" s="58">
        <f t="shared" si="38"/>
        <v>0</v>
      </c>
      <c r="U305" s="18"/>
      <c r="V305" s="18"/>
    </row>
    <row r="306" spans="3:22" ht="14.4">
      <c r="C306" s="183" t="str">
        <v/>
      </c>
      <c r="D306" s="183" t="str">
        <f t="shared" si="34"/>
        <v/>
      </c>
      <c r="E306" s="183">
        <f t="shared" si="39"/>
        <v>306</v>
      </c>
      <c r="F306" s="140" t="str">
        <f t="shared" si="36"/>
        <v/>
      </c>
      <c r="G306" s="140" t="str">
        <f t="shared" si="35"/>
        <v/>
      </c>
      <c r="H306" s="190"/>
      <c r="J306" s="58" t="s">
        <v>1669</v>
      </c>
      <c r="K306" s="186" t="s">
        <v>1670</v>
      </c>
      <c r="L306" s="58">
        <f>SUMIF(TB[Source Account],J306,TB[Group Amount - Beginning])</f>
        <v>0</v>
      </c>
      <c r="M306" s="58">
        <f>SUMIF('CbC Detail'!$A$7:$A$3000,$J306,'CbC Detail'!$E$7:$E$3000)</f>
        <v>0</v>
      </c>
      <c r="N306" s="58">
        <f t="shared" si="41"/>
        <v>0</v>
      </c>
      <c r="P306" s="18"/>
      <c r="Q306" s="69" t="str">
        <f t="shared" si="40"/>
        <v/>
      </c>
      <c r="S306" s="58" t="str">
        <f t="shared" si="37"/>
        <v>SAP401041</v>
      </c>
      <c r="T306" s="58">
        <f t="shared" si="38"/>
        <v>0</v>
      </c>
      <c r="U306" s="18"/>
      <c r="V306" s="18"/>
    </row>
    <row r="307" spans="3:22" ht="14.4">
      <c r="C307" s="183" t="str">
        <v/>
      </c>
      <c r="D307" s="183" t="str">
        <f t="shared" si="34"/>
        <v/>
      </c>
      <c r="E307" s="183">
        <f t="shared" si="39"/>
        <v>307</v>
      </c>
      <c r="F307" s="140" t="str">
        <f t="shared" si="36"/>
        <v/>
      </c>
      <c r="G307" s="140" t="str">
        <f t="shared" si="35"/>
        <v/>
      </c>
      <c r="H307" s="190"/>
      <c r="J307" s="58" t="s">
        <v>1671</v>
      </c>
      <c r="K307" s="186" t="s">
        <v>1672</v>
      </c>
      <c r="L307" s="58">
        <f>SUMIF(TB[Source Account],J307,TB[Group Amount - Beginning])</f>
        <v>0</v>
      </c>
      <c r="M307" s="58">
        <f>SUMIF('CbC Detail'!$A$7:$A$3000,$J307,'CbC Detail'!$E$7:$E$3000)</f>
        <v>0</v>
      </c>
      <c r="N307" s="58">
        <f t="shared" si="41"/>
        <v>0</v>
      </c>
      <c r="P307" s="18"/>
      <c r="Q307" s="69" t="str">
        <f t="shared" si="40"/>
        <v/>
      </c>
      <c r="S307" s="58" t="str">
        <f t="shared" si="37"/>
        <v>SAP401042</v>
      </c>
      <c r="T307" s="58">
        <f t="shared" si="38"/>
        <v>0</v>
      </c>
      <c r="U307" s="18"/>
      <c r="V307" s="18"/>
    </row>
    <row r="308" spans="3:22" ht="14.4">
      <c r="C308" s="183" t="str">
        <v/>
      </c>
      <c r="D308" s="183" t="str">
        <f t="shared" si="34"/>
        <v/>
      </c>
      <c r="E308" s="183">
        <f t="shared" si="39"/>
        <v>308</v>
      </c>
      <c r="F308" s="140" t="str">
        <f t="shared" si="36"/>
        <v/>
      </c>
      <c r="G308" s="140" t="str">
        <f t="shared" si="35"/>
        <v/>
      </c>
      <c r="H308" s="190"/>
      <c r="J308" s="58" t="s">
        <v>1673</v>
      </c>
      <c r="K308" s="186" t="s">
        <v>1674</v>
      </c>
      <c r="L308" s="58">
        <f>SUMIF(TB[Source Account],J308,TB[Group Amount - Beginning])</f>
        <v>0</v>
      </c>
      <c r="M308" s="58">
        <f>SUMIF('CbC Detail'!$A$7:$A$3000,$J308,'CbC Detail'!$E$7:$E$3000)</f>
        <v>0</v>
      </c>
      <c r="N308" s="58">
        <f t="shared" si="41"/>
        <v>0</v>
      </c>
      <c r="P308" s="18"/>
      <c r="Q308" s="69" t="str">
        <f t="shared" si="40"/>
        <v/>
      </c>
      <c r="S308" s="58" t="str">
        <f t="shared" si="37"/>
        <v>SAP401045</v>
      </c>
      <c r="T308" s="58">
        <f t="shared" si="38"/>
        <v>0</v>
      </c>
      <c r="U308" s="18"/>
      <c r="V308" s="18"/>
    </row>
    <row r="309" spans="3:22" ht="14.4">
      <c r="C309" s="183" t="str">
        <v/>
      </c>
      <c r="D309" s="183" t="str">
        <f t="shared" si="34"/>
        <v/>
      </c>
      <c r="E309" s="183">
        <f t="shared" si="39"/>
        <v>309</v>
      </c>
      <c r="F309" s="140" t="str">
        <f t="shared" si="36"/>
        <v/>
      </c>
      <c r="G309" s="140" t="str">
        <f t="shared" si="35"/>
        <v/>
      </c>
      <c r="H309" s="190"/>
      <c r="J309" s="58" t="s">
        <v>1675</v>
      </c>
      <c r="K309" s="186" t="s">
        <v>1676</v>
      </c>
      <c r="L309" s="58">
        <f>SUMIF(TB[Source Account],J309,TB[Group Amount - Beginning])</f>
        <v>0</v>
      </c>
      <c r="M309" s="58">
        <f>SUMIF('CbC Detail'!$A$7:$A$3000,$J309,'CbC Detail'!$E$7:$E$3000)</f>
        <v>0</v>
      </c>
      <c r="N309" s="58">
        <f t="shared" si="41"/>
        <v>0</v>
      </c>
      <c r="P309" s="18"/>
      <c r="Q309" s="69" t="str">
        <f t="shared" si="40"/>
        <v/>
      </c>
      <c r="S309" s="58" t="str">
        <f t="shared" si="37"/>
        <v>SAP401046</v>
      </c>
      <c r="T309" s="58">
        <f t="shared" si="38"/>
        <v>0</v>
      </c>
      <c r="U309" s="18"/>
      <c r="V309" s="18"/>
    </row>
    <row r="310" spans="3:22" ht="14.4">
      <c r="C310" s="183" t="str">
        <v/>
      </c>
      <c r="D310" s="183" t="str">
        <f t="shared" si="34"/>
        <v/>
      </c>
      <c r="E310" s="183">
        <f t="shared" si="39"/>
        <v>310</v>
      </c>
      <c r="F310" s="140" t="str">
        <f t="shared" si="36"/>
        <v/>
      </c>
      <c r="G310" s="140" t="str">
        <f t="shared" si="35"/>
        <v/>
      </c>
      <c r="H310" s="190"/>
      <c r="J310" s="58" t="s">
        <v>1677</v>
      </c>
      <c r="K310" s="186" t="s">
        <v>1678</v>
      </c>
      <c r="L310" s="58">
        <f>SUMIF(TB[Source Account],J310,TB[Group Amount - Beginning])</f>
        <v>0</v>
      </c>
      <c r="M310" s="58">
        <f>SUMIF('CbC Detail'!$A$7:$A$3000,$J310,'CbC Detail'!$E$7:$E$3000)</f>
        <v>0</v>
      </c>
      <c r="N310" s="58">
        <f t="shared" si="41"/>
        <v>0</v>
      </c>
      <c r="P310" s="18"/>
      <c r="Q310" s="69" t="str">
        <f t="shared" si="40"/>
        <v/>
      </c>
      <c r="S310" s="58" t="str">
        <f t="shared" si="37"/>
        <v>SAP401050</v>
      </c>
      <c r="T310" s="58">
        <f t="shared" si="38"/>
        <v>0</v>
      </c>
      <c r="U310" s="18"/>
      <c r="V310" s="18"/>
    </row>
    <row r="311" spans="3:22" ht="14.4">
      <c r="C311" s="183" t="str">
        <v/>
      </c>
      <c r="D311" s="183" t="str">
        <f t="shared" si="34"/>
        <v/>
      </c>
      <c r="E311" s="183">
        <f t="shared" si="39"/>
        <v>311</v>
      </c>
      <c r="F311" s="140" t="str">
        <f t="shared" si="36"/>
        <v/>
      </c>
      <c r="G311" s="140" t="str">
        <f t="shared" si="35"/>
        <v/>
      </c>
      <c r="H311" s="190"/>
      <c r="J311" s="58" t="s">
        <v>1679</v>
      </c>
      <c r="K311" s="186" t="s">
        <v>1680</v>
      </c>
      <c r="L311" s="58">
        <f>SUMIF(TB[Source Account],J311,TB[Group Amount - Beginning])</f>
        <v>0</v>
      </c>
      <c r="M311" s="58">
        <f>SUMIF('CbC Detail'!$A$7:$A$3000,$J311,'CbC Detail'!$E$7:$E$3000)</f>
        <v>0</v>
      </c>
      <c r="N311" s="58">
        <f t="shared" si="41"/>
        <v>0</v>
      </c>
      <c r="P311" s="18"/>
      <c r="Q311" s="69" t="str">
        <f t="shared" si="40"/>
        <v/>
      </c>
      <c r="S311" s="58" t="str">
        <f t="shared" si="37"/>
        <v>SAP401055</v>
      </c>
      <c r="T311" s="58">
        <f t="shared" si="38"/>
        <v>0</v>
      </c>
      <c r="U311" s="18"/>
      <c r="V311" s="18"/>
    </row>
    <row r="312" spans="3:22" ht="14.4">
      <c r="C312" s="183" t="str">
        <v/>
      </c>
      <c r="D312" s="183" t="str">
        <f t="shared" si="34"/>
        <v/>
      </c>
      <c r="E312" s="183">
        <f t="shared" si="39"/>
        <v>312</v>
      </c>
      <c r="F312" s="140" t="str">
        <f t="shared" si="36"/>
        <v/>
      </c>
      <c r="G312" s="140" t="str">
        <f t="shared" si="35"/>
        <v/>
      </c>
      <c r="H312" s="190"/>
      <c r="J312" s="58" t="s">
        <v>1681</v>
      </c>
      <c r="K312" s="186" t="s">
        <v>1682</v>
      </c>
      <c r="L312" s="58">
        <f>SUMIF(TB[Source Account],J312,TB[Group Amount - Beginning])</f>
        <v>0</v>
      </c>
      <c r="M312" s="58">
        <f>SUMIF('CbC Detail'!$A$7:$A$3000,$J312,'CbC Detail'!$E$7:$E$3000)</f>
        <v>0</v>
      </c>
      <c r="N312" s="58">
        <f t="shared" si="41"/>
        <v>0</v>
      </c>
      <c r="P312" s="18"/>
      <c r="Q312" s="69" t="str">
        <f t="shared" si="40"/>
        <v/>
      </c>
      <c r="S312" s="58" t="str">
        <f t="shared" si="37"/>
        <v>SAP401060</v>
      </c>
      <c r="T312" s="58">
        <f t="shared" si="38"/>
        <v>0</v>
      </c>
      <c r="U312" s="18"/>
      <c r="V312" s="18"/>
    </row>
    <row r="313" spans="3:22" ht="14.4">
      <c r="C313" s="183" t="str">
        <v/>
      </c>
      <c r="D313" s="183" t="str">
        <f t="shared" si="34"/>
        <v/>
      </c>
      <c r="E313" s="183">
        <f t="shared" si="39"/>
        <v>313</v>
      </c>
      <c r="F313" s="140" t="str">
        <f t="shared" si="36"/>
        <v/>
      </c>
      <c r="G313" s="140" t="str">
        <f t="shared" si="35"/>
        <v/>
      </c>
      <c r="H313" s="190"/>
      <c r="J313" s="58" t="s">
        <v>1683</v>
      </c>
      <c r="K313" s="186" t="s">
        <v>1684</v>
      </c>
      <c r="L313" s="58">
        <f>SUMIF(TB[Source Account],J313,TB[Group Amount - Beginning])</f>
        <v>0</v>
      </c>
      <c r="M313" s="58">
        <f>SUMIF('CbC Detail'!$A$7:$A$3000,$J313,'CbC Detail'!$E$7:$E$3000)</f>
        <v>0</v>
      </c>
      <c r="N313" s="58">
        <f t="shared" si="41"/>
        <v>0</v>
      </c>
      <c r="P313" s="18"/>
      <c r="Q313" s="69" t="str">
        <f t="shared" si="40"/>
        <v/>
      </c>
      <c r="S313" s="58" t="str">
        <f t="shared" si="37"/>
        <v>SAP401061</v>
      </c>
      <c r="T313" s="58">
        <f t="shared" si="38"/>
        <v>0</v>
      </c>
      <c r="U313" s="18"/>
      <c r="V313" s="18"/>
    </row>
    <row r="314" spans="3:22" ht="14.4">
      <c r="C314" s="183" t="str">
        <v/>
      </c>
      <c r="D314" s="183" t="str">
        <f t="shared" si="34"/>
        <v/>
      </c>
      <c r="E314" s="183">
        <f t="shared" si="39"/>
        <v>314</v>
      </c>
      <c r="F314" s="140" t="str">
        <f t="shared" si="36"/>
        <v/>
      </c>
      <c r="G314" s="140" t="str">
        <f t="shared" si="35"/>
        <v/>
      </c>
      <c r="H314" s="190"/>
      <c r="J314" s="58" t="s">
        <v>1685</v>
      </c>
      <c r="K314" s="186" t="s">
        <v>1686</v>
      </c>
      <c r="L314" s="58">
        <f>SUMIF(TB[Source Account],J314,TB[Group Amount - Beginning])</f>
        <v>0</v>
      </c>
      <c r="M314" s="58">
        <f>SUMIF('CbC Detail'!$A$7:$A$3000,$J314,'CbC Detail'!$E$7:$E$3000)</f>
        <v>0</v>
      </c>
      <c r="N314" s="58">
        <f t="shared" si="41"/>
        <v>0</v>
      </c>
      <c r="P314" s="18"/>
      <c r="Q314" s="69" t="str">
        <f t="shared" si="40"/>
        <v/>
      </c>
      <c r="S314" s="58" t="str">
        <f t="shared" si="37"/>
        <v>SAP401062</v>
      </c>
      <c r="T314" s="58">
        <f t="shared" si="38"/>
        <v>0</v>
      </c>
      <c r="U314" s="18"/>
      <c r="V314" s="18"/>
    </row>
    <row r="315" spans="3:22" ht="14.4">
      <c r="C315" s="183" t="str">
        <v/>
      </c>
      <c r="D315" s="183" t="str">
        <f t="shared" si="34"/>
        <v/>
      </c>
      <c r="E315" s="183">
        <f t="shared" si="39"/>
        <v>315</v>
      </c>
      <c r="F315" s="140" t="str">
        <f t="shared" si="36"/>
        <v/>
      </c>
      <c r="G315" s="140" t="str">
        <f t="shared" si="35"/>
        <v/>
      </c>
      <c r="H315" s="190"/>
      <c r="J315" s="58" t="s">
        <v>1687</v>
      </c>
      <c r="K315" s="186" t="s">
        <v>1688</v>
      </c>
      <c r="L315" s="58">
        <f>SUMIF(TB[Source Account],J315,TB[Group Amount - Beginning])</f>
        <v>0</v>
      </c>
      <c r="M315" s="58">
        <f>SUMIF('CbC Detail'!$A$7:$A$3000,$J315,'CbC Detail'!$E$7:$E$3000)</f>
        <v>0</v>
      </c>
      <c r="N315" s="58">
        <f t="shared" si="41"/>
        <v>0</v>
      </c>
      <c r="P315" s="18"/>
      <c r="Q315" s="69" t="str">
        <f t="shared" si="40"/>
        <v/>
      </c>
      <c r="S315" s="58" t="str">
        <f t="shared" si="37"/>
        <v>SAP401063</v>
      </c>
      <c r="T315" s="58">
        <f t="shared" si="38"/>
        <v>0</v>
      </c>
      <c r="U315" s="18"/>
      <c r="V315" s="18"/>
    </row>
    <row r="316" spans="3:22" ht="14.4">
      <c r="C316" s="183" t="str">
        <v/>
      </c>
      <c r="D316" s="183" t="str">
        <f t="shared" si="34"/>
        <v/>
      </c>
      <c r="E316" s="183">
        <f t="shared" si="39"/>
        <v>316</v>
      </c>
      <c r="F316" s="140" t="str">
        <f t="shared" si="36"/>
        <v/>
      </c>
      <c r="G316" s="140" t="str">
        <f t="shared" si="35"/>
        <v/>
      </c>
      <c r="H316" s="190"/>
      <c r="J316" s="58" t="s">
        <v>1689</v>
      </c>
      <c r="K316" s="186" t="s">
        <v>1690</v>
      </c>
      <c r="L316" s="58">
        <f>SUMIF(TB[Source Account],J316,TB[Group Amount - Beginning])</f>
        <v>0</v>
      </c>
      <c r="M316" s="58">
        <f>SUMIF('CbC Detail'!$A$7:$A$3000,$J316,'CbC Detail'!$E$7:$E$3000)</f>
        <v>0</v>
      </c>
      <c r="N316" s="58">
        <f t="shared" si="41"/>
        <v>0</v>
      </c>
      <c r="P316" s="18"/>
      <c r="Q316" s="69" t="str">
        <f t="shared" si="40"/>
        <v/>
      </c>
      <c r="S316" s="58" t="str">
        <f t="shared" si="37"/>
        <v>SAP401064</v>
      </c>
      <c r="T316" s="58">
        <f t="shared" si="38"/>
        <v>0</v>
      </c>
      <c r="U316" s="18"/>
      <c r="V316" s="18"/>
    </row>
    <row r="317" spans="3:22" ht="14.4">
      <c r="C317" s="183" t="str">
        <v/>
      </c>
      <c r="D317" s="183" t="str">
        <f t="shared" si="34"/>
        <v/>
      </c>
      <c r="E317" s="183">
        <f t="shared" si="39"/>
        <v>317</v>
      </c>
      <c r="F317" s="140" t="str">
        <f t="shared" si="36"/>
        <v/>
      </c>
      <c r="G317" s="140" t="str">
        <f t="shared" si="35"/>
        <v/>
      </c>
      <c r="H317" s="190"/>
      <c r="J317" s="58" t="s">
        <v>1691</v>
      </c>
      <c r="K317" s="186" t="s">
        <v>1692</v>
      </c>
      <c r="L317" s="58">
        <f>SUMIF(TB[Source Account],J317,TB[Group Amount - Beginning])</f>
        <v>0</v>
      </c>
      <c r="M317" s="58">
        <f>SUMIF('CbC Detail'!$A$7:$A$3000,$J317,'CbC Detail'!$E$7:$E$3000)</f>
        <v>0</v>
      </c>
      <c r="N317" s="58">
        <f t="shared" si="41"/>
        <v>0</v>
      </c>
      <c r="P317" s="18"/>
      <c r="Q317" s="69" t="str">
        <f t="shared" si="40"/>
        <v/>
      </c>
      <c r="S317" s="58" t="str">
        <f t="shared" si="37"/>
        <v>SAP401065</v>
      </c>
      <c r="T317" s="58">
        <f t="shared" si="38"/>
        <v>0</v>
      </c>
      <c r="U317" s="18"/>
      <c r="V317" s="18"/>
    </row>
    <row r="318" spans="3:22" ht="14.4">
      <c r="C318" s="183" t="str">
        <v/>
      </c>
      <c r="D318" s="183" t="str">
        <f t="shared" si="34"/>
        <v/>
      </c>
      <c r="E318" s="183">
        <f t="shared" si="39"/>
        <v>318</v>
      </c>
      <c r="F318" s="140" t="str">
        <f t="shared" si="36"/>
        <v/>
      </c>
      <c r="G318" s="140" t="str">
        <f t="shared" si="35"/>
        <v/>
      </c>
      <c r="H318" s="190"/>
      <c r="J318" s="58" t="s">
        <v>1693</v>
      </c>
      <c r="K318" s="186" t="s">
        <v>1694</v>
      </c>
      <c r="L318" s="58">
        <f>SUMIF(TB[Source Account],J318,TB[Group Amount - Beginning])</f>
        <v>0</v>
      </c>
      <c r="M318" s="58">
        <f>SUMIF('CbC Detail'!$A$7:$A$3000,$J318,'CbC Detail'!$E$7:$E$3000)</f>
        <v>0</v>
      </c>
      <c r="N318" s="58">
        <f t="shared" si="41"/>
        <v>0</v>
      </c>
      <c r="P318" s="18"/>
      <c r="Q318" s="69" t="str">
        <f t="shared" si="40"/>
        <v/>
      </c>
      <c r="S318" s="58" t="str">
        <f t="shared" si="37"/>
        <v>SAP401081</v>
      </c>
      <c r="T318" s="58">
        <f t="shared" si="38"/>
        <v>0</v>
      </c>
      <c r="U318" s="18"/>
      <c r="V318" s="18"/>
    </row>
    <row r="319" spans="3:22" ht="14.4">
      <c r="C319" s="183" t="str">
        <v/>
      </c>
      <c r="D319" s="183" t="str">
        <f t="shared" si="34"/>
        <v/>
      </c>
      <c r="E319" s="183">
        <f t="shared" si="39"/>
        <v>319</v>
      </c>
      <c r="F319" s="140" t="str">
        <f t="shared" si="36"/>
        <v/>
      </c>
      <c r="G319" s="140" t="str">
        <f t="shared" si="35"/>
        <v/>
      </c>
      <c r="H319" s="190"/>
      <c r="J319" s="58" t="s">
        <v>1695</v>
      </c>
      <c r="K319" s="186" t="s">
        <v>1696</v>
      </c>
      <c r="L319" s="58">
        <f>SUMIF(TB[Source Account],J319,TB[Group Amount - Beginning])</f>
        <v>0</v>
      </c>
      <c r="M319" s="58">
        <f>SUMIF('CbC Detail'!$A$7:$A$3000,$J319,'CbC Detail'!$E$7:$E$3000)</f>
        <v>0</v>
      </c>
      <c r="N319" s="58">
        <f t="shared" si="41"/>
        <v>0</v>
      </c>
      <c r="P319" s="18"/>
      <c r="Q319" s="69" t="str">
        <f t="shared" si="40"/>
        <v/>
      </c>
      <c r="S319" s="58" t="str">
        <f t="shared" si="37"/>
        <v>SAP401082</v>
      </c>
      <c r="T319" s="58">
        <f t="shared" si="38"/>
        <v>0</v>
      </c>
      <c r="U319" s="18"/>
      <c r="V319" s="18"/>
    </row>
    <row r="320" spans="3:22" ht="14.4">
      <c r="C320" s="183" t="str">
        <v/>
      </c>
      <c r="D320" s="183" t="str">
        <f t="shared" si="34"/>
        <v/>
      </c>
      <c r="E320" s="183">
        <f t="shared" si="39"/>
        <v>320</v>
      </c>
      <c r="F320" s="140" t="str">
        <f t="shared" si="36"/>
        <v/>
      </c>
      <c r="G320" s="140" t="str">
        <f t="shared" si="35"/>
        <v/>
      </c>
      <c r="H320" s="190"/>
      <c r="J320" s="58" t="s">
        <v>1697</v>
      </c>
      <c r="K320" s="186" t="s">
        <v>1698</v>
      </c>
      <c r="L320" s="58">
        <f>SUMIF(TB[Source Account],J320,TB[Group Amount - Beginning])</f>
        <v>0</v>
      </c>
      <c r="M320" s="58">
        <f>SUMIF('CbC Detail'!$A$7:$A$3000,$J320,'CbC Detail'!$E$7:$E$3000)</f>
        <v>0</v>
      </c>
      <c r="N320" s="58">
        <f t="shared" si="41"/>
        <v>0</v>
      </c>
      <c r="P320" s="18"/>
      <c r="Q320" s="69" t="str">
        <f t="shared" si="40"/>
        <v/>
      </c>
      <c r="S320" s="58" t="str">
        <f t="shared" si="37"/>
        <v>SAP401083</v>
      </c>
      <c r="T320" s="58">
        <f t="shared" si="38"/>
        <v>0</v>
      </c>
      <c r="U320" s="18"/>
      <c r="V320" s="18"/>
    </row>
    <row r="321" spans="3:22" ht="14.4">
      <c r="C321" s="183" t="str">
        <v/>
      </c>
      <c r="D321" s="183" t="str">
        <f t="shared" si="34"/>
        <v/>
      </c>
      <c r="E321" s="183">
        <f t="shared" si="39"/>
        <v>321</v>
      </c>
      <c r="F321" s="140" t="str">
        <f t="shared" si="36"/>
        <v/>
      </c>
      <c r="G321" s="140" t="str">
        <f t="shared" si="35"/>
        <v/>
      </c>
      <c r="H321" s="190"/>
      <c r="J321" s="58" t="s">
        <v>1699</v>
      </c>
      <c r="K321" s="186" t="s">
        <v>1700</v>
      </c>
      <c r="L321" s="58">
        <f>SUMIF(TB[Source Account],J321,TB[Group Amount - Beginning])</f>
        <v>0</v>
      </c>
      <c r="M321" s="58">
        <f>SUMIF('CbC Detail'!$A$7:$A$3000,$J321,'CbC Detail'!$E$7:$E$3000)</f>
        <v>0</v>
      </c>
      <c r="N321" s="58">
        <f t="shared" si="41"/>
        <v>0</v>
      </c>
      <c r="P321" s="18"/>
      <c r="Q321" s="69" t="str">
        <f t="shared" si="40"/>
        <v/>
      </c>
      <c r="S321" s="58" t="str">
        <f t="shared" si="37"/>
        <v>SAP401084</v>
      </c>
      <c r="T321" s="58">
        <f t="shared" si="38"/>
        <v>0</v>
      </c>
      <c r="U321" s="18"/>
      <c r="V321" s="18"/>
    </row>
    <row r="322" spans="3:22" ht="14.4">
      <c r="C322" s="183" t="str">
        <v/>
      </c>
      <c r="D322" s="183" t="str">
        <f t="shared" si="34"/>
        <v/>
      </c>
      <c r="E322" s="183">
        <f t="shared" si="39"/>
        <v>322</v>
      </c>
      <c r="F322" s="140" t="str">
        <f t="shared" si="36"/>
        <v/>
      </c>
      <c r="G322" s="140" t="str">
        <f t="shared" si="35"/>
        <v/>
      </c>
      <c r="H322" s="190"/>
      <c r="J322" s="58" t="s">
        <v>1701</v>
      </c>
      <c r="K322" s="186" t="s">
        <v>1702</v>
      </c>
      <c r="L322" s="58">
        <f>SUMIF(TB[Source Account],J322,TB[Group Amount - Beginning])</f>
        <v>0</v>
      </c>
      <c r="M322" s="58">
        <f>SUMIF('CbC Detail'!$A$7:$A$3000,$J322,'CbC Detail'!$E$7:$E$3000)</f>
        <v>0</v>
      </c>
      <c r="N322" s="58">
        <f t="shared" si="41"/>
        <v>0</v>
      </c>
      <c r="P322" s="18"/>
      <c r="Q322" s="69" t="str">
        <f t="shared" si="40"/>
        <v/>
      </c>
      <c r="S322" s="58" t="str">
        <f t="shared" si="37"/>
        <v>SAP401085</v>
      </c>
      <c r="T322" s="58">
        <f t="shared" si="38"/>
        <v>0</v>
      </c>
      <c r="U322" s="18"/>
      <c r="V322" s="18"/>
    </row>
    <row r="323" spans="3:22" ht="14.4">
      <c r="C323" s="183" t="str">
        <v/>
      </c>
      <c r="D323" s="183" t="str">
        <f t="shared" si="34"/>
        <v/>
      </c>
      <c r="E323" s="183">
        <f t="shared" si="39"/>
        <v>323</v>
      </c>
      <c r="F323" s="140" t="str">
        <f t="shared" si="36"/>
        <v/>
      </c>
      <c r="G323" s="140" t="str">
        <f t="shared" si="35"/>
        <v/>
      </c>
      <c r="H323" s="190"/>
      <c r="J323" s="58" t="s">
        <v>1703</v>
      </c>
      <c r="K323" s="186" t="s">
        <v>1704</v>
      </c>
      <c r="L323" s="58">
        <f>SUMIF(TB[Source Account],J323,TB[Group Amount - Beginning])</f>
        <v>0</v>
      </c>
      <c r="M323" s="58">
        <f>SUMIF('CbC Detail'!$A$7:$A$3000,$J323,'CbC Detail'!$E$7:$E$3000)</f>
        <v>0</v>
      </c>
      <c r="N323" s="58">
        <f t="shared" si="41"/>
        <v>0</v>
      </c>
      <c r="P323" s="18"/>
      <c r="Q323" s="69" t="str">
        <f t="shared" si="40"/>
        <v/>
      </c>
      <c r="S323" s="58" t="str">
        <f t="shared" si="37"/>
        <v>SAP401086</v>
      </c>
      <c r="T323" s="58">
        <f t="shared" si="38"/>
        <v>0</v>
      </c>
      <c r="U323" s="18"/>
      <c r="V323" s="18"/>
    </row>
    <row r="324" spans="3:22" ht="14.4">
      <c r="C324" s="183" t="str">
        <v/>
      </c>
      <c r="D324" s="183" t="str">
        <f t="shared" si="34"/>
        <v/>
      </c>
      <c r="E324" s="183">
        <f t="shared" si="39"/>
        <v>324</v>
      </c>
      <c r="F324" s="140" t="str">
        <f t="shared" si="36"/>
        <v/>
      </c>
      <c r="G324" s="140" t="str">
        <f t="shared" si="35"/>
        <v/>
      </c>
      <c r="H324" s="190"/>
      <c r="J324" s="58" t="s">
        <v>1705</v>
      </c>
      <c r="K324" s="186" t="s">
        <v>1706</v>
      </c>
      <c r="L324" s="58">
        <f>SUMIF(TB[Source Account],J324,TB[Group Amount - Beginning])</f>
        <v>0</v>
      </c>
      <c r="M324" s="58">
        <f>SUMIF('CbC Detail'!$A$7:$A$3000,$J324,'CbC Detail'!$E$7:$E$3000)</f>
        <v>0</v>
      </c>
      <c r="N324" s="58">
        <f t="shared" si="41"/>
        <v>0</v>
      </c>
      <c r="P324" s="18"/>
      <c r="Q324" s="69" t="str">
        <f t="shared" si="40"/>
        <v/>
      </c>
      <c r="S324" s="58" t="str">
        <f t="shared" si="37"/>
        <v>SAP401090</v>
      </c>
      <c r="T324" s="58">
        <f t="shared" si="38"/>
        <v>0</v>
      </c>
      <c r="U324" s="18"/>
      <c r="V324" s="18"/>
    </row>
    <row r="325" spans="3:22" ht="14.4">
      <c r="C325" s="183" t="str">
        <v/>
      </c>
      <c r="D325" s="183" t="str">
        <f t="shared" si="34"/>
        <v/>
      </c>
      <c r="E325" s="183">
        <f t="shared" si="39"/>
        <v>325</v>
      </c>
      <c r="F325" s="140" t="str">
        <f t="shared" si="36"/>
        <v/>
      </c>
      <c r="G325" s="140" t="str">
        <f t="shared" si="35"/>
        <v/>
      </c>
      <c r="H325" s="190"/>
      <c r="J325" s="58" t="s">
        <v>1707</v>
      </c>
      <c r="K325" s="186" t="s">
        <v>1708</v>
      </c>
      <c r="L325" s="58">
        <f>SUMIF(TB[Source Account],J325,TB[Group Amount - Beginning])</f>
        <v>0</v>
      </c>
      <c r="M325" s="58">
        <f>SUMIF('CbC Detail'!$A$7:$A$3000,$J325,'CbC Detail'!$E$7:$E$3000)</f>
        <v>0</v>
      </c>
      <c r="N325" s="58">
        <f t="shared" si="41"/>
        <v>0</v>
      </c>
      <c r="P325" s="18"/>
      <c r="Q325" s="69" t="str">
        <f t="shared" si="40"/>
        <v/>
      </c>
      <c r="S325" s="58" t="str">
        <f t="shared" si="37"/>
        <v>SAP401100</v>
      </c>
      <c r="T325" s="58">
        <f t="shared" si="38"/>
        <v>0</v>
      </c>
      <c r="U325" s="18"/>
      <c r="V325" s="18"/>
    </row>
    <row r="326" spans="3:22" ht="14.4">
      <c r="C326" s="183" t="str">
        <v/>
      </c>
      <c r="D326" s="183" t="str">
        <f t="shared" si="34"/>
        <v/>
      </c>
      <c r="E326" s="183">
        <f t="shared" si="39"/>
        <v>326</v>
      </c>
      <c r="F326" s="140" t="str">
        <f t="shared" si="36"/>
        <v/>
      </c>
      <c r="G326" s="140" t="str">
        <f t="shared" si="35"/>
        <v/>
      </c>
      <c r="H326" s="190"/>
      <c r="J326" s="58" t="s">
        <v>1709</v>
      </c>
      <c r="K326" s="186" t="s">
        <v>1710</v>
      </c>
      <c r="L326" s="58">
        <f>SUMIF(TB[Source Account],J326,TB[Group Amount - Beginning])</f>
        <v>0</v>
      </c>
      <c r="M326" s="58">
        <f>SUMIF('CbC Detail'!$A$7:$A$3000,$J326,'CbC Detail'!$E$7:$E$3000)</f>
        <v>0</v>
      </c>
      <c r="N326" s="58">
        <f t="shared" si="41"/>
        <v>0</v>
      </c>
      <c r="P326" s="18"/>
      <c r="Q326" s="69" t="str">
        <f t="shared" si="40"/>
        <v/>
      </c>
      <c r="S326" s="58" t="str">
        <f t="shared" si="37"/>
        <v>SAP401110</v>
      </c>
      <c r="T326" s="58">
        <f t="shared" si="38"/>
        <v>0</v>
      </c>
      <c r="U326" s="18"/>
      <c r="V326" s="18"/>
    </row>
    <row r="327" spans="3:22" ht="14.4">
      <c r="C327" s="183" t="str">
        <v/>
      </c>
      <c r="D327" s="183" t="str">
        <f t="shared" si="34"/>
        <v/>
      </c>
      <c r="E327" s="183">
        <f t="shared" si="39"/>
        <v>327</v>
      </c>
      <c r="F327" s="140" t="str">
        <f t="shared" si="36"/>
        <v/>
      </c>
      <c r="G327" s="140" t="str">
        <f t="shared" si="35"/>
        <v/>
      </c>
      <c r="H327" s="190"/>
      <c r="J327" s="58" t="s">
        <v>1711</v>
      </c>
      <c r="K327" s="186" t="s">
        <v>1712</v>
      </c>
      <c r="L327" s="58">
        <f>SUMIF(TB[Source Account],J327,TB[Group Amount - Beginning])</f>
        <v>0</v>
      </c>
      <c r="M327" s="58">
        <f>SUMIF('CbC Detail'!$A$7:$A$3000,$J327,'CbC Detail'!$E$7:$E$3000)</f>
        <v>0</v>
      </c>
      <c r="N327" s="58">
        <f t="shared" si="41"/>
        <v>0</v>
      </c>
      <c r="P327" s="18"/>
      <c r="Q327" s="69" t="str">
        <f t="shared" si="40"/>
        <v/>
      </c>
      <c r="S327" s="58" t="str">
        <f t="shared" si="37"/>
        <v>SAP401116</v>
      </c>
      <c r="T327" s="58">
        <f t="shared" si="38"/>
        <v>0</v>
      </c>
      <c r="U327" s="18"/>
      <c r="V327" s="18"/>
    </row>
    <row r="328" spans="3:22" ht="14.4">
      <c r="C328" s="183" t="str">
        <v/>
      </c>
      <c r="D328" s="183" t="str">
        <f t="shared" si="42" ref="D328:D391">IFERROR(C329-C328-1,"")</f>
        <v/>
      </c>
      <c r="E328" s="183">
        <f t="shared" si="39"/>
        <v>328</v>
      </c>
      <c r="F328" s="140" t="str">
        <f t="shared" si="36"/>
        <v/>
      </c>
      <c r="G328" s="140" t="str">
        <f t="shared" si="43" ref="G328:G391">INDEX($D$7:$D$2446,MATCH(F328,$C$7:$C$2446,0))</f>
        <v/>
      </c>
      <c r="H328" s="190"/>
      <c r="J328" s="58" t="s">
        <v>1713</v>
      </c>
      <c r="K328" s="186" t="s">
        <v>1714</v>
      </c>
      <c r="L328" s="58">
        <f>SUMIF(TB[Source Account],J328,TB[Group Amount - Beginning])</f>
        <v>0</v>
      </c>
      <c r="M328" s="58">
        <f>SUMIF('CbC Detail'!$A$7:$A$3000,$J328,'CbC Detail'!$E$7:$E$3000)</f>
        <v>0</v>
      </c>
      <c r="N328" s="58">
        <f t="shared" si="41"/>
        <v>0</v>
      </c>
      <c r="P328" s="18"/>
      <c r="Q328" s="69" t="str">
        <f t="shared" si="40"/>
        <v/>
      </c>
      <c r="S328" s="58" t="str">
        <f t="shared" si="37"/>
        <v>SAP401117</v>
      </c>
      <c r="T328" s="58">
        <f t="shared" si="38"/>
        <v>0</v>
      </c>
      <c r="U328" s="18"/>
      <c r="V328" s="18"/>
    </row>
    <row r="329" spans="3:22" ht="14.4">
      <c r="C329" s="183" t="str">
        <v/>
      </c>
      <c r="D329" s="183" t="str">
        <f t="shared" si="42"/>
        <v/>
      </c>
      <c r="E329" s="183">
        <f t="shared" si="39"/>
        <v>329</v>
      </c>
      <c r="F329" s="140" t="str">
        <f t="shared" si="44" ref="F329:F392">IF(LEFT(J329,1)="C",E330,IF(AND(J329&lt;&gt;"",J330="")=TRUE,E330+1,""))</f>
        <v/>
      </c>
      <c r="G329" s="140" t="str">
        <f t="shared" si="43"/>
        <v/>
      </c>
      <c r="H329" s="190"/>
      <c r="J329" s="58" t="s">
        <v>1715</v>
      </c>
      <c r="K329" s="186" t="s">
        <v>1716</v>
      </c>
      <c r="L329" s="58">
        <f>SUMIF(TB[Source Account],J329,TB[Group Amount - Beginning])</f>
        <v>0</v>
      </c>
      <c r="M329" s="58">
        <f>SUMIF('CbC Detail'!$A$7:$A$3000,$J329,'CbC Detail'!$E$7:$E$3000)</f>
        <v>0</v>
      </c>
      <c r="N329" s="58">
        <f t="shared" si="41"/>
        <v>0</v>
      </c>
      <c r="P329" s="18"/>
      <c r="Q329" s="69" t="str">
        <f t="shared" si="40"/>
        <v/>
      </c>
      <c r="S329" s="58" t="str">
        <f t="shared" si="45" ref="S329:S392">J329</f>
        <v>SAP401118</v>
      </c>
      <c r="T329" s="58">
        <f t="shared" si="46" ref="T329:T392">M329</f>
        <v>0</v>
      </c>
      <c r="U329" s="18"/>
      <c r="V329" s="18"/>
    </row>
    <row r="330" spans="3:22" ht="14.4">
      <c r="C330" s="183" t="str">
        <v/>
      </c>
      <c r="D330" s="183" t="str">
        <f t="shared" si="42"/>
        <v/>
      </c>
      <c r="E330" s="183">
        <f t="shared" si="47" ref="E330:E393">+E329+1</f>
        <v>330</v>
      </c>
      <c r="F330" s="140" t="str">
        <f t="shared" si="44"/>
        <v/>
      </c>
      <c r="G330" s="140" t="str">
        <f t="shared" si="43"/>
        <v/>
      </c>
      <c r="H330" s="190"/>
      <c r="J330" s="58" t="s">
        <v>1717</v>
      </c>
      <c r="K330" s="186" t="s">
        <v>1718</v>
      </c>
      <c r="L330" s="58">
        <f>SUMIF(TB[Source Account],J330,TB[Group Amount - Beginning])</f>
        <v>0</v>
      </c>
      <c r="M330" s="58">
        <f>SUMIF('CbC Detail'!$A$7:$A$3000,$J330,'CbC Detail'!$E$7:$E$3000)</f>
        <v>0</v>
      </c>
      <c r="N330" s="58">
        <f t="shared" si="41"/>
        <v>0</v>
      </c>
      <c r="P330" s="18"/>
      <c r="Q330" s="69" t="str">
        <f t="shared" si="48" ref="Q330:Q393">IF(AND(ABS(N330)&gt;$P$5,P330=""),1,"")</f>
        <v/>
      </c>
      <c r="S330" s="58" t="str">
        <f t="shared" si="45"/>
        <v>SAP401119</v>
      </c>
      <c r="T330" s="58">
        <f t="shared" si="46"/>
        <v>0</v>
      </c>
      <c r="U330" s="18"/>
      <c r="V330" s="18"/>
    </row>
    <row r="331" spans="3:22" ht="14.4">
      <c r="C331" s="183" t="str">
        <v/>
      </c>
      <c r="D331" s="183" t="str">
        <f t="shared" si="42"/>
        <v/>
      </c>
      <c r="E331" s="183">
        <f t="shared" si="47"/>
        <v>331</v>
      </c>
      <c r="F331" s="140" t="str">
        <f t="shared" si="44"/>
        <v/>
      </c>
      <c r="G331" s="140" t="str">
        <f t="shared" si="43"/>
        <v/>
      </c>
      <c r="H331" s="190"/>
      <c r="J331" s="58" t="s">
        <v>1719</v>
      </c>
      <c r="K331" s="186" t="s">
        <v>1720</v>
      </c>
      <c r="L331" s="58">
        <f>SUMIF(TB[Source Account],J331,TB[Group Amount - Beginning])</f>
        <v>0</v>
      </c>
      <c r="M331" s="58">
        <f>SUMIF('CbC Detail'!$A$7:$A$3000,$J331,'CbC Detail'!$E$7:$E$3000)</f>
        <v>0</v>
      </c>
      <c r="N331" s="58">
        <f t="shared" si="41"/>
        <v>0</v>
      </c>
      <c r="P331" s="18"/>
      <c r="Q331" s="69" t="str">
        <f t="shared" si="48"/>
        <v/>
      </c>
      <c r="S331" s="58" t="str">
        <f t="shared" si="45"/>
        <v>SAP401121</v>
      </c>
      <c r="T331" s="58">
        <f t="shared" si="46"/>
        <v>0</v>
      </c>
      <c r="U331" s="18"/>
      <c r="V331" s="18"/>
    </row>
    <row r="332" spans="3:22" ht="14.4">
      <c r="C332" s="183" t="str">
        <v/>
      </c>
      <c r="D332" s="183" t="str">
        <f t="shared" si="42"/>
        <v/>
      </c>
      <c r="E332" s="183">
        <f t="shared" si="47"/>
        <v>332</v>
      </c>
      <c r="F332" s="140" t="str">
        <f t="shared" si="44"/>
        <v/>
      </c>
      <c r="G332" s="140" t="str">
        <f t="shared" si="43"/>
        <v/>
      </c>
      <c r="H332" s="190"/>
      <c r="J332" s="58" t="s">
        <v>1721</v>
      </c>
      <c r="K332" s="186" t="s">
        <v>1722</v>
      </c>
      <c r="L332" s="58">
        <f>SUMIF(TB[Source Account],J332,TB[Group Amount - Beginning])</f>
        <v>0</v>
      </c>
      <c r="M332" s="58">
        <f>SUMIF('CbC Detail'!$A$7:$A$3000,$J332,'CbC Detail'!$E$7:$E$3000)</f>
        <v>0</v>
      </c>
      <c r="N332" s="58">
        <f t="shared" si="41"/>
        <v>0</v>
      </c>
      <c r="P332" s="18"/>
      <c r="Q332" s="69" t="str">
        <f t="shared" si="48"/>
        <v/>
      </c>
      <c r="S332" s="58" t="str">
        <f t="shared" si="45"/>
        <v>SAP401122</v>
      </c>
      <c r="T332" s="58">
        <f t="shared" si="46"/>
        <v>0</v>
      </c>
      <c r="U332" s="18"/>
      <c r="V332" s="18"/>
    </row>
    <row r="333" spans="3:22" ht="14.4">
      <c r="C333" s="183" t="str">
        <v/>
      </c>
      <c r="D333" s="183" t="str">
        <f t="shared" si="42"/>
        <v/>
      </c>
      <c r="E333" s="183">
        <f t="shared" si="47"/>
        <v>333</v>
      </c>
      <c r="F333" s="140" t="str">
        <f t="shared" si="44"/>
        <v/>
      </c>
      <c r="G333" s="140" t="str">
        <f t="shared" si="43"/>
        <v/>
      </c>
      <c r="H333" s="190"/>
      <c r="J333" s="58" t="s">
        <v>1723</v>
      </c>
      <c r="K333" s="186" t="s">
        <v>1724</v>
      </c>
      <c r="L333" s="58">
        <f>SUMIF(TB[Source Account],J333,TB[Group Amount - Beginning])</f>
        <v>0</v>
      </c>
      <c r="M333" s="58">
        <f>SUMIF('CbC Detail'!$A$7:$A$3000,$J333,'CbC Detail'!$E$7:$E$3000)</f>
        <v>0</v>
      </c>
      <c r="N333" s="58">
        <f t="shared" si="41"/>
        <v>0</v>
      </c>
      <c r="P333" s="18"/>
      <c r="Q333" s="69" t="str">
        <f t="shared" si="48"/>
        <v/>
      </c>
      <c r="S333" s="58" t="str">
        <f t="shared" si="45"/>
        <v>SAP401123</v>
      </c>
      <c r="T333" s="58">
        <f t="shared" si="46"/>
        <v>0</v>
      </c>
      <c r="U333" s="18"/>
      <c r="V333" s="18"/>
    </row>
    <row r="334" spans="3:22" ht="14.4">
      <c r="C334" s="183" t="str">
        <v/>
      </c>
      <c r="D334" s="183" t="str">
        <f t="shared" si="42"/>
        <v/>
      </c>
      <c r="E334" s="183">
        <f t="shared" si="47"/>
        <v>334</v>
      </c>
      <c r="F334" s="140" t="str">
        <f t="shared" si="44"/>
        <v/>
      </c>
      <c r="G334" s="140" t="str">
        <f t="shared" si="43"/>
        <v/>
      </c>
      <c r="H334" s="190"/>
      <c r="J334" s="58" t="s">
        <v>1725</v>
      </c>
      <c r="K334" s="186" t="s">
        <v>1726</v>
      </c>
      <c r="L334" s="58">
        <f>SUMIF(TB[Source Account],J334,TB[Group Amount - Beginning])</f>
        <v>0</v>
      </c>
      <c r="M334" s="58">
        <f>SUMIF('CbC Detail'!$A$7:$A$3000,$J334,'CbC Detail'!$E$7:$E$3000)</f>
        <v>0</v>
      </c>
      <c r="N334" s="58">
        <f t="shared" si="41"/>
        <v>0</v>
      </c>
      <c r="P334" s="18"/>
      <c r="Q334" s="69" t="str">
        <f t="shared" si="48"/>
        <v/>
      </c>
      <c r="S334" s="58" t="str">
        <f t="shared" si="45"/>
        <v>SAP401124</v>
      </c>
      <c r="T334" s="58">
        <f t="shared" si="46"/>
        <v>0</v>
      </c>
      <c r="U334" s="18"/>
      <c r="V334" s="18"/>
    </row>
    <row r="335" spans="3:22" ht="14.4">
      <c r="C335" s="183" t="str">
        <v/>
      </c>
      <c r="D335" s="183" t="str">
        <f t="shared" si="42"/>
        <v/>
      </c>
      <c r="E335" s="183">
        <f t="shared" si="47"/>
        <v>335</v>
      </c>
      <c r="F335" s="140" t="str">
        <f t="shared" si="44"/>
        <v/>
      </c>
      <c r="G335" s="140" t="str">
        <f t="shared" si="43"/>
        <v/>
      </c>
      <c r="H335" s="190"/>
      <c r="J335" s="58" t="s">
        <v>1727</v>
      </c>
      <c r="K335" s="186" t="s">
        <v>1728</v>
      </c>
      <c r="L335" s="58">
        <f>SUMIF(TB[Source Account],J335,TB[Group Amount - Beginning])</f>
        <v>0</v>
      </c>
      <c r="M335" s="58">
        <f>SUMIF('CbC Detail'!$A$7:$A$3000,$J335,'CbC Detail'!$E$7:$E$3000)</f>
        <v>0</v>
      </c>
      <c r="N335" s="58">
        <f t="shared" si="41"/>
        <v>0</v>
      </c>
      <c r="P335" s="18"/>
      <c r="Q335" s="69" t="str">
        <f t="shared" si="48"/>
        <v/>
      </c>
      <c r="S335" s="58" t="str">
        <f t="shared" si="45"/>
        <v>SAP401125</v>
      </c>
      <c r="T335" s="58">
        <f t="shared" si="46"/>
        <v>0</v>
      </c>
      <c r="U335" s="18"/>
      <c r="V335" s="18"/>
    </row>
    <row r="336" spans="3:22" ht="14.4">
      <c r="C336" s="183" t="str">
        <v/>
      </c>
      <c r="D336" s="183" t="str">
        <f t="shared" si="42"/>
        <v/>
      </c>
      <c r="E336" s="183">
        <f t="shared" si="47"/>
        <v>336</v>
      </c>
      <c r="F336" s="140" t="str">
        <f t="shared" si="44"/>
        <v/>
      </c>
      <c r="G336" s="140" t="str">
        <f t="shared" si="43"/>
        <v/>
      </c>
      <c r="H336" s="190"/>
      <c r="J336" s="58" t="s">
        <v>1729</v>
      </c>
      <c r="K336" s="186" t="s">
        <v>1730</v>
      </c>
      <c r="L336" s="58">
        <f>SUMIF(TB[Source Account],J336,TB[Group Amount - Beginning])</f>
        <v>0</v>
      </c>
      <c r="M336" s="58">
        <f>SUMIF('CbC Detail'!$A$7:$A$3000,$J336,'CbC Detail'!$E$7:$E$3000)</f>
        <v>0</v>
      </c>
      <c r="N336" s="58">
        <f t="shared" si="41"/>
        <v>0</v>
      </c>
      <c r="P336" s="18"/>
      <c r="Q336" s="69" t="str">
        <f t="shared" si="48"/>
        <v/>
      </c>
      <c r="S336" s="58" t="str">
        <f t="shared" si="45"/>
        <v>SAP401126</v>
      </c>
      <c r="T336" s="58">
        <f t="shared" si="46"/>
        <v>0</v>
      </c>
      <c r="U336" s="18"/>
      <c r="V336" s="18"/>
    </row>
    <row r="337" spans="3:22" ht="14.4">
      <c r="C337" s="183" t="str">
        <v/>
      </c>
      <c r="D337" s="183" t="str">
        <f t="shared" si="42"/>
        <v/>
      </c>
      <c r="E337" s="183">
        <f t="shared" si="47"/>
        <v>337</v>
      </c>
      <c r="F337" s="140" t="str">
        <f t="shared" si="44"/>
        <v/>
      </c>
      <c r="G337" s="140" t="str">
        <f t="shared" si="43"/>
        <v/>
      </c>
      <c r="H337" s="190"/>
      <c r="J337" s="58" t="s">
        <v>1731</v>
      </c>
      <c r="K337" s="186" t="s">
        <v>1732</v>
      </c>
      <c r="L337" s="58">
        <f>SUMIF(TB[Source Account],J337,TB[Group Amount - Beginning])</f>
        <v>0</v>
      </c>
      <c r="M337" s="58">
        <f>SUMIF('CbC Detail'!$A$7:$A$3000,$J337,'CbC Detail'!$E$7:$E$3000)</f>
        <v>0</v>
      </c>
      <c r="N337" s="58">
        <f t="shared" si="41"/>
        <v>0</v>
      </c>
      <c r="P337" s="18"/>
      <c r="Q337" s="69" t="str">
        <f t="shared" si="48"/>
        <v/>
      </c>
      <c r="S337" s="58" t="str">
        <f t="shared" si="45"/>
        <v>SAP401127</v>
      </c>
      <c r="T337" s="58">
        <f t="shared" si="46"/>
        <v>0</v>
      </c>
      <c r="U337" s="18"/>
      <c r="V337" s="18"/>
    </row>
    <row r="338" spans="3:22" ht="14.4">
      <c r="C338" s="183" t="str">
        <v/>
      </c>
      <c r="D338" s="183" t="str">
        <f t="shared" si="42"/>
        <v/>
      </c>
      <c r="E338" s="183">
        <f t="shared" si="47"/>
        <v>338</v>
      </c>
      <c r="F338" s="140" t="str">
        <f t="shared" si="44"/>
        <v/>
      </c>
      <c r="G338" s="140" t="str">
        <f t="shared" si="43"/>
        <v/>
      </c>
      <c r="H338" s="190"/>
      <c r="J338" s="58" t="s">
        <v>1733</v>
      </c>
      <c r="K338" s="186" t="s">
        <v>1734</v>
      </c>
      <c r="L338" s="58">
        <f>SUMIF(TB[Source Account],J338,TB[Group Amount - Beginning])</f>
        <v>0</v>
      </c>
      <c r="M338" s="58">
        <f>SUMIF('CbC Detail'!$A$7:$A$3000,$J338,'CbC Detail'!$E$7:$E$3000)</f>
        <v>0</v>
      </c>
      <c r="N338" s="58">
        <f t="shared" si="41"/>
        <v>0</v>
      </c>
      <c r="P338" s="18"/>
      <c r="Q338" s="69" t="str">
        <f t="shared" si="48"/>
        <v/>
      </c>
      <c r="S338" s="58" t="str">
        <f t="shared" si="45"/>
        <v>SAP401128</v>
      </c>
      <c r="T338" s="58">
        <f t="shared" si="46"/>
        <v>0</v>
      </c>
      <c r="U338" s="18"/>
      <c r="V338" s="18"/>
    </row>
    <row r="339" spans="3:22" ht="14.4">
      <c r="C339" s="183" t="str">
        <v/>
      </c>
      <c r="D339" s="183" t="str">
        <f t="shared" si="42"/>
        <v/>
      </c>
      <c r="E339" s="183">
        <f t="shared" si="47"/>
        <v>339</v>
      </c>
      <c r="F339" s="140" t="str">
        <f t="shared" si="44"/>
        <v/>
      </c>
      <c r="G339" s="140" t="str">
        <f t="shared" si="43"/>
        <v/>
      </c>
      <c r="H339" s="190"/>
      <c r="J339" s="58" t="s">
        <v>1735</v>
      </c>
      <c r="K339" s="186" t="s">
        <v>1736</v>
      </c>
      <c r="L339" s="58">
        <f>SUMIF(TB[Source Account],J339,TB[Group Amount - Beginning])</f>
        <v>0</v>
      </c>
      <c r="M339" s="58">
        <f>SUMIF('CbC Detail'!$A$7:$A$3000,$J339,'CbC Detail'!$E$7:$E$3000)</f>
        <v>0</v>
      </c>
      <c r="N339" s="58">
        <f t="shared" si="41"/>
        <v>0</v>
      </c>
      <c r="P339" s="18"/>
      <c r="Q339" s="69" t="str">
        <f t="shared" si="48"/>
        <v/>
      </c>
      <c r="S339" s="58" t="str">
        <f t="shared" si="45"/>
        <v>SAP401129</v>
      </c>
      <c r="T339" s="58">
        <f t="shared" si="46"/>
        <v>0</v>
      </c>
      <c r="U339" s="18"/>
      <c r="V339" s="18"/>
    </row>
    <row r="340" spans="3:22" ht="14.4">
      <c r="C340" s="183" t="str">
        <v/>
      </c>
      <c r="D340" s="183" t="str">
        <f t="shared" si="42"/>
        <v/>
      </c>
      <c r="E340" s="183">
        <f t="shared" si="47"/>
        <v>340</v>
      </c>
      <c r="F340" s="140" t="str">
        <f t="shared" si="44"/>
        <v/>
      </c>
      <c r="G340" s="140" t="str">
        <f t="shared" si="43"/>
        <v/>
      </c>
      <c r="H340" s="190"/>
      <c r="J340" s="58" t="s">
        <v>1737</v>
      </c>
      <c r="K340" s="186" t="s">
        <v>1738</v>
      </c>
      <c r="L340" s="58">
        <f>SUMIF(TB[Source Account],J340,TB[Group Amount - Beginning])</f>
        <v>0</v>
      </c>
      <c r="M340" s="58">
        <f>SUMIF('CbC Detail'!$A$7:$A$3000,$J340,'CbC Detail'!$E$7:$E$3000)</f>
        <v>0</v>
      </c>
      <c r="N340" s="58">
        <f t="shared" si="41"/>
        <v>0</v>
      </c>
      <c r="P340" s="18"/>
      <c r="Q340" s="69" t="str">
        <f t="shared" si="48"/>
        <v/>
      </c>
      <c r="S340" s="58" t="str">
        <f t="shared" si="45"/>
        <v>SAP401130</v>
      </c>
      <c r="T340" s="58">
        <f t="shared" si="46"/>
        <v>0</v>
      </c>
      <c r="U340" s="18"/>
      <c r="V340" s="18"/>
    </row>
    <row r="341" spans="3:22" ht="14.4">
      <c r="C341" s="183" t="str">
        <v/>
      </c>
      <c r="D341" s="183" t="str">
        <f t="shared" si="42"/>
        <v/>
      </c>
      <c r="E341" s="183">
        <f t="shared" si="47"/>
        <v>341</v>
      </c>
      <c r="F341" s="140" t="str">
        <f t="shared" si="44"/>
        <v/>
      </c>
      <c r="G341" s="140" t="str">
        <f t="shared" si="43"/>
        <v/>
      </c>
      <c r="H341" s="190"/>
      <c r="J341" s="58" t="s">
        <v>1739</v>
      </c>
      <c r="K341" s="186" t="s">
        <v>1740</v>
      </c>
      <c r="L341" s="58">
        <f>SUMIF(TB[Source Account],J341,TB[Group Amount - Beginning])</f>
        <v>0</v>
      </c>
      <c r="M341" s="58">
        <f>SUMIF('CbC Detail'!$A$7:$A$3000,$J341,'CbC Detail'!$E$7:$E$3000)</f>
        <v>0</v>
      </c>
      <c r="N341" s="58">
        <f t="shared" si="41"/>
        <v>0</v>
      </c>
      <c r="P341" s="18"/>
      <c r="Q341" s="69" t="str">
        <f t="shared" si="48"/>
        <v/>
      </c>
      <c r="S341" s="58" t="str">
        <f t="shared" si="45"/>
        <v>SAP401131</v>
      </c>
      <c r="T341" s="58">
        <f t="shared" si="46"/>
        <v>0</v>
      </c>
      <c r="U341" s="18"/>
      <c r="V341" s="18"/>
    </row>
    <row r="342" spans="3:22" ht="14.4">
      <c r="C342" s="183" t="str">
        <v/>
      </c>
      <c r="D342" s="183" t="str">
        <f t="shared" si="42"/>
        <v/>
      </c>
      <c r="E342" s="183">
        <f t="shared" si="47"/>
        <v>342</v>
      </c>
      <c r="F342" s="140" t="str">
        <f t="shared" si="44"/>
        <v/>
      </c>
      <c r="G342" s="140" t="str">
        <f t="shared" si="43"/>
        <v/>
      </c>
      <c r="H342" s="190"/>
      <c r="J342" s="58" t="s">
        <v>1741</v>
      </c>
      <c r="K342" s="186" t="s">
        <v>1742</v>
      </c>
      <c r="L342" s="58">
        <f>SUMIF(TB[Source Account],J342,TB[Group Amount - Beginning])</f>
        <v>0</v>
      </c>
      <c r="M342" s="58">
        <f>SUMIF('CbC Detail'!$A$7:$A$3000,$J342,'CbC Detail'!$E$7:$E$3000)</f>
        <v>0</v>
      </c>
      <c r="N342" s="58">
        <f t="shared" si="41"/>
        <v>0</v>
      </c>
      <c r="P342" s="18"/>
      <c r="Q342" s="69" t="str">
        <f t="shared" si="48"/>
        <v/>
      </c>
      <c r="S342" s="58" t="str">
        <f t="shared" si="45"/>
        <v>SAP401132</v>
      </c>
      <c r="T342" s="58">
        <f t="shared" si="46"/>
        <v>0</v>
      </c>
      <c r="U342" s="18"/>
      <c r="V342" s="18"/>
    </row>
    <row r="343" spans="3:22" ht="14.4">
      <c r="C343" s="183" t="str">
        <v/>
      </c>
      <c r="D343" s="183" t="str">
        <f t="shared" si="42"/>
        <v/>
      </c>
      <c r="E343" s="183">
        <f t="shared" si="47"/>
        <v>343</v>
      </c>
      <c r="F343" s="140" t="str">
        <f t="shared" si="44"/>
        <v/>
      </c>
      <c r="G343" s="140" t="str">
        <f t="shared" si="43"/>
        <v/>
      </c>
      <c r="H343" s="190"/>
      <c r="J343" s="58" t="s">
        <v>1743</v>
      </c>
      <c r="K343" s="186" t="s">
        <v>1744</v>
      </c>
      <c r="L343" s="58">
        <f>SUMIF(TB[Source Account],J343,TB[Group Amount - Beginning])</f>
        <v>0</v>
      </c>
      <c r="M343" s="58">
        <f>SUMIF('CbC Detail'!$A$7:$A$3000,$J343,'CbC Detail'!$E$7:$E$3000)</f>
        <v>0</v>
      </c>
      <c r="N343" s="58">
        <f t="shared" si="41"/>
        <v>0</v>
      </c>
      <c r="P343" s="18"/>
      <c r="Q343" s="69" t="str">
        <f t="shared" si="48"/>
        <v/>
      </c>
      <c r="S343" s="58" t="str">
        <f t="shared" si="45"/>
        <v>SAP401133</v>
      </c>
      <c r="T343" s="58">
        <f t="shared" si="46"/>
        <v>0</v>
      </c>
      <c r="U343" s="18"/>
      <c r="V343" s="18"/>
    </row>
    <row r="344" spans="3:22" ht="14.4">
      <c r="C344" s="183" t="str">
        <v/>
      </c>
      <c r="D344" s="183" t="str">
        <f t="shared" si="42"/>
        <v/>
      </c>
      <c r="E344" s="183">
        <f t="shared" si="47"/>
        <v>344</v>
      </c>
      <c r="F344" s="140" t="str">
        <f t="shared" si="44"/>
        <v/>
      </c>
      <c r="G344" s="140" t="str">
        <f t="shared" si="43"/>
        <v/>
      </c>
      <c r="H344" s="190"/>
      <c r="J344" s="58" t="s">
        <v>1745</v>
      </c>
      <c r="K344" s="186" t="s">
        <v>1746</v>
      </c>
      <c r="L344" s="58">
        <f>SUMIF(TB[Source Account],J344,TB[Group Amount - Beginning])</f>
        <v>0</v>
      </c>
      <c r="M344" s="58">
        <f>SUMIF('CbC Detail'!$A$7:$A$3000,$J344,'CbC Detail'!$E$7:$E$3000)</f>
        <v>0</v>
      </c>
      <c r="N344" s="58">
        <f t="shared" si="41"/>
        <v>0</v>
      </c>
      <c r="P344" s="18"/>
      <c r="Q344" s="69" t="str">
        <f t="shared" si="48"/>
        <v/>
      </c>
      <c r="S344" s="58" t="str">
        <f t="shared" si="45"/>
        <v>SAP401134</v>
      </c>
      <c r="T344" s="58">
        <f t="shared" si="46"/>
        <v>0</v>
      </c>
      <c r="U344" s="18"/>
      <c r="V344" s="18"/>
    </row>
    <row r="345" spans="3:22" ht="14.4">
      <c r="C345" s="183" t="str">
        <v/>
      </c>
      <c r="D345" s="183" t="str">
        <f t="shared" si="42"/>
        <v/>
      </c>
      <c r="E345" s="183">
        <f t="shared" si="47"/>
        <v>345</v>
      </c>
      <c r="F345" s="140" t="str">
        <f t="shared" si="44"/>
        <v/>
      </c>
      <c r="G345" s="140" t="str">
        <f t="shared" si="43"/>
        <v/>
      </c>
      <c r="H345" s="190"/>
      <c r="J345" s="58" t="s">
        <v>1747</v>
      </c>
      <c r="K345" s="186" t="s">
        <v>1748</v>
      </c>
      <c r="L345" s="58">
        <f>SUMIF(TB[Source Account],J345,TB[Group Amount - Beginning])</f>
        <v>0</v>
      </c>
      <c r="M345" s="58">
        <f>SUMIF('CbC Detail'!$A$7:$A$3000,$J345,'CbC Detail'!$E$7:$E$3000)</f>
        <v>0</v>
      </c>
      <c r="N345" s="58">
        <f t="shared" si="41"/>
        <v>0</v>
      </c>
      <c r="P345" s="18"/>
      <c r="Q345" s="69" t="str">
        <f t="shared" si="48"/>
        <v/>
      </c>
      <c r="S345" s="58" t="str">
        <f t="shared" si="45"/>
        <v>SAP401135</v>
      </c>
      <c r="T345" s="58">
        <f t="shared" si="46"/>
        <v>0</v>
      </c>
      <c r="U345" s="18"/>
      <c r="V345" s="18"/>
    </row>
    <row r="346" spans="3:22" ht="14.4">
      <c r="C346" s="183" t="str">
        <v/>
      </c>
      <c r="D346" s="183" t="str">
        <f t="shared" si="42"/>
        <v/>
      </c>
      <c r="E346" s="183">
        <f t="shared" si="47"/>
        <v>346</v>
      </c>
      <c r="F346" s="140" t="str">
        <f t="shared" si="44"/>
        <v/>
      </c>
      <c r="G346" s="140" t="str">
        <f t="shared" si="43"/>
        <v/>
      </c>
      <c r="H346" s="190"/>
      <c r="J346" s="58" t="s">
        <v>1749</v>
      </c>
      <c r="K346" s="186" t="s">
        <v>1750</v>
      </c>
      <c r="L346" s="58">
        <f>SUMIF(TB[Source Account],J346,TB[Group Amount - Beginning])</f>
        <v>0</v>
      </c>
      <c r="M346" s="58">
        <f>SUMIF('CbC Detail'!$A$7:$A$3000,$J346,'CbC Detail'!$E$7:$E$3000)</f>
        <v>0</v>
      </c>
      <c r="N346" s="58">
        <f t="shared" si="41"/>
        <v>0</v>
      </c>
      <c r="P346" s="18"/>
      <c r="Q346" s="69" t="str">
        <f t="shared" si="48"/>
        <v/>
      </c>
      <c r="S346" s="58" t="str">
        <f t="shared" si="45"/>
        <v>SAP401136</v>
      </c>
      <c r="T346" s="58">
        <f t="shared" si="46"/>
        <v>0</v>
      </c>
      <c r="U346" s="18"/>
      <c r="V346" s="18"/>
    </row>
    <row r="347" spans="3:22" ht="14.4">
      <c r="C347" s="183" t="str">
        <v/>
      </c>
      <c r="D347" s="183" t="str">
        <f t="shared" si="42"/>
        <v/>
      </c>
      <c r="E347" s="183">
        <f t="shared" si="47"/>
        <v>347</v>
      </c>
      <c r="F347" s="140" t="str">
        <f t="shared" si="44"/>
        <v/>
      </c>
      <c r="G347" s="140" t="str">
        <f t="shared" si="43"/>
        <v/>
      </c>
      <c r="H347" s="190"/>
      <c r="J347" s="58" t="s">
        <v>1751</v>
      </c>
      <c r="K347" s="186" t="s">
        <v>1752</v>
      </c>
      <c r="L347" s="58">
        <f>SUMIF(TB[Source Account],J347,TB[Group Amount - Beginning])</f>
        <v>0</v>
      </c>
      <c r="M347" s="58">
        <f>SUMIF('CbC Detail'!$A$7:$A$3000,$J347,'CbC Detail'!$E$7:$E$3000)</f>
        <v>0</v>
      </c>
      <c r="N347" s="58">
        <f t="shared" si="41"/>
        <v>0</v>
      </c>
      <c r="P347" s="18"/>
      <c r="Q347" s="69" t="str">
        <f t="shared" si="48"/>
        <v/>
      </c>
      <c r="S347" s="58" t="str">
        <f t="shared" si="45"/>
        <v>SAP401137</v>
      </c>
      <c r="T347" s="58">
        <f t="shared" si="46"/>
        <v>0</v>
      </c>
      <c r="U347" s="18"/>
      <c r="V347" s="18"/>
    </row>
    <row r="348" spans="3:22" ht="14.4">
      <c r="C348" s="183" t="str">
        <v/>
      </c>
      <c r="D348" s="183" t="str">
        <f t="shared" si="42"/>
        <v/>
      </c>
      <c r="E348" s="183">
        <f t="shared" si="47"/>
        <v>348</v>
      </c>
      <c r="F348" s="140" t="str">
        <f t="shared" si="44"/>
        <v/>
      </c>
      <c r="G348" s="140" t="str">
        <f t="shared" si="43"/>
        <v/>
      </c>
      <c r="H348" s="190"/>
      <c r="J348" s="58" t="s">
        <v>1753</v>
      </c>
      <c r="K348" s="186" t="s">
        <v>1754</v>
      </c>
      <c r="L348" s="58">
        <f>SUMIF(TB[Source Account],J348,TB[Group Amount - Beginning])</f>
        <v>0</v>
      </c>
      <c r="M348" s="58">
        <f>SUMIF('CbC Detail'!$A$7:$A$3000,$J348,'CbC Detail'!$E$7:$E$3000)</f>
        <v>0</v>
      </c>
      <c r="N348" s="58">
        <f t="shared" si="41"/>
        <v>0</v>
      </c>
      <c r="P348" s="18"/>
      <c r="Q348" s="69" t="str">
        <f t="shared" si="48"/>
        <v/>
      </c>
      <c r="S348" s="58" t="str">
        <f t="shared" si="45"/>
        <v>SAP401138</v>
      </c>
      <c r="T348" s="58">
        <f t="shared" si="46"/>
        <v>0</v>
      </c>
      <c r="U348" s="18"/>
      <c r="V348" s="18"/>
    </row>
    <row r="349" spans="3:22" ht="14.4">
      <c r="C349" s="183" t="str">
        <v/>
      </c>
      <c r="D349" s="183" t="str">
        <f t="shared" si="42"/>
        <v/>
      </c>
      <c r="E349" s="183">
        <f t="shared" si="47"/>
        <v>349</v>
      </c>
      <c r="F349" s="140" t="str">
        <f t="shared" si="44"/>
        <v/>
      </c>
      <c r="G349" s="140" t="str">
        <f t="shared" si="43"/>
        <v/>
      </c>
      <c r="H349" s="190"/>
      <c r="J349" s="58" t="s">
        <v>1755</v>
      </c>
      <c r="K349" s="186" t="s">
        <v>1756</v>
      </c>
      <c r="L349" s="58">
        <f>SUMIF(TB[Source Account],J349,TB[Group Amount - Beginning])</f>
        <v>0</v>
      </c>
      <c r="M349" s="58">
        <f>SUMIF('CbC Detail'!$A$7:$A$3000,$J349,'CbC Detail'!$E$7:$E$3000)</f>
        <v>0</v>
      </c>
      <c r="N349" s="58">
        <f t="shared" si="41"/>
        <v>0</v>
      </c>
      <c r="P349" s="18"/>
      <c r="Q349" s="69" t="str">
        <f t="shared" si="48"/>
        <v/>
      </c>
      <c r="S349" s="58" t="str">
        <f t="shared" si="45"/>
        <v>SAP401139</v>
      </c>
      <c r="T349" s="58">
        <f t="shared" si="46"/>
        <v>0</v>
      </c>
      <c r="U349" s="18"/>
      <c r="V349" s="18"/>
    </row>
    <row r="350" spans="3:22" ht="14.4">
      <c r="C350" s="183" t="str">
        <v/>
      </c>
      <c r="D350" s="183" t="str">
        <f t="shared" si="42"/>
        <v/>
      </c>
      <c r="E350" s="183">
        <f t="shared" si="47"/>
        <v>350</v>
      </c>
      <c r="F350" s="140" t="str">
        <f t="shared" si="44"/>
        <v/>
      </c>
      <c r="G350" s="140" t="str">
        <f t="shared" si="43"/>
        <v/>
      </c>
      <c r="H350" s="190"/>
      <c r="J350" s="58" t="s">
        <v>1757</v>
      </c>
      <c r="K350" s="186" t="s">
        <v>1758</v>
      </c>
      <c r="L350" s="58">
        <f>SUMIF(TB[Source Account],J350,TB[Group Amount - Beginning])</f>
        <v>0</v>
      </c>
      <c r="M350" s="58">
        <f>SUMIF('CbC Detail'!$A$7:$A$3000,$J350,'CbC Detail'!$E$7:$E$3000)</f>
        <v>0</v>
      </c>
      <c r="N350" s="58">
        <f t="shared" si="49" ref="N350:N413">ROUND(M350-L350,0)</f>
        <v>0</v>
      </c>
      <c r="P350" s="18"/>
      <c r="Q350" s="69" t="str">
        <f t="shared" si="48"/>
        <v/>
      </c>
      <c r="S350" s="58" t="str">
        <f t="shared" si="45"/>
        <v>SAP401140</v>
      </c>
      <c r="T350" s="58">
        <f t="shared" si="46"/>
        <v>0</v>
      </c>
      <c r="U350" s="18"/>
      <c r="V350" s="18"/>
    </row>
    <row r="351" spans="3:22" ht="14.4">
      <c r="C351" s="183" t="str">
        <v/>
      </c>
      <c r="D351" s="183" t="str">
        <f t="shared" si="42"/>
        <v/>
      </c>
      <c r="E351" s="183">
        <f t="shared" si="47"/>
        <v>351</v>
      </c>
      <c r="F351" s="140" t="str">
        <f t="shared" si="44"/>
        <v/>
      </c>
      <c r="G351" s="140" t="str">
        <f t="shared" si="43"/>
        <v/>
      </c>
      <c r="H351" s="190"/>
      <c r="J351" s="58" t="s">
        <v>1759</v>
      </c>
      <c r="K351" s="186" t="s">
        <v>1760</v>
      </c>
      <c r="L351" s="58">
        <f>SUMIF(TB[Source Account],J351,TB[Group Amount - Beginning])</f>
        <v>0</v>
      </c>
      <c r="M351" s="58">
        <f>SUMIF('CbC Detail'!$A$7:$A$3000,$J351,'CbC Detail'!$E$7:$E$3000)</f>
        <v>0</v>
      </c>
      <c r="N351" s="58">
        <f t="shared" si="49"/>
        <v>0</v>
      </c>
      <c r="P351" s="18"/>
      <c r="Q351" s="69" t="str">
        <f t="shared" si="48"/>
        <v/>
      </c>
      <c r="S351" s="58" t="str">
        <f t="shared" si="45"/>
        <v>SAP401142</v>
      </c>
      <c r="T351" s="58">
        <f t="shared" si="46"/>
        <v>0</v>
      </c>
      <c r="U351" s="18"/>
      <c r="V351" s="18"/>
    </row>
    <row r="352" spans="3:22" ht="14.4">
      <c r="C352" s="183" t="str">
        <v/>
      </c>
      <c r="D352" s="183" t="str">
        <f t="shared" si="42"/>
        <v/>
      </c>
      <c r="E352" s="183">
        <f t="shared" si="47"/>
        <v>352</v>
      </c>
      <c r="F352" s="140" t="str">
        <f t="shared" si="44"/>
        <v/>
      </c>
      <c r="G352" s="140" t="str">
        <f t="shared" si="43"/>
        <v/>
      </c>
      <c r="H352" s="190"/>
      <c r="J352" s="58" t="s">
        <v>1761</v>
      </c>
      <c r="K352" s="186" t="s">
        <v>1762</v>
      </c>
      <c r="L352" s="58">
        <f>SUMIF(TB[Source Account],J352,TB[Group Amount - Beginning])</f>
        <v>0</v>
      </c>
      <c r="M352" s="58">
        <f>SUMIF('CbC Detail'!$A$7:$A$3000,$J352,'CbC Detail'!$E$7:$E$3000)</f>
        <v>0</v>
      </c>
      <c r="N352" s="58">
        <f t="shared" si="49"/>
        <v>0</v>
      </c>
      <c r="P352" s="18"/>
      <c r="Q352" s="69" t="str">
        <f t="shared" si="48"/>
        <v/>
      </c>
      <c r="S352" s="58" t="str">
        <f t="shared" si="45"/>
        <v>SAP401143</v>
      </c>
      <c r="T352" s="58">
        <f t="shared" si="46"/>
        <v>0</v>
      </c>
      <c r="U352" s="18"/>
      <c r="V352" s="18"/>
    </row>
    <row r="353" spans="3:22" ht="14.4">
      <c r="C353" s="183" t="str">
        <v/>
      </c>
      <c r="D353" s="183" t="str">
        <f t="shared" si="42"/>
        <v/>
      </c>
      <c r="E353" s="183">
        <f t="shared" si="47"/>
        <v>353</v>
      </c>
      <c r="F353" s="140" t="str">
        <f t="shared" si="44"/>
        <v/>
      </c>
      <c r="G353" s="140" t="str">
        <f t="shared" si="43"/>
        <v/>
      </c>
      <c r="H353" s="190"/>
      <c r="J353" s="58" t="s">
        <v>1763</v>
      </c>
      <c r="K353" s="186" t="s">
        <v>1764</v>
      </c>
      <c r="L353" s="58">
        <f>SUMIF(TB[Source Account],J353,TB[Group Amount - Beginning])</f>
        <v>0</v>
      </c>
      <c r="M353" s="58">
        <f>SUMIF('CbC Detail'!$A$7:$A$3000,$J353,'CbC Detail'!$E$7:$E$3000)</f>
        <v>0</v>
      </c>
      <c r="N353" s="58">
        <f t="shared" si="49"/>
        <v>0</v>
      </c>
      <c r="P353" s="18"/>
      <c r="Q353" s="69" t="str">
        <f t="shared" si="48"/>
        <v/>
      </c>
      <c r="S353" s="58" t="str">
        <f t="shared" si="45"/>
        <v>SAP401144</v>
      </c>
      <c r="T353" s="58">
        <f t="shared" si="46"/>
        <v>0</v>
      </c>
      <c r="U353" s="18"/>
      <c r="V353" s="18"/>
    </row>
    <row r="354" spans="3:22" ht="14.4">
      <c r="C354" s="183" t="str">
        <v/>
      </c>
      <c r="D354" s="183" t="str">
        <f t="shared" si="42"/>
        <v/>
      </c>
      <c r="E354" s="183">
        <f t="shared" si="47"/>
        <v>354</v>
      </c>
      <c r="F354" s="140" t="str">
        <f t="shared" si="44"/>
        <v/>
      </c>
      <c r="G354" s="140" t="str">
        <f t="shared" si="43"/>
        <v/>
      </c>
      <c r="H354" s="190"/>
      <c r="J354" s="58" t="s">
        <v>1765</v>
      </c>
      <c r="K354" s="186" t="s">
        <v>1766</v>
      </c>
      <c r="L354" s="58">
        <f>SUMIF(TB[Source Account],J354,TB[Group Amount - Beginning])</f>
        <v>0</v>
      </c>
      <c r="M354" s="58">
        <f>SUMIF('CbC Detail'!$A$7:$A$3000,$J354,'CbC Detail'!$E$7:$E$3000)</f>
        <v>0</v>
      </c>
      <c r="N354" s="58">
        <f t="shared" si="49"/>
        <v>0</v>
      </c>
      <c r="P354" s="18"/>
      <c r="Q354" s="69" t="str">
        <f t="shared" si="48"/>
        <v/>
      </c>
      <c r="S354" s="58" t="str">
        <f t="shared" si="45"/>
        <v>SAP401145</v>
      </c>
      <c r="T354" s="58">
        <f t="shared" si="46"/>
        <v>0</v>
      </c>
      <c r="U354" s="18"/>
      <c r="V354" s="18"/>
    </row>
    <row r="355" spans="3:22" ht="14.4">
      <c r="C355" s="183" t="str">
        <v/>
      </c>
      <c r="D355" s="183" t="str">
        <f t="shared" si="42"/>
        <v/>
      </c>
      <c r="E355" s="183">
        <f t="shared" si="47"/>
        <v>355</v>
      </c>
      <c r="F355" s="140" t="str">
        <f t="shared" si="44"/>
        <v/>
      </c>
      <c r="G355" s="140" t="str">
        <f t="shared" si="43"/>
        <v/>
      </c>
      <c r="H355" s="190"/>
      <c r="J355" s="58" t="s">
        <v>1767</v>
      </c>
      <c r="K355" s="186" t="s">
        <v>1768</v>
      </c>
      <c r="L355" s="58">
        <f>SUMIF(TB[Source Account],J355,TB[Group Amount - Beginning])</f>
        <v>0</v>
      </c>
      <c r="M355" s="58">
        <f>SUMIF('CbC Detail'!$A$7:$A$3000,$J355,'CbC Detail'!$E$7:$E$3000)</f>
        <v>0</v>
      </c>
      <c r="N355" s="58">
        <f t="shared" si="49"/>
        <v>0</v>
      </c>
      <c r="P355" s="18"/>
      <c r="Q355" s="69" t="str">
        <f t="shared" si="48"/>
        <v/>
      </c>
      <c r="S355" s="58" t="str">
        <f t="shared" si="45"/>
        <v>SAP401146</v>
      </c>
      <c r="T355" s="58">
        <f t="shared" si="46"/>
        <v>0</v>
      </c>
      <c r="U355" s="18"/>
      <c r="V355" s="18"/>
    </row>
    <row r="356" spans="3:22" ht="14.4">
      <c r="C356" s="183" t="str">
        <v/>
      </c>
      <c r="D356" s="183" t="str">
        <f t="shared" si="42"/>
        <v/>
      </c>
      <c r="E356" s="183">
        <f t="shared" si="47"/>
        <v>356</v>
      </c>
      <c r="F356" s="140" t="str">
        <f t="shared" si="44"/>
        <v/>
      </c>
      <c r="G356" s="140" t="str">
        <f t="shared" si="43"/>
        <v/>
      </c>
      <c r="H356" s="190"/>
      <c r="J356" s="58" t="s">
        <v>1769</v>
      </c>
      <c r="K356" s="186" t="s">
        <v>1770</v>
      </c>
      <c r="L356" s="58">
        <f>SUMIF(TB[Source Account],J356,TB[Group Amount - Beginning])</f>
        <v>0</v>
      </c>
      <c r="M356" s="58">
        <f>SUMIF('CbC Detail'!$A$7:$A$3000,$J356,'CbC Detail'!$E$7:$E$3000)</f>
        <v>0</v>
      </c>
      <c r="N356" s="58">
        <f t="shared" si="49"/>
        <v>0</v>
      </c>
      <c r="P356" s="18"/>
      <c r="Q356" s="69" t="str">
        <f t="shared" si="48"/>
        <v/>
      </c>
      <c r="S356" s="58" t="str">
        <f t="shared" si="45"/>
        <v>SAP401147</v>
      </c>
      <c r="T356" s="58">
        <f t="shared" si="46"/>
        <v>0</v>
      </c>
      <c r="U356" s="18"/>
      <c r="V356" s="18"/>
    </row>
    <row r="357" spans="3:22" ht="14.4">
      <c r="C357" s="183" t="str">
        <v/>
      </c>
      <c r="D357" s="183" t="str">
        <f t="shared" si="42"/>
        <v/>
      </c>
      <c r="E357" s="183">
        <f t="shared" si="47"/>
        <v>357</v>
      </c>
      <c r="F357" s="140" t="str">
        <f t="shared" si="44"/>
        <v/>
      </c>
      <c r="G357" s="140" t="str">
        <f t="shared" si="43"/>
        <v/>
      </c>
      <c r="H357" s="190"/>
      <c r="J357" s="58" t="s">
        <v>1771</v>
      </c>
      <c r="K357" s="186" t="s">
        <v>1772</v>
      </c>
      <c r="L357" s="58">
        <f>SUMIF(TB[Source Account],J357,TB[Group Amount - Beginning])</f>
        <v>0</v>
      </c>
      <c r="M357" s="58">
        <f>SUMIF('CbC Detail'!$A$7:$A$3000,$J357,'CbC Detail'!$E$7:$E$3000)</f>
        <v>0</v>
      </c>
      <c r="N357" s="58">
        <f t="shared" si="49"/>
        <v>0</v>
      </c>
      <c r="P357" s="18"/>
      <c r="Q357" s="69" t="str">
        <f t="shared" si="48"/>
        <v/>
      </c>
      <c r="S357" s="58" t="str">
        <f t="shared" si="45"/>
        <v>SAP401149</v>
      </c>
      <c r="T357" s="58">
        <f t="shared" si="46"/>
        <v>0</v>
      </c>
      <c r="U357" s="18"/>
      <c r="V357" s="18"/>
    </row>
    <row r="358" spans="3:22" ht="14.4">
      <c r="C358" s="183" t="str">
        <v/>
      </c>
      <c r="D358" s="183" t="str">
        <f t="shared" si="42"/>
        <v/>
      </c>
      <c r="E358" s="183">
        <f t="shared" si="47"/>
        <v>358</v>
      </c>
      <c r="F358" s="140" t="str">
        <f t="shared" si="44"/>
        <v/>
      </c>
      <c r="G358" s="140" t="str">
        <f t="shared" si="43"/>
        <v/>
      </c>
      <c r="H358" s="190"/>
      <c r="J358" s="58" t="s">
        <v>1773</v>
      </c>
      <c r="K358" s="186" t="s">
        <v>1774</v>
      </c>
      <c r="L358" s="58">
        <f>SUMIF(TB[Source Account],J358,TB[Group Amount - Beginning])</f>
        <v>0</v>
      </c>
      <c r="M358" s="58">
        <f>SUMIF('CbC Detail'!$A$7:$A$3000,$J358,'CbC Detail'!$E$7:$E$3000)</f>
        <v>0</v>
      </c>
      <c r="N358" s="58">
        <f t="shared" si="49"/>
        <v>0</v>
      </c>
      <c r="P358" s="18"/>
      <c r="Q358" s="69" t="str">
        <f t="shared" si="48"/>
        <v/>
      </c>
      <c r="S358" s="58" t="str">
        <f t="shared" si="45"/>
        <v>SAP401150</v>
      </c>
      <c r="T358" s="58">
        <f t="shared" si="46"/>
        <v>0</v>
      </c>
      <c r="U358" s="18"/>
      <c r="V358" s="18"/>
    </row>
    <row r="359" spans="3:22" ht="14.4">
      <c r="C359" s="183" t="str">
        <v/>
      </c>
      <c r="D359" s="183" t="str">
        <f t="shared" si="42"/>
        <v/>
      </c>
      <c r="E359" s="183">
        <f t="shared" si="47"/>
        <v>359</v>
      </c>
      <c r="F359" s="140" t="str">
        <f t="shared" si="44"/>
        <v/>
      </c>
      <c r="G359" s="140" t="str">
        <f t="shared" si="43"/>
        <v/>
      </c>
      <c r="H359" s="190"/>
      <c r="J359" s="58" t="s">
        <v>1775</v>
      </c>
      <c r="K359" s="186" t="s">
        <v>1776</v>
      </c>
      <c r="L359" s="58">
        <f>SUMIF(TB[Source Account],J359,TB[Group Amount - Beginning])</f>
        <v>0</v>
      </c>
      <c r="M359" s="58">
        <f>SUMIF('CbC Detail'!$A$7:$A$3000,$J359,'CbC Detail'!$E$7:$E$3000)</f>
        <v>0</v>
      </c>
      <c r="N359" s="58">
        <f t="shared" si="49"/>
        <v>0</v>
      </c>
      <c r="P359" s="18"/>
      <c r="Q359" s="69" t="str">
        <f t="shared" si="48"/>
        <v/>
      </c>
      <c r="S359" s="58" t="str">
        <f t="shared" si="45"/>
        <v>SAP401151</v>
      </c>
      <c r="T359" s="58">
        <f t="shared" si="46"/>
        <v>0</v>
      </c>
      <c r="U359" s="18"/>
      <c r="V359" s="18"/>
    </row>
    <row r="360" spans="3:22" ht="14.4">
      <c r="C360" s="183" t="str">
        <v/>
      </c>
      <c r="D360" s="183" t="str">
        <f t="shared" si="42"/>
        <v/>
      </c>
      <c r="E360" s="183">
        <f t="shared" si="47"/>
        <v>360</v>
      </c>
      <c r="F360" s="140" t="str">
        <f t="shared" si="44"/>
        <v/>
      </c>
      <c r="G360" s="140" t="str">
        <f t="shared" si="43"/>
        <v/>
      </c>
      <c r="H360" s="190"/>
      <c r="J360" s="58" t="s">
        <v>1777</v>
      </c>
      <c r="K360" s="186" t="s">
        <v>1778</v>
      </c>
      <c r="L360" s="58">
        <f>SUMIF(TB[Source Account],J360,TB[Group Amount - Beginning])</f>
        <v>0</v>
      </c>
      <c r="M360" s="58">
        <f>SUMIF('CbC Detail'!$A$7:$A$3000,$J360,'CbC Detail'!$E$7:$E$3000)</f>
        <v>0</v>
      </c>
      <c r="N360" s="58">
        <f t="shared" si="49"/>
        <v>0</v>
      </c>
      <c r="P360" s="18"/>
      <c r="Q360" s="69" t="str">
        <f t="shared" si="48"/>
        <v/>
      </c>
      <c r="S360" s="58" t="str">
        <f t="shared" si="45"/>
        <v>SAP401152</v>
      </c>
      <c r="T360" s="58">
        <f t="shared" si="46"/>
        <v>0</v>
      </c>
      <c r="U360" s="18"/>
      <c r="V360" s="18"/>
    </row>
    <row r="361" spans="3:22" ht="14.4">
      <c r="C361" s="183" t="str">
        <v/>
      </c>
      <c r="D361" s="183" t="str">
        <f t="shared" si="42"/>
        <v/>
      </c>
      <c r="E361" s="183">
        <f t="shared" si="47"/>
        <v>361</v>
      </c>
      <c r="F361" s="140" t="str">
        <f t="shared" si="44"/>
        <v/>
      </c>
      <c r="G361" s="140" t="str">
        <f t="shared" si="43"/>
        <v/>
      </c>
      <c r="H361" s="190"/>
      <c r="J361" s="58" t="s">
        <v>1779</v>
      </c>
      <c r="K361" s="186" t="s">
        <v>1780</v>
      </c>
      <c r="L361" s="58">
        <f>SUMIF(TB[Source Account],J361,TB[Group Amount - Beginning])</f>
        <v>0</v>
      </c>
      <c r="M361" s="58">
        <f>SUMIF('CbC Detail'!$A$7:$A$3000,$J361,'CbC Detail'!$E$7:$E$3000)</f>
        <v>0</v>
      </c>
      <c r="N361" s="58">
        <f t="shared" si="49"/>
        <v>0</v>
      </c>
      <c r="P361" s="18"/>
      <c r="Q361" s="69" t="str">
        <f t="shared" si="48"/>
        <v/>
      </c>
      <c r="S361" s="58" t="str">
        <f t="shared" si="45"/>
        <v>SAP401153</v>
      </c>
      <c r="T361" s="58">
        <f t="shared" si="46"/>
        <v>0</v>
      </c>
      <c r="U361" s="18"/>
      <c r="V361" s="18"/>
    </row>
    <row r="362" spans="3:22" ht="14.4">
      <c r="C362" s="183" t="str">
        <v/>
      </c>
      <c r="D362" s="183" t="str">
        <f t="shared" si="42"/>
        <v/>
      </c>
      <c r="E362" s="183">
        <f t="shared" si="47"/>
        <v>362</v>
      </c>
      <c r="F362" s="140" t="str">
        <f t="shared" si="44"/>
        <v/>
      </c>
      <c r="G362" s="140" t="str">
        <f t="shared" si="43"/>
        <v/>
      </c>
      <c r="H362" s="190"/>
      <c r="J362" s="58" t="s">
        <v>1781</v>
      </c>
      <c r="K362" s="186" t="s">
        <v>1782</v>
      </c>
      <c r="L362" s="58">
        <f>SUMIF(TB[Source Account],J362,TB[Group Amount - Beginning])</f>
        <v>0</v>
      </c>
      <c r="M362" s="58">
        <f>SUMIF('CbC Detail'!$A$7:$A$3000,$J362,'CbC Detail'!$E$7:$E$3000)</f>
        <v>0</v>
      </c>
      <c r="N362" s="58">
        <f t="shared" si="49"/>
        <v>0</v>
      </c>
      <c r="P362" s="18"/>
      <c r="Q362" s="69" t="str">
        <f t="shared" si="48"/>
        <v/>
      </c>
      <c r="S362" s="58" t="str">
        <f t="shared" si="45"/>
        <v>SAP401154</v>
      </c>
      <c r="T362" s="58">
        <f t="shared" si="46"/>
        <v>0</v>
      </c>
      <c r="U362" s="18"/>
      <c r="V362" s="18"/>
    </row>
    <row r="363" spans="3:22" ht="14.4">
      <c r="C363" s="183" t="str">
        <v/>
      </c>
      <c r="D363" s="183" t="str">
        <f t="shared" si="42"/>
        <v/>
      </c>
      <c r="E363" s="183">
        <f t="shared" si="47"/>
        <v>363</v>
      </c>
      <c r="F363" s="140" t="str">
        <f t="shared" si="44"/>
        <v/>
      </c>
      <c r="G363" s="140" t="str">
        <f t="shared" si="43"/>
        <v/>
      </c>
      <c r="H363" s="190"/>
      <c r="J363" s="58" t="s">
        <v>1783</v>
      </c>
      <c r="K363" s="186" t="s">
        <v>1784</v>
      </c>
      <c r="L363" s="58">
        <f>SUMIF(TB[Source Account],J363,TB[Group Amount - Beginning])</f>
        <v>0</v>
      </c>
      <c r="M363" s="58">
        <f>SUMIF('CbC Detail'!$A$7:$A$3000,$J363,'CbC Detail'!$E$7:$E$3000)</f>
        <v>0</v>
      </c>
      <c r="N363" s="58">
        <f t="shared" si="49"/>
        <v>0</v>
      </c>
      <c r="P363" s="18"/>
      <c r="Q363" s="69" t="str">
        <f t="shared" si="48"/>
        <v/>
      </c>
      <c r="S363" s="58" t="str">
        <f t="shared" si="45"/>
        <v>SAP401155</v>
      </c>
      <c r="T363" s="58">
        <f t="shared" si="46"/>
        <v>0</v>
      </c>
      <c r="U363" s="18"/>
      <c r="V363" s="18"/>
    </row>
    <row r="364" spans="3:22" ht="14.4">
      <c r="C364" s="183" t="str">
        <v/>
      </c>
      <c r="D364" s="183" t="str">
        <f t="shared" si="42"/>
        <v/>
      </c>
      <c r="E364" s="183">
        <f t="shared" si="47"/>
        <v>364</v>
      </c>
      <c r="F364" s="140" t="str">
        <f t="shared" si="44"/>
        <v/>
      </c>
      <c r="G364" s="140" t="str">
        <f t="shared" si="43"/>
        <v/>
      </c>
      <c r="H364" s="190"/>
      <c r="J364" s="58" t="s">
        <v>1785</v>
      </c>
      <c r="K364" s="186" t="s">
        <v>1786</v>
      </c>
      <c r="L364" s="58">
        <f>SUMIF(TB[Source Account],J364,TB[Group Amount - Beginning])</f>
        <v>0</v>
      </c>
      <c r="M364" s="58">
        <f>SUMIF('CbC Detail'!$A$7:$A$3000,$J364,'CbC Detail'!$E$7:$E$3000)</f>
        <v>0</v>
      </c>
      <c r="N364" s="58">
        <f t="shared" si="49"/>
        <v>0</v>
      </c>
      <c r="P364" s="18"/>
      <c r="Q364" s="69" t="str">
        <f t="shared" si="48"/>
        <v/>
      </c>
      <c r="S364" s="58" t="str">
        <f t="shared" si="45"/>
        <v>SAP401201</v>
      </c>
      <c r="T364" s="58">
        <f t="shared" si="46"/>
        <v>0</v>
      </c>
      <c r="U364" s="18"/>
      <c r="V364" s="18"/>
    </row>
    <row r="365" spans="3:22" ht="14.4">
      <c r="C365" s="183" t="str">
        <v/>
      </c>
      <c r="D365" s="183" t="str">
        <f t="shared" si="42"/>
        <v/>
      </c>
      <c r="E365" s="183">
        <f t="shared" si="47"/>
        <v>365</v>
      </c>
      <c r="F365" s="140" t="str">
        <f t="shared" si="44"/>
        <v/>
      </c>
      <c r="G365" s="140" t="str">
        <f t="shared" si="43"/>
        <v/>
      </c>
      <c r="H365" s="190"/>
      <c r="J365" s="58" t="s">
        <v>1787</v>
      </c>
      <c r="K365" s="186" t="s">
        <v>1788</v>
      </c>
      <c r="L365" s="58">
        <f>SUMIF(TB[Source Account],J365,TB[Group Amount - Beginning])</f>
        <v>0</v>
      </c>
      <c r="M365" s="58">
        <f>SUMIF('CbC Detail'!$A$7:$A$3000,$J365,'CbC Detail'!$E$7:$E$3000)</f>
        <v>0</v>
      </c>
      <c r="N365" s="58">
        <f t="shared" si="49"/>
        <v>0</v>
      </c>
      <c r="P365" s="18"/>
      <c r="Q365" s="69" t="str">
        <f t="shared" si="48"/>
        <v/>
      </c>
      <c r="S365" s="58" t="str">
        <f t="shared" si="45"/>
        <v>SAP401202</v>
      </c>
      <c r="T365" s="58">
        <f t="shared" si="46"/>
        <v>0</v>
      </c>
      <c r="U365" s="18"/>
      <c r="V365" s="18"/>
    </row>
    <row r="366" spans="3:22" ht="14.4">
      <c r="C366" s="183" t="str">
        <v/>
      </c>
      <c r="D366" s="183" t="str">
        <f t="shared" si="42"/>
        <v/>
      </c>
      <c r="E366" s="183">
        <f t="shared" si="47"/>
        <v>366</v>
      </c>
      <c r="F366" s="140" t="str">
        <f t="shared" si="44"/>
        <v/>
      </c>
      <c r="G366" s="140" t="str">
        <f t="shared" si="43"/>
        <v/>
      </c>
      <c r="H366" s="190"/>
      <c r="J366" s="58" t="s">
        <v>1789</v>
      </c>
      <c r="K366" s="186" t="s">
        <v>1790</v>
      </c>
      <c r="L366" s="58">
        <f>SUMIF(TB[Source Account],J366,TB[Group Amount - Beginning])</f>
        <v>0</v>
      </c>
      <c r="M366" s="58">
        <f>SUMIF('CbC Detail'!$A$7:$A$3000,$J366,'CbC Detail'!$E$7:$E$3000)</f>
        <v>0</v>
      </c>
      <c r="N366" s="58">
        <f t="shared" si="49"/>
        <v>0</v>
      </c>
      <c r="P366" s="18"/>
      <c r="Q366" s="69" t="str">
        <f t="shared" si="48"/>
        <v/>
      </c>
      <c r="S366" s="58" t="str">
        <f t="shared" si="45"/>
        <v>SAP401203</v>
      </c>
      <c r="T366" s="58">
        <f t="shared" si="46"/>
        <v>0</v>
      </c>
      <c r="U366" s="18"/>
      <c r="V366" s="18"/>
    </row>
    <row r="367" spans="3:22" ht="14.4">
      <c r="C367" s="183" t="str">
        <v/>
      </c>
      <c r="D367" s="183" t="str">
        <f t="shared" si="42"/>
        <v/>
      </c>
      <c r="E367" s="183">
        <f t="shared" si="47"/>
        <v>367</v>
      </c>
      <c r="F367" s="140" t="str">
        <f t="shared" si="44"/>
        <v/>
      </c>
      <c r="G367" s="140" t="str">
        <f t="shared" si="43"/>
        <v/>
      </c>
      <c r="H367" s="190"/>
      <c r="J367" s="58" t="s">
        <v>1791</v>
      </c>
      <c r="K367" s="186" t="s">
        <v>1792</v>
      </c>
      <c r="L367" s="58">
        <f>SUMIF(TB[Source Account],J367,TB[Group Amount - Beginning])</f>
        <v>0</v>
      </c>
      <c r="M367" s="58">
        <f>SUMIF('CbC Detail'!$A$7:$A$3000,$J367,'CbC Detail'!$E$7:$E$3000)</f>
        <v>0</v>
      </c>
      <c r="N367" s="58">
        <f t="shared" si="49"/>
        <v>0</v>
      </c>
      <c r="P367" s="18"/>
      <c r="Q367" s="69" t="str">
        <f t="shared" si="48"/>
        <v/>
      </c>
      <c r="S367" s="58" t="str">
        <f t="shared" si="45"/>
        <v>SAP401204</v>
      </c>
      <c r="T367" s="58">
        <f t="shared" si="46"/>
        <v>0</v>
      </c>
      <c r="U367" s="18"/>
      <c r="V367" s="18"/>
    </row>
    <row r="368" spans="3:22" ht="14.4">
      <c r="C368" s="183" t="str">
        <v/>
      </c>
      <c r="D368" s="183" t="str">
        <f t="shared" si="42"/>
        <v/>
      </c>
      <c r="E368" s="183">
        <f t="shared" si="47"/>
        <v>368</v>
      </c>
      <c r="F368" s="140" t="str">
        <f t="shared" si="44"/>
        <v/>
      </c>
      <c r="G368" s="140" t="str">
        <f t="shared" si="43"/>
        <v/>
      </c>
      <c r="H368" s="190"/>
      <c r="J368" s="58" t="s">
        <v>1793</v>
      </c>
      <c r="K368" s="186" t="s">
        <v>1794</v>
      </c>
      <c r="L368" s="58">
        <f>SUMIF(TB[Source Account],J368,TB[Group Amount - Beginning])</f>
        <v>0</v>
      </c>
      <c r="M368" s="58">
        <f>SUMIF('CbC Detail'!$A$7:$A$3000,$J368,'CbC Detail'!$E$7:$E$3000)</f>
        <v>0</v>
      </c>
      <c r="N368" s="58">
        <f t="shared" si="49"/>
        <v>0</v>
      </c>
      <c r="P368" s="18"/>
      <c r="Q368" s="69" t="str">
        <f t="shared" si="48"/>
        <v/>
      </c>
      <c r="S368" s="58" t="str">
        <f t="shared" si="45"/>
        <v>SAP401301</v>
      </c>
      <c r="T368" s="58">
        <f t="shared" si="46"/>
        <v>0</v>
      </c>
      <c r="U368" s="18"/>
      <c r="V368" s="18"/>
    </row>
    <row r="369" spans="3:22" ht="14.4">
      <c r="C369" s="183" t="str">
        <v/>
      </c>
      <c r="D369" s="183" t="str">
        <f t="shared" si="42"/>
        <v/>
      </c>
      <c r="E369" s="183">
        <f t="shared" si="47"/>
        <v>369</v>
      </c>
      <c r="F369" s="140" t="str">
        <f t="shared" si="44"/>
        <v/>
      </c>
      <c r="G369" s="140" t="str">
        <f t="shared" si="43"/>
        <v/>
      </c>
      <c r="H369" s="190"/>
      <c r="J369" s="58" t="s">
        <v>1795</v>
      </c>
      <c r="K369" s="186" t="s">
        <v>1796</v>
      </c>
      <c r="L369" s="58">
        <f>SUMIF(TB[Source Account],J369,TB[Group Amount - Beginning])</f>
        <v>0</v>
      </c>
      <c r="M369" s="58">
        <f>SUMIF('CbC Detail'!$A$7:$A$3000,$J369,'CbC Detail'!$E$7:$E$3000)</f>
        <v>0</v>
      </c>
      <c r="N369" s="58">
        <f t="shared" si="49"/>
        <v>0</v>
      </c>
      <c r="P369" s="18"/>
      <c r="Q369" s="69" t="str">
        <f t="shared" si="48"/>
        <v/>
      </c>
      <c r="S369" s="58" t="str">
        <f t="shared" si="45"/>
        <v>SAP401302</v>
      </c>
      <c r="T369" s="58">
        <f t="shared" si="46"/>
        <v>0</v>
      </c>
      <c r="U369" s="18"/>
      <c r="V369" s="18"/>
    </row>
    <row r="370" spans="3:22" ht="14.4">
      <c r="C370" s="183" t="str">
        <v/>
      </c>
      <c r="D370" s="183" t="str">
        <f t="shared" si="42"/>
        <v/>
      </c>
      <c r="E370" s="183">
        <f t="shared" si="47"/>
        <v>370</v>
      </c>
      <c r="F370" s="140" t="str">
        <f t="shared" si="44"/>
        <v/>
      </c>
      <c r="G370" s="140" t="str">
        <f t="shared" si="43"/>
        <v/>
      </c>
      <c r="H370" s="190"/>
      <c r="J370" s="58" t="s">
        <v>1797</v>
      </c>
      <c r="K370" s="186" t="s">
        <v>1798</v>
      </c>
      <c r="L370" s="58">
        <f>SUMIF(TB[Source Account],J370,TB[Group Amount - Beginning])</f>
        <v>0</v>
      </c>
      <c r="M370" s="58">
        <f>SUMIF('CbC Detail'!$A$7:$A$3000,$J370,'CbC Detail'!$E$7:$E$3000)</f>
        <v>0</v>
      </c>
      <c r="N370" s="58">
        <f t="shared" si="49"/>
        <v>0</v>
      </c>
      <c r="P370" s="18"/>
      <c r="Q370" s="69" t="str">
        <f t="shared" si="48"/>
        <v/>
      </c>
      <c r="S370" s="58" t="str">
        <f t="shared" si="45"/>
        <v>SAP401303</v>
      </c>
      <c r="T370" s="58">
        <f t="shared" si="46"/>
        <v>0</v>
      </c>
      <c r="U370" s="18"/>
      <c r="V370" s="18"/>
    </row>
    <row r="371" spans="3:22" ht="14.4">
      <c r="C371" s="183" t="str">
        <v/>
      </c>
      <c r="D371" s="183" t="str">
        <f t="shared" si="42"/>
        <v/>
      </c>
      <c r="E371" s="183">
        <f t="shared" si="47"/>
        <v>371</v>
      </c>
      <c r="F371" s="140" t="str">
        <f t="shared" si="44"/>
        <v/>
      </c>
      <c r="G371" s="140" t="str">
        <f t="shared" si="43"/>
        <v/>
      </c>
      <c r="H371" s="190"/>
      <c r="J371" s="58" t="s">
        <v>1799</v>
      </c>
      <c r="K371" s="186" t="s">
        <v>1800</v>
      </c>
      <c r="L371" s="58">
        <f>SUMIF(TB[Source Account],J371,TB[Group Amount - Beginning])</f>
        <v>0</v>
      </c>
      <c r="M371" s="58">
        <f>SUMIF('CbC Detail'!$A$7:$A$3000,$J371,'CbC Detail'!$E$7:$E$3000)</f>
        <v>0</v>
      </c>
      <c r="N371" s="58">
        <f t="shared" si="49"/>
        <v>0</v>
      </c>
      <c r="P371" s="18"/>
      <c r="Q371" s="69" t="str">
        <f t="shared" si="48"/>
        <v/>
      </c>
      <c r="S371" s="58" t="str">
        <f t="shared" si="45"/>
        <v>SAP401304</v>
      </c>
      <c r="T371" s="58">
        <f t="shared" si="46"/>
        <v>0</v>
      </c>
      <c r="U371" s="18"/>
      <c r="V371" s="18"/>
    </row>
    <row r="372" spans="3:22" ht="14.4">
      <c r="C372" s="183" t="str">
        <v/>
      </c>
      <c r="D372" s="183" t="str">
        <f t="shared" si="42"/>
        <v/>
      </c>
      <c r="E372" s="183">
        <f t="shared" si="47"/>
        <v>372</v>
      </c>
      <c r="F372" s="140" t="str">
        <f t="shared" si="44"/>
        <v/>
      </c>
      <c r="G372" s="140" t="str">
        <f t="shared" si="43"/>
        <v/>
      </c>
      <c r="H372" s="190"/>
      <c r="J372" s="58" t="s">
        <v>1801</v>
      </c>
      <c r="K372" s="186" t="s">
        <v>1802</v>
      </c>
      <c r="L372" s="58">
        <f>SUMIF(TB[Source Account],J372,TB[Group Amount - Beginning])</f>
        <v>0</v>
      </c>
      <c r="M372" s="58">
        <f>SUMIF('CbC Detail'!$A$7:$A$3000,$J372,'CbC Detail'!$E$7:$E$3000)</f>
        <v>0</v>
      </c>
      <c r="N372" s="58">
        <f t="shared" si="49"/>
        <v>0</v>
      </c>
      <c r="P372" s="18"/>
      <c r="Q372" s="69" t="str">
        <f t="shared" si="48"/>
        <v/>
      </c>
      <c r="S372" s="58" t="str">
        <f t="shared" si="45"/>
        <v>SAP401970</v>
      </c>
      <c r="T372" s="58">
        <f t="shared" si="46"/>
        <v>0</v>
      </c>
      <c r="U372" s="18"/>
      <c r="V372" s="18"/>
    </row>
    <row r="373" spans="3:22" ht="14.4">
      <c r="C373" s="183" t="str">
        <v/>
      </c>
      <c r="D373" s="183" t="str">
        <f t="shared" si="42"/>
        <v/>
      </c>
      <c r="E373" s="183">
        <f t="shared" si="47"/>
        <v>373</v>
      </c>
      <c r="F373" s="140" t="str">
        <f t="shared" si="44"/>
        <v/>
      </c>
      <c r="G373" s="140" t="str">
        <f t="shared" si="43"/>
        <v/>
      </c>
      <c r="H373" s="190"/>
      <c r="J373" s="58" t="s">
        <v>1803</v>
      </c>
      <c r="K373" s="186" t="s">
        <v>1804</v>
      </c>
      <c r="L373" s="58">
        <f>SUMIF(TB[Source Account],J373,TB[Group Amount - Beginning])</f>
        <v>0</v>
      </c>
      <c r="M373" s="58">
        <f>SUMIF('CbC Detail'!$A$7:$A$3000,$J373,'CbC Detail'!$E$7:$E$3000)</f>
        <v>0</v>
      </c>
      <c r="N373" s="58">
        <f t="shared" si="49"/>
        <v>0</v>
      </c>
      <c r="P373" s="18"/>
      <c r="Q373" s="69" t="str">
        <f t="shared" si="48"/>
        <v/>
      </c>
      <c r="S373" s="58" t="str">
        <f t="shared" si="45"/>
        <v>SAP401971</v>
      </c>
      <c r="T373" s="58">
        <f t="shared" si="46"/>
        <v>0</v>
      </c>
      <c r="U373" s="18"/>
      <c r="V373" s="18"/>
    </row>
    <row r="374" spans="3:22" ht="14.4">
      <c r="C374" s="183" t="str">
        <v/>
      </c>
      <c r="D374" s="183" t="str">
        <f t="shared" si="42"/>
        <v/>
      </c>
      <c r="E374" s="183">
        <f t="shared" si="47"/>
        <v>374</v>
      </c>
      <c r="F374" s="140" t="str">
        <f t="shared" si="44"/>
        <v/>
      </c>
      <c r="G374" s="140" t="str">
        <f t="shared" si="43"/>
        <v/>
      </c>
      <c r="H374" s="190"/>
      <c r="J374" s="58" t="s">
        <v>1805</v>
      </c>
      <c r="K374" s="186" t="s">
        <v>1806</v>
      </c>
      <c r="L374" s="58">
        <f>SUMIF(TB[Source Account],J374,TB[Group Amount - Beginning])</f>
        <v>0</v>
      </c>
      <c r="M374" s="58">
        <f>SUMIF('CbC Detail'!$A$7:$A$3000,$J374,'CbC Detail'!$E$7:$E$3000)</f>
        <v>0</v>
      </c>
      <c r="N374" s="58">
        <f t="shared" si="49"/>
        <v>0</v>
      </c>
      <c r="P374" s="18"/>
      <c r="Q374" s="69" t="str">
        <f t="shared" si="48"/>
        <v/>
      </c>
      <c r="S374" s="58" t="str">
        <f t="shared" si="45"/>
        <v>SAP401979</v>
      </c>
      <c r="T374" s="58">
        <f t="shared" si="46"/>
        <v>0</v>
      </c>
      <c r="U374" s="18"/>
      <c r="V374" s="18"/>
    </row>
    <row r="375" spans="3:22" ht="14.4">
      <c r="C375" s="183" t="str">
        <v/>
      </c>
      <c r="D375" s="183" t="str">
        <f t="shared" si="42"/>
        <v/>
      </c>
      <c r="E375" s="183">
        <f t="shared" si="47"/>
        <v>375</v>
      </c>
      <c r="F375" s="140" t="str">
        <f t="shared" si="44"/>
        <v/>
      </c>
      <c r="G375" s="140" t="str">
        <f t="shared" si="43"/>
        <v/>
      </c>
      <c r="H375" s="190"/>
      <c r="J375" s="58" t="s">
        <v>1807</v>
      </c>
      <c r="K375" s="186" t="s">
        <v>46</v>
      </c>
      <c r="L375" s="58">
        <f>SUMIF(TB[Source Account],J375,TB[Group Amount - Beginning])</f>
        <v>0</v>
      </c>
      <c r="M375" s="58">
        <f>SUMIF('CbC Detail'!$A$7:$A$3000,$J375,'CbC Detail'!$E$7:$E$3000)</f>
        <v>0</v>
      </c>
      <c r="N375" s="58">
        <f t="shared" si="49"/>
        <v>0</v>
      </c>
      <c r="P375" s="18"/>
      <c r="Q375" s="69" t="str">
        <f t="shared" si="48"/>
        <v/>
      </c>
      <c r="S375" s="58" t="str">
        <f t="shared" si="45"/>
        <v>SAP401980</v>
      </c>
      <c r="T375" s="58">
        <f t="shared" si="46"/>
        <v>0</v>
      </c>
      <c r="U375" s="18"/>
      <c r="V375" s="18"/>
    </row>
    <row r="376" spans="3:22" ht="14.4">
      <c r="C376" s="183" t="str">
        <v/>
      </c>
      <c r="D376" s="183" t="str">
        <f t="shared" si="42"/>
        <v/>
      </c>
      <c r="E376" s="183">
        <f t="shared" si="47"/>
        <v>376</v>
      </c>
      <c r="F376" s="140" t="str">
        <f t="shared" si="44"/>
        <v/>
      </c>
      <c r="G376" s="140" t="str">
        <f t="shared" si="43"/>
        <v/>
      </c>
      <c r="H376" s="190"/>
      <c r="J376" s="58" t="s">
        <v>615</v>
      </c>
      <c r="K376" s="186" t="s">
        <v>616</v>
      </c>
      <c r="L376" s="58">
        <f>SUMIF(TB[Source Account],J376,TB[Group Amount - Beginning])</f>
        <v>0</v>
      </c>
      <c r="M376" s="58">
        <f>SUMIF('CbC Detail'!$A$7:$A$3000,$J376,'CbC Detail'!$E$7:$E$3000)</f>
        <v>0</v>
      </c>
      <c r="N376" s="58">
        <f t="shared" si="49"/>
        <v>0</v>
      </c>
      <c r="P376" s="18"/>
      <c r="Q376" s="69" t="str">
        <f t="shared" si="48"/>
        <v/>
      </c>
      <c r="S376" s="58" t="str">
        <f t="shared" si="45"/>
        <v>SAP420001</v>
      </c>
      <c r="T376" s="58">
        <f t="shared" si="46"/>
        <v>0</v>
      </c>
      <c r="U376" s="18"/>
      <c r="V376" s="18"/>
    </row>
    <row r="377" spans="3:22" ht="14.4">
      <c r="C377" s="183" t="str">
        <v/>
      </c>
      <c r="D377" s="183" t="str">
        <f t="shared" si="42"/>
        <v/>
      </c>
      <c r="E377" s="183">
        <f t="shared" si="47"/>
        <v>377</v>
      </c>
      <c r="F377" s="140" t="str">
        <f t="shared" si="44"/>
        <v/>
      </c>
      <c r="G377" s="140" t="str">
        <f t="shared" si="43"/>
        <v/>
      </c>
      <c r="H377" s="190"/>
      <c r="J377" s="58" t="s">
        <v>1808</v>
      </c>
      <c r="K377" s="186" t="s">
        <v>1809</v>
      </c>
      <c r="L377" s="58">
        <f>SUMIF(TB[Source Account],J377,TB[Group Amount - Beginning])</f>
        <v>0</v>
      </c>
      <c r="M377" s="58">
        <f>SUMIF('CbC Detail'!$A$7:$A$3000,$J377,'CbC Detail'!$E$7:$E$3000)</f>
        <v>0</v>
      </c>
      <c r="N377" s="58">
        <f t="shared" si="49"/>
        <v>0</v>
      </c>
      <c r="P377" s="18"/>
      <c r="Q377" s="69" t="str">
        <f t="shared" si="48"/>
        <v/>
      </c>
      <c r="S377" s="58" t="str">
        <f t="shared" si="45"/>
        <v>SAP420002</v>
      </c>
      <c r="T377" s="58">
        <f t="shared" si="46"/>
        <v>0</v>
      </c>
      <c r="U377" s="18"/>
      <c r="V377" s="18"/>
    </row>
    <row r="378" spans="3:22" ht="14.4">
      <c r="C378" s="183" t="str">
        <v/>
      </c>
      <c r="D378" s="183" t="str">
        <f t="shared" si="42"/>
        <v/>
      </c>
      <c r="E378" s="183">
        <f t="shared" si="47"/>
        <v>378</v>
      </c>
      <c r="F378" s="140" t="str">
        <f t="shared" si="44"/>
        <v/>
      </c>
      <c r="G378" s="140" t="str">
        <f t="shared" si="43"/>
        <v/>
      </c>
      <c r="H378" s="190"/>
      <c r="J378" s="58" t="s">
        <v>1810</v>
      </c>
      <c r="K378" s="186" t="s">
        <v>1811</v>
      </c>
      <c r="L378" s="58">
        <f>SUMIF(TB[Source Account],J378,TB[Group Amount - Beginning])</f>
        <v>0</v>
      </c>
      <c r="M378" s="58">
        <f>SUMIF('CbC Detail'!$A$7:$A$3000,$J378,'CbC Detail'!$E$7:$E$3000)</f>
        <v>0</v>
      </c>
      <c r="N378" s="58">
        <f t="shared" si="49"/>
        <v>0</v>
      </c>
      <c r="P378" s="18"/>
      <c r="Q378" s="69" t="str">
        <f t="shared" si="48"/>
        <v/>
      </c>
      <c r="S378" s="58" t="str">
        <f t="shared" si="45"/>
        <v>SAP420003</v>
      </c>
      <c r="T378" s="58">
        <f t="shared" si="46"/>
        <v>0</v>
      </c>
      <c r="U378" s="18"/>
      <c r="V378" s="18"/>
    </row>
    <row r="379" spans="3:22" ht="14.4">
      <c r="C379" s="183" t="str">
        <v/>
      </c>
      <c r="D379" s="183" t="str">
        <f t="shared" si="42"/>
        <v/>
      </c>
      <c r="E379" s="183">
        <f t="shared" si="47"/>
        <v>379</v>
      </c>
      <c r="F379" s="140" t="str">
        <f t="shared" si="44"/>
        <v/>
      </c>
      <c r="G379" s="140" t="str">
        <f t="shared" si="43"/>
        <v/>
      </c>
      <c r="H379" s="190"/>
      <c r="J379" s="58" t="s">
        <v>1812</v>
      </c>
      <c r="K379" s="186" t="s">
        <v>1813</v>
      </c>
      <c r="L379" s="58">
        <f>SUMIF(TB[Source Account],J379,TB[Group Amount - Beginning])</f>
        <v>0</v>
      </c>
      <c r="M379" s="58">
        <f>SUMIF('CbC Detail'!$A$7:$A$3000,$J379,'CbC Detail'!$E$7:$E$3000)</f>
        <v>0</v>
      </c>
      <c r="N379" s="58">
        <f t="shared" si="49"/>
        <v>0</v>
      </c>
      <c r="P379" s="18"/>
      <c r="Q379" s="69" t="str">
        <f t="shared" si="48"/>
        <v/>
      </c>
      <c r="S379" s="58" t="str">
        <f t="shared" si="45"/>
        <v>SAP420004</v>
      </c>
      <c r="T379" s="58">
        <f t="shared" si="46"/>
        <v>0</v>
      </c>
      <c r="U379" s="18"/>
      <c r="V379" s="18"/>
    </row>
    <row r="380" spans="3:22" ht="14.4">
      <c r="C380" s="183" t="str">
        <v/>
      </c>
      <c r="D380" s="183" t="str">
        <f t="shared" si="42"/>
        <v/>
      </c>
      <c r="E380" s="183">
        <f t="shared" si="47"/>
        <v>380</v>
      </c>
      <c r="F380" s="140" t="str">
        <f t="shared" si="44"/>
        <v/>
      </c>
      <c r="G380" s="140" t="str">
        <f t="shared" si="43"/>
        <v/>
      </c>
      <c r="H380" s="190"/>
      <c r="J380" s="58" t="s">
        <v>1814</v>
      </c>
      <c r="K380" s="186" t="s">
        <v>638</v>
      </c>
      <c r="L380" s="58">
        <f>SUMIF(TB[Source Account],J380,TB[Group Amount - Beginning])</f>
        <v>0</v>
      </c>
      <c r="M380" s="58">
        <f>SUMIF('CbC Detail'!$A$7:$A$3000,$J380,'CbC Detail'!$E$7:$E$3000)</f>
        <v>0</v>
      </c>
      <c r="N380" s="58">
        <f t="shared" si="49"/>
        <v>0</v>
      </c>
      <c r="P380" s="18"/>
      <c r="Q380" s="69" t="str">
        <f t="shared" si="48"/>
        <v/>
      </c>
      <c r="S380" s="58" t="str">
        <f t="shared" si="45"/>
        <v>SAP420005</v>
      </c>
      <c r="T380" s="58">
        <f t="shared" si="46"/>
        <v>0</v>
      </c>
      <c r="U380" s="18"/>
      <c r="V380" s="18"/>
    </row>
    <row r="381" spans="3:22" ht="14.4">
      <c r="C381" s="183" t="str">
        <v/>
      </c>
      <c r="D381" s="183" t="str">
        <f t="shared" si="42"/>
        <v/>
      </c>
      <c r="E381" s="183">
        <f t="shared" si="47"/>
        <v>381</v>
      </c>
      <c r="F381" s="140" t="str">
        <f t="shared" si="44"/>
        <v/>
      </c>
      <c r="G381" s="140" t="str">
        <f t="shared" si="43"/>
        <v/>
      </c>
      <c r="H381" s="190"/>
      <c r="J381" s="58" t="s">
        <v>587</v>
      </c>
      <c r="K381" s="186" t="s">
        <v>588</v>
      </c>
      <c r="L381" s="58">
        <f>SUMIF(TB[Source Account],J381,TB[Group Amount - Beginning])</f>
        <v>0</v>
      </c>
      <c r="M381" s="58">
        <f>SUMIF('CbC Detail'!$A$7:$A$3000,$J381,'CbC Detail'!$E$7:$E$3000)</f>
        <v>0</v>
      </c>
      <c r="N381" s="58">
        <f t="shared" si="49"/>
        <v>0</v>
      </c>
      <c r="P381" s="18"/>
      <c r="Q381" s="69" t="str">
        <f t="shared" si="48"/>
        <v/>
      </c>
      <c r="S381" s="58" t="str">
        <f t="shared" si="45"/>
        <v>SAP420006</v>
      </c>
      <c r="T381" s="58">
        <f t="shared" si="46"/>
        <v>0</v>
      </c>
      <c r="U381" s="18"/>
      <c r="V381" s="18"/>
    </row>
    <row r="382" spans="3:22" ht="14.4">
      <c r="C382" s="183" t="str">
        <v/>
      </c>
      <c r="D382" s="183" t="str">
        <f t="shared" si="42"/>
        <v/>
      </c>
      <c r="E382" s="183">
        <f t="shared" si="47"/>
        <v>382</v>
      </c>
      <c r="F382" s="140" t="str">
        <f t="shared" si="44"/>
        <v/>
      </c>
      <c r="G382" s="140" t="str">
        <f t="shared" si="43"/>
        <v/>
      </c>
      <c r="H382" s="190"/>
      <c r="J382" s="58" t="s">
        <v>1815</v>
      </c>
      <c r="K382" s="186" t="s">
        <v>1816</v>
      </c>
      <c r="L382" s="58">
        <f>SUMIF(TB[Source Account],J382,TB[Group Amount - Beginning])</f>
        <v>0</v>
      </c>
      <c r="M382" s="58">
        <f>SUMIF('CbC Detail'!$A$7:$A$3000,$J382,'CbC Detail'!$E$7:$E$3000)</f>
        <v>0</v>
      </c>
      <c r="N382" s="58">
        <f t="shared" si="49"/>
        <v>0</v>
      </c>
      <c r="P382" s="18"/>
      <c r="Q382" s="69" t="str">
        <f t="shared" si="48"/>
        <v/>
      </c>
      <c r="S382" s="58" t="str">
        <f t="shared" si="45"/>
        <v>SAP420007</v>
      </c>
      <c r="T382" s="58">
        <f t="shared" si="46"/>
        <v>0</v>
      </c>
      <c r="U382" s="18"/>
      <c r="V382" s="18"/>
    </row>
    <row r="383" spans="3:22" ht="14.4">
      <c r="C383" s="183" t="str">
        <v/>
      </c>
      <c r="D383" s="183" t="str">
        <f t="shared" si="42"/>
        <v/>
      </c>
      <c r="E383" s="183">
        <f t="shared" si="47"/>
        <v>383</v>
      </c>
      <c r="F383" s="140" t="str">
        <f t="shared" si="44"/>
        <v/>
      </c>
      <c r="G383" s="140" t="str">
        <f t="shared" si="43"/>
        <v/>
      </c>
      <c r="H383" s="190"/>
      <c r="J383" s="58" t="s">
        <v>1817</v>
      </c>
      <c r="K383" s="186" t="s">
        <v>1818</v>
      </c>
      <c r="L383" s="58">
        <f>SUMIF(TB[Source Account],J383,TB[Group Amount - Beginning])</f>
        <v>0</v>
      </c>
      <c r="M383" s="58">
        <f>SUMIF('CbC Detail'!$A$7:$A$3000,$J383,'CbC Detail'!$E$7:$E$3000)</f>
        <v>0</v>
      </c>
      <c r="N383" s="58">
        <f t="shared" si="49"/>
        <v>0</v>
      </c>
      <c r="P383" s="18"/>
      <c r="Q383" s="69" t="str">
        <f t="shared" si="48"/>
        <v/>
      </c>
      <c r="S383" s="58" t="str">
        <f t="shared" si="45"/>
        <v>SAP420008</v>
      </c>
      <c r="T383" s="58">
        <f t="shared" si="46"/>
        <v>0</v>
      </c>
      <c r="U383" s="18"/>
      <c r="V383" s="18"/>
    </row>
    <row r="384" spans="3:22" ht="14.4">
      <c r="C384" s="183" t="str">
        <v/>
      </c>
      <c r="D384" s="183" t="str">
        <f t="shared" si="42"/>
        <v/>
      </c>
      <c r="E384" s="183">
        <f t="shared" si="47"/>
        <v>384</v>
      </c>
      <c r="F384" s="140" t="str">
        <f t="shared" si="44"/>
        <v/>
      </c>
      <c r="G384" s="140" t="str">
        <f t="shared" si="43"/>
        <v/>
      </c>
      <c r="H384" s="190"/>
      <c r="J384" s="58" t="s">
        <v>1819</v>
      </c>
      <c r="K384" s="186" t="s">
        <v>1820</v>
      </c>
      <c r="L384" s="58">
        <f>SUMIF(TB[Source Account],J384,TB[Group Amount - Beginning])</f>
        <v>0</v>
      </c>
      <c r="M384" s="58">
        <f>SUMIF('CbC Detail'!$A$7:$A$3000,$J384,'CbC Detail'!$E$7:$E$3000)</f>
        <v>0</v>
      </c>
      <c r="N384" s="58">
        <f t="shared" si="49"/>
        <v>0</v>
      </c>
      <c r="P384" s="18"/>
      <c r="Q384" s="69" t="str">
        <f t="shared" si="48"/>
        <v/>
      </c>
      <c r="S384" s="58" t="str">
        <f t="shared" si="45"/>
        <v>SAP420009</v>
      </c>
      <c r="T384" s="58">
        <f t="shared" si="46"/>
        <v>0</v>
      </c>
      <c r="U384" s="18"/>
      <c r="V384" s="18"/>
    </row>
    <row r="385" spans="3:22" ht="14.4">
      <c r="C385" s="183" t="str">
        <v/>
      </c>
      <c r="D385" s="183" t="str">
        <f t="shared" si="42"/>
        <v/>
      </c>
      <c r="E385" s="183">
        <f t="shared" si="47"/>
        <v>385</v>
      </c>
      <c r="F385" s="140" t="str">
        <f t="shared" si="44"/>
        <v/>
      </c>
      <c r="G385" s="140" t="str">
        <f t="shared" si="43"/>
        <v/>
      </c>
      <c r="H385" s="190"/>
      <c r="J385" s="58" t="s">
        <v>1821</v>
      </c>
      <c r="K385" s="186" t="s">
        <v>1822</v>
      </c>
      <c r="L385" s="58">
        <f>SUMIF(TB[Source Account],J385,TB[Group Amount - Beginning])</f>
        <v>0</v>
      </c>
      <c r="M385" s="58">
        <f>SUMIF('CbC Detail'!$A$7:$A$3000,$J385,'CbC Detail'!$E$7:$E$3000)</f>
        <v>0</v>
      </c>
      <c r="N385" s="58">
        <f t="shared" si="49"/>
        <v>0</v>
      </c>
      <c r="P385" s="18"/>
      <c r="Q385" s="69" t="str">
        <f t="shared" si="48"/>
        <v/>
      </c>
      <c r="S385" s="58" t="str">
        <f t="shared" si="45"/>
        <v>SAP420010</v>
      </c>
      <c r="T385" s="58">
        <f t="shared" si="46"/>
        <v>0</v>
      </c>
      <c r="U385" s="18"/>
      <c r="V385" s="18"/>
    </row>
    <row r="386" spans="3:22" ht="14.4">
      <c r="C386" s="183" t="str">
        <v/>
      </c>
      <c r="D386" s="183" t="str">
        <f t="shared" si="42"/>
        <v/>
      </c>
      <c r="E386" s="183">
        <f t="shared" si="47"/>
        <v>386</v>
      </c>
      <c r="F386" s="140" t="str">
        <f t="shared" si="44"/>
        <v/>
      </c>
      <c r="G386" s="140" t="str">
        <f t="shared" si="43"/>
        <v/>
      </c>
      <c r="H386" s="190"/>
      <c r="J386" s="58" t="s">
        <v>1823</v>
      </c>
      <c r="K386" s="186" t="s">
        <v>1824</v>
      </c>
      <c r="L386" s="58">
        <f>SUMIF(TB[Source Account],J386,TB[Group Amount - Beginning])</f>
        <v>0</v>
      </c>
      <c r="M386" s="58">
        <f>SUMIF('CbC Detail'!$A$7:$A$3000,$J386,'CbC Detail'!$E$7:$E$3000)</f>
        <v>0</v>
      </c>
      <c r="N386" s="58">
        <f t="shared" si="49"/>
        <v>0</v>
      </c>
      <c r="P386" s="18"/>
      <c r="Q386" s="69" t="str">
        <f t="shared" si="48"/>
        <v/>
      </c>
      <c r="S386" s="58" t="str">
        <f t="shared" si="45"/>
        <v>SAP420011</v>
      </c>
      <c r="T386" s="58">
        <f t="shared" si="46"/>
        <v>0</v>
      </c>
      <c r="U386" s="18"/>
      <c r="V386" s="18"/>
    </row>
    <row r="387" spans="3:22" ht="14.4">
      <c r="C387" s="183" t="str">
        <v/>
      </c>
      <c r="D387" s="183" t="str">
        <f t="shared" si="42"/>
        <v/>
      </c>
      <c r="E387" s="183">
        <f t="shared" si="47"/>
        <v>387</v>
      </c>
      <c r="F387" s="140" t="str">
        <f t="shared" si="44"/>
        <v/>
      </c>
      <c r="G387" s="140" t="str">
        <f t="shared" si="43"/>
        <v/>
      </c>
      <c r="H387" s="190"/>
      <c r="J387" s="58" t="s">
        <v>1825</v>
      </c>
      <c r="K387" s="186" t="s">
        <v>1826</v>
      </c>
      <c r="L387" s="58">
        <f>SUMIF(TB[Source Account],J387,TB[Group Amount - Beginning])</f>
        <v>0</v>
      </c>
      <c r="M387" s="58">
        <f>SUMIF('CbC Detail'!$A$7:$A$3000,$J387,'CbC Detail'!$E$7:$E$3000)</f>
        <v>0</v>
      </c>
      <c r="N387" s="58">
        <f t="shared" si="49"/>
        <v>0</v>
      </c>
      <c r="P387" s="18"/>
      <c r="Q387" s="69" t="str">
        <f t="shared" si="48"/>
        <v/>
      </c>
      <c r="S387" s="58" t="str">
        <f t="shared" si="45"/>
        <v>SAP420012</v>
      </c>
      <c r="T387" s="58">
        <f t="shared" si="46"/>
        <v>0</v>
      </c>
      <c r="U387" s="18"/>
      <c r="V387" s="18"/>
    </row>
    <row r="388" spans="3:22" ht="14.4">
      <c r="C388" s="183" t="str">
        <v/>
      </c>
      <c r="D388" s="183" t="str">
        <f t="shared" si="42"/>
        <v/>
      </c>
      <c r="E388" s="183">
        <f t="shared" si="47"/>
        <v>388</v>
      </c>
      <c r="F388" s="140" t="str">
        <f t="shared" si="44"/>
        <v/>
      </c>
      <c r="G388" s="140" t="str">
        <f t="shared" si="43"/>
        <v/>
      </c>
      <c r="H388" s="190"/>
      <c r="J388" s="58" t="s">
        <v>1827</v>
      </c>
      <c r="K388" s="186" t="s">
        <v>1828</v>
      </c>
      <c r="L388" s="58">
        <f>SUMIF(TB[Source Account],J388,TB[Group Amount - Beginning])</f>
        <v>0</v>
      </c>
      <c r="M388" s="58">
        <f>SUMIF('CbC Detail'!$A$7:$A$3000,$J388,'CbC Detail'!$E$7:$E$3000)</f>
        <v>0</v>
      </c>
      <c r="N388" s="58">
        <f t="shared" si="49"/>
        <v>0</v>
      </c>
      <c r="P388" s="18"/>
      <c r="Q388" s="69" t="str">
        <f t="shared" si="48"/>
        <v/>
      </c>
      <c r="S388" s="58" t="str">
        <f t="shared" si="45"/>
        <v>SAP420013</v>
      </c>
      <c r="T388" s="58">
        <f t="shared" si="46"/>
        <v>0</v>
      </c>
      <c r="U388" s="18"/>
      <c r="V388" s="18"/>
    </row>
    <row r="389" spans="3:22" ht="14.4">
      <c r="C389" s="183" t="str">
        <v/>
      </c>
      <c r="D389" s="183" t="str">
        <f t="shared" si="42"/>
        <v/>
      </c>
      <c r="E389" s="183">
        <f t="shared" si="47"/>
        <v>389</v>
      </c>
      <c r="F389" s="140" t="str">
        <f t="shared" si="44"/>
        <v/>
      </c>
      <c r="G389" s="140" t="str">
        <f t="shared" si="43"/>
        <v/>
      </c>
      <c r="H389" s="190"/>
      <c r="J389" s="58" t="s">
        <v>1829</v>
      </c>
      <c r="K389" s="186" t="s">
        <v>1830</v>
      </c>
      <c r="L389" s="58">
        <f>SUMIF(TB[Source Account],J389,TB[Group Amount - Beginning])</f>
        <v>0</v>
      </c>
      <c r="M389" s="58">
        <f>SUMIF('CbC Detail'!$A$7:$A$3000,$J389,'CbC Detail'!$E$7:$E$3000)</f>
        <v>0</v>
      </c>
      <c r="N389" s="58">
        <f t="shared" si="49"/>
        <v>0</v>
      </c>
      <c r="P389" s="18"/>
      <c r="Q389" s="69" t="str">
        <f t="shared" si="48"/>
        <v/>
      </c>
      <c r="S389" s="58" t="str">
        <f t="shared" si="45"/>
        <v>SAP420014</v>
      </c>
      <c r="T389" s="58">
        <f t="shared" si="46"/>
        <v>0</v>
      </c>
      <c r="U389" s="18"/>
      <c r="V389" s="18"/>
    </row>
    <row r="390" spans="3:22" ht="14.4">
      <c r="C390" s="183" t="str">
        <v/>
      </c>
      <c r="D390" s="183" t="str">
        <f t="shared" si="42"/>
        <v/>
      </c>
      <c r="E390" s="183">
        <f t="shared" si="47"/>
        <v>390</v>
      </c>
      <c r="F390" s="140" t="str">
        <f t="shared" si="44"/>
        <v/>
      </c>
      <c r="G390" s="140" t="str">
        <f t="shared" si="43"/>
        <v/>
      </c>
      <c r="H390" s="190"/>
      <c r="J390" s="58" t="s">
        <v>1831</v>
      </c>
      <c r="K390" s="186" t="s">
        <v>1832</v>
      </c>
      <c r="L390" s="58">
        <f>SUMIF(TB[Source Account],J390,TB[Group Amount - Beginning])</f>
        <v>0</v>
      </c>
      <c r="M390" s="58">
        <f>SUMIF('CbC Detail'!$A$7:$A$3000,$J390,'CbC Detail'!$E$7:$E$3000)</f>
        <v>0</v>
      </c>
      <c r="N390" s="58">
        <f t="shared" si="49"/>
        <v>0</v>
      </c>
      <c r="P390" s="18"/>
      <c r="Q390" s="69" t="str">
        <f t="shared" si="48"/>
        <v/>
      </c>
      <c r="S390" s="58" t="str">
        <f t="shared" si="45"/>
        <v>SAP420015</v>
      </c>
      <c r="T390" s="58">
        <f t="shared" si="46"/>
        <v>0</v>
      </c>
      <c r="U390" s="18"/>
      <c r="V390" s="18"/>
    </row>
    <row r="391" spans="3:22" ht="14.4">
      <c r="C391" s="183" t="str">
        <v/>
      </c>
      <c r="D391" s="183" t="str">
        <f t="shared" si="42"/>
        <v/>
      </c>
      <c r="E391" s="183">
        <f t="shared" si="47"/>
        <v>391</v>
      </c>
      <c r="F391" s="140" t="str">
        <f t="shared" si="44"/>
        <v/>
      </c>
      <c r="G391" s="140" t="str">
        <f t="shared" si="43"/>
        <v/>
      </c>
      <c r="H391" s="190"/>
      <c r="J391" s="58" t="s">
        <v>1833</v>
      </c>
      <c r="K391" s="186" t="s">
        <v>1834</v>
      </c>
      <c r="L391" s="58">
        <f>SUMIF(TB[Source Account],J391,TB[Group Amount - Beginning])</f>
        <v>0</v>
      </c>
      <c r="M391" s="58">
        <f>SUMIF('CbC Detail'!$A$7:$A$3000,$J391,'CbC Detail'!$E$7:$E$3000)</f>
        <v>0</v>
      </c>
      <c r="N391" s="58">
        <f t="shared" si="49"/>
        <v>0</v>
      </c>
      <c r="P391" s="18"/>
      <c r="Q391" s="69" t="str">
        <f t="shared" si="48"/>
        <v/>
      </c>
      <c r="S391" s="58" t="str">
        <f t="shared" si="45"/>
        <v>SAP420016</v>
      </c>
      <c r="T391" s="58">
        <f t="shared" si="46"/>
        <v>0</v>
      </c>
      <c r="U391" s="18"/>
      <c r="V391" s="18"/>
    </row>
    <row r="392" spans="3:22" ht="14.4">
      <c r="C392" s="183" t="str">
        <v/>
      </c>
      <c r="D392" s="183" t="str">
        <f t="shared" si="50" ref="D392:D455">IFERROR(C393-C392-1,"")</f>
        <v/>
      </c>
      <c r="E392" s="183">
        <f t="shared" si="47"/>
        <v>392</v>
      </c>
      <c r="F392" s="140" t="str">
        <f t="shared" si="44"/>
        <v/>
      </c>
      <c r="G392" s="140" t="str">
        <f t="shared" si="51" ref="G392:G455">INDEX($D$7:$D$2446,MATCH(F392,$C$7:$C$2446,0))</f>
        <v/>
      </c>
      <c r="H392" s="190"/>
      <c r="J392" s="58" t="s">
        <v>1835</v>
      </c>
      <c r="K392" s="186" t="s">
        <v>1836</v>
      </c>
      <c r="L392" s="58">
        <f>SUMIF(TB[Source Account],J392,TB[Group Amount - Beginning])</f>
        <v>0</v>
      </c>
      <c r="M392" s="58">
        <f>SUMIF('CbC Detail'!$A$7:$A$3000,$J392,'CbC Detail'!$E$7:$E$3000)</f>
        <v>0</v>
      </c>
      <c r="N392" s="58">
        <f t="shared" si="49"/>
        <v>0</v>
      </c>
      <c r="P392" s="18"/>
      <c r="Q392" s="69" t="str">
        <f t="shared" si="48"/>
        <v/>
      </c>
      <c r="S392" s="58" t="str">
        <f t="shared" si="45"/>
        <v>SAP420017</v>
      </c>
      <c r="T392" s="58">
        <f t="shared" si="46"/>
        <v>0</v>
      </c>
      <c r="U392" s="18"/>
      <c r="V392" s="18"/>
    </row>
    <row r="393" spans="3:22" ht="14.4">
      <c r="C393" s="183" t="str">
        <v/>
      </c>
      <c r="D393" s="183" t="str">
        <f t="shared" si="50"/>
        <v/>
      </c>
      <c r="E393" s="183">
        <f t="shared" si="47"/>
        <v>393</v>
      </c>
      <c r="F393" s="140" t="str">
        <f t="shared" si="52" ref="F393:F456">IF(LEFT(J393,1)="C",E394,IF(AND(J393&lt;&gt;"",J394="")=TRUE,E394+1,""))</f>
        <v/>
      </c>
      <c r="G393" s="140" t="str">
        <f t="shared" si="51"/>
        <v/>
      </c>
      <c r="H393" s="190"/>
      <c r="J393" s="58" t="s">
        <v>1837</v>
      </c>
      <c r="K393" s="186" t="s">
        <v>1838</v>
      </c>
      <c r="L393" s="58">
        <f>SUMIF(TB[Source Account],J393,TB[Group Amount - Beginning])</f>
        <v>0</v>
      </c>
      <c r="M393" s="58">
        <f>SUMIF('CbC Detail'!$A$7:$A$3000,$J393,'CbC Detail'!$E$7:$E$3000)</f>
        <v>0</v>
      </c>
      <c r="N393" s="58">
        <f t="shared" si="49"/>
        <v>0</v>
      </c>
      <c r="P393" s="18"/>
      <c r="Q393" s="69" t="str">
        <f t="shared" si="48"/>
        <v/>
      </c>
      <c r="S393" s="58" t="str">
        <f t="shared" si="53" ref="S393:S456">J393</f>
        <v>SAP420018</v>
      </c>
      <c r="T393" s="58">
        <f t="shared" si="54" ref="T393:T456">M393</f>
        <v>0</v>
      </c>
      <c r="U393" s="18"/>
      <c r="V393" s="18"/>
    </row>
    <row r="394" spans="3:22" ht="14.4">
      <c r="C394" s="183" t="str">
        <v/>
      </c>
      <c r="D394" s="183" t="str">
        <f t="shared" si="50"/>
        <v/>
      </c>
      <c r="E394" s="183">
        <f t="shared" si="55" ref="E394:E457">+E393+1</f>
        <v>394</v>
      </c>
      <c r="F394" s="140" t="str">
        <f t="shared" si="52"/>
        <v/>
      </c>
      <c r="G394" s="140" t="str">
        <f t="shared" si="51"/>
        <v/>
      </c>
      <c r="H394" s="190"/>
      <c r="J394" s="58" t="s">
        <v>1839</v>
      </c>
      <c r="K394" s="186" t="s">
        <v>1840</v>
      </c>
      <c r="L394" s="58">
        <f>SUMIF(TB[Source Account],J394,TB[Group Amount - Beginning])</f>
        <v>0</v>
      </c>
      <c r="M394" s="58">
        <f>SUMIF('CbC Detail'!$A$7:$A$3000,$J394,'CbC Detail'!$E$7:$E$3000)</f>
        <v>0</v>
      </c>
      <c r="N394" s="58">
        <f t="shared" si="49"/>
        <v>0</v>
      </c>
      <c r="P394" s="18"/>
      <c r="Q394" s="69" t="str">
        <f t="shared" si="56" ref="Q394:Q457">IF(AND(ABS(N394)&gt;$P$5,P394=""),1,"")</f>
        <v/>
      </c>
      <c r="S394" s="58" t="str">
        <f t="shared" si="53"/>
        <v>SAP420020</v>
      </c>
      <c r="T394" s="58">
        <f t="shared" si="54"/>
        <v>0</v>
      </c>
      <c r="U394" s="18"/>
      <c r="V394" s="18"/>
    </row>
    <row r="395" spans="3:22" ht="14.4">
      <c r="C395" s="183" t="str">
        <v/>
      </c>
      <c r="D395" s="183" t="str">
        <f t="shared" si="50"/>
        <v/>
      </c>
      <c r="E395" s="183">
        <f t="shared" si="55"/>
        <v>395</v>
      </c>
      <c r="F395" s="140" t="str">
        <f t="shared" si="52"/>
        <v/>
      </c>
      <c r="G395" s="140" t="str">
        <f t="shared" si="51"/>
        <v/>
      </c>
      <c r="H395" s="190"/>
      <c r="J395" s="58" t="s">
        <v>589</v>
      </c>
      <c r="K395" s="186" t="s">
        <v>580</v>
      </c>
      <c r="L395" s="58">
        <f>SUMIF(TB[Source Account],J395,TB[Group Amount - Beginning])</f>
        <v>0</v>
      </c>
      <c r="M395" s="58">
        <f>SUMIF('CbC Detail'!$A$7:$A$3000,$J395,'CbC Detail'!$E$7:$E$3000)</f>
        <v>0</v>
      </c>
      <c r="N395" s="58">
        <f t="shared" si="49"/>
        <v>0</v>
      </c>
      <c r="P395" s="18"/>
      <c r="Q395" s="69" t="str">
        <f t="shared" si="56"/>
        <v/>
      </c>
      <c r="S395" s="58" t="str">
        <f t="shared" si="53"/>
        <v>SAP420025</v>
      </c>
      <c r="T395" s="58">
        <f t="shared" si="54"/>
        <v>0</v>
      </c>
      <c r="U395" s="18"/>
      <c r="V395" s="18"/>
    </row>
    <row r="396" spans="3:22" ht="14.4">
      <c r="C396" s="183" t="str">
        <v/>
      </c>
      <c r="D396" s="183" t="str">
        <f t="shared" si="50"/>
        <v/>
      </c>
      <c r="E396" s="183">
        <f t="shared" si="55"/>
        <v>396</v>
      </c>
      <c r="F396" s="140" t="str">
        <f t="shared" si="52"/>
        <v/>
      </c>
      <c r="G396" s="140" t="str">
        <f t="shared" si="51"/>
        <v/>
      </c>
      <c r="H396" s="190"/>
      <c r="J396" s="58" t="s">
        <v>1841</v>
      </c>
      <c r="K396" s="186" t="s">
        <v>1668</v>
      </c>
      <c r="L396" s="58">
        <f>SUMIF(TB[Source Account],J396,TB[Group Amount - Beginning])</f>
        <v>0</v>
      </c>
      <c r="M396" s="58">
        <f>SUMIF('CbC Detail'!$A$7:$A$3000,$J396,'CbC Detail'!$E$7:$E$3000)</f>
        <v>0</v>
      </c>
      <c r="N396" s="58">
        <f t="shared" si="49"/>
        <v>0</v>
      </c>
      <c r="P396" s="18"/>
      <c r="Q396" s="69" t="str">
        <f t="shared" si="56"/>
        <v/>
      </c>
      <c r="S396" s="58" t="str">
        <f t="shared" si="53"/>
        <v>SAP420030</v>
      </c>
      <c r="T396" s="58">
        <f t="shared" si="54"/>
        <v>0</v>
      </c>
      <c r="U396" s="18"/>
      <c r="V396" s="18"/>
    </row>
    <row r="397" spans="3:22" ht="14.4">
      <c r="C397" s="183" t="str">
        <v/>
      </c>
      <c r="D397" s="183" t="str">
        <f t="shared" si="50"/>
        <v/>
      </c>
      <c r="E397" s="183">
        <f t="shared" si="55"/>
        <v>397</v>
      </c>
      <c r="F397" s="140" t="str">
        <f t="shared" si="52"/>
        <v/>
      </c>
      <c r="G397" s="140" t="str">
        <f t="shared" si="51"/>
        <v/>
      </c>
      <c r="H397" s="190"/>
      <c r="J397" s="58" t="s">
        <v>590</v>
      </c>
      <c r="K397" s="186" t="s">
        <v>582</v>
      </c>
      <c r="L397" s="58">
        <f>SUMIF(TB[Source Account],J397,TB[Group Amount - Beginning])</f>
        <v>0</v>
      </c>
      <c r="M397" s="58">
        <f>SUMIF('CbC Detail'!$A$7:$A$3000,$J397,'CbC Detail'!$E$7:$E$3000)</f>
        <v>0</v>
      </c>
      <c r="N397" s="58">
        <f t="shared" si="49"/>
        <v>0</v>
      </c>
      <c r="P397" s="18"/>
      <c r="Q397" s="69" t="str">
        <f t="shared" si="56"/>
        <v/>
      </c>
      <c r="S397" s="58" t="str">
        <f t="shared" si="53"/>
        <v>SAP420035</v>
      </c>
      <c r="T397" s="58">
        <f t="shared" si="54"/>
        <v>0</v>
      </c>
      <c r="U397" s="18"/>
      <c r="V397" s="18"/>
    </row>
    <row r="398" spans="3:22" ht="14.4">
      <c r="C398" s="183" t="str">
        <v/>
      </c>
      <c r="D398" s="183" t="str">
        <f t="shared" si="50"/>
        <v/>
      </c>
      <c r="E398" s="183">
        <f t="shared" si="55"/>
        <v>398</v>
      </c>
      <c r="F398" s="140" t="str">
        <f t="shared" si="52"/>
        <v/>
      </c>
      <c r="G398" s="140" t="str">
        <f t="shared" si="51"/>
        <v/>
      </c>
      <c r="H398" s="190"/>
      <c r="J398" s="58" t="s">
        <v>632</v>
      </c>
      <c r="K398" s="186" t="s">
        <v>633</v>
      </c>
      <c r="L398" s="58">
        <f>SUMIF(TB[Source Account],J398,TB[Group Amount - Beginning])</f>
        <v>0</v>
      </c>
      <c r="M398" s="58">
        <f>SUMIF('CbC Detail'!$A$7:$A$3000,$J398,'CbC Detail'!$E$7:$E$3000)</f>
        <v>0</v>
      </c>
      <c r="N398" s="58">
        <f t="shared" si="49"/>
        <v>0</v>
      </c>
      <c r="P398" s="18"/>
      <c r="Q398" s="69" t="str">
        <f t="shared" si="56"/>
        <v/>
      </c>
      <c r="S398" s="58" t="str">
        <f t="shared" si="53"/>
        <v>SAP420040</v>
      </c>
      <c r="T398" s="58">
        <f t="shared" si="54"/>
        <v>0</v>
      </c>
      <c r="U398" s="18"/>
      <c r="V398" s="18"/>
    </row>
    <row r="399" spans="3:22" ht="14.4">
      <c r="C399" s="183" t="str">
        <v/>
      </c>
      <c r="D399" s="183" t="str">
        <f t="shared" si="50"/>
        <v/>
      </c>
      <c r="E399" s="183">
        <f t="shared" si="55"/>
        <v>399</v>
      </c>
      <c r="F399" s="140" t="str">
        <f t="shared" si="52"/>
        <v/>
      </c>
      <c r="G399" s="140" t="str">
        <f t="shared" si="51"/>
        <v/>
      </c>
      <c r="H399" s="190"/>
      <c r="J399" s="58" t="s">
        <v>1842</v>
      </c>
      <c r="K399" s="186" t="s">
        <v>1843</v>
      </c>
      <c r="L399" s="58">
        <f>SUMIF(TB[Source Account],J399,TB[Group Amount - Beginning])</f>
        <v>0</v>
      </c>
      <c r="M399" s="58">
        <f>SUMIF('CbC Detail'!$A$7:$A$3000,$J399,'CbC Detail'!$E$7:$E$3000)</f>
        <v>0</v>
      </c>
      <c r="N399" s="58">
        <f t="shared" si="49"/>
        <v>0</v>
      </c>
      <c r="P399" s="18"/>
      <c r="Q399" s="69" t="str">
        <f t="shared" si="56"/>
        <v/>
      </c>
      <c r="S399" s="58" t="str">
        <f t="shared" si="53"/>
        <v>SAP420045</v>
      </c>
      <c r="T399" s="58">
        <f t="shared" si="54"/>
        <v>0</v>
      </c>
      <c r="U399" s="18"/>
      <c r="V399" s="18"/>
    </row>
    <row r="400" spans="3:22" ht="14.4">
      <c r="C400" s="183" t="str">
        <v/>
      </c>
      <c r="D400" s="183" t="str">
        <f t="shared" si="50"/>
        <v/>
      </c>
      <c r="E400" s="183">
        <f t="shared" si="55"/>
        <v>400</v>
      </c>
      <c r="F400" s="140" t="str">
        <f t="shared" si="52"/>
        <v/>
      </c>
      <c r="G400" s="140" t="str">
        <f t="shared" si="51"/>
        <v/>
      </c>
      <c r="H400" s="190"/>
      <c r="J400" s="58" t="s">
        <v>1844</v>
      </c>
      <c r="K400" s="186" t="s">
        <v>1845</v>
      </c>
      <c r="L400" s="58">
        <f>SUMIF(TB[Source Account],J400,TB[Group Amount - Beginning])</f>
        <v>0</v>
      </c>
      <c r="M400" s="58">
        <f>SUMIF('CbC Detail'!$A$7:$A$3000,$J400,'CbC Detail'!$E$7:$E$3000)</f>
        <v>0</v>
      </c>
      <c r="N400" s="58">
        <f t="shared" si="49"/>
        <v>0</v>
      </c>
      <c r="P400" s="18"/>
      <c r="Q400" s="69" t="str">
        <f t="shared" si="56"/>
        <v/>
      </c>
      <c r="S400" s="58" t="str">
        <f t="shared" si="53"/>
        <v>SAP420050</v>
      </c>
      <c r="T400" s="58">
        <f t="shared" si="54"/>
        <v>0</v>
      </c>
      <c r="U400" s="18"/>
      <c r="V400" s="18"/>
    </row>
    <row r="401" spans="3:22" ht="14.4">
      <c r="C401" s="183" t="str">
        <v/>
      </c>
      <c r="D401" s="183" t="str">
        <f t="shared" si="50"/>
        <v/>
      </c>
      <c r="E401" s="183">
        <f t="shared" si="55"/>
        <v>401</v>
      </c>
      <c r="F401" s="140" t="str">
        <f t="shared" si="52"/>
        <v/>
      </c>
      <c r="G401" s="140" t="str">
        <f t="shared" si="51"/>
        <v/>
      </c>
      <c r="H401" s="190"/>
      <c r="J401" s="58" t="s">
        <v>1846</v>
      </c>
      <c r="K401" s="186" t="s">
        <v>1847</v>
      </c>
      <c r="L401" s="58">
        <f>SUMIF(TB[Source Account],J401,TB[Group Amount - Beginning])</f>
        <v>0</v>
      </c>
      <c r="M401" s="58">
        <f>SUMIF('CbC Detail'!$A$7:$A$3000,$J401,'CbC Detail'!$E$7:$E$3000)</f>
        <v>0</v>
      </c>
      <c r="N401" s="58">
        <f t="shared" si="49"/>
        <v>0</v>
      </c>
      <c r="P401" s="18"/>
      <c r="Q401" s="69" t="str">
        <f t="shared" si="56"/>
        <v/>
      </c>
      <c r="S401" s="58" t="str">
        <f t="shared" si="53"/>
        <v>SAP420360</v>
      </c>
      <c r="T401" s="58">
        <f t="shared" si="54"/>
        <v>0</v>
      </c>
      <c r="U401" s="18"/>
      <c r="V401" s="18"/>
    </row>
    <row r="402" spans="3:22" ht="14.4">
      <c r="C402" s="183" t="str">
        <v/>
      </c>
      <c r="D402" s="183" t="str">
        <f t="shared" si="50"/>
        <v/>
      </c>
      <c r="E402" s="183">
        <f t="shared" si="55"/>
        <v>402</v>
      </c>
      <c r="F402" s="140" t="str">
        <f t="shared" si="52"/>
        <v/>
      </c>
      <c r="G402" s="140" t="str">
        <f t="shared" si="51"/>
        <v/>
      </c>
      <c r="H402" s="190"/>
      <c r="J402" s="58" t="s">
        <v>613</v>
      </c>
      <c r="K402" s="186" t="s">
        <v>614</v>
      </c>
      <c r="L402" s="58">
        <f>SUMIF(TB[Source Account],J402,TB[Group Amount - Beginning])</f>
        <v>0</v>
      </c>
      <c r="M402" s="58">
        <f>SUMIF('CbC Detail'!$A$7:$A$3000,$J402,'CbC Detail'!$E$7:$E$3000)</f>
        <v>0</v>
      </c>
      <c r="N402" s="58">
        <f t="shared" si="49"/>
        <v>0</v>
      </c>
      <c r="P402" s="18"/>
      <c r="Q402" s="69" t="str">
        <f t="shared" si="56"/>
        <v/>
      </c>
      <c r="S402" s="58" t="str">
        <f t="shared" si="53"/>
        <v>SAP420361</v>
      </c>
      <c r="T402" s="58">
        <f t="shared" si="54"/>
        <v>0</v>
      </c>
      <c r="U402" s="18"/>
      <c r="V402" s="18"/>
    </row>
    <row r="403" spans="3:22" ht="14.4">
      <c r="C403" s="183" t="str">
        <v/>
      </c>
      <c r="D403" s="183" t="str">
        <f t="shared" si="50"/>
        <v/>
      </c>
      <c r="E403" s="183">
        <f t="shared" si="55"/>
        <v>403</v>
      </c>
      <c r="F403" s="140" t="str">
        <f t="shared" si="52"/>
        <v/>
      </c>
      <c r="G403" s="140" t="str">
        <f t="shared" si="51"/>
        <v/>
      </c>
      <c r="H403" s="190"/>
      <c r="J403" s="58" t="s">
        <v>1848</v>
      </c>
      <c r="K403" s="186" t="s">
        <v>1849</v>
      </c>
      <c r="L403" s="58">
        <f>SUMIF(TB[Source Account],J403,TB[Group Amount - Beginning])</f>
        <v>0</v>
      </c>
      <c r="M403" s="58">
        <f>SUMIF('CbC Detail'!$A$7:$A$3000,$J403,'CbC Detail'!$E$7:$E$3000)</f>
        <v>0</v>
      </c>
      <c r="N403" s="58">
        <f t="shared" si="49"/>
        <v>0</v>
      </c>
      <c r="P403" s="18"/>
      <c r="Q403" s="69" t="str">
        <f t="shared" si="56"/>
        <v/>
      </c>
      <c r="S403" s="58" t="str">
        <f t="shared" si="53"/>
        <v>SAP420362</v>
      </c>
      <c r="T403" s="58">
        <f t="shared" si="54"/>
        <v>0</v>
      </c>
      <c r="U403" s="18"/>
      <c r="V403" s="18"/>
    </row>
    <row r="404" spans="3:22" ht="14.4">
      <c r="C404" s="183" t="str">
        <v/>
      </c>
      <c r="D404" s="183" t="str">
        <f t="shared" si="50"/>
        <v/>
      </c>
      <c r="E404" s="183">
        <f t="shared" si="55"/>
        <v>404</v>
      </c>
      <c r="F404" s="140" t="str">
        <f t="shared" si="52"/>
        <v/>
      </c>
      <c r="G404" s="140" t="str">
        <f t="shared" si="51"/>
        <v/>
      </c>
      <c r="H404" s="190"/>
      <c r="J404" s="58" t="s">
        <v>1850</v>
      </c>
      <c r="K404" s="186" t="s">
        <v>1851</v>
      </c>
      <c r="L404" s="58">
        <f>SUMIF(TB[Source Account],J404,TB[Group Amount - Beginning])</f>
        <v>0</v>
      </c>
      <c r="M404" s="58">
        <f>SUMIF('CbC Detail'!$A$7:$A$3000,$J404,'CbC Detail'!$E$7:$E$3000)</f>
        <v>0</v>
      </c>
      <c r="N404" s="58">
        <f t="shared" si="49"/>
        <v>0</v>
      </c>
      <c r="P404" s="18"/>
      <c r="Q404" s="69" t="str">
        <f t="shared" si="56"/>
        <v/>
      </c>
      <c r="S404" s="58" t="str">
        <f t="shared" si="53"/>
        <v>SAP420365</v>
      </c>
      <c r="T404" s="58">
        <f t="shared" si="54"/>
        <v>0</v>
      </c>
      <c r="U404" s="18"/>
      <c r="V404" s="18"/>
    </row>
    <row r="405" spans="3:22" ht="14.4">
      <c r="C405" s="183" t="str">
        <v/>
      </c>
      <c r="D405" s="183" t="str">
        <f t="shared" si="50"/>
        <v/>
      </c>
      <c r="E405" s="183">
        <f t="shared" si="55"/>
        <v>405</v>
      </c>
      <c r="F405" s="140" t="str">
        <f t="shared" si="52"/>
        <v/>
      </c>
      <c r="G405" s="140" t="str">
        <f t="shared" si="51"/>
        <v/>
      </c>
      <c r="H405" s="190"/>
      <c r="J405" s="58" t="s">
        <v>1852</v>
      </c>
      <c r="K405" s="186" t="s">
        <v>1853</v>
      </c>
      <c r="L405" s="58">
        <f>SUMIF(TB[Source Account],J405,TB[Group Amount - Beginning])</f>
        <v>0</v>
      </c>
      <c r="M405" s="58">
        <f>SUMIF('CbC Detail'!$A$7:$A$3000,$J405,'CbC Detail'!$E$7:$E$3000)</f>
        <v>0</v>
      </c>
      <c r="N405" s="58">
        <f t="shared" si="49"/>
        <v>0</v>
      </c>
      <c r="P405" s="18"/>
      <c r="Q405" s="69" t="str">
        <f t="shared" si="56"/>
        <v/>
      </c>
      <c r="S405" s="58" t="str">
        <f t="shared" si="53"/>
        <v>SAP420366</v>
      </c>
      <c r="T405" s="58">
        <f t="shared" si="54"/>
        <v>0</v>
      </c>
      <c r="U405" s="18"/>
      <c r="V405" s="18"/>
    </row>
    <row r="406" spans="3:22" ht="14.4">
      <c r="C406" s="183" t="str">
        <v/>
      </c>
      <c r="D406" s="183" t="str">
        <f t="shared" si="50"/>
        <v/>
      </c>
      <c r="E406" s="183">
        <f t="shared" si="55"/>
        <v>406</v>
      </c>
      <c r="F406" s="140" t="str">
        <f t="shared" si="52"/>
        <v/>
      </c>
      <c r="G406" s="140" t="str">
        <f t="shared" si="51"/>
        <v/>
      </c>
      <c r="H406" s="190"/>
      <c r="J406" s="58" t="s">
        <v>1854</v>
      </c>
      <c r="K406" s="186" t="s">
        <v>1855</v>
      </c>
      <c r="L406" s="58">
        <f>SUMIF(TB[Source Account],J406,TB[Group Amount - Beginning])</f>
        <v>0</v>
      </c>
      <c r="M406" s="58">
        <f>SUMIF('CbC Detail'!$A$7:$A$3000,$J406,'CbC Detail'!$E$7:$E$3000)</f>
        <v>0</v>
      </c>
      <c r="N406" s="58">
        <f t="shared" si="49"/>
        <v>0</v>
      </c>
      <c r="P406" s="18"/>
      <c r="Q406" s="69" t="str">
        <f t="shared" si="56"/>
        <v/>
      </c>
      <c r="S406" s="58" t="str">
        <f t="shared" si="53"/>
        <v>SAP420800</v>
      </c>
      <c r="T406" s="58">
        <f t="shared" si="54"/>
        <v>0</v>
      </c>
      <c r="U406" s="18"/>
      <c r="V406" s="18"/>
    </row>
    <row r="407" spans="3:22" ht="14.4">
      <c r="C407" s="183" t="str">
        <v/>
      </c>
      <c r="D407" s="183" t="str">
        <f t="shared" si="50"/>
        <v/>
      </c>
      <c r="E407" s="183">
        <f t="shared" si="55"/>
        <v>407</v>
      </c>
      <c r="F407" s="140" t="str">
        <f t="shared" si="52"/>
        <v/>
      </c>
      <c r="G407" s="140" t="str">
        <f t="shared" si="51"/>
        <v/>
      </c>
      <c r="H407" s="190"/>
      <c r="J407" s="58" t="s">
        <v>1856</v>
      </c>
      <c r="K407" s="186" t="s">
        <v>1857</v>
      </c>
      <c r="L407" s="58">
        <f>SUMIF(TB[Source Account],J407,TB[Group Amount - Beginning])</f>
        <v>0</v>
      </c>
      <c r="M407" s="58">
        <f>SUMIF('CbC Detail'!$A$7:$A$3000,$J407,'CbC Detail'!$E$7:$E$3000)</f>
        <v>0</v>
      </c>
      <c r="N407" s="58">
        <f t="shared" si="49"/>
        <v>0</v>
      </c>
      <c r="P407" s="18"/>
      <c r="Q407" s="69" t="str">
        <f t="shared" si="56"/>
        <v/>
      </c>
      <c r="S407" s="58" t="str">
        <f t="shared" si="53"/>
        <v>SAP420805</v>
      </c>
      <c r="T407" s="58">
        <f t="shared" si="54"/>
        <v>0</v>
      </c>
      <c r="U407" s="18"/>
      <c r="V407" s="18"/>
    </row>
    <row r="408" spans="3:22" ht="14.4">
      <c r="C408" s="183" t="str">
        <v/>
      </c>
      <c r="D408" s="183" t="str">
        <f t="shared" si="50"/>
        <v/>
      </c>
      <c r="E408" s="183">
        <f t="shared" si="55"/>
        <v>408</v>
      </c>
      <c r="F408" s="140" t="str">
        <f t="shared" si="52"/>
        <v/>
      </c>
      <c r="G408" s="140" t="str">
        <f t="shared" si="51"/>
        <v/>
      </c>
      <c r="H408" s="190"/>
      <c r="J408" s="58" t="s">
        <v>1858</v>
      </c>
      <c r="K408" s="186" t="s">
        <v>1859</v>
      </c>
      <c r="L408" s="58">
        <f>SUMIF(TB[Source Account],J408,TB[Group Amount - Beginning])</f>
        <v>0</v>
      </c>
      <c r="M408" s="58">
        <f>SUMIF('CbC Detail'!$A$7:$A$3000,$J408,'CbC Detail'!$E$7:$E$3000)</f>
        <v>0</v>
      </c>
      <c r="N408" s="58">
        <f t="shared" si="49"/>
        <v>0</v>
      </c>
      <c r="P408" s="18"/>
      <c r="Q408" s="69" t="str">
        <f t="shared" si="56"/>
        <v/>
      </c>
      <c r="S408" s="58" t="str">
        <f t="shared" si="53"/>
        <v>SAP420810</v>
      </c>
      <c r="T408" s="58">
        <f t="shared" si="54"/>
        <v>0</v>
      </c>
      <c r="U408" s="18"/>
      <c r="V408" s="18"/>
    </row>
    <row r="409" spans="3:22" ht="14.4">
      <c r="C409" s="183" t="str">
        <v/>
      </c>
      <c r="D409" s="183" t="str">
        <f t="shared" si="50"/>
        <v/>
      </c>
      <c r="E409" s="183">
        <f t="shared" si="55"/>
        <v>409</v>
      </c>
      <c r="F409" s="140" t="str">
        <f t="shared" si="52"/>
        <v/>
      </c>
      <c r="G409" s="140" t="str">
        <f t="shared" si="51"/>
        <v/>
      </c>
      <c r="H409" s="190"/>
      <c r="J409" s="58" t="s">
        <v>1860</v>
      </c>
      <c r="K409" s="186" t="s">
        <v>1861</v>
      </c>
      <c r="L409" s="58">
        <f>SUMIF(TB[Source Account],J409,TB[Group Amount - Beginning])</f>
        <v>0</v>
      </c>
      <c r="M409" s="58">
        <f>SUMIF('CbC Detail'!$A$7:$A$3000,$J409,'CbC Detail'!$E$7:$E$3000)</f>
        <v>0</v>
      </c>
      <c r="N409" s="58">
        <f t="shared" si="49"/>
        <v>0</v>
      </c>
      <c r="P409" s="18"/>
      <c r="Q409" s="69" t="str">
        <f t="shared" si="56"/>
        <v/>
      </c>
      <c r="S409" s="58" t="str">
        <f t="shared" si="53"/>
        <v>SAP420815</v>
      </c>
      <c r="T409" s="58">
        <f t="shared" si="54"/>
        <v>0</v>
      </c>
      <c r="U409" s="18"/>
      <c r="V409" s="18"/>
    </row>
    <row r="410" spans="3:22" ht="14.4">
      <c r="C410" s="183" t="str">
        <v/>
      </c>
      <c r="D410" s="183" t="str">
        <f t="shared" si="50"/>
        <v/>
      </c>
      <c r="E410" s="183">
        <f t="shared" si="55"/>
        <v>410</v>
      </c>
      <c r="F410" s="140" t="str">
        <f t="shared" si="52"/>
        <v/>
      </c>
      <c r="G410" s="140" t="str">
        <f t="shared" si="51"/>
        <v/>
      </c>
      <c r="H410" s="190"/>
      <c r="J410" s="58" t="s">
        <v>1862</v>
      </c>
      <c r="K410" s="186" t="s">
        <v>1863</v>
      </c>
      <c r="L410" s="58">
        <f>SUMIF(TB[Source Account],J410,TB[Group Amount - Beginning])</f>
        <v>0</v>
      </c>
      <c r="M410" s="58">
        <f>SUMIF('CbC Detail'!$A$7:$A$3000,$J410,'CbC Detail'!$E$7:$E$3000)</f>
        <v>0</v>
      </c>
      <c r="N410" s="58">
        <f t="shared" si="49"/>
        <v>0</v>
      </c>
      <c r="P410" s="18"/>
      <c r="Q410" s="69" t="str">
        <f t="shared" si="56"/>
        <v/>
      </c>
      <c r="S410" s="58" t="str">
        <f t="shared" si="53"/>
        <v>SAP420820</v>
      </c>
      <c r="T410" s="58">
        <f t="shared" si="54"/>
        <v>0</v>
      </c>
      <c r="U410" s="18"/>
      <c r="V410" s="18"/>
    </row>
    <row r="411" spans="3:22" ht="14.4">
      <c r="C411" s="183" t="str">
        <v/>
      </c>
      <c r="D411" s="183" t="str">
        <f t="shared" si="50"/>
        <v/>
      </c>
      <c r="E411" s="183">
        <f t="shared" si="55"/>
        <v>411</v>
      </c>
      <c r="F411" s="140" t="str">
        <f t="shared" si="52"/>
        <v/>
      </c>
      <c r="G411" s="140" t="str">
        <f t="shared" si="51"/>
        <v/>
      </c>
      <c r="H411" s="190"/>
      <c r="J411" s="58" t="s">
        <v>1864</v>
      </c>
      <c r="K411" s="186" t="s">
        <v>1865</v>
      </c>
      <c r="L411" s="58">
        <f>SUMIF(TB[Source Account],J411,TB[Group Amount - Beginning])</f>
        <v>0</v>
      </c>
      <c r="M411" s="58">
        <f>SUMIF('CbC Detail'!$A$7:$A$3000,$J411,'CbC Detail'!$E$7:$E$3000)</f>
        <v>0</v>
      </c>
      <c r="N411" s="58">
        <f t="shared" si="49"/>
        <v>0</v>
      </c>
      <c r="P411" s="18"/>
      <c r="Q411" s="69" t="str">
        <f t="shared" si="56"/>
        <v/>
      </c>
      <c r="S411" s="58" t="str">
        <f t="shared" si="53"/>
        <v>SAP420825</v>
      </c>
      <c r="T411" s="58">
        <f t="shared" si="54"/>
        <v>0</v>
      </c>
      <c r="U411" s="18"/>
      <c r="V411" s="18"/>
    </row>
    <row r="412" spans="3:22" ht="14.4">
      <c r="C412" s="183" t="str">
        <v/>
      </c>
      <c r="D412" s="183" t="str">
        <f t="shared" si="50"/>
        <v/>
      </c>
      <c r="E412" s="183">
        <f t="shared" si="55"/>
        <v>412</v>
      </c>
      <c r="F412" s="140" t="str">
        <f t="shared" si="52"/>
        <v/>
      </c>
      <c r="G412" s="140" t="str">
        <f t="shared" si="51"/>
        <v/>
      </c>
      <c r="H412" s="190"/>
      <c r="J412" s="58" t="s">
        <v>617</v>
      </c>
      <c r="K412" s="186" t="s">
        <v>46</v>
      </c>
      <c r="L412" s="58">
        <f>SUMIF(TB[Source Account],J412,TB[Group Amount - Beginning])</f>
        <v>0</v>
      </c>
      <c r="M412" s="58">
        <f>SUMIF('CbC Detail'!$A$7:$A$3000,$J412,'CbC Detail'!$E$7:$E$3000)</f>
        <v>0</v>
      </c>
      <c r="N412" s="58">
        <f t="shared" si="49"/>
        <v>0</v>
      </c>
      <c r="P412" s="18"/>
      <c r="Q412" s="69" t="str">
        <f t="shared" si="56"/>
        <v/>
      </c>
      <c r="S412" s="58" t="str">
        <f t="shared" si="53"/>
        <v>SAP420980</v>
      </c>
      <c r="T412" s="58">
        <f t="shared" si="54"/>
        <v>0</v>
      </c>
      <c r="U412" s="18"/>
      <c r="V412" s="18"/>
    </row>
    <row r="413" spans="3:22" ht="14.4">
      <c r="C413" s="183" t="str">
        <v/>
      </c>
      <c r="D413" s="183" t="str">
        <f t="shared" si="50"/>
        <v/>
      </c>
      <c r="E413" s="183">
        <f t="shared" si="55"/>
        <v>413</v>
      </c>
      <c r="F413" s="140" t="str">
        <f t="shared" si="52"/>
        <v/>
      </c>
      <c r="G413" s="140" t="str">
        <f t="shared" si="51"/>
        <v/>
      </c>
      <c r="H413" s="190"/>
      <c r="J413" s="58" t="s">
        <v>1866</v>
      </c>
      <c r="K413" s="186" t="s">
        <v>1867</v>
      </c>
      <c r="L413" s="58">
        <f>SUMIF(TB[Source Account],J413,TB[Group Amount - Beginning])</f>
        <v>0</v>
      </c>
      <c r="M413" s="58">
        <f>SUMIF('CbC Detail'!$A$7:$A$3000,$J413,'CbC Detail'!$E$7:$E$3000)</f>
        <v>0</v>
      </c>
      <c r="N413" s="58">
        <f t="shared" si="49"/>
        <v>0</v>
      </c>
      <c r="P413" s="18"/>
      <c r="Q413" s="69" t="str">
        <f t="shared" si="56"/>
        <v/>
      </c>
      <c r="S413" s="58" t="str">
        <f t="shared" si="53"/>
        <v>SAP420981</v>
      </c>
      <c r="T413" s="58">
        <f t="shared" si="54"/>
        <v>0</v>
      </c>
      <c r="U413" s="18"/>
      <c r="V413" s="18"/>
    </row>
    <row r="414" spans="3:22" ht="14.4">
      <c r="C414" s="183" t="str">
        <v/>
      </c>
      <c r="D414" s="183" t="str">
        <f t="shared" si="50"/>
        <v/>
      </c>
      <c r="E414" s="183">
        <f t="shared" si="55"/>
        <v>414</v>
      </c>
      <c r="F414" s="140" t="str">
        <f t="shared" si="52"/>
        <v/>
      </c>
      <c r="G414" s="140" t="str">
        <f t="shared" si="51"/>
        <v/>
      </c>
      <c r="H414" s="190"/>
      <c r="J414" s="58" t="s">
        <v>1868</v>
      </c>
      <c r="K414" s="186" t="s">
        <v>1869</v>
      </c>
      <c r="L414" s="58">
        <f>SUMIF(TB[Source Account],J414,TB[Group Amount - Beginning])</f>
        <v>0</v>
      </c>
      <c r="M414" s="58">
        <f>SUMIF('CbC Detail'!$A$7:$A$3000,$J414,'CbC Detail'!$E$7:$E$3000)</f>
        <v>0</v>
      </c>
      <c r="N414" s="58">
        <f t="shared" si="57" ref="N414:N415">ROUND(M414-L414,0)</f>
        <v>0</v>
      </c>
      <c r="P414" s="18"/>
      <c r="Q414" s="69" t="str">
        <f t="shared" si="56"/>
        <v/>
      </c>
      <c r="S414" s="58" t="str">
        <f t="shared" si="53"/>
        <v>SAP420985</v>
      </c>
      <c r="T414" s="58">
        <f t="shared" si="54"/>
        <v>0</v>
      </c>
      <c r="U414" s="18"/>
      <c r="V414" s="18"/>
    </row>
    <row r="415" spans="3:22" ht="14.4">
      <c r="C415" s="183" t="str">
        <v/>
      </c>
      <c r="D415" s="183" t="str">
        <f t="shared" si="50"/>
        <v/>
      </c>
      <c r="E415" s="183">
        <f t="shared" si="55"/>
        <v>415</v>
      </c>
      <c r="F415" s="140" t="str">
        <f t="shared" si="52"/>
        <v/>
      </c>
      <c r="G415" s="140" t="str">
        <f t="shared" si="51"/>
        <v/>
      </c>
      <c r="H415" s="190"/>
      <c r="J415" s="58" t="s">
        <v>1870</v>
      </c>
      <c r="K415" s="186" t="s">
        <v>1871</v>
      </c>
      <c r="L415" s="58">
        <f>SUMIF(TB[Source Account],J415,TB[Group Amount - Beginning])</f>
        <v>0</v>
      </c>
      <c r="M415" s="58">
        <f>SUMIF('CbC Detail'!$A$7:$A$3000,$J415,'CbC Detail'!$E$7:$E$3000)</f>
        <v>0</v>
      </c>
      <c r="N415" s="58">
        <f t="shared" si="57"/>
        <v>0</v>
      </c>
      <c r="P415" s="18"/>
      <c r="Q415" s="69" t="str">
        <f t="shared" si="56"/>
        <v/>
      </c>
      <c r="S415" s="58" t="str">
        <f t="shared" si="53"/>
        <v>SAP420990</v>
      </c>
      <c r="T415" s="58">
        <f t="shared" si="54"/>
        <v>0</v>
      </c>
      <c r="U415" s="18"/>
      <c r="V415" s="18"/>
    </row>
    <row r="416" spans="1:22" ht="14.4">
      <c r="A416" s="27" t="b">
        <f>IF(H416=TRUE,FALSE,IF($H$7=TRUE,TRUE))</f>
        <v>0</v>
      </c>
      <c r="B416" s="27" t="e" cm="1">
        <f t="array" ref="B416">_xll.DCHideRow($A$6,F416,A416,G416)</f>
        <v>#NAME?</v>
      </c>
      <c r="C416" s="183" t="str">
        <v/>
      </c>
      <c r="D416" s="183" t="str">
        <f t="shared" si="50"/>
        <v/>
      </c>
      <c r="E416" s="183">
        <f t="shared" si="55"/>
        <v>416</v>
      </c>
      <c r="F416" s="140">
        <f t="shared" si="52"/>
        <v>417</v>
      </c>
      <c r="G416" s="140">
        <f t="shared" si="51"/>
        <v>401</v>
      </c>
      <c r="H416" s="189" t="b">
        <v>0</v>
      </c>
      <c r="J416" s="54" t="s">
        <v>1872</v>
      </c>
      <c r="K416" s="185"/>
      <c r="L416" s="194">
        <f>SUBTOTAL(9,L417:L817)</f>
        <v>0</v>
      </c>
      <c r="M416" s="194">
        <f>SUBTOTAL(9,M417:M817)</f>
        <v>0</v>
      </c>
      <c r="N416" s="194">
        <f t="shared" si="58" ref="N416:N480">ROUND(M416-L416,0)</f>
        <v>0</v>
      </c>
      <c r="P416" s="30"/>
      <c r="S416" s="58" t="str">
        <f t="shared" si="53"/>
        <v>CBC OTHER EXPENSES</v>
      </c>
      <c r="T416" s="58">
        <f t="shared" si="54"/>
        <v>0</v>
      </c>
      <c r="U416" s="18"/>
      <c r="V416" s="18"/>
    </row>
    <row r="417" spans="3:22" ht="14.4">
      <c r="C417" s="183" t="str">
        <v/>
      </c>
      <c r="D417" s="183" t="str">
        <f t="shared" si="50"/>
        <v/>
      </c>
      <c r="E417" s="183">
        <f t="shared" si="55"/>
        <v>417</v>
      </c>
      <c r="F417" s="140" t="str">
        <f t="shared" si="52"/>
        <v/>
      </c>
      <c r="G417" s="140" t="str">
        <f t="shared" si="51"/>
        <v/>
      </c>
      <c r="H417" s="190"/>
      <c r="J417" s="58" t="s">
        <v>989</v>
      </c>
      <c r="K417" s="184" t="s">
        <v>990</v>
      </c>
      <c r="L417" s="58">
        <f>SUMIF(TB[Source Account],J417,TB[Group Amount - Beginning])</f>
        <v>0</v>
      </c>
      <c r="M417" s="58">
        <f>SUMIF('CbC Detail'!$A$7:$A$3000,$J417,'CbC Detail'!$E$7:$E$3000)</f>
        <v>0</v>
      </c>
      <c r="N417" s="58">
        <f t="shared" si="58"/>
        <v>0</v>
      </c>
      <c r="P417" s="18"/>
      <c r="Q417" s="69" t="str">
        <f t="shared" si="56"/>
        <v/>
      </c>
      <c r="S417" s="58" t="str">
        <f t="shared" si="53"/>
        <v>SAP700001</v>
      </c>
      <c r="T417" s="58">
        <f t="shared" si="54"/>
        <v>0</v>
      </c>
      <c r="U417" s="18"/>
      <c r="V417" s="18"/>
    </row>
    <row r="418" spans="3:22" ht="14.4">
      <c r="C418" s="183" t="str">
        <v/>
      </c>
      <c r="D418" s="183" t="str">
        <f t="shared" si="50"/>
        <v/>
      </c>
      <c r="E418" s="183">
        <f t="shared" si="55"/>
        <v>418</v>
      </c>
      <c r="F418" s="140" t="str">
        <f t="shared" si="52"/>
        <v/>
      </c>
      <c r="G418" s="140" t="str">
        <f t="shared" si="51"/>
        <v/>
      </c>
      <c r="H418" s="190"/>
      <c r="J418" s="58" t="s">
        <v>991</v>
      </c>
      <c r="K418" s="184" t="s">
        <v>992</v>
      </c>
      <c r="L418" s="58">
        <f>SUMIF(TB[Source Account],J418,TB[Group Amount - Beginning])</f>
        <v>0</v>
      </c>
      <c r="M418" s="58">
        <f>SUMIF('CbC Detail'!$A$7:$A$3000,$J418,'CbC Detail'!$E$7:$E$3000)</f>
        <v>0</v>
      </c>
      <c r="N418" s="58">
        <f t="shared" si="58"/>
        <v>0</v>
      </c>
      <c r="P418" s="18"/>
      <c r="Q418" s="69" t="str">
        <f t="shared" si="56"/>
        <v/>
      </c>
      <c r="S418" s="58" t="str">
        <f t="shared" si="53"/>
        <v>SAP700005</v>
      </c>
      <c r="T418" s="58">
        <f t="shared" si="54"/>
        <v>0</v>
      </c>
      <c r="U418" s="18"/>
      <c r="V418" s="18"/>
    </row>
    <row r="419" spans="3:22" ht="14.4">
      <c r="C419" s="183" t="str">
        <v/>
      </c>
      <c r="D419" s="183" t="str">
        <f t="shared" si="50"/>
        <v/>
      </c>
      <c r="E419" s="183">
        <f t="shared" si="55"/>
        <v>419</v>
      </c>
      <c r="F419" s="140" t="str">
        <f t="shared" si="52"/>
        <v/>
      </c>
      <c r="G419" s="140" t="str">
        <f t="shared" si="51"/>
        <v/>
      </c>
      <c r="H419" s="190"/>
      <c r="J419" s="58" t="s">
        <v>1873</v>
      </c>
      <c r="K419" s="184" t="s">
        <v>1874</v>
      </c>
      <c r="L419" s="58">
        <f>SUMIF(TB[Source Account],J419,TB[Group Amount - Beginning])</f>
        <v>0</v>
      </c>
      <c r="M419" s="58">
        <f>SUMIF('CbC Detail'!$A$7:$A$3000,$J419,'CbC Detail'!$E$7:$E$3000)</f>
        <v>0</v>
      </c>
      <c r="N419" s="58">
        <f t="shared" si="58"/>
        <v>0</v>
      </c>
      <c r="P419" s="18"/>
      <c r="Q419" s="69" t="str">
        <f t="shared" si="56"/>
        <v/>
      </c>
      <c r="S419" s="58" t="str">
        <f t="shared" si="53"/>
        <v>SAP700006</v>
      </c>
      <c r="T419" s="58">
        <f t="shared" si="54"/>
        <v>0</v>
      </c>
      <c r="U419" s="18"/>
      <c r="V419" s="18"/>
    </row>
    <row r="420" spans="3:22" ht="14.4">
      <c r="C420" s="183" t="str">
        <v/>
      </c>
      <c r="D420" s="183" t="str">
        <f t="shared" si="50"/>
        <v/>
      </c>
      <c r="E420" s="183">
        <f t="shared" si="55"/>
        <v>420</v>
      </c>
      <c r="F420" s="140" t="str">
        <f t="shared" si="52"/>
        <v/>
      </c>
      <c r="G420" s="140" t="str">
        <f t="shared" si="51"/>
        <v/>
      </c>
      <c r="H420" s="190"/>
      <c r="J420" s="58" t="s">
        <v>1875</v>
      </c>
      <c r="K420" s="184" t="s">
        <v>1876</v>
      </c>
      <c r="L420" s="58">
        <f>SUMIF(TB[Source Account],J420,TB[Group Amount - Beginning])</f>
        <v>0</v>
      </c>
      <c r="M420" s="58">
        <f>SUMIF('CbC Detail'!$A$7:$A$3000,$J420,'CbC Detail'!$E$7:$E$3000)</f>
        <v>0</v>
      </c>
      <c r="N420" s="58">
        <f t="shared" si="58"/>
        <v>0</v>
      </c>
      <c r="P420" s="18"/>
      <c r="Q420" s="69" t="str">
        <f t="shared" si="56"/>
        <v/>
      </c>
      <c r="S420" s="58" t="str">
        <f t="shared" si="53"/>
        <v>SAP700010</v>
      </c>
      <c r="T420" s="58">
        <f t="shared" si="54"/>
        <v>0</v>
      </c>
      <c r="U420" s="18"/>
      <c r="V420" s="18"/>
    </row>
    <row r="421" spans="3:22" ht="14.4">
      <c r="C421" s="183" t="str">
        <v/>
      </c>
      <c r="D421" s="183" t="str">
        <f t="shared" si="50"/>
        <v/>
      </c>
      <c r="E421" s="183">
        <f t="shared" si="55"/>
        <v>421</v>
      </c>
      <c r="F421" s="140" t="str">
        <f t="shared" si="52"/>
        <v/>
      </c>
      <c r="G421" s="140" t="str">
        <f t="shared" si="51"/>
        <v/>
      </c>
      <c r="H421" s="190"/>
      <c r="J421" s="58" t="s">
        <v>993</v>
      </c>
      <c r="K421" s="184" t="s">
        <v>994</v>
      </c>
      <c r="L421" s="58">
        <f>SUMIF(TB[Source Account],J421,TB[Group Amount - Beginning])</f>
        <v>0</v>
      </c>
      <c r="M421" s="58">
        <f>SUMIF('CbC Detail'!$A$7:$A$3000,$J421,'CbC Detail'!$E$7:$E$3000)</f>
        <v>0</v>
      </c>
      <c r="N421" s="58">
        <f t="shared" si="58"/>
        <v>0</v>
      </c>
      <c r="P421" s="18"/>
      <c r="Q421" s="69" t="str">
        <f t="shared" si="56"/>
        <v/>
      </c>
      <c r="S421" s="58" t="str">
        <f t="shared" si="53"/>
        <v>SAP700015</v>
      </c>
      <c r="T421" s="58">
        <f t="shared" si="54"/>
        <v>0</v>
      </c>
      <c r="U421" s="18"/>
      <c r="V421" s="18"/>
    </row>
    <row r="422" spans="3:22" ht="14.4">
      <c r="C422" s="183" t="str">
        <v/>
      </c>
      <c r="D422" s="183" t="str">
        <f t="shared" si="50"/>
        <v/>
      </c>
      <c r="E422" s="183">
        <f t="shared" si="55"/>
        <v>422</v>
      </c>
      <c r="F422" s="140" t="str">
        <f t="shared" si="52"/>
        <v/>
      </c>
      <c r="G422" s="140" t="str">
        <f t="shared" si="51"/>
        <v/>
      </c>
      <c r="H422" s="190"/>
      <c r="J422" s="58" t="s">
        <v>343</v>
      </c>
      <c r="K422" s="184" t="s">
        <v>344</v>
      </c>
      <c r="L422" s="58">
        <f>SUMIF(TB[Source Account],J422,TB[Group Amount - Beginning])</f>
        <v>0</v>
      </c>
      <c r="M422" s="58">
        <f>SUMIF('CbC Detail'!$A$7:$A$3000,$J422,'CbC Detail'!$E$7:$E$3000)</f>
        <v>0</v>
      </c>
      <c r="N422" s="58">
        <f t="shared" si="58"/>
        <v>0</v>
      </c>
      <c r="P422" s="18"/>
      <c r="Q422" s="69" t="str">
        <f t="shared" si="56"/>
        <v/>
      </c>
      <c r="S422" s="58" t="str">
        <f t="shared" si="53"/>
        <v>SAP700016</v>
      </c>
      <c r="T422" s="58">
        <f t="shared" si="54"/>
        <v>0</v>
      </c>
      <c r="U422" s="18"/>
      <c r="V422" s="18"/>
    </row>
    <row r="423" spans="3:22" ht="14.4">
      <c r="C423" s="183" t="str">
        <v/>
      </c>
      <c r="D423" s="183" t="str">
        <f t="shared" si="50"/>
        <v/>
      </c>
      <c r="E423" s="183">
        <f t="shared" si="55"/>
        <v>423</v>
      </c>
      <c r="F423" s="140" t="str">
        <f t="shared" si="52"/>
        <v/>
      </c>
      <c r="G423" s="140" t="str">
        <f t="shared" si="51"/>
        <v/>
      </c>
      <c r="H423" s="190"/>
      <c r="J423" s="58" t="s">
        <v>1877</v>
      </c>
      <c r="K423" s="184" t="s">
        <v>1878</v>
      </c>
      <c r="L423" s="58">
        <f>SUMIF(TB[Source Account],J423,TB[Group Amount - Beginning])</f>
        <v>0</v>
      </c>
      <c r="M423" s="58">
        <f>SUMIF('CbC Detail'!$A$7:$A$3000,$J423,'CbC Detail'!$E$7:$E$3000)</f>
        <v>0</v>
      </c>
      <c r="N423" s="58">
        <f t="shared" si="58"/>
        <v>0</v>
      </c>
      <c r="P423" s="18"/>
      <c r="Q423" s="69" t="str">
        <f t="shared" si="56"/>
        <v/>
      </c>
      <c r="S423" s="58" t="str">
        <f t="shared" si="53"/>
        <v>SAP700017</v>
      </c>
      <c r="T423" s="58">
        <f t="shared" si="54"/>
        <v>0</v>
      </c>
      <c r="U423" s="18"/>
      <c r="V423" s="18"/>
    </row>
    <row r="424" spans="3:22" ht="14.4">
      <c r="C424" s="183" t="str">
        <v/>
      </c>
      <c r="D424" s="183" t="str">
        <f t="shared" si="50"/>
        <v/>
      </c>
      <c r="E424" s="183">
        <f t="shared" si="55"/>
        <v>424</v>
      </c>
      <c r="F424" s="140" t="str">
        <f t="shared" si="52"/>
        <v/>
      </c>
      <c r="G424" s="140" t="str">
        <f t="shared" si="51"/>
        <v/>
      </c>
      <c r="H424" s="190"/>
      <c r="J424" s="58" t="s">
        <v>1879</v>
      </c>
      <c r="K424" s="184" t="s">
        <v>1880</v>
      </c>
      <c r="L424" s="58">
        <f>SUMIF(TB[Source Account],J424,TB[Group Amount - Beginning])</f>
        <v>0</v>
      </c>
      <c r="M424" s="58">
        <f>SUMIF('CbC Detail'!$A$7:$A$3000,$J424,'CbC Detail'!$E$7:$E$3000)</f>
        <v>0</v>
      </c>
      <c r="N424" s="58">
        <f t="shared" si="58"/>
        <v>0</v>
      </c>
      <c r="P424" s="18"/>
      <c r="Q424" s="69" t="str">
        <f t="shared" si="56"/>
        <v/>
      </c>
      <c r="S424" s="58" t="str">
        <f t="shared" si="53"/>
        <v>SAP700018</v>
      </c>
      <c r="T424" s="58">
        <f t="shared" si="54"/>
        <v>0</v>
      </c>
      <c r="U424" s="18"/>
      <c r="V424" s="18"/>
    </row>
    <row r="425" spans="3:22" ht="14.4">
      <c r="C425" s="183" t="str">
        <v/>
      </c>
      <c r="D425" s="183" t="str">
        <f t="shared" si="50"/>
        <v/>
      </c>
      <c r="E425" s="183">
        <f t="shared" si="55"/>
        <v>425</v>
      </c>
      <c r="F425" s="140" t="str">
        <f t="shared" si="52"/>
        <v/>
      </c>
      <c r="G425" s="140" t="str">
        <f t="shared" si="51"/>
        <v/>
      </c>
      <c r="H425" s="190"/>
      <c r="J425" s="58" t="s">
        <v>1881</v>
      </c>
      <c r="K425" s="184" t="s">
        <v>1882</v>
      </c>
      <c r="L425" s="58">
        <f>SUMIF(TB[Source Account],J425,TB[Group Amount - Beginning])</f>
        <v>0</v>
      </c>
      <c r="M425" s="58">
        <f>SUMIF('CbC Detail'!$A$7:$A$3000,$J425,'CbC Detail'!$E$7:$E$3000)</f>
        <v>0</v>
      </c>
      <c r="N425" s="58">
        <f t="shared" si="58"/>
        <v>0</v>
      </c>
      <c r="P425" s="18"/>
      <c r="Q425" s="69" t="str">
        <f t="shared" si="56"/>
        <v/>
      </c>
      <c r="S425" s="58" t="str">
        <f t="shared" si="53"/>
        <v>SAP700019</v>
      </c>
      <c r="T425" s="58">
        <f t="shared" si="54"/>
        <v>0</v>
      </c>
      <c r="U425" s="18"/>
      <c r="V425" s="18"/>
    </row>
    <row r="426" spans="3:22" ht="14.4">
      <c r="C426" s="183" t="str">
        <v/>
      </c>
      <c r="D426" s="183" t="str">
        <f t="shared" si="50"/>
        <v/>
      </c>
      <c r="E426" s="183">
        <f t="shared" si="55"/>
        <v>426</v>
      </c>
      <c r="F426" s="140" t="str">
        <f t="shared" si="52"/>
        <v/>
      </c>
      <c r="G426" s="140" t="str">
        <f t="shared" si="51"/>
        <v/>
      </c>
      <c r="H426" s="190"/>
      <c r="J426" s="58" t="s">
        <v>1883</v>
      </c>
      <c r="K426" s="184" t="s">
        <v>1884</v>
      </c>
      <c r="L426" s="58">
        <f>SUMIF(TB[Source Account],J426,TB[Group Amount - Beginning])</f>
        <v>0</v>
      </c>
      <c r="M426" s="58">
        <f>SUMIF('CbC Detail'!$A$7:$A$3000,$J426,'CbC Detail'!$E$7:$E$3000)</f>
        <v>0</v>
      </c>
      <c r="N426" s="58">
        <f t="shared" si="58"/>
        <v>0</v>
      </c>
      <c r="P426" s="18"/>
      <c r="Q426" s="69" t="str">
        <f t="shared" si="56"/>
        <v/>
      </c>
      <c r="S426" s="58" t="str">
        <f t="shared" si="53"/>
        <v>SAP700020</v>
      </c>
      <c r="T426" s="58">
        <f t="shared" si="54"/>
        <v>0</v>
      </c>
      <c r="U426" s="18"/>
      <c r="V426" s="18"/>
    </row>
    <row r="427" spans="3:22" ht="14.4">
      <c r="C427" s="183" t="str">
        <v/>
      </c>
      <c r="D427" s="183" t="str">
        <f t="shared" si="50"/>
        <v/>
      </c>
      <c r="E427" s="183">
        <f t="shared" si="55"/>
        <v>427</v>
      </c>
      <c r="F427" s="140" t="str">
        <f t="shared" si="52"/>
        <v/>
      </c>
      <c r="G427" s="140" t="str">
        <f t="shared" si="51"/>
        <v/>
      </c>
      <c r="H427" s="190"/>
      <c r="J427" s="58" t="s">
        <v>1885</v>
      </c>
      <c r="K427" s="184" t="s">
        <v>1886</v>
      </c>
      <c r="L427" s="58">
        <f>SUMIF(TB[Source Account],J427,TB[Group Amount - Beginning])</f>
        <v>0</v>
      </c>
      <c r="M427" s="58">
        <f>SUMIF('CbC Detail'!$A$7:$A$3000,$J427,'CbC Detail'!$E$7:$E$3000)</f>
        <v>0</v>
      </c>
      <c r="N427" s="58">
        <f t="shared" si="58"/>
        <v>0</v>
      </c>
      <c r="P427" s="18"/>
      <c r="Q427" s="69" t="str">
        <f t="shared" si="56"/>
        <v/>
      </c>
      <c r="S427" s="58" t="str">
        <f t="shared" si="53"/>
        <v>SAP700021</v>
      </c>
      <c r="T427" s="58">
        <f t="shared" si="54"/>
        <v>0</v>
      </c>
      <c r="U427" s="18"/>
      <c r="V427" s="18"/>
    </row>
    <row r="428" spans="3:22" ht="14.4">
      <c r="C428" s="183" t="str">
        <v/>
      </c>
      <c r="D428" s="183" t="str">
        <f t="shared" si="50"/>
        <v/>
      </c>
      <c r="E428" s="183">
        <f t="shared" si="55"/>
        <v>428</v>
      </c>
      <c r="F428" s="140" t="str">
        <f t="shared" si="52"/>
        <v/>
      </c>
      <c r="G428" s="140" t="str">
        <f t="shared" si="51"/>
        <v/>
      </c>
      <c r="H428" s="190"/>
      <c r="J428" s="58" t="s">
        <v>1887</v>
      </c>
      <c r="K428" s="184" t="s">
        <v>1020</v>
      </c>
      <c r="L428" s="58">
        <f>SUMIF(TB[Source Account],J428,TB[Group Amount - Beginning])</f>
        <v>0</v>
      </c>
      <c r="M428" s="58">
        <f>SUMIF('CbC Detail'!$A$7:$A$3000,$J428,'CbC Detail'!$E$7:$E$3000)</f>
        <v>0</v>
      </c>
      <c r="N428" s="58">
        <f t="shared" si="58"/>
        <v>0</v>
      </c>
      <c r="P428" s="18"/>
      <c r="Q428" s="69" t="str">
        <f t="shared" si="56"/>
        <v/>
      </c>
      <c r="S428" s="58" t="str">
        <f t="shared" si="53"/>
        <v>SAP700022</v>
      </c>
      <c r="T428" s="58">
        <f t="shared" si="54"/>
        <v>0</v>
      </c>
      <c r="U428" s="18"/>
      <c r="V428" s="18"/>
    </row>
    <row r="429" spans="3:22" ht="14.4">
      <c r="C429" s="183" t="str">
        <v/>
      </c>
      <c r="D429" s="183" t="str">
        <f t="shared" si="50"/>
        <v/>
      </c>
      <c r="E429" s="183">
        <f t="shared" si="55"/>
        <v>429</v>
      </c>
      <c r="F429" s="140" t="str">
        <f t="shared" si="52"/>
        <v/>
      </c>
      <c r="G429" s="140" t="str">
        <f t="shared" si="51"/>
        <v/>
      </c>
      <c r="H429" s="190"/>
      <c r="J429" s="58" t="s">
        <v>1888</v>
      </c>
      <c r="K429" s="184" t="s">
        <v>1889</v>
      </c>
      <c r="L429" s="58">
        <f>SUMIF(TB[Source Account],J429,TB[Group Amount - Beginning])</f>
        <v>0</v>
      </c>
      <c r="M429" s="58">
        <f>SUMIF('CbC Detail'!$A$7:$A$3000,$J429,'CbC Detail'!$E$7:$E$3000)</f>
        <v>0</v>
      </c>
      <c r="N429" s="58">
        <f t="shared" si="58"/>
        <v>0</v>
      </c>
      <c r="P429" s="18"/>
      <c r="Q429" s="69" t="str">
        <f t="shared" si="56"/>
        <v/>
      </c>
      <c r="S429" s="58" t="str">
        <f t="shared" si="53"/>
        <v>SAP700023</v>
      </c>
      <c r="T429" s="58">
        <f t="shared" si="54"/>
        <v>0</v>
      </c>
      <c r="U429" s="18"/>
      <c r="V429" s="18"/>
    </row>
    <row r="430" spans="3:22" ht="14.4">
      <c r="C430" s="183" t="str">
        <v/>
      </c>
      <c r="D430" s="183" t="str">
        <f t="shared" si="50"/>
        <v/>
      </c>
      <c r="E430" s="183">
        <f t="shared" si="55"/>
        <v>430</v>
      </c>
      <c r="F430" s="140" t="str">
        <f t="shared" si="52"/>
        <v/>
      </c>
      <c r="G430" s="140" t="str">
        <f t="shared" si="51"/>
        <v/>
      </c>
      <c r="H430" s="190"/>
      <c r="J430" s="58" t="s">
        <v>1890</v>
      </c>
      <c r="K430" s="184" t="s">
        <v>1891</v>
      </c>
      <c r="L430" s="58">
        <f>SUMIF(TB[Source Account],J430,TB[Group Amount - Beginning])</f>
        <v>0</v>
      </c>
      <c r="M430" s="58">
        <f>SUMIF('CbC Detail'!$A$7:$A$3000,$J430,'CbC Detail'!$E$7:$E$3000)</f>
        <v>0</v>
      </c>
      <c r="N430" s="58">
        <f t="shared" si="58"/>
        <v>0</v>
      </c>
      <c r="P430" s="18"/>
      <c r="Q430" s="69" t="str">
        <f t="shared" si="56"/>
        <v/>
      </c>
      <c r="S430" s="58" t="str">
        <f t="shared" si="53"/>
        <v>SAP700024</v>
      </c>
      <c r="T430" s="58">
        <f t="shared" si="54"/>
        <v>0</v>
      </c>
      <c r="U430" s="18"/>
      <c r="V430" s="18"/>
    </row>
    <row r="431" spans="3:22" ht="14.4">
      <c r="C431" s="183" t="str">
        <v/>
      </c>
      <c r="D431" s="183" t="str">
        <f t="shared" si="50"/>
        <v/>
      </c>
      <c r="E431" s="183">
        <f t="shared" si="55"/>
        <v>431</v>
      </c>
      <c r="F431" s="140" t="str">
        <f t="shared" si="52"/>
        <v/>
      </c>
      <c r="G431" s="140" t="str">
        <f t="shared" si="51"/>
        <v/>
      </c>
      <c r="H431" s="190"/>
      <c r="J431" s="58" t="s">
        <v>1892</v>
      </c>
      <c r="K431" s="184" t="s">
        <v>1893</v>
      </c>
      <c r="L431" s="58">
        <f>SUMIF(TB[Source Account],J431,TB[Group Amount - Beginning])</f>
        <v>0</v>
      </c>
      <c r="M431" s="58">
        <f>SUMIF('CbC Detail'!$A$7:$A$3000,$J431,'CbC Detail'!$E$7:$E$3000)</f>
        <v>0</v>
      </c>
      <c r="N431" s="58">
        <f t="shared" si="58"/>
        <v>0</v>
      </c>
      <c r="P431" s="18"/>
      <c r="Q431" s="69" t="str">
        <f t="shared" si="56"/>
        <v/>
      </c>
      <c r="S431" s="58" t="str">
        <f t="shared" si="53"/>
        <v>SAP700025</v>
      </c>
      <c r="T431" s="58">
        <f t="shared" si="54"/>
        <v>0</v>
      </c>
      <c r="U431" s="18"/>
      <c r="V431" s="18"/>
    </row>
    <row r="432" spans="3:22" ht="14.4">
      <c r="C432" s="183" t="str">
        <v/>
      </c>
      <c r="D432" s="183" t="str">
        <f t="shared" si="50"/>
        <v/>
      </c>
      <c r="E432" s="183">
        <f t="shared" si="55"/>
        <v>432</v>
      </c>
      <c r="F432" s="140" t="str">
        <f t="shared" si="52"/>
        <v/>
      </c>
      <c r="G432" s="140" t="str">
        <f t="shared" si="51"/>
        <v/>
      </c>
      <c r="H432" s="190"/>
      <c r="J432" s="58" t="s">
        <v>1894</v>
      </c>
      <c r="K432" s="184" t="s">
        <v>1895</v>
      </c>
      <c r="L432" s="58">
        <f>SUMIF(TB[Source Account],J432,TB[Group Amount - Beginning])</f>
        <v>0</v>
      </c>
      <c r="M432" s="58">
        <f>SUMIF('CbC Detail'!$A$7:$A$3000,$J432,'CbC Detail'!$E$7:$E$3000)</f>
        <v>0</v>
      </c>
      <c r="N432" s="58">
        <f t="shared" si="58"/>
        <v>0</v>
      </c>
      <c r="P432" s="18"/>
      <c r="Q432" s="69" t="str">
        <f t="shared" si="56"/>
        <v/>
      </c>
      <c r="S432" s="58" t="str">
        <f t="shared" si="53"/>
        <v>SAP700030</v>
      </c>
      <c r="T432" s="58">
        <f t="shared" si="54"/>
        <v>0</v>
      </c>
      <c r="U432" s="18"/>
      <c r="V432" s="18"/>
    </row>
    <row r="433" spans="3:22" ht="14.4">
      <c r="C433" s="183" t="str">
        <v/>
      </c>
      <c r="D433" s="183" t="str">
        <f t="shared" si="50"/>
        <v/>
      </c>
      <c r="E433" s="183">
        <f t="shared" si="55"/>
        <v>433</v>
      </c>
      <c r="F433" s="140" t="str">
        <f t="shared" si="52"/>
        <v/>
      </c>
      <c r="G433" s="140" t="str">
        <f t="shared" si="51"/>
        <v/>
      </c>
      <c r="H433" s="190"/>
      <c r="J433" s="58" t="s">
        <v>1896</v>
      </c>
      <c r="K433" s="184" t="s">
        <v>1897</v>
      </c>
      <c r="L433" s="58">
        <f>SUMIF(TB[Source Account],J433,TB[Group Amount - Beginning])</f>
        <v>0</v>
      </c>
      <c r="M433" s="58">
        <f>SUMIF('CbC Detail'!$A$7:$A$3000,$J433,'CbC Detail'!$E$7:$E$3000)</f>
        <v>0</v>
      </c>
      <c r="N433" s="58">
        <f t="shared" si="58"/>
        <v>0</v>
      </c>
      <c r="P433" s="18"/>
      <c r="Q433" s="69" t="str">
        <f t="shared" si="56"/>
        <v/>
      </c>
      <c r="S433" s="58" t="str">
        <f t="shared" si="53"/>
        <v>SAP700035</v>
      </c>
      <c r="T433" s="58">
        <f t="shared" si="54"/>
        <v>0</v>
      </c>
      <c r="U433" s="18"/>
      <c r="V433" s="18"/>
    </row>
    <row r="434" spans="3:22" ht="14.4">
      <c r="C434" s="183" t="str">
        <v/>
      </c>
      <c r="D434" s="183" t="str">
        <f t="shared" si="50"/>
        <v/>
      </c>
      <c r="E434" s="183">
        <f t="shared" si="55"/>
        <v>434</v>
      </c>
      <c r="F434" s="140" t="str">
        <f t="shared" si="52"/>
        <v/>
      </c>
      <c r="G434" s="140" t="str">
        <f t="shared" si="51"/>
        <v/>
      </c>
      <c r="H434" s="190"/>
      <c r="J434" s="58" t="s">
        <v>1898</v>
      </c>
      <c r="K434" s="184" t="s">
        <v>1899</v>
      </c>
      <c r="L434" s="58">
        <f>SUMIF(TB[Source Account],J434,TB[Group Amount - Beginning])</f>
        <v>0</v>
      </c>
      <c r="M434" s="58">
        <f>SUMIF('CbC Detail'!$A$7:$A$3000,$J434,'CbC Detail'!$E$7:$E$3000)</f>
        <v>0</v>
      </c>
      <c r="N434" s="58">
        <f t="shared" si="58"/>
        <v>0</v>
      </c>
      <c r="P434" s="18"/>
      <c r="Q434" s="69" t="str">
        <f t="shared" si="56"/>
        <v/>
      </c>
      <c r="S434" s="58" t="str">
        <f t="shared" si="53"/>
        <v>SAP700040</v>
      </c>
      <c r="T434" s="58">
        <f t="shared" si="54"/>
        <v>0</v>
      </c>
      <c r="U434" s="18"/>
      <c r="V434" s="18"/>
    </row>
    <row r="435" spans="3:22" ht="14.4">
      <c r="C435" s="183" t="str">
        <v/>
      </c>
      <c r="D435" s="183" t="str">
        <f t="shared" si="50"/>
        <v/>
      </c>
      <c r="E435" s="183">
        <f t="shared" si="55"/>
        <v>435</v>
      </c>
      <c r="F435" s="140" t="str">
        <f t="shared" si="52"/>
        <v/>
      </c>
      <c r="G435" s="140" t="str">
        <f t="shared" si="51"/>
        <v/>
      </c>
      <c r="H435" s="190"/>
      <c r="J435" s="58" t="s">
        <v>1900</v>
      </c>
      <c r="K435" s="184" t="s">
        <v>1901</v>
      </c>
      <c r="L435" s="58">
        <f>SUMIF(TB[Source Account],J435,TB[Group Amount - Beginning])</f>
        <v>0</v>
      </c>
      <c r="M435" s="58">
        <f>SUMIF('CbC Detail'!$A$7:$A$3000,$J435,'CbC Detail'!$E$7:$E$3000)</f>
        <v>0</v>
      </c>
      <c r="N435" s="58">
        <f t="shared" si="58"/>
        <v>0</v>
      </c>
      <c r="P435" s="18"/>
      <c r="Q435" s="69" t="str">
        <f t="shared" si="56"/>
        <v/>
      </c>
      <c r="S435" s="58" t="str">
        <f t="shared" si="53"/>
        <v>SAP700042</v>
      </c>
      <c r="T435" s="58">
        <f t="shared" si="54"/>
        <v>0</v>
      </c>
      <c r="U435" s="18"/>
      <c r="V435" s="18"/>
    </row>
    <row r="436" spans="3:22" ht="14.4">
      <c r="C436" s="183" t="str">
        <v/>
      </c>
      <c r="D436" s="183" t="str">
        <f t="shared" si="50"/>
        <v/>
      </c>
      <c r="E436" s="183">
        <f t="shared" si="55"/>
        <v>436</v>
      </c>
      <c r="F436" s="140" t="str">
        <f t="shared" si="52"/>
        <v/>
      </c>
      <c r="G436" s="140" t="str">
        <f t="shared" si="51"/>
        <v/>
      </c>
      <c r="H436" s="190"/>
      <c r="J436" s="58" t="s">
        <v>1902</v>
      </c>
      <c r="K436" s="184" t="s">
        <v>1903</v>
      </c>
      <c r="L436" s="58">
        <f>SUMIF(TB[Source Account],J436,TB[Group Amount - Beginning])</f>
        <v>0</v>
      </c>
      <c r="M436" s="58">
        <f>SUMIF('CbC Detail'!$A$7:$A$3000,$J436,'CbC Detail'!$E$7:$E$3000)</f>
        <v>0</v>
      </c>
      <c r="N436" s="58">
        <f t="shared" si="58"/>
        <v>0</v>
      </c>
      <c r="P436" s="18"/>
      <c r="Q436" s="69" t="str">
        <f t="shared" si="56"/>
        <v/>
      </c>
      <c r="S436" s="58" t="str">
        <f t="shared" si="53"/>
        <v>SAP700045</v>
      </c>
      <c r="T436" s="58">
        <f t="shared" si="54"/>
        <v>0</v>
      </c>
      <c r="U436" s="18"/>
      <c r="V436" s="18"/>
    </row>
    <row r="437" spans="3:22" ht="14.4">
      <c r="C437" s="183" t="str">
        <v/>
      </c>
      <c r="D437" s="183" t="str">
        <f t="shared" si="50"/>
        <v/>
      </c>
      <c r="E437" s="183">
        <f t="shared" si="55"/>
        <v>437</v>
      </c>
      <c r="F437" s="140" t="str">
        <f t="shared" si="52"/>
        <v/>
      </c>
      <c r="G437" s="140" t="str">
        <f t="shared" si="51"/>
        <v/>
      </c>
      <c r="H437" s="190"/>
      <c r="J437" s="58" t="s">
        <v>1904</v>
      </c>
      <c r="K437" s="184" t="s">
        <v>1905</v>
      </c>
      <c r="L437" s="58">
        <f>SUMIF(TB[Source Account],J437,TB[Group Amount - Beginning])</f>
        <v>0</v>
      </c>
      <c r="M437" s="58">
        <f>SUMIF('CbC Detail'!$A$7:$A$3000,$J437,'CbC Detail'!$E$7:$E$3000)</f>
        <v>0</v>
      </c>
      <c r="N437" s="58">
        <f t="shared" si="58"/>
        <v>0</v>
      </c>
      <c r="P437" s="18"/>
      <c r="Q437" s="69" t="str">
        <f t="shared" si="56"/>
        <v/>
      </c>
      <c r="S437" s="58" t="str">
        <f t="shared" si="53"/>
        <v>SAP700050</v>
      </c>
      <c r="T437" s="58">
        <f t="shared" si="54"/>
        <v>0</v>
      </c>
      <c r="U437" s="18"/>
      <c r="V437" s="18"/>
    </row>
    <row r="438" spans="3:22" ht="14.4">
      <c r="C438" s="183" t="str">
        <v/>
      </c>
      <c r="D438" s="183" t="str">
        <f t="shared" si="50"/>
        <v/>
      </c>
      <c r="E438" s="183">
        <f t="shared" si="55"/>
        <v>438</v>
      </c>
      <c r="F438" s="140" t="str">
        <f t="shared" si="52"/>
        <v/>
      </c>
      <c r="G438" s="140" t="str">
        <f t="shared" si="51"/>
        <v/>
      </c>
      <c r="H438" s="190"/>
      <c r="J438" s="58" t="s">
        <v>1906</v>
      </c>
      <c r="K438" s="184" t="s">
        <v>1907</v>
      </c>
      <c r="L438" s="58">
        <f>SUMIF(TB[Source Account],J438,TB[Group Amount - Beginning])</f>
        <v>0</v>
      </c>
      <c r="M438" s="58">
        <f>SUMIF('CbC Detail'!$A$7:$A$3000,$J438,'CbC Detail'!$E$7:$E$3000)</f>
        <v>0</v>
      </c>
      <c r="N438" s="58">
        <f t="shared" si="58"/>
        <v>0</v>
      </c>
      <c r="P438" s="18"/>
      <c r="Q438" s="69" t="str">
        <f t="shared" si="56"/>
        <v/>
      </c>
      <c r="S438" s="58" t="str">
        <f t="shared" si="53"/>
        <v>SAP700055</v>
      </c>
      <c r="T438" s="58">
        <f t="shared" si="54"/>
        <v>0</v>
      </c>
      <c r="U438" s="18"/>
      <c r="V438" s="18"/>
    </row>
    <row r="439" spans="3:22" ht="14.4">
      <c r="C439" s="183" t="str">
        <v/>
      </c>
      <c r="D439" s="183" t="str">
        <f t="shared" si="50"/>
        <v/>
      </c>
      <c r="E439" s="183">
        <f t="shared" si="55"/>
        <v>439</v>
      </c>
      <c r="F439" s="140" t="str">
        <f t="shared" si="52"/>
        <v/>
      </c>
      <c r="G439" s="140" t="str">
        <f t="shared" si="51"/>
        <v/>
      </c>
      <c r="H439" s="190"/>
      <c r="J439" s="58" t="s">
        <v>1908</v>
      </c>
      <c r="K439" s="184" t="s">
        <v>1909</v>
      </c>
      <c r="L439" s="58">
        <f>SUMIF(TB[Source Account],J439,TB[Group Amount - Beginning])</f>
        <v>0</v>
      </c>
      <c r="M439" s="58">
        <f>SUMIF('CbC Detail'!$A$7:$A$3000,$J439,'CbC Detail'!$E$7:$E$3000)</f>
        <v>0</v>
      </c>
      <c r="N439" s="58">
        <f t="shared" si="58"/>
        <v>0</v>
      </c>
      <c r="P439" s="18"/>
      <c r="Q439" s="69" t="str">
        <f t="shared" si="56"/>
        <v/>
      </c>
      <c r="S439" s="58" t="str">
        <f t="shared" si="53"/>
        <v>SAP700056</v>
      </c>
      <c r="T439" s="58">
        <f t="shared" si="54"/>
        <v>0</v>
      </c>
      <c r="U439" s="18"/>
      <c r="V439" s="18"/>
    </row>
    <row r="440" spans="3:22" ht="14.4">
      <c r="C440" s="183" t="str">
        <v/>
      </c>
      <c r="D440" s="183" t="str">
        <f t="shared" si="50"/>
        <v/>
      </c>
      <c r="E440" s="183">
        <f t="shared" si="55"/>
        <v>440</v>
      </c>
      <c r="F440" s="140" t="str">
        <f t="shared" si="52"/>
        <v/>
      </c>
      <c r="G440" s="140" t="str">
        <f t="shared" si="51"/>
        <v/>
      </c>
      <c r="H440" s="190"/>
      <c r="J440" s="58" t="s">
        <v>1910</v>
      </c>
      <c r="K440" s="184" t="s">
        <v>1911</v>
      </c>
      <c r="L440" s="58">
        <f>SUMIF(TB[Source Account],J440,TB[Group Amount - Beginning])</f>
        <v>0</v>
      </c>
      <c r="M440" s="58">
        <f>SUMIF('CbC Detail'!$A$7:$A$3000,$J440,'CbC Detail'!$E$7:$E$3000)</f>
        <v>0</v>
      </c>
      <c r="N440" s="58">
        <f t="shared" si="58"/>
        <v>0</v>
      </c>
      <c r="P440" s="18"/>
      <c r="Q440" s="69" t="str">
        <f t="shared" si="56"/>
        <v/>
      </c>
      <c r="S440" s="58" t="str">
        <f t="shared" si="53"/>
        <v>SAP700057</v>
      </c>
      <c r="T440" s="58">
        <f t="shared" si="54"/>
        <v>0</v>
      </c>
      <c r="U440" s="18"/>
      <c r="V440" s="18"/>
    </row>
    <row r="441" spans="3:22" ht="14.4">
      <c r="C441" s="183" t="str">
        <v/>
      </c>
      <c r="D441" s="183" t="str">
        <f t="shared" si="50"/>
        <v/>
      </c>
      <c r="E441" s="183">
        <f t="shared" si="55"/>
        <v>441</v>
      </c>
      <c r="F441" s="140" t="str">
        <f t="shared" si="52"/>
        <v/>
      </c>
      <c r="G441" s="140" t="str">
        <f t="shared" si="51"/>
        <v/>
      </c>
      <c r="H441" s="190"/>
      <c r="J441" s="58" t="s">
        <v>1912</v>
      </c>
      <c r="K441" s="184" t="s">
        <v>1913</v>
      </c>
      <c r="L441" s="58">
        <f>SUMIF(TB[Source Account],J441,TB[Group Amount - Beginning])</f>
        <v>0</v>
      </c>
      <c r="M441" s="58">
        <f>SUMIF('CbC Detail'!$A$7:$A$3000,$J441,'CbC Detail'!$E$7:$E$3000)</f>
        <v>0</v>
      </c>
      <c r="N441" s="58">
        <f t="shared" si="58"/>
        <v>0</v>
      </c>
      <c r="P441" s="18"/>
      <c r="Q441" s="69" t="str">
        <f t="shared" si="56"/>
        <v/>
      </c>
      <c r="S441" s="58" t="str">
        <f t="shared" si="53"/>
        <v>SAP700058</v>
      </c>
      <c r="T441" s="58">
        <f t="shared" si="54"/>
        <v>0</v>
      </c>
      <c r="U441" s="18"/>
      <c r="V441" s="18"/>
    </row>
    <row r="442" spans="3:22" ht="14.4">
      <c r="C442" s="183" t="str">
        <v/>
      </c>
      <c r="D442" s="183" t="str">
        <f t="shared" si="50"/>
        <v/>
      </c>
      <c r="E442" s="183">
        <f t="shared" si="55"/>
        <v>442</v>
      </c>
      <c r="F442" s="140" t="str">
        <f t="shared" si="52"/>
        <v/>
      </c>
      <c r="G442" s="140" t="str">
        <f t="shared" si="51"/>
        <v/>
      </c>
      <c r="H442" s="190"/>
      <c r="J442" s="58" t="s">
        <v>1914</v>
      </c>
      <c r="K442" s="184" t="s">
        <v>1915</v>
      </c>
      <c r="L442" s="58">
        <f>SUMIF(TB[Source Account],J442,TB[Group Amount - Beginning])</f>
        <v>0</v>
      </c>
      <c r="M442" s="58">
        <f>SUMIF('CbC Detail'!$A$7:$A$3000,$J442,'CbC Detail'!$E$7:$E$3000)</f>
        <v>0</v>
      </c>
      <c r="N442" s="58">
        <f t="shared" si="58"/>
        <v>0</v>
      </c>
      <c r="P442" s="18"/>
      <c r="Q442" s="69" t="str">
        <f t="shared" si="56"/>
        <v/>
      </c>
      <c r="S442" s="58" t="str">
        <f t="shared" si="53"/>
        <v>SAP700059</v>
      </c>
      <c r="T442" s="58">
        <f t="shared" si="54"/>
        <v>0</v>
      </c>
      <c r="U442" s="18"/>
      <c r="V442" s="18"/>
    </row>
    <row r="443" spans="3:22" ht="14.4">
      <c r="C443" s="183" t="str">
        <v/>
      </c>
      <c r="D443" s="183" t="str">
        <f t="shared" si="50"/>
        <v/>
      </c>
      <c r="E443" s="183">
        <f t="shared" si="55"/>
        <v>443</v>
      </c>
      <c r="F443" s="140" t="str">
        <f t="shared" si="52"/>
        <v/>
      </c>
      <c r="G443" s="140" t="str">
        <f t="shared" si="51"/>
        <v/>
      </c>
      <c r="H443" s="190"/>
      <c r="J443" s="58" t="s">
        <v>995</v>
      </c>
      <c r="K443" s="184" t="s">
        <v>996</v>
      </c>
      <c r="L443" s="58">
        <f>SUMIF(TB[Source Account],J443,TB[Group Amount - Beginning])</f>
        <v>0</v>
      </c>
      <c r="M443" s="58">
        <f>SUMIF('CbC Detail'!$A$7:$A$3000,$J443,'CbC Detail'!$E$7:$E$3000)</f>
        <v>0</v>
      </c>
      <c r="N443" s="58">
        <f t="shared" si="58"/>
        <v>0</v>
      </c>
      <c r="P443" s="18"/>
      <c r="Q443" s="69" t="str">
        <f t="shared" si="56"/>
        <v/>
      </c>
      <c r="S443" s="58" t="str">
        <f t="shared" si="53"/>
        <v>SAP700060</v>
      </c>
      <c r="T443" s="58">
        <f t="shared" si="54"/>
        <v>0</v>
      </c>
      <c r="U443" s="18"/>
      <c r="V443" s="18"/>
    </row>
    <row r="444" spans="3:22" ht="14.4">
      <c r="C444" s="183" t="str">
        <v/>
      </c>
      <c r="D444" s="183" t="str">
        <f t="shared" si="50"/>
        <v/>
      </c>
      <c r="E444" s="183">
        <f t="shared" si="55"/>
        <v>444</v>
      </c>
      <c r="F444" s="140" t="str">
        <f t="shared" si="52"/>
        <v/>
      </c>
      <c r="G444" s="140" t="str">
        <f t="shared" si="51"/>
        <v/>
      </c>
      <c r="H444" s="190"/>
      <c r="J444" s="58" t="s">
        <v>997</v>
      </c>
      <c r="K444" s="184" t="s">
        <v>998</v>
      </c>
      <c r="L444" s="58">
        <f>SUMIF(TB[Source Account],J444,TB[Group Amount - Beginning])</f>
        <v>0</v>
      </c>
      <c r="M444" s="58">
        <f>SUMIF('CbC Detail'!$A$7:$A$3000,$J444,'CbC Detail'!$E$7:$E$3000)</f>
        <v>0</v>
      </c>
      <c r="N444" s="58">
        <f t="shared" si="58"/>
        <v>0</v>
      </c>
      <c r="P444" s="18"/>
      <c r="Q444" s="69" t="str">
        <f t="shared" si="56"/>
        <v/>
      </c>
      <c r="S444" s="58" t="str">
        <f t="shared" si="53"/>
        <v>SAP700061</v>
      </c>
      <c r="T444" s="58">
        <f t="shared" si="54"/>
        <v>0</v>
      </c>
      <c r="U444" s="18"/>
      <c r="V444" s="18"/>
    </row>
    <row r="445" spans="3:22" ht="14.4">
      <c r="C445" s="183" t="str">
        <v/>
      </c>
      <c r="D445" s="183" t="str">
        <f t="shared" si="50"/>
        <v/>
      </c>
      <c r="E445" s="183">
        <f t="shared" si="55"/>
        <v>445</v>
      </c>
      <c r="F445" s="140" t="str">
        <f t="shared" si="52"/>
        <v/>
      </c>
      <c r="G445" s="140" t="str">
        <f t="shared" si="51"/>
        <v/>
      </c>
      <c r="H445" s="190"/>
      <c r="J445" s="58" t="s">
        <v>1916</v>
      </c>
      <c r="K445" s="184" t="s">
        <v>1917</v>
      </c>
      <c r="L445" s="58">
        <f>SUMIF(TB[Source Account],J445,TB[Group Amount - Beginning])</f>
        <v>0</v>
      </c>
      <c r="M445" s="58">
        <f>SUMIF('CbC Detail'!$A$7:$A$3000,$J445,'CbC Detail'!$E$7:$E$3000)</f>
        <v>0</v>
      </c>
      <c r="N445" s="58">
        <f t="shared" si="58"/>
        <v>0</v>
      </c>
      <c r="P445" s="18"/>
      <c r="Q445" s="69" t="str">
        <f t="shared" si="56"/>
        <v/>
      </c>
      <c r="S445" s="58" t="str">
        <f t="shared" si="53"/>
        <v>SAP700062</v>
      </c>
      <c r="T445" s="58">
        <f t="shared" si="54"/>
        <v>0</v>
      </c>
      <c r="U445" s="18"/>
      <c r="V445" s="18"/>
    </row>
    <row r="446" spans="3:22" ht="14.4">
      <c r="C446" s="183" t="str">
        <v/>
      </c>
      <c r="D446" s="183" t="str">
        <f t="shared" si="50"/>
        <v/>
      </c>
      <c r="E446" s="183">
        <f t="shared" si="55"/>
        <v>446</v>
      </c>
      <c r="F446" s="140" t="str">
        <f t="shared" si="52"/>
        <v/>
      </c>
      <c r="G446" s="140" t="str">
        <f t="shared" si="51"/>
        <v/>
      </c>
      <c r="H446" s="190"/>
      <c r="J446" s="58" t="s">
        <v>999</v>
      </c>
      <c r="K446" s="184" t="s">
        <v>1000</v>
      </c>
      <c r="L446" s="58">
        <f>SUMIF(TB[Source Account],J446,TB[Group Amount - Beginning])</f>
        <v>0</v>
      </c>
      <c r="M446" s="58">
        <f>SUMIF('CbC Detail'!$A$7:$A$3000,$J446,'CbC Detail'!$E$7:$E$3000)</f>
        <v>0</v>
      </c>
      <c r="N446" s="58">
        <f t="shared" si="58"/>
        <v>0</v>
      </c>
      <c r="P446" s="18"/>
      <c r="Q446" s="69" t="str">
        <f t="shared" si="56"/>
        <v/>
      </c>
      <c r="S446" s="58" t="str">
        <f t="shared" si="53"/>
        <v>SAP700065</v>
      </c>
      <c r="T446" s="58">
        <f t="shared" si="54"/>
        <v>0</v>
      </c>
      <c r="U446" s="18"/>
      <c r="V446" s="18"/>
    </row>
    <row r="447" spans="3:22" ht="14.4">
      <c r="C447" s="183" t="str">
        <v/>
      </c>
      <c r="D447" s="183" t="str">
        <f t="shared" si="50"/>
        <v/>
      </c>
      <c r="E447" s="183">
        <f t="shared" si="55"/>
        <v>447</v>
      </c>
      <c r="F447" s="140" t="str">
        <f t="shared" si="52"/>
        <v/>
      </c>
      <c r="G447" s="140" t="str">
        <f t="shared" si="51"/>
        <v/>
      </c>
      <c r="H447" s="190"/>
      <c r="J447" s="58" t="s">
        <v>1918</v>
      </c>
      <c r="K447" s="184" t="s">
        <v>1919</v>
      </c>
      <c r="L447" s="58">
        <f>SUMIF(TB[Source Account],J447,TB[Group Amount - Beginning])</f>
        <v>0</v>
      </c>
      <c r="M447" s="58">
        <f>SUMIF('CbC Detail'!$A$7:$A$3000,$J447,'CbC Detail'!$E$7:$E$3000)</f>
        <v>0</v>
      </c>
      <c r="N447" s="58">
        <f t="shared" si="58"/>
        <v>0</v>
      </c>
      <c r="P447" s="18"/>
      <c r="Q447" s="69" t="str">
        <f t="shared" si="56"/>
        <v/>
      </c>
      <c r="S447" s="58" t="str">
        <f t="shared" si="53"/>
        <v>SAP700070</v>
      </c>
      <c r="T447" s="58">
        <f t="shared" si="54"/>
        <v>0</v>
      </c>
      <c r="U447" s="18"/>
      <c r="V447" s="18"/>
    </row>
    <row r="448" spans="3:22" ht="14.4">
      <c r="C448" s="183" t="str">
        <v/>
      </c>
      <c r="D448" s="183" t="str">
        <f t="shared" si="50"/>
        <v/>
      </c>
      <c r="E448" s="183">
        <f t="shared" si="55"/>
        <v>448</v>
      </c>
      <c r="F448" s="140" t="str">
        <f t="shared" si="52"/>
        <v/>
      </c>
      <c r="G448" s="140" t="str">
        <f t="shared" si="51"/>
        <v/>
      </c>
      <c r="H448" s="190"/>
      <c r="J448" s="58" t="s">
        <v>1920</v>
      </c>
      <c r="K448" s="184" t="s">
        <v>1921</v>
      </c>
      <c r="L448" s="58">
        <f>SUMIF(TB[Source Account],J448,TB[Group Amount - Beginning])</f>
        <v>0</v>
      </c>
      <c r="M448" s="58">
        <f>SUMIF('CbC Detail'!$A$7:$A$3000,$J448,'CbC Detail'!$E$7:$E$3000)</f>
        <v>0</v>
      </c>
      <c r="N448" s="58">
        <f t="shared" si="58"/>
        <v>0</v>
      </c>
      <c r="P448" s="18"/>
      <c r="Q448" s="69" t="str">
        <f t="shared" si="56"/>
        <v/>
      </c>
      <c r="S448" s="58" t="str">
        <f t="shared" si="53"/>
        <v>SAP700071</v>
      </c>
      <c r="T448" s="58">
        <f t="shared" si="54"/>
        <v>0</v>
      </c>
      <c r="U448" s="18"/>
      <c r="V448" s="18"/>
    </row>
    <row r="449" spans="3:22" ht="14.4">
      <c r="C449" s="183" t="str">
        <v/>
      </c>
      <c r="D449" s="183" t="str">
        <f t="shared" si="50"/>
        <v/>
      </c>
      <c r="E449" s="183">
        <f t="shared" si="55"/>
        <v>449</v>
      </c>
      <c r="F449" s="140" t="str">
        <f t="shared" si="52"/>
        <v/>
      </c>
      <c r="G449" s="140" t="str">
        <f t="shared" si="51"/>
        <v/>
      </c>
      <c r="H449" s="190"/>
      <c r="J449" s="58" t="s">
        <v>1001</v>
      </c>
      <c r="K449" s="184" t="s">
        <v>1002</v>
      </c>
      <c r="L449" s="58">
        <f>SUMIF(TB[Source Account],J449,TB[Group Amount - Beginning])</f>
        <v>0</v>
      </c>
      <c r="M449" s="58">
        <f>SUMIF('CbC Detail'!$A$7:$A$3000,$J449,'CbC Detail'!$E$7:$E$3000)</f>
        <v>0</v>
      </c>
      <c r="N449" s="58">
        <f t="shared" si="58"/>
        <v>0</v>
      </c>
      <c r="P449" s="18"/>
      <c r="Q449" s="69" t="str">
        <f t="shared" si="56"/>
        <v/>
      </c>
      <c r="S449" s="58" t="str">
        <f t="shared" si="53"/>
        <v>SAP700075</v>
      </c>
      <c r="T449" s="58">
        <f t="shared" si="54"/>
        <v>0</v>
      </c>
      <c r="U449" s="18"/>
      <c r="V449" s="18"/>
    </row>
    <row r="450" spans="3:22" ht="14.4">
      <c r="C450" s="183" t="str">
        <v/>
      </c>
      <c r="D450" s="183" t="str">
        <f t="shared" si="50"/>
        <v/>
      </c>
      <c r="E450" s="183">
        <f t="shared" si="55"/>
        <v>450</v>
      </c>
      <c r="F450" s="140" t="str">
        <f t="shared" si="52"/>
        <v/>
      </c>
      <c r="G450" s="140" t="str">
        <f t="shared" si="51"/>
        <v/>
      </c>
      <c r="H450" s="190"/>
      <c r="J450" s="58" t="s">
        <v>1003</v>
      </c>
      <c r="K450" s="184" t="s">
        <v>1004</v>
      </c>
      <c r="L450" s="58">
        <f>SUMIF(TB[Source Account],J450,TB[Group Amount - Beginning])</f>
        <v>0</v>
      </c>
      <c r="M450" s="58">
        <f>SUMIF('CbC Detail'!$A$7:$A$3000,$J450,'CbC Detail'!$E$7:$E$3000)</f>
        <v>0</v>
      </c>
      <c r="N450" s="58">
        <f t="shared" si="58"/>
        <v>0</v>
      </c>
      <c r="P450" s="18"/>
      <c r="Q450" s="69" t="str">
        <f t="shared" si="56"/>
        <v/>
      </c>
      <c r="S450" s="58" t="str">
        <f t="shared" si="53"/>
        <v>SAP700076</v>
      </c>
      <c r="T450" s="58">
        <f t="shared" si="54"/>
        <v>0</v>
      </c>
      <c r="U450" s="18"/>
      <c r="V450" s="18"/>
    </row>
    <row r="451" spans="3:22" ht="14.4">
      <c r="C451" s="183" t="str">
        <v/>
      </c>
      <c r="D451" s="183" t="str">
        <f t="shared" si="50"/>
        <v/>
      </c>
      <c r="E451" s="183">
        <f t="shared" si="55"/>
        <v>451</v>
      </c>
      <c r="F451" s="140" t="str">
        <f t="shared" si="52"/>
        <v/>
      </c>
      <c r="G451" s="140" t="str">
        <f t="shared" si="51"/>
        <v/>
      </c>
      <c r="H451" s="190"/>
      <c r="J451" s="58" t="s">
        <v>1005</v>
      </c>
      <c r="K451" s="184" t="s">
        <v>1006</v>
      </c>
      <c r="L451" s="58">
        <f>SUMIF(TB[Source Account],J451,TB[Group Amount - Beginning])</f>
        <v>0</v>
      </c>
      <c r="M451" s="58">
        <f>SUMIF('CbC Detail'!$A$7:$A$3000,$J451,'CbC Detail'!$E$7:$E$3000)</f>
        <v>0</v>
      </c>
      <c r="N451" s="58">
        <f t="shared" si="58"/>
        <v>0</v>
      </c>
      <c r="P451" s="18"/>
      <c r="Q451" s="69" t="str">
        <f t="shared" si="56"/>
        <v/>
      </c>
      <c r="S451" s="58" t="str">
        <f t="shared" si="53"/>
        <v>SAP700077</v>
      </c>
      <c r="T451" s="58">
        <f t="shared" si="54"/>
        <v>0</v>
      </c>
      <c r="U451" s="18"/>
      <c r="V451" s="18"/>
    </row>
    <row r="452" spans="3:22" ht="14.4">
      <c r="C452" s="183" t="str">
        <v/>
      </c>
      <c r="D452" s="183" t="str">
        <f t="shared" si="50"/>
        <v/>
      </c>
      <c r="E452" s="183">
        <f t="shared" si="55"/>
        <v>452</v>
      </c>
      <c r="F452" s="140" t="str">
        <f t="shared" si="52"/>
        <v/>
      </c>
      <c r="G452" s="140" t="str">
        <f t="shared" si="51"/>
        <v/>
      </c>
      <c r="H452" s="190"/>
      <c r="J452" s="58" t="s">
        <v>1922</v>
      </c>
      <c r="K452" s="184" t="s">
        <v>1923</v>
      </c>
      <c r="L452" s="58">
        <f>SUMIF(TB[Source Account],J452,TB[Group Amount - Beginning])</f>
        <v>0</v>
      </c>
      <c r="M452" s="58">
        <f>SUMIF('CbC Detail'!$A$7:$A$3000,$J452,'CbC Detail'!$E$7:$E$3000)</f>
        <v>0</v>
      </c>
      <c r="N452" s="58">
        <f t="shared" si="58"/>
        <v>0</v>
      </c>
      <c r="P452" s="18"/>
      <c r="Q452" s="69" t="str">
        <f t="shared" si="56"/>
        <v/>
      </c>
      <c r="S452" s="58" t="str">
        <f t="shared" si="53"/>
        <v>SAP700078</v>
      </c>
      <c r="T452" s="58">
        <f t="shared" si="54"/>
        <v>0</v>
      </c>
      <c r="U452" s="18"/>
      <c r="V452" s="18"/>
    </row>
    <row r="453" spans="3:22" ht="14.4">
      <c r="C453" s="183" t="str">
        <v/>
      </c>
      <c r="D453" s="183" t="str">
        <f t="shared" si="50"/>
        <v/>
      </c>
      <c r="E453" s="183">
        <f t="shared" si="55"/>
        <v>453</v>
      </c>
      <c r="F453" s="140" t="str">
        <f t="shared" si="52"/>
        <v/>
      </c>
      <c r="G453" s="140" t="str">
        <f t="shared" si="51"/>
        <v/>
      </c>
      <c r="H453" s="190"/>
      <c r="J453" s="58" t="s">
        <v>1007</v>
      </c>
      <c r="K453" s="184" t="s">
        <v>1008</v>
      </c>
      <c r="L453" s="58">
        <f>SUMIF(TB[Source Account],J453,TB[Group Amount - Beginning])</f>
        <v>0</v>
      </c>
      <c r="M453" s="58">
        <f>SUMIF('CbC Detail'!$A$7:$A$3000,$J453,'CbC Detail'!$E$7:$E$3000)</f>
        <v>0</v>
      </c>
      <c r="N453" s="58">
        <f t="shared" si="58"/>
        <v>0</v>
      </c>
      <c r="P453" s="18"/>
      <c r="Q453" s="69" t="str">
        <f t="shared" si="56"/>
        <v/>
      </c>
      <c r="S453" s="58" t="str">
        <f t="shared" si="53"/>
        <v>SAP700079</v>
      </c>
      <c r="T453" s="58">
        <f t="shared" si="54"/>
        <v>0</v>
      </c>
      <c r="U453" s="18"/>
      <c r="V453" s="18"/>
    </row>
    <row r="454" spans="3:22" ht="14.4">
      <c r="C454" s="183" t="str">
        <v/>
      </c>
      <c r="D454" s="183" t="str">
        <f t="shared" si="50"/>
        <v/>
      </c>
      <c r="E454" s="183">
        <f t="shared" si="55"/>
        <v>454</v>
      </c>
      <c r="F454" s="140" t="str">
        <f t="shared" si="52"/>
        <v/>
      </c>
      <c r="G454" s="140" t="str">
        <f t="shared" si="51"/>
        <v/>
      </c>
      <c r="H454" s="190"/>
      <c r="J454" s="58" t="s">
        <v>1924</v>
      </c>
      <c r="K454" s="184" t="s">
        <v>204</v>
      </c>
      <c r="L454" s="58">
        <f>SUMIF(TB[Source Account],J454,TB[Group Amount - Beginning])</f>
        <v>0</v>
      </c>
      <c r="M454" s="58">
        <f>SUMIF('CbC Detail'!$A$7:$A$3000,$J454,'CbC Detail'!$E$7:$E$3000)</f>
        <v>0</v>
      </c>
      <c r="N454" s="58">
        <f t="shared" si="58"/>
        <v>0</v>
      </c>
      <c r="P454" s="18"/>
      <c r="Q454" s="69" t="str">
        <f t="shared" si="56"/>
        <v/>
      </c>
      <c r="S454" s="58" t="str">
        <f t="shared" si="53"/>
        <v>SAP700080</v>
      </c>
      <c r="T454" s="58">
        <f t="shared" si="54"/>
        <v>0</v>
      </c>
      <c r="U454" s="18"/>
      <c r="V454" s="18"/>
    </row>
    <row r="455" spans="3:22" ht="14.4">
      <c r="C455" s="183" t="str">
        <v/>
      </c>
      <c r="D455" s="183" t="str">
        <f t="shared" si="50"/>
        <v/>
      </c>
      <c r="E455" s="183">
        <f t="shared" si="55"/>
        <v>455</v>
      </c>
      <c r="F455" s="140" t="str">
        <f t="shared" si="52"/>
        <v/>
      </c>
      <c r="G455" s="140" t="str">
        <f t="shared" si="51"/>
        <v/>
      </c>
      <c r="H455" s="190"/>
      <c r="J455" s="58" t="s">
        <v>1009</v>
      </c>
      <c r="K455" s="184" t="s">
        <v>1010</v>
      </c>
      <c r="L455" s="58">
        <f>SUMIF(TB[Source Account],J455,TB[Group Amount - Beginning])</f>
        <v>0</v>
      </c>
      <c r="M455" s="58">
        <f>SUMIF('CbC Detail'!$A$7:$A$3000,$J455,'CbC Detail'!$E$7:$E$3000)</f>
        <v>0</v>
      </c>
      <c r="N455" s="58">
        <f t="shared" si="58"/>
        <v>0</v>
      </c>
      <c r="P455" s="18"/>
      <c r="Q455" s="69" t="str">
        <f t="shared" si="56"/>
        <v/>
      </c>
      <c r="S455" s="58" t="str">
        <f t="shared" si="53"/>
        <v>SAP700081</v>
      </c>
      <c r="T455" s="58">
        <f t="shared" si="54"/>
        <v>0</v>
      </c>
      <c r="U455" s="18"/>
      <c r="V455" s="18"/>
    </row>
    <row r="456" spans="3:22" ht="14.4">
      <c r="C456" s="183" t="str">
        <v/>
      </c>
      <c r="D456" s="183" t="str">
        <f t="shared" si="59" ref="D456:D519">IFERROR(C457-C456-1,"")</f>
        <v/>
      </c>
      <c r="E456" s="183">
        <f t="shared" si="55"/>
        <v>456</v>
      </c>
      <c r="F456" s="140" t="str">
        <f t="shared" si="52"/>
        <v/>
      </c>
      <c r="G456" s="140" t="str">
        <f t="shared" si="60" ref="G456:G519">INDEX($D$7:$D$2446,MATCH(F456,$C$7:$C$2446,0))</f>
        <v/>
      </c>
      <c r="H456" s="190"/>
      <c r="J456" s="58" t="s">
        <v>1925</v>
      </c>
      <c r="K456" s="184" t="s">
        <v>1926</v>
      </c>
      <c r="L456" s="58">
        <f>SUMIF(TB[Source Account],J456,TB[Group Amount - Beginning])</f>
        <v>0</v>
      </c>
      <c r="M456" s="58">
        <f>SUMIF('CbC Detail'!$A$7:$A$3000,$J456,'CbC Detail'!$E$7:$E$3000)</f>
        <v>0</v>
      </c>
      <c r="N456" s="58">
        <f t="shared" si="58"/>
        <v>0</v>
      </c>
      <c r="P456" s="18"/>
      <c r="Q456" s="69" t="str">
        <f t="shared" si="56"/>
        <v/>
      </c>
      <c r="S456" s="58" t="str">
        <f t="shared" si="53"/>
        <v>SAP700085</v>
      </c>
      <c r="T456" s="58">
        <f t="shared" si="54"/>
        <v>0</v>
      </c>
      <c r="U456" s="18"/>
      <c r="V456" s="18"/>
    </row>
    <row r="457" spans="3:22" ht="14.4">
      <c r="C457" s="183" t="str">
        <v/>
      </c>
      <c r="D457" s="183" t="str">
        <f t="shared" si="59"/>
        <v/>
      </c>
      <c r="E457" s="183">
        <f t="shared" si="55"/>
        <v>457</v>
      </c>
      <c r="F457" s="140" t="str">
        <f t="shared" si="61" ref="F457:F520">IF(LEFT(J457,1)="C",E458,IF(AND(J457&lt;&gt;"",J458="")=TRUE,E458+1,""))</f>
        <v/>
      </c>
      <c r="G457" s="140" t="str">
        <f t="shared" si="60"/>
        <v/>
      </c>
      <c r="H457" s="190"/>
      <c r="J457" s="58" t="s">
        <v>410</v>
      </c>
      <c r="K457" s="184" t="s">
        <v>411</v>
      </c>
      <c r="L457" s="58">
        <f>SUMIF(TB[Source Account],J457,TB[Group Amount - Beginning])</f>
        <v>0</v>
      </c>
      <c r="M457" s="58">
        <f>SUMIF('CbC Detail'!$A$7:$A$3000,$J457,'CbC Detail'!$E$7:$E$3000)</f>
        <v>0</v>
      </c>
      <c r="N457" s="58">
        <f t="shared" si="58"/>
        <v>0</v>
      </c>
      <c r="P457" s="18"/>
      <c r="Q457" s="69" t="str">
        <f t="shared" si="56"/>
        <v/>
      </c>
      <c r="S457" s="58" t="str">
        <f t="shared" si="62" ref="S457:S520">J457</f>
        <v>SAP700090</v>
      </c>
      <c r="T457" s="58">
        <f t="shared" si="63" ref="T457:T520">M457</f>
        <v>0</v>
      </c>
      <c r="U457" s="18"/>
      <c r="V457" s="18"/>
    </row>
    <row r="458" spans="3:22" ht="14.4">
      <c r="C458" s="183" t="str">
        <v/>
      </c>
      <c r="D458" s="183" t="str">
        <f t="shared" si="59"/>
        <v/>
      </c>
      <c r="E458" s="183">
        <f t="shared" si="64" ref="E458:E521">+E457+1</f>
        <v>458</v>
      </c>
      <c r="F458" s="140" t="str">
        <f t="shared" si="61"/>
        <v/>
      </c>
      <c r="G458" s="140" t="str">
        <f t="shared" si="60"/>
        <v/>
      </c>
      <c r="H458" s="190"/>
      <c r="J458" s="58" t="s">
        <v>1927</v>
      </c>
      <c r="K458" s="184" t="s">
        <v>1928</v>
      </c>
      <c r="L458" s="58">
        <f>SUMIF(TB[Source Account],J458,TB[Group Amount - Beginning])</f>
        <v>0</v>
      </c>
      <c r="M458" s="58">
        <f>SUMIF('CbC Detail'!$A$7:$A$3000,$J458,'CbC Detail'!$E$7:$E$3000)</f>
        <v>0</v>
      </c>
      <c r="N458" s="58">
        <f t="shared" si="58"/>
        <v>0</v>
      </c>
      <c r="P458" s="18"/>
      <c r="Q458" s="69" t="str">
        <f t="shared" si="65" ref="Q458:Q521">IF(AND(ABS(N458)&gt;$P$5,P458=""),1,"")</f>
        <v/>
      </c>
      <c r="S458" s="58" t="str">
        <f t="shared" si="62"/>
        <v>SAP700091</v>
      </c>
      <c r="T458" s="58">
        <f t="shared" si="63"/>
        <v>0</v>
      </c>
      <c r="U458" s="18"/>
      <c r="V458" s="18"/>
    </row>
    <row r="459" spans="3:22" ht="14.4">
      <c r="C459" s="183" t="str">
        <v/>
      </c>
      <c r="D459" s="183" t="str">
        <f t="shared" si="59"/>
        <v/>
      </c>
      <c r="E459" s="183">
        <f t="shared" si="64"/>
        <v>459</v>
      </c>
      <c r="F459" s="140" t="str">
        <f t="shared" si="61"/>
        <v/>
      </c>
      <c r="G459" s="140" t="str">
        <f t="shared" si="60"/>
        <v/>
      </c>
      <c r="H459" s="190"/>
      <c r="J459" s="58" t="s">
        <v>412</v>
      </c>
      <c r="K459" s="184" t="s">
        <v>413</v>
      </c>
      <c r="L459" s="58">
        <f>SUMIF(TB[Source Account],J459,TB[Group Amount - Beginning])</f>
        <v>0</v>
      </c>
      <c r="M459" s="58">
        <f>SUMIF('CbC Detail'!$A$7:$A$3000,$J459,'CbC Detail'!$E$7:$E$3000)</f>
        <v>0</v>
      </c>
      <c r="N459" s="58">
        <f t="shared" si="58"/>
        <v>0</v>
      </c>
      <c r="P459" s="18"/>
      <c r="Q459" s="69" t="str">
        <f t="shared" si="65"/>
        <v/>
      </c>
      <c r="S459" s="58" t="str">
        <f t="shared" si="62"/>
        <v>SAP700095</v>
      </c>
      <c r="T459" s="58">
        <f t="shared" si="63"/>
        <v>0</v>
      </c>
      <c r="U459" s="18"/>
      <c r="V459" s="18"/>
    </row>
    <row r="460" spans="3:22" ht="14.4">
      <c r="C460" s="183" t="str">
        <v/>
      </c>
      <c r="D460" s="183" t="str">
        <f t="shared" si="59"/>
        <v/>
      </c>
      <c r="E460" s="183">
        <f t="shared" si="64"/>
        <v>460</v>
      </c>
      <c r="F460" s="140" t="str">
        <f t="shared" si="61"/>
        <v/>
      </c>
      <c r="G460" s="140" t="str">
        <f t="shared" si="60"/>
        <v/>
      </c>
      <c r="H460" s="190"/>
      <c r="J460" s="58" t="s">
        <v>1929</v>
      </c>
      <c r="K460" s="184" t="s">
        <v>1930</v>
      </c>
      <c r="L460" s="58">
        <f>SUMIF(TB[Source Account],J460,TB[Group Amount - Beginning])</f>
        <v>0</v>
      </c>
      <c r="M460" s="58">
        <f>SUMIF('CbC Detail'!$A$7:$A$3000,$J460,'CbC Detail'!$E$7:$E$3000)</f>
        <v>0</v>
      </c>
      <c r="N460" s="58">
        <f t="shared" si="58"/>
        <v>0</v>
      </c>
      <c r="P460" s="18"/>
      <c r="Q460" s="69" t="str">
        <f t="shared" si="65"/>
        <v/>
      </c>
      <c r="S460" s="58" t="str">
        <f t="shared" si="62"/>
        <v>SAP700100</v>
      </c>
      <c r="T460" s="58">
        <f t="shared" si="63"/>
        <v>0</v>
      </c>
      <c r="U460" s="18"/>
      <c r="V460" s="18"/>
    </row>
    <row r="461" spans="3:22" ht="14.4">
      <c r="C461" s="183" t="str">
        <v/>
      </c>
      <c r="D461" s="183" t="str">
        <f t="shared" si="59"/>
        <v/>
      </c>
      <c r="E461" s="183">
        <f t="shared" si="64"/>
        <v>461</v>
      </c>
      <c r="F461" s="140" t="str">
        <f t="shared" si="61"/>
        <v/>
      </c>
      <c r="G461" s="140" t="str">
        <f t="shared" si="60"/>
        <v/>
      </c>
      <c r="H461" s="190"/>
      <c r="J461" s="58" t="s">
        <v>1931</v>
      </c>
      <c r="K461" s="184" t="s">
        <v>1932</v>
      </c>
      <c r="L461" s="58">
        <f>SUMIF(TB[Source Account],J461,TB[Group Amount - Beginning])</f>
        <v>0</v>
      </c>
      <c r="M461" s="58">
        <f>SUMIF('CbC Detail'!$A$7:$A$3000,$J461,'CbC Detail'!$E$7:$E$3000)</f>
        <v>0</v>
      </c>
      <c r="N461" s="58">
        <f t="shared" si="58"/>
        <v>0</v>
      </c>
      <c r="P461" s="18"/>
      <c r="Q461" s="69" t="str">
        <f t="shared" si="65"/>
        <v/>
      </c>
      <c r="S461" s="58" t="str">
        <f t="shared" si="62"/>
        <v>SAP700102</v>
      </c>
      <c r="T461" s="58">
        <f t="shared" si="63"/>
        <v>0</v>
      </c>
      <c r="U461" s="18"/>
      <c r="V461" s="18"/>
    </row>
    <row r="462" spans="3:22" ht="14.4">
      <c r="C462" s="183" t="str">
        <v/>
      </c>
      <c r="D462" s="183" t="str">
        <f t="shared" si="59"/>
        <v/>
      </c>
      <c r="E462" s="183">
        <f t="shared" si="64"/>
        <v>462</v>
      </c>
      <c r="F462" s="140" t="str">
        <f t="shared" si="61"/>
        <v/>
      </c>
      <c r="G462" s="140" t="str">
        <f t="shared" si="60"/>
        <v/>
      </c>
      <c r="H462" s="190"/>
      <c r="J462" s="58" t="s">
        <v>1933</v>
      </c>
      <c r="K462" s="184" t="s">
        <v>1934</v>
      </c>
      <c r="L462" s="58">
        <f>SUMIF(TB[Source Account],J462,TB[Group Amount - Beginning])</f>
        <v>0</v>
      </c>
      <c r="M462" s="58">
        <f>SUMIF('CbC Detail'!$A$7:$A$3000,$J462,'CbC Detail'!$E$7:$E$3000)</f>
        <v>0</v>
      </c>
      <c r="N462" s="58">
        <f t="shared" si="58"/>
        <v>0</v>
      </c>
      <c r="P462" s="18"/>
      <c r="Q462" s="69" t="str">
        <f t="shared" si="65"/>
        <v/>
      </c>
      <c r="S462" s="58" t="str">
        <f t="shared" si="62"/>
        <v>SAP700104</v>
      </c>
      <c r="T462" s="58">
        <f t="shared" si="63"/>
        <v>0</v>
      </c>
      <c r="U462" s="18"/>
      <c r="V462" s="18"/>
    </row>
    <row r="463" spans="3:22" ht="14.4">
      <c r="C463" s="183" t="str">
        <v/>
      </c>
      <c r="D463" s="183" t="str">
        <f t="shared" si="59"/>
        <v/>
      </c>
      <c r="E463" s="183">
        <f t="shared" si="64"/>
        <v>463</v>
      </c>
      <c r="F463" s="140" t="str">
        <f t="shared" si="61"/>
        <v/>
      </c>
      <c r="G463" s="140" t="str">
        <f t="shared" si="60"/>
        <v/>
      </c>
      <c r="H463" s="190"/>
      <c r="J463" s="58" t="s">
        <v>1935</v>
      </c>
      <c r="K463" s="184" t="s">
        <v>1936</v>
      </c>
      <c r="L463" s="58">
        <f>SUMIF(TB[Source Account],J463,TB[Group Amount - Beginning])</f>
        <v>0</v>
      </c>
      <c r="M463" s="58">
        <f>SUMIF('CbC Detail'!$A$7:$A$3000,$J463,'CbC Detail'!$E$7:$E$3000)</f>
        <v>0</v>
      </c>
      <c r="N463" s="58">
        <f t="shared" si="58"/>
        <v>0</v>
      </c>
      <c r="P463" s="18"/>
      <c r="Q463" s="69" t="str">
        <f t="shared" si="65"/>
        <v/>
      </c>
      <c r="S463" s="58" t="str">
        <f t="shared" si="62"/>
        <v>SAP700105</v>
      </c>
      <c r="T463" s="58">
        <f t="shared" si="63"/>
        <v>0</v>
      </c>
      <c r="U463" s="18"/>
      <c r="V463" s="18"/>
    </row>
    <row r="464" spans="3:22" ht="14.4">
      <c r="C464" s="183" t="str">
        <v/>
      </c>
      <c r="D464" s="183" t="str">
        <f t="shared" si="59"/>
        <v/>
      </c>
      <c r="E464" s="183">
        <f t="shared" si="64"/>
        <v>464</v>
      </c>
      <c r="F464" s="140" t="str">
        <f t="shared" si="61"/>
        <v/>
      </c>
      <c r="G464" s="140" t="str">
        <f t="shared" si="60"/>
        <v/>
      </c>
      <c r="H464" s="190"/>
      <c r="J464" s="58" t="s">
        <v>1937</v>
      </c>
      <c r="K464" s="184" t="s">
        <v>1938</v>
      </c>
      <c r="L464" s="58">
        <f>SUMIF(TB[Source Account],J464,TB[Group Amount - Beginning])</f>
        <v>0</v>
      </c>
      <c r="M464" s="58">
        <f>SUMIF('CbC Detail'!$A$7:$A$3000,$J464,'CbC Detail'!$E$7:$E$3000)</f>
        <v>0</v>
      </c>
      <c r="N464" s="58">
        <f t="shared" si="58"/>
        <v>0</v>
      </c>
      <c r="P464" s="18"/>
      <c r="Q464" s="69" t="str">
        <f t="shared" si="65"/>
        <v/>
      </c>
      <c r="S464" s="58" t="str">
        <f t="shared" si="62"/>
        <v>SAP700110</v>
      </c>
      <c r="T464" s="58">
        <f t="shared" si="63"/>
        <v>0</v>
      </c>
      <c r="U464" s="18"/>
      <c r="V464" s="18"/>
    </row>
    <row r="465" spans="3:22" ht="14.4">
      <c r="C465" s="183" t="str">
        <v/>
      </c>
      <c r="D465" s="183" t="str">
        <f t="shared" si="59"/>
        <v/>
      </c>
      <c r="E465" s="183">
        <f t="shared" si="64"/>
        <v>465</v>
      </c>
      <c r="F465" s="140" t="str">
        <f t="shared" si="61"/>
        <v/>
      </c>
      <c r="G465" s="140" t="str">
        <f t="shared" si="60"/>
        <v/>
      </c>
      <c r="H465" s="190"/>
      <c r="J465" s="58" t="s">
        <v>1939</v>
      </c>
      <c r="K465" s="184" t="s">
        <v>1940</v>
      </c>
      <c r="L465" s="58">
        <f>SUMIF(TB[Source Account],J465,TB[Group Amount - Beginning])</f>
        <v>0</v>
      </c>
      <c r="M465" s="58">
        <f>SUMIF('CbC Detail'!$A$7:$A$3000,$J465,'CbC Detail'!$E$7:$E$3000)</f>
        <v>0</v>
      </c>
      <c r="N465" s="58">
        <f t="shared" si="58"/>
        <v>0</v>
      </c>
      <c r="P465" s="18"/>
      <c r="Q465" s="69" t="str">
        <f t="shared" si="65"/>
        <v/>
      </c>
      <c r="S465" s="58" t="str">
        <f t="shared" si="62"/>
        <v>SAP700115</v>
      </c>
      <c r="T465" s="58">
        <f t="shared" si="63"/>
        <v>0</v>
      </c>
      <c r="U465" s="18"/>
      <c r="V465" s="18"/>
    </row>
    <row r="466" spans="3:22" ht="14.4">
      <c r="C466" s="183" t="str">
        <v/>
      </c>
      <c r="D466" s="183" t="str">
        <f t="shared" si="59"/>
        <v/>
      </c>
      <c r="E466" s="183">
        <f t="shared" si="64"/>
        <v>466</v>
      </c>
      <c r="F466" s="140" t="str">
        <f t="shared" si="61"/>
        <v/>
      </c>
      <c r="G466" s="140" t="str">
        <f t="shared" si="60"/>
        <v/>
      </c>
      <c r="H466" s="190"/>
      <c r="J466" s="58" t="s">
        <v>1011</v>
      </c>
      <c r="K466" s="184" t="s">
        <v>1012</v>
      </c>
      <c r="L466" s="58">
        <f>SUMIF(TB[Source Account],J466,TB[Group Amount - Beginning])</f>
        <v>0</v>
      </c>
      <c r="M466" s="58">
        <f>SUMIF('CbC Detail'!$A$7:$A$3000,$J466,'CbC Detail'!$E$7:$E$3000)</f>
        <v>0</v>
      </c>
      <c r="N466" s="58">
        <f t="shared" si="58"/>
        <v>0</v>
      </c>
      <c r="P466" s="18"/>
      <c r="Q466" s="69" t="str">
        <f t="shared" si="65"/>
        <v/>
      </c>
      <c r="S466" s="58" t="str">
        <f t="shared" si="62"/>
        <v>SAP700120</v>
      </c>
      <c r="T466" s="58">
        <f t="shared" si="63"/>
        <v>0</v>
      </c>
      <c r="U466" s="18"/>
      <c r="V466" s="18"/>
    </row>
    <row r="467" spans="3:22" ht="14.4">
      <c r="C467" s="183" t="str">
        <v/>
      </c>
      <c r="D467" s="183" t="str">
        <f t="shared" si="59"/>
        <v/>
      </c>
      <c r="E467" s="183">
        <f t="shared" si="64"/>
        <v>467</v>
      </c>
      <c r="F467" s="140" t="str">
        <f t="shared" si="61"/>
        <v/>
      </c>
      <c r="G467" s="140" t="str">
        <f t="shared" si="60"/>
        <v/>
      </c>
      <c r="H467" s="190"/>
      <c r="J467" s="58" t="s">
        <v>1941</v>
      </c>
      <c r="K467" s="184" t="s">
        <v>1942</v>
      </c>
      <c r="L467" s="58">
        <f>SUMIF(TB[Source Account],J467,TB[Group Amount - Beginning])</f>
        <v>0</v>
      </c>
      <c r="M467" s="58">
        <f>SUMIF('CbC Detail'!$A$7:$A$3000,$J467,'CbC Detail'!$E$7:$E$3000)</f>
        <v>0</v>
      </c>
      <c r="N467" s="58">
        <f t="shared" si="58"/>
        <v>0</v>
      </c>
      <c r="P467" s="18"/>
      <c r="Q467" s="69" t="str">
        <f t="shared" si="65"/>
        <v/>
      </c>
      <c r="S467" s="58" t="str">
        <f t="shared" si="62"/>
        <v>SAP700121</v>
      </c>
      <c r="T467" s="58">
        <f t="shared" si="63"/>
        <v>0</v>
      </c>
      <c r="U467" s="18"/>
      <c r="V467" s="18"/>
    </row>
    <row r="468" spans="3:22" ht="14.4">
      <c r="C468" s="183" t="str">
        <v/>
      </c>
      <c r="D468" s="183" t="str">
        <f t="shared" si="59"/>
        <v/>
      </c>
      <c r="E468" s="183">
        <f t="shared" si="64"/>
        <v>468</v>
      </c>
      <c r="F468" s="140" t="str">
        <f t="shared" si="61"/>
        <v/>
      </c>
      <c r="G468" s="140" t="str">
        <f t="shared" si="60"/>
        <v/>
      </c>
      <c r="H468" s="190"/>
      <c r="J468" s="58" t="s">
        <v>1943</v>
      </c>
      <c r="K468" s="184" t="s">
        <v>1944</v>
      </c>
      <c r="L468" s="58">
        <f>SUMIF(TB[Source Account],J468,TB[Group Amount - Beginning])</f>
        <v>0</v>
      </c>
      <c r="M468" s="58">
        <f>SUMIF('CbC Detail'!$A$7:$A$3000,$J468,'CbC Detail'!$E$7:$E$3000)</f>
        <v>0</v>
      </c>
      <c r="N468" s="58">
        <f t="shared" si="58"/>
        <v>0</v>
      </c>
      <c r="P468" s="18"/>
      <c r="Q468" s="69" t="str">
        <f t="shared" si="65"/>
        <v/>
      </c>
      <c r="S468" s="58" t="str">
        <f t="shared" si="62"/>
        <v>SAP700122</v>
      </c>
      <c r="T468" s="58">
        <f t="shared" si="63"/>
        <v>0</v>
      </c>
      <c r="U468" s="18"/>
      <c r="V468" s="18"/>
    </row>
    <row r="469" spans="3:22" ht="14.4">
      <c r="C469" s="183" t="str">
        <v/>
      </c>
      <c r="D469" s="183" t="str">
        <f t="shared" si="59"/>
        <v/>
      </c>
      <c r="E469" s="183">
        <f t="shared" si="64"/>
        <v>469</v>
      </c>
      <c r="F469" s="140" t="str">
        <f t="shared" si="61"/>
        <v/>
      </c>
      <c r="G469" s="140" t="str">
        <f t="shared" si="60"/>
        <v/>
      </c>
      <c r="H469" s="190"/>
      <c r="J469" s="58" t="s">
        <v>1945</v>
      </c>
      <c r="K469" s="184" t="s">
        <v>1946</v>
      </c>
      <c r="L469" s="58">
        <f>SUMIF(TB[Source Account],J469,TB[Group Amount - Beginning])</f>
        <v>0</v>
      </c>
      <c r="M469" s="58">
        <f>SUMIF('CbC Detail'!$A$7:$A$3000,$J469,'CbC Detail'!$E$7:$E$3000)</f>
        <v>0</v>
      </c>
      <c r="N469" s="58">
        <f t="shared" si="58"/>
        <v>0</v>
      </c>
      <c r="P469" s="18"/>
      <c r="Q469" s="69" t="str">
        <f t="shared" si="65"/>
        <v/>
      </c>
      <c r="S469" s="58" t="str">
        <f t="shared" si="62"/>
        <v>SAP700125</v>
      </c>
      <c r="T469" s="58">
        <f t="shared" si="63"/>
        <v>0</v>
      </c>
      <c r="U469" s="18"/>
      <c r="V469" s="18"/>
    </row>
    <row r="470" spans="3:22" ht="14.4">
      <c r="C470" s="183" t="str">
        <v/>
      </c>
      <c r="D470" s="183" t="str">
        <f t="shared" si="59"/>
        <v/>
      </c>
      <c r="E470" s="183">
        <f t="shared" si="64"/>
        <v>470</v>
      </c>
      <c r="F470" s="140" t="str">
        <f t="shared" si="61"/>
        <v/>
      </c>
      <c r="G470" s="140" t="str">
        <f t="shared" si="60"/>
        <v/>
      </c>
      <c r="H470" s="190"/>
      <c r="J470" s="58" t="s">
        <v>1013</v>
      </c>
      <c r="K470" s="184" t="s">
        <v>1014</v>
      </c>
      <c r="L470" s="58">
        <f>SUMIF(TB[Source Account],J470,TB[Group Amount - Beginning])</f>
        <v>0</v>
      </c>
      <c r="M470" s="58">
        <f>SUMIF('CbC Detail'!$A$7:$A$3000,$J470,'CbC Detail'!$E$7:$E$3000)</f>
        <v>0</v>
      </c>
      <c r="N470" s="58">
        <f t="shared" si="58"/>
        <v>0</v>
      </c>
      <c r="P470" s="18"/>
      <c r="Q470" s="69" t="str">
        <f t="shared" si="65"/>
        <v/>
      </c>
      <c r="S470" s="58" t="str">
        <f t="shared" si="62"/>
        <v>SAP700126</v>
      </c>
      <c r="T470" s="58">
        <f t="shared" si="63"/>
        <v>0</v>
      </c>
      <c r="U470" s="18"/>
      <c r="V470" s="18"/>
    </row>
    <row r="471" spans="3:22" ht="14.4">
      <c r="C471" s="183" t="str">
        <v/>
      </c>
      <c r="D471" s="183" t="str">
        <f t="shared" si="59"/>
        <v/>
      </c>
      <c r="E471" s="183">
        <f t="shared" si="64"/>
        <v>471</v>
      </c>
      <c r="F471" s="140" t="str">
        <f t="shared" si="61"/>
        <v/>
      </c>
      <c r="G471" s="140" t="str">
        <f t="shared" si="60"/>
        <v/>
      </c>
      <c r="H471" s="190"/>
      <c r="J471" s="58" t="s">
        <v>1947</v>
      </c>
      <c r="K471" s="184" t="s">
        <v>1948</v>
      </c>
      <c r="L471" s="58">
        <f>SUMIF(TB[Source Account],J471,TB[Group Amount - Beginning])</f>
        <v>0</v>
      </c>
      <c r="M471" s="58">
        <f>SUMIF('CbC Detail'!$A$7:$A$3000,$J471,'CbC Detail'!$E$7:$E$3000)</f>
        <v>0</v>
      </c>
      <c r="N471" s="58">
        <f t="shared" si="58"/>
        <v>0</v>
      </c>
      <c r="P471" s="18"/>
      <c r="Q471" s="69" t="str">
        <f t="shared" si="65"/>
        <v/>
      </c>
      <c r="S471" s="58" t="str">
        <f t="shared" si="62"/>
        <v>SAP700130</v>
      </c>
      <c r="T471" s="58">
        <f t="shared" si="63"/>
        <v>0</v>
      </c>
      <c r="U471" s="18"/>
      <c r="V471" s="18"/>
    </row>
    <row r="472" spans="3:22" ht="14.4">
      <c r="C472" s="183" t="str">
        <v/>
      </c>
      <c r="D472" s="183" t="str">
        <f t="shared" si="59"/>
        <v/>
      </c>
      <c r="E472" s="183">
        <f t="shared" si="64"/>
        <v>472</v>
      </c>
      <c r="F472" s="140" t="str">
        <f t="shared" si="61"/>
        <v/>
      </c>
      <c r="G472" s="140" t="str">
        <f t="shared" si="60"/>
        <v/>
      </c>
      <c r="H472" s="190"/>
      <c r="J472" s="58" t="s">
        <v>1015</v>
      </c>
      <c r="K472" s="184" t="s">
        <v>1016</v>
      </c>
      <c r="L472" s="58">
        <f>SUMIF(TB[Source Account],J472,TB[Group Amount - Beginning])</f>
        <v>0</v>
      </c>
      <c r="M472" s="58">
        <f>SUMIF('CbC Detail'!$A$7:$A$3000,$J472,'CbC Detail'!$E$7:$E$3000)</f>
        <v>0</v>
      </c>
      <c r="N472" s="58">
        <f t="shared" si="58"/>
        <v>0</v>
      </c>
      <c r="P472" s="18"/>
      <c r="Q472" s="69" t="str">
        <f t="shared" si="65"/>
        <v/>
      </c>
      <c r="S472" s="58" t="str">
        <f t="shared" si="62"/>
        <v>SAP700135</v>
      </c>
      <c r="T472" s="58">
        <f t="shared" si="63"/>
        <v>0</v>
      </c>
      <c r="U472" s="18"/>
      <c r="V472" s="18"/>
    </row>
    <row r="473" spans="3:22" ht="14.4">
      <c r="C473" s="183" t="str">
        <v/>
      </c>
      <c r="D473" s="183" t="str">
        <f t="shared" si="59"/>
        <v/>
      </c>
      <c r="E473" s="183">
        <f t="shared" si="64"/>
        <v>473</v>
      </c>
      <c r="F473" s="140" t="str">
        <f t="shared" si="61"/>
        <v/>
      </c>
      <c r="G473" s="140" t="str">
        <f t="shared" si="60"/>
        <v/>
      </c>
      <c r="H473" s="190"/>
      <c r="J473" s="58" t="s">
        <v>1949</v>
      </c>
      <c r="K473" s="184" t="s">
        <v>1950</v>
      </c>
      <c r="L473" s="58">
        <f>SUMIF(TB[Source Account],J473,TB[Group Amount - Beginning])</f>
        <v>0</v>
      </c>
      <c r="M473" s="58">
        <f>SUMIF('CbC Detail'!$A$7:$A$3000,$J473,'CbC Detail'!$E$7:$E$3000)</f>
        <v>0</v>
      </c>
      <c r="N473" s="58">
        <f t="shared" si="58"/>
        <v>0</v>
      </c>
      <c r="P473" s="18"/>
      <c r="Q473" s="69" t="str">
        <f t="shared" si="65"/>
        <v/>
      </c>
      <c r="S473" s="58" t="str">
        <f t="shared" si="62"/>
        <v>SAP700140</v>
      </c>
      <c r="T473" s="58">
        <f t="shared" si="63"/>
        <v>0</v>
      </c>
      <c r="U473" s="18"/>
      <c r="V473" s="18"/>
    </row>
    <row r="474" spans="3:22" ht="14.4">
      <c r="C474" s="183" t="str">
        <v/>
      </c>
      <c r="D474" s="183" t="str">
        <f t="shared" si="59"/>
        <v/>
      </c>
      <c r="E474" s="183">
        <f t="shared" si="64"/>
        <v>474</v>
      </c>
      <c r="F474" s="140" t="str">
        <f t="shared" si="61"/>
        <v/>
      </c>
      <c r="G474" s="140" t="str">
        <f t="shared" si="60"/>
        <v/>
      </c>
      <c r="H474" s="190"/>
      <c r="J474" s="58" t="s">
        <v>1951</v>
      </c>
      <c r="K474" s="184" t="s">
        <v>1952</v>
      </c>
      <c r="L474" s="58">
        <f>SUMIF(TB[Source Account],J474,TB[Group Amount - Beginning])</f>
        <v>0</v>
      </c>
      <c r="M474" s="58">
        <f>SUMIF('CbC Detail'!$A$7:$A$3000,$J474,'CbC Detail'!$E$7:$E$3000)</f>
        <v>0</v>
      </c>
      <c r="N474" s="58">
        <f t="shared" si="58"/>
        <v>0</v>
      </c>
      <c r="P474" s="18"/>
      <c r="Q474" s="69" t="str">
        <f t="shared" si="65"/>
        <v/>
      </c>
      <c r="S474" s="58" t="str">
        <f t="shared" si="62"/>
        <v>SAP700145</v>
      </c>
      <c r="T474" s="58">
        <f t="shared" si="63"/>
        <v>0</v>
      </c>
      <c r="U474" s="18"/>
      <c r="V474" s="18"/>
    </row>
    <row r="475" spans="3:22" ht="14.4">
      <c r="C475" s="183" t="str">
        <v/>
      </c>
      <c r="D475" s="183" t="str">
        <f t="shared" si="59"/>
        <v/>
      </c>
      <c r="E475" s="183">
        <f t="shared" si="64"/>
        <v>475</v>
      </c>
      <c r="F475" s="140" t="str">
        <f t="shared" si="61"/>
        <v/>
      </c>
      <c r="G475" s="140" t="str">
        <f t="shared" si="60"/>
        <v/>
      </c>
      <c r="H475" s="190"/>
      <c r="J475" s="58" t="s">
        <v>1017</v>
      </c>
      <c r="K475" s="184" t="s">
        <v>1018</v>
      </c>
      <c r="L475" s="58">
        <f>SUMIF(TB[Source Account],J475,TB[Group Amount - Beginning])</f>
        <v>0</v>
      </c>
      <c r="M475" s="58">
        <f>SUMIF('CbC Detail'!$A$7:$A$3000,$J475,'CbC Detail'!$E$7:$E$3000)</f>
        <v>0</v>
      </c>
      <c r="N475" s="58">
        <f t="shared" si="58"/>
        <v>0</v>
      </c>
      <c r="P475" s="18"/>
      <c r="Q475" s="69" t="str">
        <f t="shared" si="65"/>
        <v/>
      </c>
      <c r="S475" s="58" t="str">
        <f t="shared" si="62"/>
        <v>SAP700150</v>
      </c>
      <c r="T475" s="58">
        <f t="shared" si="63"/>
        <v>0</v>
      </c>
      <c r="U475" s="18"/>
      <c r="V475" s="18"/>
    </row>
    <row r="476" spans="3:22" ht="14.4">
      <c r="C476" s="183" t="str">
        <v/>
      </c>
      <c r="D476" s="183" t="str">
        <f t="shared" si="59"/>
        <v/>
      </c>
      <c r="E476" s="183">
        <f t="shared" si="64"/>
        <v>476</v>
      </c>
      <c r="F476" s="140" t="str">
        <f t="shared" si="61"/>
        <v/>
      </c>
      <c r="G476" s="140" t="str">
        <f t="shared" si="60"/>
        <v/>
      </c>
      <c r="H476" s="190"/>
      <c r="J476" s="58" t="s">
        <v>1019</v>
      </c>
      <c r="K476" s="184" t="s">
        <v>1020</v>
      </c>
      <c r="L476" s="58">
        <f>SUMIF(TB[Source Account],J476,TB[Group Amount - Beginning])</f>
        <v>0</v>
      </c>
      <c r="M476" s="58">
        <f>SUMIF('CbC Detail'!$A$7:$A$3000,$J476,'CbC Detail'!$E$7:$E$3000)</f>
        <v>0</v>
      </c>
      <c r="N476" s="58">
        <f t="shared" si="58"/>
        <v>0</v>
      </c>
      <c r="P476" s="18"/>
      <c r="Q476" s="69" t="str">
        <f t="shared" si="65"/>
        <v/>
      </c>
      <c r="S476" s="58" t="str">
        <f t="shared" si="62"/>
        <v>SAP700160</v>
      </c>
      <c r="T476" s="58">
        <f t="shared" si="63"/>
        <v>0</v>
      </c>
      <c r="U476" s="18"/>
      <c r="V476" s="18"/>
    </row>
    <row r="477" spans="3:22" ht="14.4">
      <c r="C477" s="183" t="str">
        <v/>
      </c>
      <c r="D477" s="183" t="str">
        <f t="shared" si="59"/>
        <v/>
      </c>
      <c r="E477" s="183">
        <f t="shared" si="64"/>
        <v>477</v>
      </c>
      <c r="F477" s="140" t="str">
        <f t="shared" si="61"/>
        <v/>
      </c>
      <c r="G477" s="140" t="str">
        <f t="shared" si="60"/>
        <v/>
      </c>
      <c r="H477" s="190"/>
      <c r="J477" s="58" t="s">
        <v>1953</v>
      </c>
      <c r="K477" s="184" t="s">
        <v>1954</v>
      </c>
      <c r="L477" s="58">
        <f>SUMIF(TB[Source Account],J477,TB[Group Amount - Beginning])</f>
        <v>0</v>
      </c>
      <c r="M477" s="58">
        <f>SUMIF('CbC Detail'!$A$7:$A$3000,$J477,'CbC Detail'!$E$7:$E$3000)</f>
        <v>0</v>
      </c>
      <c r="N477" s="58">
        <f t="shared" si="58"/>
        <v>0</v>
      </c>
      <c r="P477" s="18"/>
      <c r="Q477" s="69" t="str">
        <f t="shared" si="65"/>
        <v/>
      </c>
      <c r="S477" s="58" t="str">
        <f t="shared" si="62"/>
        <v>SAP700161</v>
      </c>
      <c r="T477" s="58">
        <f t="shared" si="63"/>
        <v>0</v>
      </c>
      <c r="U477" s="18"/>
      <c r="V477" s="18"/>
    </row>
    <row r="478" spans="3:22" ht="14.4">
      <c r="C478" s="183" t="str">
        <v/>
      </c>
      <c r="D478" s="183" t="str">
        <f t="shared" si="59"/>
        <v/>
      </c>
      <c r="E478" s="183">
        <f t="shared" si="64"/>
        <v>478</v>
      </c>
      <c r="F478" s="140" t="str">
        <f t="shared" si="61"/>
        <v/>
      </c>
      <c r="G478" s="140" t="str">
        <f t="shared" si="60"/>
        <v/>
      </c>
      <c r="H478" s="190"/>
      <c r="J478" s="58" t="s">
        <v>1955</v>
      </c>
      <c r="K478" s="184" t="s">
        <v>1956</v>
      </c>
      <c r="L478" s="58">
        <f>SUMIF(TB[Source Account],J478,TB[Group Amount - Beginning])</f>
        <v>0</v>
      </c>
      <c r="M478" s="58">
        <f>SUMIF('CbC Detail'!$A$7:$A$3000,$J478,'CbC Detail'!$E$7:$E$3000)</f>
        <v>0</v>
      </c>
      <c r="N478" s="58">
        <f t="shared" si="58"/>
        <v>0</v>
      </c>
      <c r="P478" s="18"/>
      <c r="Q478" s="69" t="str">
        <f t="shared" si="65"/>
        <v/>
      </c>
      <c r="S478" s="58" t="str">
        <f t="shared" si="62"/>
        <v>SAP700162</v>
      </c>
      <c r="T478" s="58">
        <f t="shared" si="63"/>
        <v>0</v>
      </c>
      <c r="U478" s="18"/>
      <c r="V478" s="18"/>
    </row>
    <row r="479" spans="3:22" ht="14.4">
      <c r="C479" s="183" t="str">
        <v/>
      </c>
      <c r="D479" s="183" t="str">
        <f t="shared" si="59"/>
        <v/>
      </c>
      <c r="E479" s="183">
        <f t="shared" si="64"/>
        <v>479</v>
      </c>
      <c r="F479" s="140" t="str">
        <f t="shared" si="61"/>
        <v/>
      </c>
      <c r="G479" s="140" t="str">
        <f t="shared" si="60"/>
        <v/>
      </c>
      <c r="H479" s="190"/>
      <c r="J479" s="58" t="s">
        <v>1957</v>
      </c>
      <c r="K479" s="184" t="s">
        <v>1958</v>
      </c>
      <c r="L479" s="58">
        <f>SUMIF(TB[Source Account],J479,TB[Group Amount - Beginning])</f>
        <v>0</v>
      </c>
      <c r="M479" s="58">
        <f>SUMIF('CbC Detail'!$A$7:$A$3000,$J479,'CbC Detail'!$E$7:$E$3000)</f>
        <v>0</v>
      </c>
      <c r="N479" s="58">
        <f t="shared" si="58"/>
        <v>0</v>
      </c>
      <c r="P479" s="18"/>
      <c r="Q479" s="69" t="str">
        <f t="shared" si="65"/>
        <v/>
      </c>
      <c r="S479" s="58" t="str">
        <f t="shared" si="62"/>
        <v>SAP700165</v>
      </c>
      <c r="T479" s="58">
        <f t="shared" si="63"/>
        <v>0</v>
      </c>
      <c r="U479" s="18"/>
      <c r="V479" s="18"/>
    </row>
    <row r="480" spans="3:22" ht="14.4">
      <c r="C480" s="183" t="str">
        <v/>
      </c>
      <c r="D480" s="183" t="str">
        <f t="shared" si="59"/>
        <v/>
      </c>
      <c r="E480" s="183">
        <f t="shared" si="64"/>
        <v>480</v>
      </c>
      <c r="F480" s="140" t="str">
        <f t="shared" si="61"/>
        <v/>
      </c>
      <c r="G480" s="140" t="str">
        <f t="shared" si="60"/>
        <v/>
      </c>
      <c r="H480" s="190"/>
      <c r="J480" s="58" t="s">
        <v>1959</v>
      </c>
      <c r="K480" s="184" t="s">
        <v>1960</v>
      </c>
      <c r="L480" s="58">
        <f>SUMIF(TB[Source Account],J480,TB[Group Amount - Beginning])</f>
        <v>0</v>
      </c>
      <c r="M480" s="58">
        <f>SUMIF('CbC Detail'!$A$7:$A$3000,$J480,'CbC Detail'!$E$7:$E$3000)</f>
        <v>0</v>
      </c>
      <c r="N480" s="58">
        <f t="shared" si="58"/>
        <v>0</v>
      </c>
      <c r="P480" s="18"/>
      <c r="Q480" s="69" t="str">
        <f t="shared" si="65"/>
        <v/>
      </c>
      <c r="S480" s="58" t="str">
        <f t="shared" si="62"/>
        <v>SAP700170</v>
      </c>
      <c r="T480" s="58">
        <f t="shared" si="63"/>
        <v>0</v>
      </c>
      <c r="U480" s="18"/>
      <c r="V480" s="18"/>
    </row>
    <row r="481" spans="3:22" ht="14.4">
      <c r="C481" s="183" t="str">
        <v/>
      </c>
      <c r="D481" s="183" t="str">
        <f t="shared" si="59"/>
        <v/>
      </c>
      <c r="E481" s="183">
        <f t="shared" si="64"/>
        <v>481</v>
      </c>
      <c r="F481" s="140" t="str">
        <f t="shared" si="61"/>
        <v/>
      </c>
      <c r="G481" s="140" t="str">
        <f t="shared" si="60"/>
        <v/>
      </c>
      <c r="H481" s="190"/>
      <c r="J481" s="58" t="s">
        <v>1961</v>
      </c>
      <c r="K481" s="184" t="s">
        <v>1962</v>
      </c>
      <c r="L481" s="58">
        <f>SUMIF(TB[Source Account],J481,TB[Group Amount - Beginning])</f>
        <v>0</v>
      </c>
      <c r="M481" s="58">
        <f>SUMIF('CbC Detail'!$A$7:$A$3000,$J481,'CbC Detail'!$E$7:$E$3000)</f>
        <v>0</v>
      </c>
      <c r="N481" s="58">
        <f t="shared" si="66" ref="N481:N544">ROUND(M481-L481,0)</f>
        <v>0</v>
      </c>
      <c r="P481" s="18"/>
      <c r="Q481" s="69" t="str">
        <f t="shared" si="65"/>
        <v/>
      </c>
      <c r="S481" s="58" t="str">
        <f t="shared" si="62"/>
        <v>SAP700175</v>
      </c>
      <c r="T481" s="58">
        <f t="shared" si="63"/>
        <v>0</v>
      </c>
      <c r="U481" s="18"/>
      <c r="V481" s="18"/>
    </row>
    <row r="482" spans="3:22" ht="14.4">
      <c r="C482" s="183" t="str">
        <v/>
      </c>
      <c r="D482" s="183" t="str">
        <f t="shared" si="59"/>
        <v/>
      </c>
      <c r="E482" s="183">
        <f t="shared" si="64"/>
        <v>482</v>
      </c>
      <c r="F482" s="140" t="str">
        <f t="shared" si="61"/>
        <v/>
      </c>
      <c r="G482" s="140" t="str">
        <f t="shared" si="60"/>
        <v/>
      </c>
      <c r="H482" s="190"/>
      <c r="J482" s="58" t="s">
        <v>1963</v>
      </c>
      <c r="K482" s="184" t="s">
        <v>1964</v>
      </c>
      <c r="L482" s="58">
        <f>SUMIF(TB[Source Account],J482,TB[Group Amount - Beginning])</f>
        <v>0</v>
      </c>
      <c r="M482" s="58">
        <f>SUMIF('CbC Detail'!$A$7:$A$3000,$J482,'CbC Detail'!$E$7:$E$3000)</f>
        <v>0</v>
      </c>
      <c r="N482" s="58">
        <f t="shared" si="66"/>
        <v>0</v>
      </c>
      <c r="P482" s="18"/>
      <c r="Q482" s="69" t="str">
        <f t="shared" si="65"/>
        <v/>
      </c>
      <c r="S482" s="58" t="str">
        <f t="shared" si="62"/>
        <v>SAP700180</v>
      </c>
      <c r="T482" s="58">
        <f t="shared" si="63"/>
        <v>0</v>
      </c>
      <c r="U482" s="18"/>
      <c r="V482" s="18"/>
    </row>
    <row r="483" spans="3:22" ht="14.4">
      <c r="C483" s="183" t="str">
        <v/>
      </c>
      <c r="D483" s="183" t="str">
        <f t="shared" si="59"/>
        <v/>
      </c>
      <c r="E483" s="183">
        <f t="shared" si="64"/>
        <v>483</v>
      </c>
      <c r="F483" s="140" t="str">
        <f t="shared" si="61"/>
        <v/>
      </c>
      <c r="G483" s="140" t="str">
        <f t="shared" si="60"/>
        <v/>
      </c>
      <c r="H483" s="190"/>
      <c r="J483" s="58" t="s">
        <v>1965</v>
      </c>
      <c r="K483" s="184" t="s">
        <v>1966</v>
      </c>
      <c r="L483" s="58">
        <f>SUMIF(TB[Source Account],J483,TB[Group Amount - Beginning])</f>
        <v>0</v>
      </c>
      <c r="M483" s="58">
        <f>SUMIF('CbC Detail'!$A$7:$A$3000,$J483,'CbC Detail'!$E$7:$E$3000)</f>
        <v>0</v>
      </c>
      <c r="N483" s="58">
        <f t="shared" si="66"/>
        <v>0</v>
      </c>
      <c r="P483" s="18"/>
      <c r="Q483" s="69" t="str">
        <f t="shared" si="65"/>
        <v/>
      </c>
      <c r="S483" s="58" t="str">
        <f t="shared" si="62"/>
        <v>SAP700190</v>
      </c>
      <c r="T483" s="58">
        <f t="shared" si="63"/>
        <v>0</v>
      </c>
      <c r="U483" s="18"/>
      <c r="V483" s="18"/>
    </row>
    <row r="484" spans="3:22" ht="14.4">
      <c r="C484" s="183" t="str">
        <v/>
      </c>
      <c r="D484" s="183" t="str">
        <f t="shared" si="59"/>
        <v/>
      </c>
      <c r="E484" s="183">
        <f t="shared" si="64"/>
        <v>484</v>
      </c>
      <c r="F484" s="140" t="str">
        <f t="shared" si="61"/>
        <v/>
      </c>
      <c r="G484" s="140" t="str">
        <f t="shared" si="60"/>
        <v/>
      </c>
      <c r="H484" s="190"/>
      <c r="J484" s="58" t="s">
        <v>1967</v>
      </c>
      <c r="K484" s="184" t="s">
        <v>1968</v>
      </c>
      <c r="L484" s="58">
        <f>SUMIF(TB[Source Account],J484,TB[Group Amount - Beginning])</f>
        <v>0</v>
      </c>
      <c r="M484" s="58">
        <f>SUMIF('CbC Detail'!$A$7:$A$3000,$J484,'CbC Detail'!$E$7:$E$3000)</f>
        <v>0</v>
      </c>
      <c r="N484" s="58">
        <f t="shared" si="66"/>
        <v>0</v>
      </c>
      <c r="P484" s="18"/>
      <c r="Q484" s="69" t="str">
        <f t="shared" si="65"/>
        <v/>
      </c>
      <c r="S484" s="58" t="str">
        <f t="shared" si="62"/>
        <v>SAP700196</v>
      </c>
      <c r="T484" s="58">
        <f t="shared" si="63"/>
        <v>0</v>
      </c>
      <c r="U484" s="18"/>
      <c r="V484" s="18"/>
    </row>
    <row r="485" spans="3:22" ht="14.4">
      <c r="C485" s="183" t="str">
        <v/>
      </c>
      <c r="D485" s="183" t="str">
        <f t="shared" si="59"/>
        <v/>
      </c>
      <c r="E485" s="183">
        <f t="shared" si="64"/>
        <v>485</v>
      </c>
      <c r="F485" s="140" t="str">
        <f t="shared" si="61"/>
        <v/>
      </c>
      <c r="G485" s="140" t="str">
        <f t="shared" si="60"/>
        <v/>
      </c>
      <c r="H485" s="190"/>
      <c r="J485" s="58" t="s">
        <v>1969</v>
      </c>
      <c r="K485" s="184" t="s">
        <v>1970</v>
      </c>
      <c r="L485" s="58">
        <f>SUMIF(TB[Source Account],J485,TB[Group Amount - Beginning])</f>
        <v>0</v>
      </c>
      <c r="M485" s="58">
        <f>SUMIF('CbC Detail'!$A$7:$A$3000,$J485,'CbC Detail'!$E$7:$E$3000)</f>
        <v>0</v>
      </c>
      <c r="N485" s="58">
        <f t="shared" si="66"/>
        <v>0</v>
      </c>
      <c r="P485" s="18"/>
      <c r="Q485" s="69" t="str">
        <f t="shared" si="65"/>
        <v/>
      </c>
      <c r="S485" s="58" t="str">
        <f t="shared" si="62"/>
        <v>SAP700197</v>
      </c>
      <c r="T485" s="58">
        <f t="shared" si="63"/>
        <v>0</v>
      </c>
      <c r="U485" s="18"/>
      <c r="V485" s="18"/>
    </row>
    <row r="486" spans="3:22" ht="14.4">
      <c r="C486" s="183" t="str">
        <v/>
      </c>
      <c r="D486" s="183" t="str">
        <f t="shared" si="59"/>
        <v/>
      </c>
      <c r="E486" s="183">
        <f t="shared" si="64"/>
        <v>486</v>
      </c>
      <c r="F486" s="140" t="str">
        <f t="shared" si="61"/>
        <v/>
      </c>
      <c r="G486" s="140" t="str">
        <f t="shared" si="60"/>
        <v/>
      </c>
      <c r="H486" s="190"/>
      <c r="J486" s="58" t="s">
        <v>1971</v>
      </c>
      <c r="K486" s="184" t="s">
        <v>1972</v>
      </c>
      <c r="L486" s="58">
        <f>SUMIF(TB[Source Account],J486,TB[Group Amount - Beginning])</f>
        <v>0</v>
      </c>
      <c r="M486" s="58">
        <f>SUMIF('CbC Detail'!$A$7:$A$3000,$J486,'CbC Detail'!$E$7:$E$3000)</f>
        <v>0</v>
      </c>
      <c r="N486" s="58">
        <f t="shared" si="66"/>
        <v>0</v>
      </c>
      <c r="P486" s="18"/>
      <c r="Q486" s="69" t="str">
        <f t="shared" si="65"/>
        <v/>
      </c>
      <c r="S486" s="58" t="str">
        <f t="shared" si="62"/>
        <v>SAP700198</v>
      </c>
      <c r="T486" s="58">
        <f t="shared" si="63"/>
        <v>0</v>
      </c>
      <c r="U486" s="18"/>
      <c r="V486" s="18"/>
    </row>
    <row r="487" spans="3:22" ht="14.4">
      <c r="C487" s="183" t="str">
        <v/>
      </c>
      <c r="D487" s="183" t="str">
        <f t="shared" si="59"/>
        <v/>
      </c>
      <c r="E487" s="183">
        <f t="shared" si="64"/>
        <v>487</v>
      </c>
      <c r="F487" s="140" t="str">
        <f t="shared" si="61"/>
        <v/>
      </c>
      <c r="G487" s="140" t="str">
        <f t="shared" si="60"/>
        <v/>
      </c>
      <c r="H487" s="190"/>
      <c r="J487" s="58" t="s">
        <v>1973</v>
      </c>
      <c r="K487" s="184" t="s">
        <v>1974</v>
      </c>
      <c r="L487" s="58">
        <f>SUMIF(TB[Source Account],J487,TB[Group Amount - Beginning])</f>
        <v>0</v>
      </c>
      <c r="M487" s="58">
        <f>SUMIF('CbC Detail'!$A$7:$A$3000,$J487,'CbC Detail'!$E$7:$E$3000)</f>
        <v>0</v>
      </c>
      <c r="N487" s="58">
        <f t="shared" si="66"/>
        <v>0</v>
      </c>
      <c r="P487" s="18"/>
      <c r="Q487" s="69" t="str">
        <f t="shared" si="65"/>
        <v/>
      </c>
      <c r="S487" s="58" t="str">
        <f t="shared" si="62"/>
        <v>SAP700199</v>
      </c>
      <c r="T487" s="58">
        <f t="shared" si="63"/>
        <v>0</v>
      </c>
      <c r="U487" s="18"/>
      <c r="V487" s="18"/>
    </row>
    <row r="488" spans="3:22" ht="14.4">
      <c r="C488" s="183" t="str">
        <v/>
      </c>
      <c r="D488" s="183" t="str">
        <f t="shared" si="59"/>
        <v/>
      </c>
      <c r="E488" s="183">
        <f t="shared" si="64"/>
        <v>488</v>
      </c>
      <c r="F488" s="140" t="str">
        <f t="shared" si="61"/>
        <v/>
      </c>
      <c r="G488" s="140" t="str">
        <f t="shared" si="60"/>
        <v/>
      </c>
      <c r="H488" s="190"/>
      <c r="J488" s="58" t="s">
        <v>1021</v>
      </c>
      <c r="K488" s="184" t="s">
        <v>1022</v>
      </c>
      <c r="L488" s="58">
        <f>SUMIF(TB[Source Account],J488,TB[Group Amount - Beginning])</f>
        <v>0</v>
      </c>
      <c r="M488" s="58">
        <f>SUMIF('CbC Detail'!$A$7:$A$3000,$J488,'CbC Detail'!$E$7:$E$3000)</f>
        <v>0</v>
      </c>
      <c r="N488" s="58">
        <f t="shared" si="66"/>
        <v>0</v>
      </c>
      <c r="P488" s="18"/>
      <c r="Q488" s="69" t="str">
        <f t="shared" si="65"/>
        <v/>
      </c>
      <c r="S488" s="58" t="str">
        <f t="shared" si="62"/>
        <v>SAP700201</v>
      </c>
      <c r="T488" s="58">
        <f t="shared" si="63"/>
        <v>0</v>
      </c>
      <c r="U488" s="18"/>
      <c r="V488" s="18"/>
    </row>
    <row r="489" spans="3:22" ht="14.4">
      <c r="C489" s="183" t="str">
        <v/>
      </c>
      <c r="D489" s="183" t="str">
        <f t="shared" si="59"/>
        <v/>
      </c>
      <c r="E489" s="183">
        <f t="shared" si="64"/>
        <v>489</v>
      </c>
      <c r="F489" s="140" t="str">
        <f t="shared" si="61"/>
        <v/>
      </c>
      <c r="G489" s="140" t="str">
        <f t="shared" si="60"/>
        <v/>
      </c>
      <c r="H489" s="190"/>
      <c r="J489" s="58" t="s">
        <v>1975</v>
      </c>
      <c r="K489" s="184" t="s">
        <v>1976</v>
      </c>
      <c r="L489" s="58">
        <f>SUMIF(TB[Source Account],J489,TB[Group Amount - Beginning])</f>
        <v>0</v>
      </c>
      <c r="M489" s="58">
        <f>SUMIF('CbC Detail'!$A$7:$A$3000,$J489,'CbC Detail'!$E$7:$E$3000)</f>
        <v>0</v>
      </c>
      <c r="N489" s="58">
        <f t="shared" si="66"/>
        <v>0</v>
      </c>
      <c r="P489" s="18"/>
      <c r="Q489" s="69" t="str">
        <f t="shared" si="65"/>
        <v/>
      </c>
      <c r="S489" s="58" t="str">
        <f t="shared" si="62"/>
        <v>SAP700202</v>
      </c>
      <c r="T489" s="58">
        <f t="shared" si="63"/>
        <v>0</v>
      </c>
      <c r="U489" s="18"/>
      <c r="V489" s="18"/>
    </row>
    <row r="490" spans="3:22" ht="14.4">
      <c r="C490" s="183" t="str">
        <v/>
      </c>
      <c r="D490" s="183" t="str">
        <f t="shared" si="59"/>
        <v/>
      </c>
      <c r="E490" s="183">
        <f t="shared" si="64"/>
        <v>490</v>
      </c>
      <c r="F490" s="140" t="str">
        <f t="shared" si="61"/>
        <v/>
      </c>
      <c r="G490" s="140" t="str">
        <f t="shared" si="60"/>
        <v/>
      </c>
      <c r="H490" s="190"/>
      <c r="J490" s="58" t="s">
        <v>1977</v>
      </c>
      <c r="K490" s="184" t="s">
        <v>1978</v>
      </c>
      <c r="L490" s="58">
        <f>SUMIF(TB[Source Account],J490,TB[Group Amount - Beginning])</f>
        <v>0</v>
      </c>
      <c r="M490" s="58">
        <f>SUMIF('CbC Detail'!$A$7:$A$3000,$J490,'CbC Detail'!$E$7:$E$3000)</f>
        <v>0</v>
      </c>
      <c r="N490" s="58">
        <f t="shared" si="66"/>
        <v>0</v>
      </c>
      <c r="P490" s="18"/>
      <c r="Q490" s="69" t="str">
        <f t="shared" si="65"/>
        <v/>
      </c>
      <c r="S490" s="58" t="str">
        <f t="shared" si="62"/>
        <v>SAP700203</v>
      </c>
      <c r="T490" s="58">
        <f t="shared" si="63"/>
        <v>0</v>
      </c>
      <c r="U490" s="18"/>
      <c r="V490" s="18"/>
    </row>
    <row r="491" spans="3:22" ht="14.4">
      <c r="C491" s="183" t="str">
        <v/>
      </c>
      <c r="D491" s="183" t="str">
        <f t="shared" si="59"/>
        <v/>
      </c>
      <c r="E491" s="183">
        <f t="shared" si="64"/>
        <v>491</v>
      </c>
      <c r="F491" s="140" t="str">
        <f t="shared" si="61"/>
        <v/>
      </c>
      <c r="G491" s="140" t="str">
        <f t="shared" si="60"/>
        <v/>
      </c>
      <c r="H491" s="190"/>
      <c r="J491" s="58" t="s">
        <v>1979</v>
      </c>
      <c r="K491" s="184" t="s">
        <v>1980</v>
      </c>
      <c r="L491" s="58">
        <f>SUMIF(TB[Source Account],J491,TB[Group Amount - Beginning])</f>
        <v>0</v>
      </c>
      <c r="M491" s="58">
        <f>SUMIF('CbC Detail'!$A$7:$A$3000,$J491,'CbC Detail'!$E$7:$E$3000)</f>
        <v>0</v>
      </c>
      <c r="N491" s="58">
        <f t="shared" si="66"/>
        <v>0</v>
      </c>
      <c r="P491" s="18"/>
      <c r="Q491" s="69" t="str">
        <f t="shared" si="65"/>
        <v/>
      </c>
      <c r="S491" s="58" t="str">
        <f t="shared" si="62"/>
        <v>SAP700204</v>
      </c>
      <c r="T491" s="58">
        <f t="shared" si="63"/>
        <v>0</v>
      </c>
      <c r="U491" s="18"/>
      <c r="V491" s="18"/>
    </row>
    <row r="492" spans="3:22" ht="14.4">
      <c r="C492" s="183" t="str">
        <v/>
      </c>
      <c r="D492" s="183" t="str">
        <f t="shared" si="59"/>
        <v/>
      </c>
      <c r="E492" s="183">
        <f t="shared" si="64"/>
        <v>492</v>
      </c>
      <c r="F492" s="140" t="str">
        <f t="shared" si="61"/>
        <v/>
      </c>
      <c r="G492" s="140" t="str">
        <f t="shared" si="60"/>
        <v/>
      </c>
      <c r="H492" s="190"/>
      <c r="J492" s="58" t="s">
        <v>1981</v>
      </c>
      <c r="K492" s="184" t="s">
        <v>1982</v>
      </c>
      <c r="L492" s="58">
        <f>SUMIF(TB[Source Account],J492,TB[Group Amount - Beginning])</f>
        <v>0</v>
      </c>
      <c r="M492" s="58">
        <f>SUMIF('CbC Detail'!$A$7:$A$3000,$J492,'CbC Detail'!$E$7:$E$3000)</f>
        <v>0</v>
      </c>
      <c r="N492" s="58">
        <f t="shared" si="66"/>
        <v>0</v>
      </c>
      <c r="P492" s="18"/>
      <c r="Q492" s="69" t="str">
        <f t="shared" si="65"/>
        <v/>
      </c>
      <c r="S492" s="58" t="str">
        <f t="shared" si="62"/>
        <v>SAP700206</v>
      </c>
      <c r="T492" s="58">
        <f t="shared" si="63"/>
        <v>0</v>
      </c>
      <c r="U492" s="18"/>
      <c r="V492" s="18"/>
    </row>
    <row r="493" spans="3:22" ht="14.4">
      <c r="C493" s="183" t="str">
        <v/>
      </c>
      <c r="D493" s="183" t="str">
        <f t="shared" si="59"/>
        <v/>
      </c>
      <c r="E493" s="183">
        <f t="shared" si="64"/>
        <v>493</v>
      </c>
      <c r="F493" s="140" t="str">
        <f t="shared" si="61"/>
        <v/>
      </c>
      <c r="G493" s="140" t="str">
        <f t="shared" si="60"/>
        <v/>
      </c>
      <c r="H493" s="190"/>
      <c r="J493" s="58" t="s">
        <v>1983</v>
      </c>
      <c r="K493" s="184" t="s">
        <v>1984</v>
      </c>
      <c r="L493" s="58">
        <f>SUMIF(TB[Source Account],J493,TB[Group Amount - Beginning])</f>
        <v>0</v>
      </c>
      <c r="M493" s="58">
        <f>SUMIF('CbC Detail'!$A$7:$A$3000,$J493,'CbC Detail'!$E$7:$E$3000)</f>
        <v>0</v>
      </c>
      <c r="N493" s="58">
        <f t="shared" si="66"/>
        <v>0</v>
      </c>
      <c r="P493" s="18"/>
      <c r="Q493" s="69" t="str">
        <f t="shared" si="65"/>
        <v/>
      </c>
      <c r="S493" s="58" t="str">
        <f t="shared" si="62"/>
        <v>SAP700301</v>
      </c>
      <c r="T493" s="58">
        <f t="shared" si="63"/>
        <v>0</v>
      </c>
      <c r="U493" s="18"/>
      <c r="V493" s="18"/>
    </row>
    <row r="494" spans="3:22" ht="14.4">
      <c r="C494" s="183" t="str">
        <v/>
      </c>
      <c r="D494" s="183" t="str">
        <f t="shared" si="59"/>
        <v/>
      </c>
      <c r="E494" s="183">
        <f t="shared" si="64"/>
        <v>494</v>
      </c>
      <c r="F494" s="140" t="str">
        <f t="shared" si="61"/>
        <v/>
      </c>
      <c r="G494" s="140" t="str">
        <f t="shared" si="60"/>
        <v/>
      </c>
      <c r="H494" s="190"/>
      <c r="J494" s="58" t="s">
        <v>1985</v>
      </c>
      <c r="K494" s="184" t="s">
        <v>1986</v>
      </c>
      <c r="L494" s="58">
        <f>SUMIF(TB[Source Account],J494,TB[Group Amount - Beginning])</f>
        <v>0</v>
      </c>
      <c r="M494" s="58">
        <f>SUMIF('CbC Detail'!$A$7:$A$3000,$J494,'CbC Detail'!$E$7:$E$3000)</f>
        <v>0</v>
      </c>
      <c r="N494" s="58">
        <f t="shared" si="66"/>
        <v>0</v>
      </c>
      <c r="P494" s="18"/>
      <c r="Q494" s="69" t="str">
        <f t="shared" si="65"/>
        <v/>
      </c>
      <c r="S494" s="58" t="str">
        <f t="shared" si="62"/>
        <v>SAP700304</v>
      </c>
      <c r="T494" s="58">
        <f t="shared" si="63"/>
        <v>0</v>
      </c>
      <c r="U494" s="18"/>
      <c r="V494" s="18"/>
    </row>
    <row r="495" spans="3:22" ht="14.4">
      <c r="C495" s="183" t="str">
        <v/>
      </c>
      <c r="D495" s="183" t="str">
        <f t="shared" si="59"/>
        <v/>
      </c>
      <c r="E495" s="183">
        <f t="shared" si="64"/>
        <v>495</v>
      </c>
      <c r="F495" s="140" t="str">
        <f t="shared" si="61"/>
        <v/>
      </c>
      <c r="G495" s="140" t="str">
        <f t="shared" si="60"/>
        <v/>
      </c>
      <c r="H495" s="190"/>
      <c r="J495" s="58" t="s">
        <v>1987</v>
      </c>
      <c r="K495" s="184" t="s">
        <v>1988</v>
      </c>
      <c r="L495" s="58">
        <f>SUMIF(TB[Source Account],J495,TB[Group Amount - Beginning])</f>
        <v>0</v>
      </c>
      <c r="M495" s="58">
        <f>SUMIF('CbC Detail'!$A$7:$A$3000,$J495,'CbC Detail'!$E$7:$E$3000)</f>
        <v>0</v>
      </c>
      <c r="N495" s="58">
        <f t="shared" si="66"/>
        <v>0</v>
      </c>
      <c r="P495" s="18"/>
      <c r="Q495" s="69" t="str">
        <f t="shared" si="65"/>
        <v/>
      </c>
      <c r="S495" s="58" t="str">
        <f t="shared" si="62"/>
        <v>SAP700305</v>
      </c>
      <c r="T495" s="58">
        <f t="shared" si="63"/>
        <v>0</v>
      </c>
      <c r="U495" s="18"/>
      <c r="V495" s="18"/>
    </row>
    <row r="496" spans="3:22" ht="14.4">
      <c r="C496" s="183" t="str">
        <v/>
      </c>
      <c r="D496" s="183" t="str">
        <f t="shared" si="59"/>
        <v/>
      </c>
      <c r="E496" s="183">
        <f t="shared" si="64"/>
        <v>496</v>
      </c>
      <c r="F496" s="140" t="str">
        <f t="shared" si="61"/>
        <v/>
      </c>
      <c r="G496" s="140" t="str">
        <f t="shared" si="60"/>
        <v/>
      </c>
      <c r="H496" s="190"/>
      <c r="J496" s="58" t="s">
        <v>1989</v>
      </c>
      <c r="K496" s="184" t="s">
        <v>1990</v>
      </c>
      <c r="L496" s="58">
        <f>SUMIF(TB[Source Account],J496,TB[Group Amount - Beginning])</f>
        <v>0</v>
      </c>
      <c r="M496" s="58">
        <f>SUMIF('CbC Detail'!$A$7:$A$3000,$J496,'CbC Detail'!$E$7:$E$3000)</f>
        <v>0</v>
      </c>
      <c r="N496" s="58">
        <f t="shared" si="66"/>
        <v>0</v>
      </c>
      <c r="P496" s="18"/>
      <c r="Q496" s="69" t="str">
        <f t="shared" si="65"/>
        <v/>
      </c>
      <c r="S496" s="58" t="str">
        <f t="shared" si="62"/>
        <v>SAP700306</v>
      </c>
      <c r="T496" s="58">
        <f t="shared" si="63"/>
        <v>0</v>
      </c>
      <c r="U496" s="18"/>
      <c r="V496" s="18"/>
    </row>
    <row r="497" spans="3:22" ht="14.4">
      <c r="C497" s="183" t="str">
        <v/>
      </c>
      <c r="D497" s="183" t="str">
        <f t="shared" si="59"/>
        <v/>
      </c>
      <c r="E497" s="183">
        <f t="shared" si="64"/>
        <v>497</v>
      </c>
      <c r="F497" s="140" t="str">
        <f t="shared" si="61"/>
        <v/>
      </c>
      <c r="G497" s="140" t="str">
        <f t="shared" si="60"/>
        <v/>
      </c>
      <c r="H497" s="190"/>
      <c r="J497" s="58" t="s">
        <v>1991</v>
      </c>
      <c r="K497" s="184" t="s">
        <v>1992</v>
      </c>
      <c r="L497" s="58">
        <f>SUMIF(TB[Source Account],J497,TB[Group Amount - Beginning])</f>
        <v>0</v>
      </c>
      <c r="M497" s="58">
        <f>SUMIF('CbC Detail'!$A$7:$A$3000,$J497,'CbC Detail'!$E$7:$E$3000)</f>
        <v>0</v>
      </c>
      <c r="N497" s="58">
        <f t="shared" si="66"/>
        <v>0</v>
      </c>
      <c r="P497" s="18"/>
      <c r="Q497" s="69" t="str">
        <f t="shared" si="65"/>
        <v/>
      </c>
      <c r="S497" s="58" t="str">
        <f t="shared" si="62"/>
        <v>SAP700310</v>
      </c>
      <c r="T497" s="58">
        <f t="shared" si="63"/>
        <v>0</v>
      </c>
      <c r="U497" s="18"/>
      <c r="V497" s="18"/>
    </row>
    <row r="498" spans="3:22" ht="14.4">
      <c r="C498" s="183" t="str">
        <v/>
      </c>
      <c r="D498" s="183" t="str">
        <f t="shared" si="59"/>
        <v/>
      </c>
      <c r="E498" s="183">
        <f t="shared" si="64"/>
        <v>498</v>
      </c>
      <c r="F498" s="140" t="str">
        <f t="shared" si="61"/>
        <v/>
      </c>
      <c r="G498" s="140" t="str">
        <f t="shared" si="60"/>
        <v/>
      </c>
      <c r="H498" s="190"/>
      <c r="J498" s="58" t="s">
        <v>1993</v>
      </c>
      <c r="K498" s="184" t="s">
        <v>1994</v>
      </c>
      <c r="L498" s="58">
        <f>SUMIF(TB[Source Account],J498,TB[Group Amount - Beginning])</f>
        <v>0</v>
      </c>
      <c r="M498" s="58">
        <f>SUMIF('CbC Detail'!$A$7:$A$3000,$J498,'CbC Detail'!$E$7:$E$3000)</f>
        <v>0</v>
      </c>
      <c r="N498" s="58">
        <f t="shared" si="66"/>
        <v>0</v>
      </c>
      <c r="P498" s="18"/>
      <c r="Q498" s="69" t="str">
        <f t="shared" si="65"/>
        <v/>
      </c>
      <c r="S498" s="58" t="str">
        <f t="shared" si="62"/>
        <v>SAP700316</v>
      </c>
      <c r="T498" s="58">
        <f t="shared" si="63"/>
        <v>0</v>
      </c>
      <c r="U498" s="18"/>
      <c r="V498" s="18"/>
    </row>
    <row r="499" spans="3:22" ht="14.4">
      <c r="C499" s="183" t="str">
        <v/>
      </c>
      <c r="D499" s="183" t="str">
        <f t="shared" si="59"/>
        <v/>
      </c>
      <c r="E499" s="183">
        <f t="shared" si="64"/>
        <v>499</v>
      </c>
      <c r="F499" s="140" t="str">
        <f t="shared" si="61"/>
        <v/>
      </c>
      <c r="G499" s="140" t="str">
        <f t="shared" si="60"/>
        <v/>
      </c>
      <c r="H499" s="190"/>
      <c r="J499" s="58" t="s">
        <v>1995</v>
      </c>
      <c r="K499" s="184" t="s">
        <v>1996</v>
      </c>
      <c r="L499" s="58">
        <f>SUMIF(TB[Source Account],J499,TB[Group Amount - Beginning])</f>
        <v>0</v>
      </c>
      <c r="M499" s="58">
        <f>SUMIF('CbC Detail'!$A$7:$A$3000,$J499,'CbC Detail'!$E$7:$E$3000)</f>
        <v>0</v>
      </c>
      <c r="N499" s="58">
        <f t="shared" si="66"/>
        <v>0</v>
      </c>
      <c r="P499" s="18"/>
      <c r="Q499" s="69" t="str">
        <f t="shared" si="65"/>
        <v/>
      </c>
      <c r="S499" s="58" t="str">
        <f t="shared" si="62"/>
        <v>SAP700320</v>
      </c>
      <c r="T499" s="58">
        <f t="shared" si="63"/>
        <v>0</v>
      </c>
      <c r="U499" s="18"/>
      <c r="V499" s="18"/>
    </row>
    <row r="500" spans="3:22" ht="14.4">
      <c r="C500" s="183" t="str">
        <v/>
      </c>
      <c r="D500" s="183" t="str">
        <f t="shared" si="59"/>
        <v/>
      </c>
      <c r="E500" s="183">
        <f t="shared" si="64"/>
        <v>500</v>
      </c>
      <c r="F500" s="140" t="str">
        <f t="shared" si="61"/>
        <v/>
      </c>
      <c r="G500" s="140" t="str">
        <f t="shared" si="60"/>
        <v/>
      </c>
      <c r="H500" s="190"/>
      <c r="J500" s="58" t="s">
        <v>1997</v>
      </c>
      <c r="K500" s="184" t="s">
        <v>1998</v>
      </c>
      <c r="L500" s="58">
        <f>SUMIF(TB[Source Account],J500,TB[Group Amount - Beginning])</f>
        <v>0</v>
      </c>
      <c r="M500" s="58">
        <f>SUMIF('CbC Detail'!$A$7:$A$3000,$J500,'CbC Detail'!$E$7:$E$3000)</f>
        <v>0</v>
      </c>
      <c r="N500" s="58">
        <f t="shared" si="66"/>
        <v>0</v>
      </c>
      <c r="P500" s="18"/>
      <c r="Q500" s="69" t="str">
        <f t="shared" si="65"/>
        <v/>
      </c>
      <c r="S500" s="58" t="str">
        <f t="shared" si="62"/>
        <v>SAP700321</v>
      </c>
      <c r="T500" s="58">
        <f t="shared" si="63"/>
        <v>0</v>
      </c>
      <c r="U500" s="18"/>
      <c r="V500" s="18"/>
    </row>
    <row r="501" spans="3:22" ht="14.4">
      <c r="C501" s="183" t="str">
        <v/>
      </c>
      <c r="D501" s="183" t="str">
        <f t="shared" si="59"/>
        <v/>
      </c>
      <c r="E501" s="183">
        <f t="shared" si="64"/>
        <v>501</v>
      </c>
      <c r="F501" s="140" t="str">
        <f t="shared" si="61"/>
        <v/>
      </c>
      <c r="G501" s="140" t="str">
        <f t="shared" si="60"/>
        <v/>
      </c>
      <c r="H501" s="190"/>
      <c r="J501" s="58" t="s">
        <v>1999</v>
      </c>
      <c r="K501" s="184" t="s">
        <v>2000</v>
      </c>
      <c r="L501" s="58">
        <f>SUMIF(TB[Source Account],J501,TB[Group Amount - Beginning])</f>
        <v>0</v>
      </c>
      <c r="M501" s="58">
        <f>SUMIF('CbC Detail'!$A$7:$A$3000,$J501,'CbC Detail'!$E$7:$E$3000)</f>
        <v>0</v>
      </c>
      <c r="N501" s="58">
        <f t="shared" si="66"/>
        <v>0</v>
      </c>
      <c r="P501" s="18"/>
      <c r="Q501" s="69" t="str">
        <f t="shared" si="65"/>
        <v/>
      </c>
      <c r="S501" s="58" t="str">
        <f t="shared" si="62"/>
        <v>SAP700322</v>
      </c>
      <c r="T501" s="58">
        <f t="shared" si="63"/>
        <v>0</v>
      </c>
      <c r="U501" s="18"/>
      <c r="V501" s="18"/>
    </row>
    <row r="502" spans="3:22" ht="14.4">
      <c r="C502" s="183" t="str">
        <v/>
      </c>
      <c r="D502" s="183" t="str">
        <f t="shared" si="59"/>
        <v/>
      </c>
      <c r="E502" s="183">
        <f t="shared" si="64"/>
        <v>502</v>
      </c>
      <c r="F502" s="140" t="str">
        <f t="shared" si="61"/>
        <v/>
      </c>
      <c r="G502" s="140" t="str">
        <f t="shared" si="60"/>
        <v/>
      </c>
      <c r="H502" s="190"/>
      <c r="J502" s="58" t="s">
        <v>2001</v>
      </c>
      <c r="K502" s="184" t="s">
        <v>2002</v>
      </c>
      <c r="L502" s="58">
        <f>SUMIF(TB[Source Account],J502,TB[Group Amount - Beginning])</f>
        <v>0</v>
      </c>
      <c r="M502" s="58">
        <f>SUMIF('CbC Detail'!$A$7:$A$3000,$J502,'CbC Detail'!$E$7:$E$3000)</f>
        <v>0</v>
      </c>
      <c r="N502" s="58">
        <f t="shared" si="66"/>
        <v>0</v>
      </c>
      <c r="P502" s="18"/>
      <c r="Q502" s="69" t="str">
        <f t="shared" si="65"/>
        <v/>
      </c>
      <c r="S502" s="58" t="str">
        <f t="shared" si="62"/>
        <v>SAP700323</v>
      </c>
      <c r="T502" s="58">
        <f t="shared" si="63"/>
        <v>0</v>
      </c>
      <c r="U502" s="18"/>
      <c r="V502" s="18"/>
    </row>
    <row r="503" spans="3:22" ht="14.4">
      <c r="C503" s="183" t="str">
        <v/>
      </c>
      <c r="D503" s="183" t="str">
        <f t="shared" si="59"/>
        <v/>
      </c>
      <c r="E503" s="183">
        <f t="shared" si="64"/>
        <v>503</v>
      </c>
      <c r="F503" s="140" t="str">
        <f t="shared" si="61"/>
        <v/>
      </c>
      <c r="G503" s="140" t="str">
        <f t="shared" si="60"/>
        <v/>
      </c>
      <c r="H503" s="190"/>
      <c r="J503" s="58" t="s">
        <v>2003</v>
      </c>
      <c r="K503" s="184" t="s">
        <v>2004</v>
      </c>
      <c r="L503" s="58">
        <f>SUMIF(TB[Source Account],J503,TB[Group Amount - Beginning])</f>
        <v>0</v>
      </c>
      <c r="M503" s="58">
        <f>SUMIF('CbC Detail'!$A$7:$A$3000,$J503,'CbC Detail'!$E$7:$E$3000)</f>
        <v>0</v>
      </c>
      <c r="N503" s="58">
        <f t="shared" si="66"/>
        <v>0</v>
      </c>
      <c r="P503" s="18"/>
      <c r="Q503" s="69" t="str">
        <f t="shared" si="65"/>
        <v/>
      </c>
      <c r="S503" s="58" t="str">
        <f t="shared" si="62"/>
        <v>SAP700324</v>
      </c>
      <c r="T503" s="58">
        <f t="shared" si="63"/>
        <v>0</v>
      </c>
      <c r="U503" s="18"/>
      <c r="V503" s="18"/>
    </row>
    <row r="504" spans="3:22" ht="14.4">
      <c r="C504" s="183" t="str">
        <v/>
      </c>
      <c r="D504" s="183" t="str">
        <f t="shared" si="59"/>
        <v/>
      </c>
      <c r="E504" s="183">
        <f t="shared" si="64"/>
        <v>504</v>
      </c>
      <c r="F504" s="140" t="str">
        <f t="shared" si="61"/>
        <v/>
      </c>
      <c r="G504" s="140" t="str">
        <f t="shared" si="60"/>
        <v/>
      </c>
      <c r="H504" s="190"/>
      <c r="J504" s="58" t="s">
        <v>2005</v>
      </c>
      <c r="K504" s="184" t="s">
        <v>2006</v>
      </c>
      <c r="L504" s="58">
        <f>SUMIF(TB[Source Account],J504,TB[Group Amount - Beginning])</f>
        <v>0</v>
      </c>
      <c r="M504" s="58">
        <f>SUMIF('CbC Detail'!$A$7:$A$3000,$J504,'CbC Detail'!$E$7:$E$3000)</f>
        <v>0</v>
      </c>
      <c r="N504" s="58">
        <f t="shared" si="66"/>
        <v>0</v>
      </c>
      <c r="P504" s="18"/>
      <c r="Q504" s="69" t="str">
        <f t="shared" si="65"/>
        <v/>
      </c>
      <c r="S504" s="58" t="str">
        <f t="shared" si="62"/>
        <v>SAP700335</v>
      </c>
      <c r="T504" s="58">
        <f t="shared" si="63"/>
        <v>0</v>
      </c>
      <c r="U504" s="18"/>
      <c r="V504" s="18"/>
    </row>
    <row r="505" spans="3:22" ht="14.4">
      <c r="C505" s="183" t="str">
        <v/>
      </c>
      <c r="D505" s="183" t="str">
        <f t="shared" si="59"/>
        <v/>
      </c>
      <c r="E505" s="183">
        <f t="shared" si="64"/>
        <v>505</v>
      </c>
      <c r="F505" s="140" t="str">
        <f t="shared" si="61"/>
        <v/>
      </c>
      <c r="G505" s="140" t="str">
        <f t="shared" si="60"/>
        <v/>
      </c>
      <c r="H505" s="190"/>
      <c r="J505" s="58" t="s">
        <v>2007</v>
      </c>
      <c r="K505" s="184" t="s">
        <v>2008</v>
      </c>
      <c r="L505" s="58">
        <f>SUMIF(TB[Source Account],J505,TB[Group Amount - Beginning])</f>
        <v>0</v>
      </c>
      <c r="M505" s="58">
        <f>SUMIF('CbC Detail'!$A$7:$A$3000,$J505,'CbC Detail'!$E$7:$E$3000)</f>
        <v>0</v>
      </c>
      <c r="N505" s="58">
        <f t="shared" si="66"/>
        <v>0</v>
      </c>
      <c r="P505" s="18"/>
      <c r="Q505" s="69" t="str">
        <f t="shared" si="65"/>
        <v/>
      </c>
      <c r="S505" s="58" t="str">
        <f t="shared" si="62"/>
        <v>SAP700342</v>
      </c>
      <c r="T505" s="58">
        <f t="shared" si="63"/>
        <v>0</v>
      </c>
      <c r="U505" s="18"/>
      <c r="V505" s="18"/>
    </row>
    <row r="506" spans="3:22" ht="14.4">
      <c r="C506" s="183" t="str">
        <v/>
      </c>
      <c r="D506" s="183" t="str">
        <f t="shared" si="59"/>
        <v/>
      </c>
      <c r="E506" s="183">
        <f t="shared" si="64"/>
        <v>506</v>
      </c>
      <c r="F506" s="140" t="str">
        <f t="shared" si="61"/>
        <v/>
      </c>
      <c r="G506" s="140" t="str">
        <f t="shared" si="60"/>
        <v/>
      </c>
      <c r="H506" s="190"/>
      <c r="J506" s="58" t="s">
        <v>2009</v>
      </c>
      <c r="K506" s="184" t="s">
        <v>2010</v>
      </c>
      <c r="L506" s="58">
        <f>SUMIF(TB[Source Account],J506,TB[Group Amount - Beginning])</f>
        <v>0</v>
      </c>
      <c r="M506" s="58">
        <f>SUMIF('CbC Detail'!$A$7:$A$3000,$J506,'CbC Detail'!$E$7:$E$3000)</f>
        <v>0</v>
      </c>
      <c r="N506" s="58">
        <f t="shared" si="66"/>
        <v>0</v>
      </c>
      <c r="P506" s="18"/>
      <c r="Q506" s="69" t="str">
        <f t="shared" si="65"/>
        <v/>
      </c>
      <c r="S506" s="58" t="str">
        <f t="shared" si="62"/>
        <v>SAP700350</v>
      </c>
      <c r="T506" s="58">
        <f t="shared" si="63"/>
        <v>0</v>
      </c>
      <c r="U506" s="18"/>
      <c r="V506" s="18"/>
    </row>
    <row r="507" spans="3:22" ht="14.4">
      <c r="C507" s="183" t="str">
        <v/>
      </c>
      <c r="D507" s="183" t="str">
        <f t="shared" si="59"/>
        <v/>
      </c>
      <c r="E507" s="183">
        <f t="shared" si="64"/>
        <v>507</v>
      </c>
      <c r="F507" s="140" t="str">
        <f t="shared" si="61"/>
        <v/>
      </c>
      <c r="G507" s="140" t="str">
        <f t="shared" si="60"/>
        <v/>
      </c>
      <c r="H507" s="190"/>
      <c r="J507" s="58" t="s">
        <v>2011</v>
      </c>
      <c r="K507" s="184" t="s">
        <v>2012</v>
      </c>
      <c r="L507" s="58">
        <f>SUMIF(TB[Source Account],J507,TB[Group Amount - Beginning])</f>
        <v>0</v>
      </c>
      <c r="M507" s="58">
        <f>SUMIF('CbC Detail'!$A$7:$A$3000,$J507,'CbC Detail'!$E$7:$E$3000)</f>
        <v>0</v>
      </c>
      <c r="N507" s="58">
        <f t="shared" si="66"/>
        <v>0</v>
      </c>
      <c r="P507" s="18"/>
      <c r="Q507" s="69" t="str">
        <f t="shared" si="65"/>
        <v/>
      </c>
      <c r="S507" s="58" t="str">
        <f t="shared" si="62"/>
        <v>SAP700355</v>
      </c>
      <c r="T507" s="58">
        <f t="shared" si="63"/>
        <v>0</v>
      </c>
      <c r="U507" s="18"/>
      <c r="V507" s="18"/>
    </row>
    <row r="508" spans="3:22" ht="14.4">
      <c r="C508" s="183" t="str">
        <v/>
      </c>
      <c r="D508" s="183" t="str">
        <f t="shared" si="59"/>
        <v/>
      </c>
      <c r="E508" s="183">
        <f t="shared" si="64"/>
        <v>508</v>
      </c>
      <c r="F508" s="140" t="str">
        <f t="shared" si="61"/>
        <v/>
      </c>
      <c r="G508" s="140" t="str">
        <f t="shared" si="60"/>
        <v/>
      </c>
      <c r="H508" s="190"/>
      <c r="J508" s="58" t="s">
        <v>2013</v>
      </c>
      <c r="K508" s="184" t="s">
        <v>2014</v>
      </c>
      <c r="L508" s="58">
        <f>SUMIF(TB[Source Account],J508,TB[Group Amount - Beginning])</f>
        <v>0</v>
      </c>
      <c r="M508" s="58">
        <f>SUMIF('CbC Detail'!$A$7:$A$3000,$J508,'CbC Detail'!$E$7:$E$3000)</f>
        <v>0</v>
      </c>
      <c r="N508" s="58">
        <f t="shared" si="66"/>
        <v>0</v>
      </c>
      <c r="P508" s="18"/>
      <c r="Q508" s="69" t="str">
        <f t="shared" si="65"/>
        <v/>
      </c>
      <c r="S508" s="58" t="str">
        <f t="shared" si="62"/>
        <v>SAP700356</v>
      </c>
      <c r="T508" s="58">
        <f t="shared" si="63"/>
        <v>0</v>
      </c>
      <c r="U508" s="18"/>
      <c r="V508" s="18"/>
    </row>
    <row r="509" spans="3:22" ht="14.4">
      <c r="C509" s="183" t="str">
        <v/>
      </c>
      <c r="D509" s="183" t="str">
        <f t="shared" si="59"/>
        <v/>
      </c>
      <c r="E509" s="183">
        <f t="shared" si="64"/>
        <v>509</v>
      </c>
      <c r="F509" s="140" t="str">
        <f t="shared" si="61"/>
        <v/>
      </c>
      <c r="G509" s="140" t="str">
        <f t="shared" si="60"/>
        <v/>
      </c>
      <c r="H509" s="190"/>
      <c r="J509" s="58" t="s">
        <v>2015</v>
      </c>
      <c r="K509" s="184" t="s">
        <v>2016</v>
      </c>
      <c r="L509" s="58">
        <f>SUMIF(TB[Source Account],J509,TB[Group Amount - Beginning])</f>
        <v>0</v>
      </c>
      <c r="M509" s="58">
        <f>SUMIF('CbC Detail'!$A$7:$A$3000,$J509,'CbC Detail'!$E$7:$E$3000)</f>
        <v>0</v>
      </c>
      <c r="N509" s="58">
        <f t="shared" si="66"/>
        <v>0</v>
      </c>
      <c r="P509" s="18"/>
      <c r="Q509" s="69" t="str">
        <f t="shared" si="65"/>
        <v/>
      </c>
      <c r="S509" s="58" t="str">
        <f t="shared" si="62"/>
        <v>SAP700357</v>
      </c>
      <c r="T509" s="58">
        <f t="shared" si="63"/>
        <v>0</v>
      </c>
      <c r="U509" s="18"/>
      <c r="V509" s="18"/>
    </row>
    <row r="510" spans="3:22" ht="14.4">
      <c r="C510" s="183" t="str">
        <v/>
      </c>
      <c r="D510" s="183" t="str">
        <f t="shared" si="59"/>
        <v/>
      </c>
      <c r="E510" s="183">
        <f t="shared" si="64"/>
        <v>510</v>
      </c>
      <c r="F510" s="140" t="str">
        <f t="shared" si="61"/>
        <v/>
      </c>
      <c r="G510" s="140" t="str">
        <f t="shared" si="60"/>
        <v/>
      </c>
      <c r="H510" s="190"/>
      <c r="J510" s="58" t="s">
        <v>2017</v>
      </c>
      <c r="K510" s="184" t="s">
        <v>2018</v>
      </c>
      <c r="L510" s="58">
        <f>SUMIF(TB[Source Account],J510,TB[Group Amount - Beginning])</f>
        <v>0</v>
      </c>
      <c r="M510" s="58">
        <f>SUMIF('CbC Detail'!$A$7:$A$3000,$J510,'CbC Detail'!$E$7:$E$3000)</f>
        <v>0</v>
      </c>
      <c r="N510" s="58">
        <f t="shared" si="66"/>
        <v>0</v>
      </c>
      <c r="P510" s="18"/>
      <c r="Q510" s="69" t="str">
        <f t="shared" si="65"/>
        <v/>
      </c>
      <c r="S510" s="58" t="str">
        <f t="shared" si="62"/>
        <v>SAP700358</v>
      </c>
      <c r="T510" s="58">
        <f t="shared" si="63"/>
        <v>0</v>
      </c>
      <c r="U510" s="18"/>
      <c r="V510" s="18"/>
    </row>
    <row r="511" spans="3:22" ht="14.4">
      <c r="C511" s="183" t="str">
        <v/>
      </c>
      <c r="D511" s="183" t="str">
        <f t="shared" si="59"/>
        <v/>
      </c>
      <c r="E511" s="183">
        <f t="shared" si="64"/>
        <v>511</v>
      </c>
      <c r="F511" s="140" t="str">
        <f t="shared" si="61"/>
        <v/>
      </c>
      <c r="G511" s="140" t="str">
        <f t="shared" si="60"/>
        <v/>
      </c>
      <c r="H511" s="190"/>
      <c r="J511" s="58" t="s">
        <v>2019</v>
      </c>
      <c r="K511" s="184" t="s">
        <v>2020</v>
      </c>
      <c r="L511" s="58">
        <f>SUMIF(TB[Source Account],J511,TB[Group Amount - Beginning])</f>
        <v>0</v>
      </c>
      <c r="M511" s="58">
        <f>SUMIF('CbC Detail'!$A$7:$A$3000,$J511,'CbC Detail'!$E$7:$E$3000)</f>
        <v>0</v>
      </c>
      <c r="N511" s="58">
        <f t="shared" si="66"/>
        <v>0</v>
      </c>
      <c r="P511" s="18"/>
      <c r="Q511" s="69" t="str">
        <f t="shared" si="65"/>
        <v/>
      </c>
      <c r="S511" s="58" t="str">
        <f t="shared" si="62"/>
        <v>SAP700359</v>
      </c>
      <c r="T511" s="58">
        <f t="shared" si="63"/>
        <v>0</v>
      </c>
      <c r="U511" s="18"/>
      <c r="V511" s="18"/>
    </row>
    <row r="512" spans="3:22" ht="14.4">
      <c r="C512" s="183" t="str">
        <v/>
      </c>
      <c r="D512" s="183" t="str">
        <f t="shared" si="59"/>
        <v/>
      </c>
      <c r="E512" s="183">
        <f t="shared" si="64"/>
        <v>512</v>
      </c>
      <c r="F512" s="140" t="str">
        <f t="shared" si="61"/>
        <v/>
      </c>
      <c r="G512" s="140" t="str">
        <f t="shared" si="60"/>
        <v/>
      </c>
      <c r="H512" s="190"/>
      <c r="J512" s="58" t="s">
        <v>2021</v>
      </c>
      <c r="K512" s="184" t="s">
        <v>2022</v>
      </c>
      <c r="L512" s="58">
        <f>SUMIF(TB[Source Account],J512,TB[Group Amount - Beginning])</f>
        <v>0</v>
      </c>
      <c r="M512" s="58">
        <f>SUMIF('CbC Detail'!$A$7:$A$3000,$J512,'CbC Detail'!$E$7:$E$3000)</f>
        <v>0</v>
      </c>
      <c r="N512" s="58">
        <f t="shared" si="66"/>
        <v>0</v>
      </c>
      <c r="P512" s="18"/>
      <c r="Q512" s="69" t="str">
        <f t="shared" si="65"/>
        <v/>
      </c>
      <c r="S512" s="58" t="str">
        <f t="shared" si="62"/>
        <v>SAP700360</v>
      </c>
      <c r="T512" s="58">
        <f t="shared" si="63"/>
        <v>0</v>
      </c>
      <c r="U512" s="18"/>
      <c r="V512" s="18"/>
    </row>
    <row r="513" spans="3:22" ht="14.4">
      <c r="C513" s="183" t="str">
        <v/>
      </c>
      <c r="D513" s="183" t="str">
        <f t="shared" si="59"/>
        <v/>
      </c>
      <c r="E513" s="183">
        <f t="shared" si="64"/>
        <v>513</v>
      </c>
      <c r="F513" s="140" t="str">
        <f t="shared" si="61"/>
        <v/>
      </c>
      <c r="G513" s="140" t="str">
        <f t="shared" si="60"/>
        <v/>
      </c>
      <c r="H513" s="190"/>
      <c r="J513" s="58" t="s">
        <v>2023</v>
      </c>
      <c r="K513" s="184" t="s">
        <v>2024</v>
      </c>
      <c r="L513" s="58">
        <f>SUMIF(TB[Source Account],J513,TB[Group Amount - Beginning])</f>
        <v>0</v>
      </c>
      <c r="M513" s="58">
        <f>SUMIF('CbC Detail'!$A$7:$A$3000,$J513,'CbC Detail'!$E$7:$E$3000)</f>
        <v>0</v>
      </c>
      <c r="N513" s="58">
        <f t="shared" si="66"/>
        <v>0</v>
      </c>
      <c r="P513" s="18"/>
      <c r="Q513" s="69" t="str">
        <f t="shared" si="65"/>
        <v/>
      </c>
      <c r="S513" s="58" t="str">
        <f t="shared" si="62"/>
        <v>SAP700361</v>
      </c>
      <c r="T513" s="58">
        <f t="shared" si="63"/>
        <v>0</v>
      </c>
      <c r="U513" s="18"/>
      <c r="V513" s="18"/>
    </row>
    <row r="514" spans="3:22" ht="14.4">
      <c r="C514" s="183" t="str">
        <v/>
      </c>
      <c r="D514" s="183" t="str">
        <f t="shared" si="59"/>
        <v/>
      </c>
      <c r="E514" s="183">
        <f t="shared" si="64"/>
        <v>514</v>
      </c>
      <c r="F514" s="140" t="str">
        <f t="shared" si="61"/>
        <v/>
      </c>
      <c r="G514" s="140" t="str">
        <f t="shared" si="60"/>
        <v/>
      </c>
      <c r="H514" s="190"/>
      <c r="J514" s="58" t="s">
        <v>2025</v>
      </c>
      <c r="K514" s="184" t="s">
        <v>2026</v>
      </c>
      <c r="L514" s="58">
        <f>SUMIF(TB[Source Account],J514,TB[Group Amount - Beginning])</f>
        <v>0</v>
      </c>
      <c r="M514" s="58">
        <f>SUMIF('CbC Detail'!$A$7:$A$3000,$J514,'CbC Detail'!$E$7:$E$3000)</f>
        <v>0</v>
      </c>
      <c r="N514" s="58">
        <f t="shared" si="66"/>
        <v>0</v>
      </c>
      <c r="P514" s="18"/>
      <c r="Q514" s="69" t="str">
        <f t="shared" si="65"/>
        <v/>
      </c>
      <c r="S514" s="58" t="str">
        <f t="shared" si="62"/>
        <v>SAP700362</v>
      </c>
      <c r="T514" s="58">
        <f t="shared" si="63"/>
        <v>0</v>
      </c>
      <c r="U514" s="18"/>
      <c r="V514" s="18"/>
    </row>
    <row r="515" spans="3:22" ht="14.4">
      <c r="C515" s="183" t="str">
        <v/>
      </c>
      <c r="D515" s="183" t="str">
        <f t="shared" si="59"/>
        <v/>
      </c>
      <c r="E515" s="183">
        <f t="shared" si="64"/>
        <v>515</v>
      </c>
      <c r="F515" s="140" t="str">
        <f t="shared" si="61"/>
        <v/>
      </c>
      <c r="G515" s="140" t="str">
        <f t="shared" si="60"/>
        <v/>
      </c>
      <c r="H515" s="190"/>
      <c r="J515" s="58" t="s">
        <v>2027</v>
      </c>
      <c r="K515" s="184" t="s">
        <v>2028</v>
      </c>
      <c r="L515" s="58">
        <f>SUMIF(TB[Source Account],J515,TB[Group Amount - Beginning])</f>
        <v>0</v>
      </c>
      <c r="M515" s="58">
        <f>SUMIF('CbC Detail'!$A$7:$A$3000,$J515,'CbC Detail'!$E$7:$E$3000)</f>
        <v>0</v>
      </c>
      <c r="N515" s="58">
        <f t="shared" si="66"/>
        <v>0</v>
      </c>
      <c r="P515" s="18"/>
      <c r="Q515" s="69" t="str">
        <f t="shared" si="65"/>
        <v/>
      </c>
      <c r="S515" s="58" t="str">
        <f t="shared" si="62"/>
        <v>SAP700365</v>
      </c>
      <c r="T515" s="58">
        <f t="shared" si="63"/>
        <v>0</v>
      </c>
      <c r="U515" s="18"/>
      <c r="V515" s="18"/>
    </row>
    <row r="516" spans="3:22" ht="14.4">
      <c r="C516" s="183" t="str">
        <v/>
      </c>
      <c r="D516" s="183" t="str">
        <f t="shared" si="59"/>
        <v/>
      </c>
      <c r="E516" s="183">
        <f t="shared" si="64"/>
        <v>516</v>
      </c>
      <c r="F516" s="140" t="str">
        <f t="shared" si="61"/>
        <v/>
      </c>
      <c r="G516" s="140" t="str">
        <f t="shared" si="60"/>
        <v/>
      </c>
      <c r="H516" s="190"/>
      <c r="J516" s="58" t="s">
        <v>2029</v>
      </c>
      <c r="K516" s="184" t="s">
        <v>2000</v>
      </c>
      <c r="L516" s="58">
        <f>SUMIF(TB[Source Account],J516,TB[Group Amount - Beginning])</f>
        <v>0</v>
      </c>
      <c r="M516" s="58">
        <f>SUMIF('CbC Detail'!$A$7:$A$3000,$J516,'CbC Detail'!$E$7:$E$3000)</f>
        <v>0</v>
      </c>
      <c r="N516" s="58">
        <f t="shared" si="66"/>
        <v>0</v>
      </c>
      <c r="P516" s="18"/>
      <c r="Q516" s="69" t="str">
        <f t="shared" si="65"/>
        <v/>
      </c>
      <c r="S516" s="58" t="str">
        <f t="shared" si="62"/>
        <v>SAP700370</v>
      </c>
      <c r="T516" s="58">
        <f t="shared" si="63"/>
        <v>0</v>
      </c>
      <c r="U516" s="18"/>
      <c r="V516" s="18"/>
    </row>
    <row r="517" spans="3:22" ht="14.4">
      <c r="C517" s="183" t="str">
        <v/>
      </c>
      <c r="D517" s="183" t="str">
        <f t="shared" si="59"/>
        <v/>
      </c>
      <c r="E517" s="183">
        <f t="shared" si="64"/>
        <v>517</v>
      </c>
      <c r="F517" s="140" t="str">
        <f t="shared" si="61"/>
        <v/>
      </c>
      <c r="G517" s="140" t="str">
        <f t="shared" si="60"/>
        <v/>
      </c>
      <c r="H517" s="190"/>
      <c r="J517" s="58" t="s">
        <v>2030</v>
      </c>
      <c r="K517" s="184" t="s">
        <v>2031</v>
      </c>
      <c r="L517" s="58">
        <f>SUMIF(TB[Source Account],J517,TB[Group Amount - Beginning])</f>
        <v>0</v>
      </c>
      <c r="M517" s="58">
        <f>SUMIF('CbC Detail'!$A$7:$A$3000,$J517,'CbC Detail'!$E$7:$E$3000)</f>
        <v>0</v>
      </c>
      <c r="N517" s="58">
        <f t="shared" si="66"/>
        <v>0</v>
      </c>
      <c r="P517" s="18"/>
      <c r="Q517" s="69" t="str">
        <f t="shared" si="65"/>
        <v/>
      </c>
      <c r="S517" s="58" t="str">
        <f t="shared" si="62"/>
        <v>SAP700371</v>
      </c>
      <c r="T517" s="58">
        <f t="shared" si="63"/>
        <v>0</v>
      </c>
      <c r="U517" s="18"/>
      <c r="V517" s="18"/>
    </row>
    <row r="518" spans="3:22" ht="14.4">
      <c r="C518" s="183" t="str">
        <v/>
      </c>
      <c r="D518" s="183" t="str">
        <f t="shared" si="59"/>
        <v/>
      </c>
      <c r="E518" s="183">
        <f t="shared" si="64"/>
        <v>518</v>
      </c>
      <c r="F518" s="140" t="str">
        <f t="shared" si="61"/>
        <v/>
      </c>
      <c r="G518" s="140" t="str">
        <f t="shared" si="60"/>
        <v/>
      </c>
      <c r="H518" s="190"/>
      <c r="J518" s="58" t="s">
        <v>2032</v>
      </c>
      <c r="K518" s="184" t="s">
        <v>2033</v>
      </c>
      <c r="L518" s="58">
        <f>SUMIF(TB[Source Account],J518,TB[Group Amount - Beginning])</f>
        <v>0</v>
      </c>
      <c r="M518" s="58">
        <f>SUMIF('CbC Detail'!$A$7:$A$3000,$J518,'CbC Detail'!$E$7:$E$3000)</f>
        <v>0</v>
      </c>
      <c r="N518" s="58">
        <f t="shared" si="66"/>
        <v>0</v>
      </c>
      <c r="P518" s="18"/>
      <c r="Q518" s="69" t="str">
        <f t="shared" si="65"/>
        <v/>
      </c>
      <c r="S518" s="58" t="str">
        <f t="shared" si="62"/>
        <v>SAP700375</v>
      </c>
      <c r="T518" s="58">
        <f t="shared" si="63"/>
        <v>0</v>
      </c>
      <c r="U518" s="18"/>
      <c r="V518" s="18"/>
    </row>
    <row r="519" spans="3:22" ht="14.4">
      <c r="C519" s="183" t="str">
        <v/>
      </c>
      <c r="D519" s="183" t="str">
        <f t="shared" si="59"/>
        <v/>
      </c>
      <c r="E519" s="183">
        <f t="shared" si="64"/>
        <v>519</v>
      </c>
      <c r="F519" s="140" t="str">
        <f t="shared" si="61"/>
        <v/>
      </c>
      <c r="G519" s="140" t="str">
        <f t="shared" si="60"/>
        <v/>
      </c>
      <c r="H519" s="190"/>
      <c r="J519" s="58" t="s">
        <v>2034</v>
      </c>
      <c r="K519" s="184" t="s">
        <v>2035</v>
      </c>
      <c r="L519" s="58">
        <f>SUMIF(TB[Source Account],J519,TB[Group Amount - Beginning])</f>
        <v>0</v>
      </c>
      <c r="M519" s="58">
        <f>SUMIF('CbC Detail'!$A$7:$A$3000,$J519,'CbC Detail'!$E$7:$E$3000)</f>
        <v>0</v>
      </c>
      <c r="N519" s="58">
        <f t="shared" si="66"/>
        <v>0</v>
      </c>
      <c r="P519" s="18"/>
      <c r="Q519" s="69" t="str">
        <f t="shared" si="65"/>
        <v/>
      </c>
      <c r="S519" s="58" t="str">
        <f t="shared" si="62"/>
        <v>SAP700376</v>
      </c>
      <c r="T519" s="58">
        <f t="shared" si="63"/>
        <v>0</v>
      </c>
      <c r="U519" s="18"/>
      <c r="V519" s="18"/>
    </row>
    <row r="520" spans="3:22" ht="14.4">
      <c r="C520" s="183" t="str">
        <v/>
      </c>
      <c r="D520" s="183" t="str">
        <f t="shared" si="67" ref="D520:D583">IFERROR(C521-C520-1,"")</f>
        <v/>
      </c>
      <c r="E520" s="183">
        <f t="shared" si="64"/>
        <v>520</v>
      </c>
      <c r="F520" s="140" t="str">
        <f t="shared" si="61"/>
        <v/>
      </c>
      <c r="G520" s="140" t="str">
        <f t="shared" si="68" ref="G520:G583">INDEX($D$7:$D$2446,MATCH(F520,$C$7:$C$2446,0))</f>
        <v/>
      </c>
      <c r="H520" s="190"/>
      <c r="J520" s="58" t="s">
        <v>2036</v>
      </c>
      <c r="K520" s="184" t="s">
        <v>2037</v>
      </c>
      <c r="L520" s="58">
        <f>SUMIF(TB[Source Account],J520,TB[Group Amount - Beginning])</f>
        <v>0</v>
      </c>
      <c r="M520" s="58">
        <f>SUMIF('CbC Detail'!$A$7:$A$3000,$J520,'CbC Detail'!$E$7:$E$3000)</f>
        <v>0</v>
      </c>
      <c r="N520" s="58">
        <f t="shared" si="66"/>
        <v>0</v>
      </c>
      <c r="P520" s="18"/>
      <c r="Q520" s="69" t="str">
        <f t="shared" si="65"/>
        <v/>
      </c>
      <c r="S520" s="58" t="str">
        <f t="shared" si="62"/>
        <v>SAP700377</v>
      </c>
      <c r="T520" s="58">
        <f t="shared" si="63"/>
        <v>0</v>
      </c>
      <c r="U520" s="18"/>
      <c r="V520" s="18"/>
    </row>
    <row r="521" spans="3:22" ht="14.4">
      <c r="C521" s="183" t="str">
        <v/>
      </c>
      <c r="D521" s="183" t="str">
        <f t="shared" si="67"/>
        <v/>
      </c>
      <c r="E521" s="183">
        <f t="shared" si="64"/>
        <v>521</v>
      </c>
      <c r="F521" s="140" t="str">
        <f t="shared" si="69" ref="F521:F584">IF(LEFT(J521,1)="C",E522,IF(AND(J521&lt;&gt;"",J522="")=TRUE,E522+1,""))</f>
        <v/>
      </c>
      <c r="G521" s="140" t="str">
        <f t="shared" si="68"/>
        <v/>
      </c>
      <c r="H521" s="190"/>
      <c r="J521" s="58" t="s">
        <v>2038</v>
      </c>
      <c r="K521" s="184" t="s">
        <v>2039</v>
      </c>
      <c r="L521" s="58">
        <f>SUMIF(TB[Source Account],J521,TB[Group Amount - Beginning])</f>
        <v>0</v>
      </c>
      <c r="M521" s="58">
        <f>SUMIF('CbC Detail'!$A$7:$A$3000,$J521,'CbC Detail'!$E$7:$E$3000)</f>
        <v>0</v>
      </c>
      <c r="N521" s="58">
        <f t="shared" si="66"/>
        <v>0</v>
      </c>
      <c r="P521" s="18"/>
      <c r="Q521" s="69" t="str">
        <f t="shared" si="65"/>
        <v/>
      </c>
      <c r="S521" s="58" t="str">
        <f t="shared" si="70" ref="S521:S584">J521</f>
        <v>SAP700378</v>
      </c>
      <c r="T521" s="58">
        <f t="shared" si="71" ref="T521:T584">M521</f>
        <v>0</v>
      </c>
      <c r="U521" s="18"/>
      <c r="V521" s="18"/>
    </row>
    <row r="522" spans="3:22" ht="14.4">
      <c r="C522" s="183" t="str">
        <v/>
      </c>
      <c r="D522" s="183" t="str">
        <f t="shared" si="67"/>
        <v/>
      </c>
      <c r="E522" s="183">
        <f t="shared" si="72" ref="E522:E585">+E521+1</f>
        <v>522</v>
      </c>
      <c r="F522" s="140" t="str">
        <f t="shared" si="69"/>
        <v/>
      </c>
      <c r="G522" s="140" t="str">
        <f t="shared" si="68"/>
        <v/>
      </c>
      <c r="H522" s="190"/>
      <c r="J522" s="58" t="s">
        <v>2040</v>
      </c>
      <c r="K522" s="184" t="s">
        <v>2041</v>
      </c>
      <c r="L522" s="58">
        <f>SUMIF(TB[Source Account],J522,TB[Group Amount - Beginning])</f>
        <v>0</v>
      </c>
      <c r="M522" s="58">
        <f>SUMIF('CbC Detail'!$A$7:$A$3000,$J522,'CbC Detail'!$E$7:$E$3000)</f>
        <v>0</v>
      </c>
      <c r="N522" s="58">
        <f t="shared" si="66"/>
        <v>0</v>
      </c>
      <c r="P522" s="18"/>
      <c r="Q522" s="69" t="str">
        <f t="shared" si="73" ref="Q522:Q585">IF(AND(ABS(N522)&gt;$P$5,P522=""),1,"")</f>
        <v/>
      </c>
      <c r="S522" s="58" t="str">
        <f t="shared" si="70"/>
        <v>SAP700379</v>
      </c>
      <c r="T522" s="58">
        <f t="shared" si="71"/>
        <v>0</v>
      </c>
      <c r="U522" s="18"/>
      <c r="V522" s="18"/>
    </row>
    <row r="523" spans="3:22" ht="14.4">
      <c r="C523" s="183" t="str">
        <v/>
      </c>
      <c r="D523" s="183" t="str">
        <f t="shared" si="67"/>
        <v/>
      </c>
      <c r="E523" s="183">
        <f t="shared" si="72"/>
        <v>523</v>
      </c>
      <c r="F523" s="140" t="str">
        <f t="shared" si="69"/>
        <v/>
      </c>
      <c r="G523" s="140" t="str">
        <f t="shared" si="68"/>
        <v/>
      </c>
      <c r="H523" s="190"/>
      <c r="J523" s="58" t="s">
        <v>2042</v>
      </c>
      <c r="K523" s="184" t="s">
        <v>2043</v>
      </c>
      <c r="L523" s="58">
        <f>SUMIF(TB[Source Account],J523,TB[Group Amount - Beginning])</f>
        <v>0</v>
      </c>
      <c r="M523" s="58">
        <f>SUMIF('CbC Detail'!$A$7:$A$3000,$J523,'CbC Detail'!$E$7:$E$3000)</f>
        <v>0</v>
      </c>
      <c r="N523" s="58">
        <f t="shared" si="66"/>
        <v>0</v>
      </c>
      <c r="P523" s="18"/>
      <c r="Q523" s="69" t="str">
        <f t="shared" si="73"/>
        <v/>
      </c>
      <c r="S523" s="58" t="str">
        <f t="shared" si="70"/>
        <v>SAP700381</v>
      </c>
      <c r="T523" s="58">
        <f t="shared" si="71"/>
        <v>0</v>
      </c>
      <c r="U523" s="18"/>
      <c r="V523" s="18"/>
    </row>
    <row r="524" spans="3:22" ht="14.4">
      <c r="C524" s="183" t="str">
        <v/>
      </c>
      <c r="D524" s="183" t="str">
        <f t="shared" si="67"/>
        <v/>
      </c>
      <c r="E524" s="183">
        <f t="shared" si="72"/>
        <v>524</v>
      </c>
      <c r="F524" s="140" t="str">
        <f t="shared" si="69"/>
        <v/>
      </c>
      <c r="G524" s="140" t="str">
        <f t="shared" si="68"/>
        <v/>
      </c>
      <c r="H524" s="190"/>
      <c r="J524" s="58" t="s">
        <v>2044</v>
      </c>
      <c r="K524" s="184" t="s">
        <v>2045</v>
      </c>
      <c r="L524" s="58">
        <f>SUMIF(TB[Source Account],J524,TB[Group Amount - Beginning])</f>
        <v>0</v>
      </c>
      <c r="M524" s="58">
        <f>SUMIF('CbC Detail'!$A$7:$A$3000,$J524,'CbC Detail'!$E$7:$E$3000)</f>
        <v>0</v>
      </c>
      <c r="N524" s="58">
        <f t="shared" si="66"/>
        <v>0</v>
      </c>
      <c r="P524" s="18"/>
      <c r="Q524" s="69" t="str">
        <f t="shared" si="73"/>
        <v/>
      </c>
      <c r="S524" s="58" t="str">
        <f t="shared" si="70"/>
        <v>SAP700382</v>
      </c>
      <c r="T524" s="58">
        <f t="shared" si="71"/>
        <v>0</v>
      </c>
      <c r="U524" s="18"/>
      <c r="V524" s="18"/>
    </row>
    <row r="525" spans="3:22" ht="14.4">
      <c r="C525" s="183" t="str">
        <v/>
      </c>
      <c r="D525" s="183" t="str">
        <f t="shared" si="67"/>
        <v/>
      </c>
      <c r="E525" s="183">
        <f t="shared" si="72"/>
        <v>525</v>
      </c>
      <c r="F525" s="140" t="str">
        <f t="shared" si="69"/>
        <v/>
      </c>
      <c r="G525" s="140" t="str">
        <f t="shared" si="68"/>
        <v/>
      </c>
      <c r="H525" s="190"/>
      <c r="J525" s="58" t="s">
        <v>2046</v>
      </c>
      <c r="K525" s="184" t="s">
        <v>2047</v>
      </c>
      <c r="L525" s="58">
        <f>SUMIF(TB[Source Account],J525,TB[Group Amount - Beginning])</f>
        <v>0</v>
      </c>
      <c r="M525" s="58">
        <f>SUMIF('CbC Detail'!$A$7:$A$3000,$J525,'CbC Detail'!$E$7:$E$3000)</f>
        <v>0</v>
      </c>
      <c r="N525" s="58">
        <f t="shared" si="66"/>
        <v>0</v>
      </c>
      <c r="P525" s="18"/>
      <c r="Q525" s="69" t="str">
        <f t="shared" si="73"/>
        <v/>
      </c>
      <c r="S525" s="58" t="str">
        <f t="shared" si="70"/>
        <v>SAP700383</v>
      </c>
      <c r="T525" s="58">
        <f t="shared" si="71"/>
        <v>0</v>
      </c>
      <c r="U525" s="18"/>
      <c r="V525" s="18"/>
    </row>
    <row r="526" spans="3:22" ht="14.4">
      <c r="C526" s="183" t="str">
        <v/>
      </c>
      <c r="D526" s="183" t="str">
        <f t="shared" si="67"/>
        <v/>
      </c>
      <c r="E526" s="183">
        <f t="shared" si="72"/>
        <v>526</v>
      </c>
      <c r="F526" s="140" t="str">
        <f t="shared" si="69"/>
        <v/>
      </c>
      <c r="G526" s="140" t="str">
        <f t="shared" si="68"/>
        <v/>
      </c>
      <c r="H526" s="190"/>
      <c r="J526" s="58" t="s">
        <v>2048</v>
      </c>
      <c r="K526" s="184" t="s">
        <v>2049</v>
      </c>
      <c r="L526" s="58">
        <f>SUMIF(TB[Source Account],J526,TB[Group Amount - Beginning])</f>
        <v>0</v>
      </c>
      <c r="M526" s="58">
        <f>SUMIF('CbC Detail'!$A$7:$A$3000,$J526,'CbC Detail'!$E$7:$E$3000)</f>
        <v>0</v>
      </c>
      <c r="N526" s="58">
        <f t="shared" si="66"/>
        <v>0</v>
      </c>
      <c r="P526" s="18"/>
      <c r="Q526" s="69" t="str">
        <f t="shared" si="73"/>
        <v/>
      </c>
      <c r="S526" s="58" t="str">
        <f t="shared" si="70"/>
        <v>SAP700385</v>
      </c>
      <c r="T526" s="58">
        <f t="shared" si="71"/>
        <v>0</v>
      </c>
      <c r="U526" s="18"/>
      <c r="V526" s="18"/>
    </row>
    <row r="527" spans="3:22" ht="14.4">
      <c r="C527" s="183" t="str">
        <v/>
      </c>
      <c r="D527" s="183" t="str">
        <f t="shared" si="67"/>
        <v/>
      </c>
      <c r="E527" s="183">
        <f t="shared" si="72"/>
        <v>527</v>
      </c>
      <c r="F527" s="140" t="str">
        <f t="shared" si="69"/>
        <v/>
      </c>
      <c r="G527" s="140" t="str">
        <f t="shared" si="68"/>
        <v/>
      </c>
      <c r="H527" s="190"/>
      <c r="J527" s="58" t="s">
        <v>2050</v>
      </c>
      <c r="K527" s="184" t="s">
        <v>2051</v>
      </c>
      <c r="L527" s="58">
        <f>SUMIF(TB[Source Account],J527,TB[Group Amount - Beginning])</f>
        <v>0</v>
      </c>
      <c r="M527" s="58">
        <f>SUMIF('CbC Detail'!$A$7:$A$3000,$J527,'CbC Detail'!$E$7:$E$3000)</f>
        <v>0</v>
      </c>
      <c r="N527" s="58">
        <f t="shared" si="66"/>
        <v>0</v>
      </c>
      <c r="P527" s="18"/>
      <c r="Q527" s="69" t="str">
        <f t="shared" si="73"/>
        <v/>
      </c>
      <c r="S527" s="58" t="str">
        <f t="shared" si="70"/>
        <v>SAP700390</v>
      </c>
      <c r="T527" s="58">
        <f t="shared" si="71"/>
        <v>0</v>
      </c>
      <c r="U527" s="18"/>
      <c r="V527" s="18"/>
    </row>
    <row r="528" spans="3:22" ht="14.4">
      <c r="C528" s="183" t="str">
        <v/>
      </c>
      <c r="D528" s="183" t="str">
        <f t="shared" si="67"/>
        <v/>
      </c>
      <c r="E528" s="183">
        <f t="shared" si="72"/>
        <v>528</v>
      </c>
      <c r="F528" s="140" t="str">
        <f t="shared" si="69"/>
        <v/>
      </c>
      <c r="G528" s="140" t="str">
        <f t="shared" si="68"/>
        <v/>
      </c>
      <c r="H528" s="190"/>
      <c r="J528" s="58" t="s">
        <v>2052</v>
      </c>
      <c r="K528" s="184" t="s">
        <v>2053</v>
      </c>
      <c r="L528" s="58">
        <f>SUMIF(TB[Source Account],J528,TB[Group Amount - Beginning])</f>
        <v>0</v>
      </c>
      <c r="M528" s="58">
        <f>SUMIF('CbC Detail'!$A$7:$A$3000,$J528,'CbC Detail'!$E$7:$E$3000)</f>
        <v>0</v>
      </c>
      <c r="N528" s="58">
        <f t="shared" si="66"/>
        <v>0</v>
      </c>
      <c r="P528" s="18"/>
      <c r="Q528" s="69" t="str">
        <f t="shared" si="73"/>
        <v/>
      </c>
      <c r="S528" s="58" t="str">
        <f t="shared" si="70"/>
        <v>SAP700391</v>
      </c>
      <c r="T528" s="58">
        <f t="shared" si="71"/>
        <v>0</v>
      </c>
      <c r="U528" s="18"/>
      <c r="V528" s="18"/>
    </row>
    <row r="529" spans="3:22" ht="14.4">
      <c r="C529" s="183" t="str">
        <v/>
      </c>
      <c r="D529" s="183" t="str">
        <f t="shared" si="67"/>
        <v/>
      </c>
      <c r="E529" s="183">
        <f t="shared" si="72"/>
        <v>529</v>
      </c>
      <c r="F529" s="140" t="str">
        <f t="shared" si="69"/>
        <v/>
      </c>
      <c r="G529" s="140" t="str">
        <f t="shared" si="68"/>
        <v/>
      </c>
      <c r="H529" s="190"/>
      <c r="J529" s="58" t="s">
        <v>2054</v>
      </c>
      <c r="K529" s="184" t="s">
        <v>2055</v>
      </c>
      <c r="L529" s="58">
        <f>SUMIF(TB[Source Account],J529,TB[Group Amount - Beginning])</f>
        <v>0</v>
      </c>
      <c r="M529" s="58">
        <f>SUMIF('CbC Detail'!$A$7:$A$3000,$J529,'CbC Detail'!$E$7:$E$3000)</f>
        <v>0</v>
      </c>
      <c r="N529" s="58">
        <f t="shared" si="66"/>
        <v>0</v>
      </c>
      <c r="P529" s="18"/>
      <c r="Q529" s="69" t="str">
        <f t="shared" si="73"/>
        <v/>
      </c>
      <c r="S529" s="58" t="str">
        <f t="shared" si="70"/>
        <v>SAP700395</v>
      </c>
      <c r="T529" s="58">
        <f t="shared" si="71"/>
        <v>0</v>
      </c>
      <c r="U529" s="18"/>
      <c r="V529" s="18"/>
    </row>
    <row r="530" spans="3:22" ht="14.4">
      <c r="C530" s="183" t="str">
        <v/>
      </c>
      <c r="D530" s="183" t="str">
        <f t="shared" si="67"/>
        <v/>
      </c>
      <c r="E530" s="183">
        <f t="shared" si="72"/>
        <v>530</v>
      </c>
      <c r="F530" s="140" t="str">
        <f t="shared" si="69"/>
        <v/>
      </c>
      <c r="G530" s="140" t="str">
        <f t="shared" si="68"/>
        <v/>
      </c>
      <c r="H530" s="190"/>
      <c r="J530" s="58" t="s">
        <v>2056</v>
      </c>
      <c r="K530" s="184" t="s">
        <v>2057</v>
      </c>
      <c r="L530" s="58">
        <f>SUMIF(TB[Source Account],J530,TB[Group Amount - Beginning])</f>
        <v>0</v>
      </c>
      <c r="M530" s="58">
        <f>SUMIF('CbC Detail'!$A$7:$A$3000,$J530,'CbC Detail'!$E$7:$E$3000)</f>
        <v>0</v>
      </c>
      <c r="N530" s="58">
        <f t="shared" si="66"/>
        <v>0</v>
      </c>
      <c r="P530" s="18"/>
      <c r="Q530" s="69" t="str">
        <f t="shared" si="73"/>
        <v/>
      </c>
      <c r="S530" s="58" t="str">
        <f t="shared" si="70"/>
        <v>SAP700396</v>
      </c>
      <c r="T530" s="58">
        <f t="shared" si="71"/>
        <v>0</v>
      </c>
      <c r="U530" s="18"/>
      <c r="V530" s="18"/>
    </row>
    <row r="531" spans="3:22" ht="14.4">
      <c r="C531" s="183" t="str">
        <v/>
      </c>
      <c r="D531" s="183" t="str">
        <f t="shared" si="67"/>
        <v/>
      </c>
      <c r="E531" s="183">
        <f t="shared" si="72"/>
        <v>531</v>
      </c>
      <c r="F531" s="140" t="str">
        <f t="shared" si="69"/>
        <v/>
      </c>
      <c r="G531" s="140" t="str">
        <f t="shared" si="68"/>
        <v/>
      </c>
      <c r="H531" s="190"/>
      <c r="J531" s="58" t="s">
        <v>2058</v>
      </c>
      <c r="K531" s="184" t="s">
        <v>2059</v>
      </c>
      <c r="L531" s="58">
        <f>SUMIF(TB[Source Account],J531,TB[Group Amount - Beginning])</f>
        <v>0</v>
      </c>
      <c r="M531" s="58">
        <f>SUMIF('CbC Detail'!$A$7:$A$3000,$J531,'CbC Detail'!$E$7:$E$3000)</f>
        <v>0</v>
      </c>
      <c r="N531" s="58">
        <f t="shared" si="66"/>
        <v>0</v>
      </c>
      <c r="P531" s="18"/>
      <c r="Q531" s="69" t="str">
        <f t="shared" si="73"/>
        <v/>
      </c>
      <c r="S531" s="58" t="str">
        <f t="shared" si="70"/>
        <v>SAP700400</v>
      </c>
      <c r="T531" s="58">
        <f t="shared" si="71"/>
        <v>0</v>
      </c>
      <c r="U531" s="18"/>
      <c r="V531" s="18"/>
    </row>
    <row r="532" spans="3:22" ht="14.4">
      <c r="C532" s="183" t="str">
        <v/>
      </c>
      <c r="D532" s="183" t="str">
        <f t="shared" si="67"/>
        <v/>
      </c>
      <c r="E532" s="183">
        <f t="shared" si="72"/>
        <v>532</v>
      </c>
      <c r="F532" s="140" t="str">
        <f t="shared" si="69"/>
        <v/>
      </c>
      <c r="G532" s="140" t="str">
        <f t="shared" si="68"/>
        <v/>
      </c>
      <c r="H532" s="190"/>
      <c r="J532" s="58" t="s">
        <v>2060</v>
      </c>
      <c r="K532" s="184" t="s">
        <v>2061</v>
      </c>
      <c r="L532" s="58">
        <f>SUMIF(TB[Source Account],J532,TB[Group Amount - Beginning])</f>
        <v>0</v>
      </c>
      <c r="M532" s="58">
        <f>SUMIF('CbC Detail'!$A$7:$A$3000,$J532,'CbC Detail'!$E$7:$E$3000)</f>
        <v>0</v>
      </c>
      <c r="N532" s="58">
        <f t="shared" si="66"/>
        <v>0</v>
      </c>
      <c r="P532" s="18"/>
      <c r="Q532" s="69" t="str">
        <f t="shared" si="73"/>
        <v/>
      </c>
      <c r="S532" s="58" t="str">
        <f t="shared" si="70"/>
        <v>SAP700402</v>
      </c>
      <c r="T532" s="58">
        <f t="shared" si="71"/>
        <v>0</v>
      </c>
      <c r="U532" s="18"/>
      <c r="V532" s="18"/>
    </row>
    <row r="533" spans="3:22" ht="14.4">
      <c r="C533" s="183" t="str">
        <v/>
      </c>
      <c r="D533" s="183" t="str">
        <f t="shared" si="67"/>
        <v/>
      </c>
      <c r="E533" s="183">
        <f t="shared" si="72"/>
        <v>533</v>
      </c>
      <c r="F533" s="140" t="str">
        <f t="shared" si="69"/>
        <v/>
      </c>
      <c r="G533" s="140" t="str">
        <f t="shared" si="68"/>
        <v/>
      </c>
      <c r="H533" s="190"/>
      <c r="J533" s="58" t="s">
        <v>2062</v>
      </c>
      <c r="K533" s="184" t="s">
        <v>2063</v>
      </c>
      <c r="L533" s="58">
        <f>SUMIF(TB[Source Account],J533,TB[Group Amount - Beginning])</f>
        <v>0</v>
      </c>
      <c r="M533" s="58">
        <f>SUMIF('CbC Detail'!$A$7:$A$3000,$J533,'CbC Detail'!$E$7:$E$3000)</f>
        <v>0</v>
      </c>
      <c r="N533" s="58">
        <f t="shared" si="66"/>
        <v>0</v>
      </c>
      <c r="P533" s="18"/>
      <c r="Q533" s="69" t="str">
        <f t="shared" si="73"/>
        <v/>
      </c>
      <c r="S533" s="58" t="str">
        <f t="shared" si="70"/>
        <v>SAP700404</v>
      </c>
      <c r="T533" s="58">
        <f t="shared" si="71"/>
        <v>0</v>
      </c>
      <c r="U533" s="18"/>
      <c r="V533" s="18"/>
    </row>
    <row r="534" spans="3:22" ht="14.4">
      <c r="C534" s="183" t="str">
        <v/>
      </c>
      <c r="D534" s="183" t="str">
        <f t="shared" si="67"/>
        <v/>
      </c>
      <c r="E534" s="183">
        <f t="shared" si="72"/>
        <v>534</v>
      </c>
      <c r="F534" s="140" t="str">
        <f t="shared" si="69"/>
        <v/>
      </c>
      <c r="G534" s="140" t="str">
        <f t="shared" si="68"/>
        <v/>
      </c>
      <c r="H534" s="190"/>
      <c r="J534" s="58" t="s">
        <v>2064</v>
      </c>
      <c r="K534" s="184" t="s">
        <v>2065</v>
      </c>
      <c r="L534" s="58">
        <f>SUMIF(TB[Source Account],J534,TB[Group Amount - Beginning])</f>
        <v>0</v>
      </c>
      <c r="M534" s="58">
        <f>SUMIF('CbC Detail'!$A$7:$A$3000,$J534,'CbC Detail'!$E$7:$E$3000)</f>
        <v>0</v>
      </c>
      <c r="N534" s="58">
        <f t="shared" si="66"/>
        <v>0</v>
      </c>
      <c r="P534" s="18"/>
      <c r="Q534" s="69" t="str">
        <f t="shared" si="73"/>
        <v/>
      </c>
      <c r="S534" s="58" t="str">
        <f t="shared" si="70"/>
        <v>SAP700405</v>
      </c>
      <c r="T534" s="58">
        <f t="shared" si="71"/>
        <v>0</v>
      </c>
      <c r="U534" s="18"/>
      <c r="V534" s="18"/>
    </row>
    <row r="535" spans="3:22" ht="14.4">
      <c r="C535" s="183" t="str">
        <v/>
      </c>
      <c r="D535" s="183" t="str">
        <f t="shared" si="67"/>
        <v/>
      </c>
      <c r="E535" s="183">
        <f t="shared" si="72"/>
        <v>535</v>
      </c>
      <c r="F535" s="140" t="str">
        <f t="shared" si="69"/>
        <v/>
      </c>
      <c r="G535" s="140" t="str">
        <f t="shared" si="68"/>
        <v/>
      </c>
      <c r="H535" s="190"/>
      <c r="J535" s="58" t="s">
        <v>2066</v>
      </c>
      <c r="K535" s="184" t="s">
        <v>2067</v>
      </c>
      <c r="L535" s="58">
        <f>SUMIF(TB[Source Account],J535,TB[Group Amount - Beginning])</f>
        <v>0</v>
      </c>
      <c r="M535" s="58">
        <f>SUMIF('CbC Detail'!$A$7:$A$3000,$J535,'CbC Detail'!$E$7:$E$3000)</f>
        <v>0</v>
      </c>
      <c r="N535" s="58">
        <f t="shared" si="66"/>
        <v>0</v>
      </c>
      <c r="P535" s="18"/>
      <c r="Q535" s="69" t="str">
        <f t="shared" si="73"/>
        <v/>
      </c>
      <c r="S535" s="58" t="str">
        <f t="shared" si="70"/>
        <v>SAP700410</v>
      </c>
      <c r="T535" s="58">
        <f t="shared" si="71"/>
        <v>0</v>
      </c>
      <c r="U535" s="18"/>
      <c r="V535" s="18"/>
    </row>
    <row r="536" spans="3:22" ht="14.4">
      <c r="C536" s="183" t="str">
        <v/>
      </c>
      <c r="D536" s="183" t="str">
        <f t="shared" si="67"/>
        <v/>
      </c>
      <c r="E536" s="183">
        <f t="shared" si="72"/>
        <v>536</v>
      </c>
      <c r="F536" s="140" t="str">
        <f t="shared" si="69"/>
        <v/>
      </c>
      <c r="G536" s="140" t="str">
        <f t="shared" si="68"/>
        <v/>
      </c>
      <c r="H536" s="190"/>
      <c r="J536" s="58" t="s">
        <v>2068</v>
      </c>
      <c r="K536" s="184" t="s">
        <v>2069</v>
      </c>
      <c r="L536" s="58">
        <f>SUMIF(TB[Source Account],J536,TB[Group Amount - Beginning])</f>
        <v>0</v>
      </c>
      <c r="M536" s="58">
        <f>SUMIF('CbC Detail'!$A$7:$A$3000,$J536,'CbC Detail'!$E$7:$E$3000)</f>
        <v>0</v>
      </c>
      <c r="N536" s="58">
        <f t="shared" si="66"/>
        <v>0</v>
      </c>
      <c r="P536" s="18"/>
      <c r="Q536" s="69" t="str">
        <f t="shared" si="73"/>
        <v/>
      </c>
      <c r="S536" s="58" t="str">
        <f t="shared" si="70"/>
        <v>SAP700415</v>
      </c>
      <c r="T536" s="58">
        <f t="shared" si="71"/>
        <v>0</v>
      </c>
      <c r="U536" s="18"/>
      <c r="V536" s="18"/>
    </row>
    <row r="537" spans="3:22" ht="14.4">
      <c r="C537" s="183" t="str">
        <v/>
      </c>
      <c r="D537" s="183" t="str">
        <f t="shared" si="67"/>
        <v/>
      </c>
      <c r="E537" s="183">
        <f t="shared" si="72"/>
        <v>537</v>
      </c>
      <c r="F537" s="140" t="str">
        <f t="shared" si="69"/>
        <v/>
      </c>
      <c r="G537" s="140" t="str">
        <f t="shared" si="68"/>
        <v/>
      </c>
      <c r="H537" s="190"/>
      <c r="J537" s="58" t="s">
        <v>2070</v>
      </c>
      <c r="K537" s="184" t="s">
        <v>2071</v>
      </c>
      <c r="L537" s="58">
        <f>SUMIF(TB[Source Account],J537,TB[Group Amount - Beginning])</f>
        <v>0</v>
      </c>
      <c r="M537" s="58">
        <f>SUMIF('CbC Detail'!$A$7:$A$3000,$J537,'CbC Detail'!$E$7:$E$3000)</f>
        <v>0</v>
      </c>
      <c r="N537" s="58">
        <f t="shared" si="66"/>
        <v>0</v>
      </c>
      <c r="P537" s="18"/>
      <c r="Q537" s="69" t="str">
        <f t="shared" si="73"/>
        <v/>
      </c>
      <c r="S537" s="58" t="str">
        <f t="shared" si="70"/>
        <v>SAP700420</v>
      </c>
      <c r="T537" s="58">
        <f t="shared" si="71"/>
        <v>0</v>
      </c>
      <c r="U537" s="18"/>
      <c r="V537" s="18"/>
    </row>
    <row r="538" spans="3:22" ht="14.4">
      <c r="C538" s="183" t="str">
        <v/>
      </c>
      <c r="D538" s="183" t="str">
        <f t="shared" si="67"/>
        <v/>
      </c>
      <c r="E538" s="183">
        <f t="shared" si="72"/>
        <v>538</v>
      </c>
      <c r="F538" s="140" t="str">
        <f t="shared" si="69"/>
        <v/>
      </c>
      <c r="G538" s="140" t="str">
        <f t="shared" si="68"/>
        <v/>
      </c>
      <c r="H538" s="190"/>
      <c r="J538" s="58" t="s">
        <v>2072</v>
      </c>
      <c r="K538" s="184" t="s">
        <v>2073</v>
      </c>
      <c r="L538" s="58">
        <f>SUMIF(TB[Source Account],J538,TB[Group Amount - Beginning])</f>
        <v>0</v>
      </c>
      <c r="M538" s="58">
        <f>SUMIF('CbC Detail'!$A$7:$A$3000,$J538,'CbC Detail'!$E$7:$E$3000)</f>
        <v>0</v>
      </c>
      <c r="N538" s="58">
        <f t="shared" si="66"/>
        <v>0</v>
      </c>
      <c r="P538" s="18"/>
      <c r="Q538" s="69" t="str">
        <f t="shared" si="73"/>
        <v/>
      </c>
      <c r="S538" s="58" t="str">
        <f t="shared" si="70"/>
        <v>SAP700421</v>
      </c>
      <c r="T538" s="58">
        <f t="shared" si="71"/>
        <v>0</v>
      </c>
      <c r="U538" s="18"/>
      <c r="V538" s="18"/>
    </row>
    <row r="539" spans="3:22" ht="14.4">
      <c r="C539" s="183" t="str">
        <v/>
      </c>
      <c r="D539" s="183" t="str">
        <f t="shared" si="67"/>
        <v/>
      </c>
      <c r="E539" s="183">
        <f t="shared" si="72"/>
        <v>539</v>
      </c>
      <c r="F539" s="140" t="str">
        <f t="shared" si="69"/>
        <v/>
      </c>
      <c r="G539" s="140" t="str">
        <f t="shared" si="68"/>
        <v/>
      </c>
      <c r="H539" s="190"/>
      <c r="J539" s="58" t="s">
        <v>2074</v>
      </c>
      <c r="K539" s="184" t="s">
        <v>2075</v>
      </c>
      <c r="L539" s="58">
        <f>SUMIF(TB[Source Account],J539,TB[Group Amount - Beginning])</f>
        <v>0</v>
      </c>
      <c r="M539" s="58">
        <f>SUMIF('CbC Detail'!$A$7:$A$3000,$J539,'CbC Detail'!$E$7:$E$3000)</f>
        <v>0</v>
      </c>
      <c r="N539" s="58">
        <f t="shared" si="66"/>
        <v>0</v>
      </c>
      <c r="P539" s="18"/>
      <c r="Q539" s="69" t="str">
        <f t="shared" si="73"/>
        <v/>
      </c>
      <c r="S539" s="58" t="str">
        <f t="shared" si="70"/>
        <v>SAP700435</v>
      </c>
      <c r="T539" s="58">
        <f t="shared" si="71"/>
        <v>0</v>
      </c>
      <c r="U539" s="18"/>
      <c r="V539" s="18"/>
    </row>
    <row r="540" spans="3:22" ht="14.4">
      <c r="C540" s="183" t="str">
        <v/>
      </c>
      <c r="D540" s="183" t="str">
        <f t="shared" si="67"/>
        <v/>
      </c>
      <c r="E540" s="183">
        <f t="shared" si="72"/>
        <v>540</v>
      </c>
      <c r="F540" s="140" t="str">
        <f t="shared" si="69"/>
        <v/>
      </c>
      <c r="G540" s="140" t="str">
        <f t="shared" si="68"/>
        <v/>
      </c>
      <c r="H540" s="190"/>
      <c r="J540" s="58" t="s">
        <v>2076</v>
      </c>
      <c r="K540" s="184" t="s">
        <v>2077</v>
      </c>
      <c r="L540" s="58">
        <f>SUMIF(TB[Source Account],J540,TB[Group Amount - Beginning])</f>
        <v>0</v>
      </c>
      <c r="M540" s="58">
        <f>SUMIF('CbC Detail'!$A$7:$A$3000,$J540,'CbC Detail'!$E$7:$E$3000)</f>
        <v>0</v>
      </c>
      <c r="N540" s="58">
        <f t="shared" si="66"/>
        <v>0</v>
      </c>
      <c r="P540" s="18"/>
      <c r="Q540" s="69" t="str">
        <f t="shared" si="73"/>
        <v/>
      </c>
      <c r="S540" s="58" t="str">
        <f t="shared" si="70"/>
        <v>SAP700800</v>
      </c>
      <c r="T540" s="58">
        <f t="shared" si="71"/>
        <v>0</v>
      </c>
      <c r="U540" s="18"/>
      <c r="V540" s="18"/>
    </row>
    <row r="541" spans="3:22" ht="14.4">
      <c r="C541" s="183" t="str">
        <v/>
      </c>
      <c r="D541" s="183" t="str">
        <f t="shared" si="67"/>
        <v/>
      </c>
      <c r="E541" s="183">
        <f t="shared" si="72"/>
        <v>541</v>
      </c>
      <c r="F541" s="140" t="str">
        <f t="shared" si="69"/>
        <v/>
      </c>
      <c r="G541" s="140" t="str">
        <f t="shared" si="68"/>
        <v/>
      </c>
      <c r="H541" s="190"/>
      <c r="J541" s="58" t="s">
        <v>2078</v>
      </c>
      <c r="K541" s="184" t="s">
        <v>2079</v>
      </c>
      <c r="L541" s="58">
        <f>SUMIF(TB[Source Account],J541,TB[Group Amount - Beginning])</f>
        <v>0</v>
      </c>
      <c r="M541" s="58">
        <f>SUMIF('CbC Detail'!$A$7:$A$3000,$J541,'CbC Detail'!$E$7:$E$3000)</f>
        <v>0</v>
      </c>
      <c r="N541" s="58">
        <f t="shared" si="66"/>
        <v>0</v>
      </c>
      <c r="P541" s="18"/>
      <c r="Q541" s="69" t="str">
        <f t="shared" si="73"/>
        <v/>
      </c>
      <c r="S541" s="58" t="str">
        <f t="shared" si="70"/>
        <v>SAP700801</v>
      </c>
      <c r="T541" s="58">
        <f t="shared" si="71"/>
        <v>0</v>
      </c>
      <c r="U541" s="18"/>
      <c r="V541" s="18"/>
    </row>
    <row r="542" spans="3:22" ht="14.4">
      <c r="C542" s="183" t="str">
        <v/>
      </c>
      <c r="D542" s="183" t="str">
        <f t="shared" si="67"/>
        <v/>
      </c>
      <c r="E542" s="183">
        <f t="shared" si="72"/>
        <v>542</v>
      </c>
      <c r="F542" s="140" t="str">
        <f t="shared" si="69"/>
        <v/>
      </c>
      <c r="G542" s="140" t="str">
        <f t="shared" si="68"/>
        <v/>
      </c>
      <c r="H542" s="190"/>
      <c r="J542" s="58" t="s">
        <v>2080</v>
      </c>
      <c r="K542" s="184" t="s">
        <v>2081</v>
      </c>
      <c r="L542" s="58">
        <f>SUMIF(TB[Source Account],J542,TB[Group Amount - Beginning])</f>
        <v>0</v>
      </c>
      <c r="M542" s="58">
        <f>SUMIF('CbC Detail'!$A$7:$A$3000,$J542,'CbC Detail'!$E$7:$E$3000)</f>
        <v>0</v>
      </c>
      <c r="N542" s="58">
        <f t="shared" si="66"/>
        <v>0</v>
      </c>
      <c r="P542" s="18"/>
      <c r="Q542" s="69" t="str">
        <f t="shared" si="73"/>
        <v/>
      </c>
      <c r="S542" s="58" t="str">
        <f t="shared" si="70"/>
        <v>SAP700802</v>
      </c>
      <c r="T542" s="58">
        <f t="shared" si="71"/>
        <v>0</v>
      </c>
      <c r="U542" s="18"/>
      <c r="V542" s="18"/>
    </row>
    <row r="543" spans="3:22" ht="14.4">
      <c r="C543" s="183" t="str">
        <v/>
      </c>
      <c r="D543" s="183" t="str">
        <f t="shared" si="67"/>
        <v/>
      </c>
      <c r="E543" s="183">
        <f t="shared" si="72"/>
        <v>543</v>
      </c>
      <c r="F543" s="140" t="str">
        <f t="shared" si="69"/>
        <v/>
      </c>
      <c r="G543" s="140" t="str">
        <f t="shared" si="68"/>
        <v/>
      </c>
      <c r="H543" s="190"/>
      <c r="J543" s="58" t="s">
        <v>2082</v>
      </c>
      <c r="K543" s="184" t="s">
        <v>2083</v>
      </c>
      <c r="L543" s="58">
        <f>SUMIF(TB[Source Account],J543,TB[Group Amount - Beginning])</f>
        <v>0</v>
      </c>
      <c r="M543" s="58">
        <f>SUMIF('CbC Detail'!$A$7:$A$3000,$J543,'CbC Detail'!$E$7:$E$3000)</f>
        <v>0</v>
      </c>
      <c r="N543" s="58">
        <f t="shared" si="66"/>
        <v>0</v>
      </c>
      <c r="P543" s="18"/>
      <c r="Q543" s="69" t="str">
        <f t="shared" si="73"/>
        <v/>
      </c>
      <c r="S543" s="58" t="str">
        <f t="shared" si="70"/>
        <v>SAP700803</v>
      </c>
      <c r="T543" s="58">
        <f t="shared" si="71"/>
        <v>0</v>
      </c>
      <c r="U543" s="18"/>
      <c r="V543" s="18"/>
    </row>
    <row r="544" spans="3:22" ht="14.4">
      <c r="C544" s="183" t="str">
        <v/>
      </c>
      <c r="D544" s="183" t="str">
        <f t="shared" si="67"/>
        <v/>
      </c>
      <c r="E544" s="183">
        <f t="shared" si="72"/>
        <v>544</v>
      </c>
      <c r="F544" s="140" t="str">
        <f t="shared" si="69"/>
        <v/>
      </c>
      <c r="G544" s="140" t="str">
        <f t="shared" si="68"/>
        <v/>
      </c>
      <c r="H544" s="190"/>
      <c r="J544" s="58" t="s">
        <v>2084</v>
      </c>
      <c r="K544" s="184" t="s">
        <v>2085</v>
      </c>
      <c r="L544" s="58">
        <f>SUMIF(TB[Source Account],J544,TB[Group Amount - Beginning])</f>
        <v>0</v>
      </c>
      <c r="M544" s="58">
        <f>SUMIF('CbC Detail'!$A$7:$A$3000,$J544,'CbC Detail'!$E$7:$E$3000)</f>
        <v>0</v>
      </c>
      <c r="N544" s="58">
        <f t="shared" si="66"/>
        <v>0</v>
      </c>
      <c r="P544" s="18"/>
      <c r="Q544" s="69" t="str">
        <f t="shared" si="73"/>
        <v/>
      </c>
      <c r="S544" s="58" t="str">
        <f t="shared" si="70"/>
        <v>SAP700804</v>
      </c>
      <c r="T544" s="58">
        <f t="shared" si="71"/>
        <v>0</v>
      </c>
      <c r="U544" s="18"/>
      <c r="V544" s="18"/>
    </row>
    <row r="545" spans="3:22" ht="14.4">
      <c r="C545" s="183" t="str">
        <v/>
      </c>
      <c r="D545" s="183" t="str">
        <f t="shared" si="67"/>
        <v/>
      </c>
      <c r="E545" s="183">
        <f t="shared" si="72"/>
        <v>545</v>
      </c>
      <c r="F545" s="140" t="str">
        <f t="shared" si="69"/>
        <v/>
      </c>
      <c r="G545" s="140" t="str">
        <f t="shared" si="68"/>
        <v/>
      </c>
      <c r="H545" s="190"/>
      <c r="J545" s="58" t="s">
        <v>2086</v>
      </c>
      <c r="K545" s="184" t="s">
        <v>2087</v>
      </c>
      <c r="L545" s="58">
        <f>SUMIF(TB[Source Account],J545,TB[Group Amount - Beginning])</f>
        <v>0</v>
      </c>
      <c r="M545" s="58">
        <f>SUMIF('CbC Detail'!$A$7:$A$3000,$J545,'CbC Detail'!$E$7:$E$3000)</f>
        <v>0</v>
      </c>
      <c r="N545" s="58">
        <f t="shared" si="74" ref="N545:N608">ROUND(M545-L545,0)</f>
        <v>0</v>
      </c>
      <c r="P545" s="18"/>
      <c r="Q545" s="69" t="str">
        <f t="shared" si="73"/>
        <v/>
      </c>
      <c r="S545" s="58" t="str">
        <f t="shared" si="70"/>
        <v>SAP700805</v>
      </c>
      <c r="T545" s="58">
        <f t="shared" si="71"/>
        <v>0</v>
      </c>
      <c r="U545" s="18"/>
      <c r="V545" s="18"/>
    </row>
    <row r="546" spans="3:22" ht="14.4">
      <c r="C546" s="183" t="str">
        <v/>
      </c>
      <c r="D546" s="183" t="str">
        <f t="shared" si="67"/>
        <v/>
      </c>
      <c r="E546" s="183">
        <f t="shared" si="72"/>
        <v>546</v>
      </c>
      <c r="F546" s="140" t="str">
        <f t="shared" si="69"/>
        <v/>
      </c>
      <c r="G546" s="140" t="str">
        <f t="shared" si="68"/>
        <v/>
      </c>
      <c r="H546" s="190"/>
      <c r="J546" s="58" t="s">
        <v>2088</v>
      </c>
      <c r="K546" s="184" t="s">
        <v>2089</v>
      </c>
      <c r="L546" s="58">
        <f>SUMIF(TB[Source Account],J546,TB[Group Amount - Beginning])</f>
        <v>0</v>
      </c>
      <c r="M546" s="58">
        <f>SUMIF('CbC Detail'!$A$7:$A$3000,$J546,'CbC Detail'!$E$7:$E$3000)</f>
        <v>0</v>
      </c>
      <c r="N546" s="58">
        <f t="shared" si="74"/>
        <v>0</v>
      </c>
      <c r="P546" s="18"/>
      <c r="Q546" s="69" t="str">
        <f t="shared" si="73"/>
        <v/>
      </c>
      <c r="S546" s="58" t="str">
        <f t="shared" si="70"/>
        <v>SAP700806</v>
      </c>
      <c r="T546" s="58">
        <f t="shared" si="71"/>
        <v>0</v>
      </c>
      <c r="U546" s="18"/>
      <c r="V546" s="18"/>
    </row>
    <row r="547" spans="3:22" ht="14.4">
      <c r="C547" s="183" t="str">
        <v/>
      </c>
      <c r="D547" s="183" t="str">
        <f t="shared" si="67"/>
        <v/>
      </c>
      <c r="E547" s="183">
        <f t="shared" si="72"/>
        <v>547</v>
      </c>
      <c r="F547" s="140" t="str">
        <f t="shared" si="69"/>
        <v/>
      </c>
      <c r="G547" s="140" t="str">
        <f t="shared" si="68"/>
        <v/>
      </c>
      <c r="H547" s="190"/>
      <c r="J547" s="58" t="s">
        <v>2090</v>
      </c>
      <c r="K547" s="184" t="s">
        <v>2091</v>
      </c>
      <c r="L547" s="58">
        <f>SUMIF(TB[Source Account],J547,TB[Group Amount - Beginning])</f>
        <v>0</v>
      </c>
      <c r="M547" s="58">
        <f>SUMIF('CbC Detail'!$A$7:$A$3000,$J547,'CbC Detail'!$E$7:$E$3000)</f>
        <v>0</v>
      </c>
      <c r="N547" s="58">
        <f t="shared" si="74"/>
        <v>0</v>
      </c>
      <c r="P547" s="18"/>
      <c r="Q547" s="69" t="str">
        <f t="shared" si="73"/>
        <v/>
      </c>
      <c r="S547" s="58" t="str">
        <f t="shared" si="70"/>
        <v>SAP700807</v>
      </c>
      <c r="T547" s="58">
        <f t="shared" si="71"/>
        <v>0</v>
      </c>
      <c r="U547" s="18"/>
      <c r="V547" s="18"/>
    </row>
    <row r="548" spans="3:22" ht="14.4">
      <c r="C548" s="183" t="str">
        <v/>
      </c>
      <c r="D548" s="183" t="str">
        <f t="shared" si="67"/>
        <v/>
      </c>
      <c r="E548" s="183">
        <f t="shared" si="72"/>
        <v>548</v>
      </c>
      <c r="F548" s="140" t="str">
        <f t="shared" si="69"/>
        <v/>
      </c>
      <c r="G548" s="140" t="str">
        <f t="shared" si="68"/>
        <v/>
      </c>
      <c r="H548" s="190"/>
      <c r="J548" s="58" t="s">
        <v>2092</v>
      </c>
      <c r="K548" s="184" t="s">
        <v>2093</v>
      </c>
      <c r="L548" s="58">
        <f>SUMIF(TB[Source Account],J548,TB[Group Amount - Beginning])</f>
        <v>0</v>
      </c>
      <c r="M548" s="58">
        <f>SUMIF('CbC Detail'!$A$7:$A$3000,$J548,'CbC Detail'!$E$7:$E$3000)</f>
        <v>0</v>
      </c>
      <c r="N548" s="58">
        <f t="shared" si="74"/>
        <v>0</v>
      </c>
      <c r="P548" s="18"/>
      <c r="Q548" s="69" t="str">
        <f t="shared" si="73"/>
        <v/>
      </c>
      <c r="S548" s="58" t="str">
        <f t="shared" si="70"/>
        <v>SAP700808</v>
      </c>
      <c r="T548" s="58">
        <f t="shared" si="71"/>
        <v>0</v>
      </c>
      <c r="U548" s="18"/>
      <c r="V548" s="18"/>
    </row>
    <row r="549" spans="3:22" ht="14.4">
      <c r="C549" s="183" t="str">
        <v/>
      </c>
      <c r="D549" s="183" t="str">
        <f t="shared" si="67"/>
        <v/>
      </c>
      <c r="E549" s="183">
        <f t="shared" si="72"/>
        <v>549</v>
      </c>
      <c r="F549" s="140" t="str">
        <f t="shared" si="69"/>
        <v/>
      </c>
      <c r="G549" s="140" t="str">
        <f t="shared" si="68"/>
        <v/>
      </c>
      <c r="H549" s="190"/>
      <c r="J549" s="58" t="s">
        <v>2094</v>
      </c>
      <c r="K549" s="184" t="s">
        <v>2095</v>
      </c>
      <c r="L549" s="58">
        <f>SUMIF(TB[Source Account],J549,TB[Group Amount - Beginning])</f>
        <v>0</v>
      </c>
      <c r="M549" s="58">
        <f>SUMIF('CbC Detail'!$A$7:$A$3000,$J549,'CbC Detail'!$E$7:$E$3000)</f>
        <v>0</v>
      </c>
      <c r="N549" s="58">
        <f t="shared" si="74"/>
        <v>0</v>
      </c>
      <c r="P549" s="18"/>
      <c r="Q549" s="69" t="str">
        <f t="shared" si="73"/>
        <v/>
      </c>
      <c r="S549" s="58" t="str">
        <f t="shared" si="70"/>
        <v>SAP700809</v>
      </c>
      <c r="T549" s="58">
        <f t="shared" si="71"/>
        <v>0</v>
      </c>
      <c r="U549" s="18"/>
      <c r="V549" s="18"/>
    </row>
    <row r="550" spans="3:22" ht="14.4">
      <c r="C550" s="183" t="str">
        <v/>
      </c>
      <c r="D550" s="183" t="str">
        <f t="shared" si="67"/>
        <v/>
      </c>
      <c r="E550" s="183">
        <f t="shared" si="72"/>
        <v>550</v>
      </c>
      <c r="F550" s="140" t="str">
        <f t="shared" si="69"/>
        <v/>
      </c>
      <c r="G550" s="140" t="str">
        <f t="shared" si="68"/>
        <v/>
      </c>
      <c r="H550" s="190"/>
      <c r="J550" s="58" t="s">
        <v>2096</v>
      </c>
      <c r="K550" s="184" t="s">
        <v>2097</v>
      </c>
      <c r="L550" s="58">
        <f>SUMIF(TB[Source Account],J550,TB[Group Amount - Beginning])</f>
        <v>0</v>
      </c>
      <c r="M550" s="58">
        <f>SUMIF('CbC Detail'!$A$7:$A$3000,$J550,'CbC Detail'!$E$7:$E$3000)</f>
        <v>0</v>
      </c>
      <c r="N550" s="58">
        <f t="shared" si="74"/>
        <v>0</v>
      </c>
      <c r="P550" s="18"/>
      <c r="Q550" s="69" t="str">
        <f t="shared" si="73"/>
        <v/>
      </c>
      <c r="S550" s="58" t="str">
        <f t="shared" si="70"/>
        <v>SAP700810</v>
      </c>
      <c r="T550" s="58">
        <f t="shared" si="71"/>
        <v>0</v>
      </c>
      <c r="U550" s="18"/>
      <c r="V550" s="18"/>
    </row>
    <row r="551" spans="3:22" ht="14.4">
      <c r="C551" s="183" t="str">
        <v/>
      </c>
      <c r="D551" s="183" t="str">
        <f t="shared" si="67"/>
        <v/>
      </c>
      <c r="E551" s="183">
        <f t="shared" si="72"/>
        <v>551</v>
      </c>
      <c r="F551" s="140" t="str">
        <f t="shared" si="69"/>
        <v/>
      </c>
      <c r="G551" s="140" t="str">
        <f t="shared" si="68"/>
        <v/>
      </c>
      <c r="H551" s="190"/>
      <c r="J551" s="58" t="s">
        <v>2098</v>
      </c>
      <c r="K551" s="184" t="s">
        <v>2099</v>
      </c>
      <c r="L551" s="58">
        <f>SUMIF(TB[Source Account],J551,TB[Group Amount - Beginning])</f>
        <v>0</v>
      </c>
      <c r="M551" s="58">
        <f>SUMIF('CbC Detail'!$A$7:$A$3000,$J551,'CbC Detail'!$E$7:$E$3000)</f>
        <v>0</v>
      </c>
      <c r="N551" s="58">
        <f t="shared" si="74"/>
        <v>0</v>
      </c>
      <c r="P551" s="18"/>
      <c r="Q551" s="69" t="str">
        <f t="shared" si="73"/>
        <v/>
      </c>
      <c r="S551" s="58" t="str">
        <f t="shared" si="70"/>
        <v>SAP700811</v>
      </c>
      <c r="T551" s="58">
        <f t="shared" si="71"/>
        <v>0</v>
      </c>
      <c r="U551" s="18"/>
      <c r="V551" s="18"/>
    </row>
    <row r="552" spans="3:22" ht="14.4">
      <c r="C552" s="183" t="str">
        <v/>
      </c>
      <c r="D552" s="183" t="str">
        <f t="shared" si="67"/>
        <v/>
      </c>
      <c r="E552" s="183">
        <f t="shared" si="72"/>
        <v>552</v>
      </c>
      <c r="F552" s="140" t="str">
        <f t="shared" si="69"/>
        <v/>
      </c>
      <c r="G552" s="140" t="str">
        <f t="shared" si="68"/>
        <v/>
      </c>
      <c r="H552" s="190"/>
      <c r="J552" s="58" t="s">
        <v>2100</v>
      </c>
      <c r="K552" s="184" t="s">
        <v>2101</v>
      </c>
      <c r="L552" s="58">
        <f>SUMIF(TB[Source Account],J552,TB[Group Amount - Beginning])</f>
        <v>0</v>
      </c>
      <c r="M552" s="58">
        <f>SUMIF('CbC Detail'!$A$7:$A$3000,$J552,'CbC Detail'!$E$7:$E$3000)</f>
        <v>0</v>
      </c>
      <c r="N552" s="58">
        <f t="shared" si="74"/>
        <v>0</v>
      </c>
      <c r="P552" s="18"/>
      <c r="Q552" s="69" t="str">
        <f t="shared" si="73"/>
        <v/>
      </c>
      <c r="S552" s="58" t="str">
        <f t="shared" si="70"/>
        <v>SAP700812</v>
      </c>
      <c r="T552" s="58">
        <f t="shared" si="71"/>
        <v>0</v>
      </c>
      <c r="U552" s="18"/>
      <c r="V552" s="18"/>
    </row>
    <row r="553" spans="3:22" ht="14.4">
      <c r="C553" s="183" t="str">
        <v/>
      </c>
      <c r="D553" s="183" t="str">
        <f t="shared" si="67"/>
        <v/>
      </c>
      <c r="E553" s="183">
        <f t="shared" si="72"/>
        <v>553</v>
      </c>
      <c r="F553" s="140" t="str">
        <f t="shared" si="69"/>
        <v/>
      </c>
      <c r="G553" s="140" t="str">
        <f t="shared" si="68"/>
        <v/>
      </c>
      <c r="H553" s="190"/>
      <c r="J553" s="58" t="s">
        <v>2102</v>
      </c>
      <c r="K553" s="184" t="s">
        <v>2103</v>
      </c>
      <c r="L553" s="58">
        <f>SUMIF(TB[Source Account],J553,TB[Group Amount - Beginning])</f>
        <v>0</v>
      </c>
      <c r="M553" s="58">
        <f>SUMIF('CbC Detail'!$A$7:$A$3000,$J553,'CbC Detail'!$E$7:$E$3000)</f>
        <v>0</v>
      </c>
      <c r="N553" s="58">
        <f t="shared" si="74"/>
        <v>0</v>
      </c>
      <c r="P553" s="18"/>
      <c r="Q553" s="69" t="str">
        <f t="shared" si="73"/>
        <v/>
      </c>
      <c r="S553" s="58" t="str">
        <f t="shared" si="70"/>
        <v>SAP700977</v>
      </c>
      <c r="T553" s="58">
        <f t="shared" si="71"/>
        <v>0</v>
      </c>
      <c r="U553" s="18"/>
      <c r="V553" s="18"/>
    </row>
    <row r="554" spans="3:22" ht="14.4">
      <c r="C554" s="183" t="str">
        <v/>
      </c>
      <c r="D554" s="183" t="str">
        <f t="shared" si="67"/>
        <v/>
      </c>
      <c r="E554" s="183">
        <f t="shared" si="72"/>
        <v>554</v>
      </c>
      <c r="F554" s="140" t="str">
        <f t="shared" si="69"/>
        <v/>
      </c>
      <c r="G554" s="140" t="str">
        <f t="shared" si="68"/>
        <v/>
      </c>
      <c r="H554" s="190"/>
      <c r="J554" s="58" t="s">
        <v>2104</v>
      </c>
      <c r="K554" s="184" t="s">
        <v>2105</v>
      </c>
      <c r="L554" s="58">
        <f>SUMIF(TB[Source Account],J554,TB[Group Amount - Beginning])</f>
        <v>0</v>
      </c>
      <c r="M554" s="58">
        <f>SUMIF('CbC Detail'!$A$7:$A$3000,$J554,'CbC Detail'!$E$7:$E$3000)</f>
        <v>0</v>
      </c>
      <c r="N554" s="58">
        <f t="shared" si="74"/>
        <v>0</v>
      </c>
      <c r="P554" s="18"/>
      <c r="Q554" s="69" t="str">
        <f t="shared" si="73"/>
        <v/>
      </c>
      <c r="S554" s="58" t="str">
        <f t="shared" si="70"/>
        <v>SAP700978</v>
      </c>
      <c r="T554" s="58">
        <f t="shared" si="71"/>
        <v>0</v>
      </c>
      <c r="U554" s="18"/>
      <c r="V554" s="18"/>
    </row>
    <row r="555" spans="3:22" ht="14.4">
      <c r="C555" s="183" t="str">
        <v/>
      </c>
      <c r="D555" s="183" t="str">
        <f t="shared" si="67"/>
        <v/>
      </c>
      <c r="E555" s="183">
        <f t="shared" si="72"/>
        <v>555</v>
      </c>
      <c r="F555" s="140" t="str">
        <f t="shared" si="69"/>
        <v/>
      </c>
      <c r="G555" s="140" t="str">
        <f t="shared" si="68"/>
        <v/>
      </c>
      <c r="H555" s="190"/>
      <c r="J555" s="58" t="s">
        <v>2106</v>
      </c>
      <c r="K555" s="184" t="s">
        <v>2107</v>
      </c>
      <c r="L555" s="58">
        <f>SUMIF(TB[Source Account],J555,TB[Group Amount - Beginning])</f>
        <v>0</v>
      </c>
      <c r="M555" s="58">
        <f>SUMIF('CbC Detail'!$A$7:$A$3000,$J555,'CbC Detail'!$E$7:$E$3000)</f>
        <v>0</v>
      </c>
      <c r="N555" s="58">
        <f t="shared" si="74"/>
        <v>0</v>
      </c>
      <c r="P555" s="18"/>
      <c r="Q555" s="69" t="str">
        <f t="shared" si="73"/>
        <v/>
      </c>
      <c r="S555" s="58" t="str">
        <f t="shared" si="70"/>
        <v>SAP700979</v>
      </c>
      <c r="T555" s="58">
        <f t="shared" si="71"/>
        <v>0</v>
      </c>
      <c r="U555" s="18"/>
      <c r="V555" s="18"/>
    </row>
    <row r="556" spans="3:22" ht="14.4">
      <c r="C556" s="183" t="str">
        <v/>
      </c>
      <c r="D556" s="183" t="str">
        <f t="shared" si="67"/>
        <v/>
      </c>
      <c r="E556" s="183">
        <f t="shared" si="72"/>
        <v>556</v>
      </c>
      <c r="F556" s="140" t="str">
        <f t="shared" si="69"/>
        <v/>
      </c>
      <c r="G556" s="140" t="str">
        <f t="shared" si="68"/>
        <v/>
      </c>
      <c r="H556" s="190"/>
      <c r="J556" s="58" t="s">
        <v>1023</v>
      </c>
      <c r="K556" s="184" t="s">
        <v>46</v>
      </c>
      <c r="L556" s="58">
        <f>SUMIF(TB[Source Account],J556,TB[Group Amount - Beginning])</f>
        <v>0</v>
      </c>
      <c r="M556" s="58">
        <f>SUMIF('CbC Detail'!$A$7:$A$3000,$J556,'CbC Detail'!$E$7:$E$3000)</f>
        <v>0</v>
      </c>
      <c r="N556" s="58">
        <f t="shared" si="74"/>
        <v>0</v>
      </c>
      <c r="P556" s="18"/>
      <c r="Q556" s="69" t="str">
        <f t="shared" si="73"/>
        <v/>
      </c>
      <c r="S556" s="58" t="str">
        <f t="shared" si="70"/>
        <v>SAP700980</v>
      </c>
      <c r="T556" s="58">
        <f t="shared" si="71"/>
        <v>0</v>
      </c>
      <c r="U556" s="18"/>
      <c r="V556" s="18"/>
    </row>
    <row r="557" spans="3:22" ht="14.4">
      <c r="C557" s="183" t="str">
        <v/>
      </c>
      <c r="D557" s="183" t="str">
        <f t="shared" si="67"/>
        <v/>
      </c>
      <c r="E557" s="183">
        <f t="shared" si="72"/>
        <v>557</v>
      </c>
      <c r="F557" s="140" t="str">
        <f t="shared" si="69"/>
        <v/>
      </c>
      <c r="G557" s="140" t="str">
        <f t="shared" si="68"/>
        <v/>
      </c>
      <c r="H557" s="190"/>
      <c r="J557" s="58" t="s">
        <v>2108</v>
      </c>
      <c r="K557" s="184" t="s">
        <v>2109</v>
      </c>
      <c r="L557" s="58">
        <f>SUMIF(TB[Source Account],J557,TB[Group Amount - Beginning])</f>
        <v>0</v>
      </c>
      <c r="M557" s="58">
        <f>SUMIF('CbC Detail'!$A$7:$A$3000,$J557,'CbC Detail'!$E$7:$E$3000)</f>
        <v>0</v>
      </c>
      <c r="N557" s="58">
        <f t="shared" si="74"/>
        <v>0</v>
      </c>
      <c r="P557" s="18"/>
      <c r="Q557" s="69" t="str">
        <f t="shared" si="73"/>
        <v/>
      </c>
      <c r="S557" s="58" t="str">
        <f t="shared" si="70"/>
        <v>SAP700981</v>
      </c>
      <c r="T557" s="58">
        <f t="shared" si="71"/>
        <v>0</v>
      </c>
      <c r="U557" s="18"/>
      <c r="V557" s="18"/>
    </row>
    <row r="558" spans="3:22" ht="14.4">
      <c r="C558" s="183" t="str">
        <v/>
      </c>
      <c r="D558" s="183" t="str">
        <f t="shared" si="67"/>
        <v/>
      </c>
      <c r="E558" s="183">
        <f t="shared" si="72"/>
        <v>558</v>
      </c>
      <c r="F558" s="140" t="str">
        <f t="shared" si="69"/>
        <v/>
      </c>
      <c r="G558" s="140" t="str">
        <f t="shared" si="68"/>
        <v/>
      </c>
      <c r="H558" s="190"/>
      <c r="J558" s="58" t="s">
        <v>1024</v>
      </c>
      <c r="K558" s="184" t="s">
        <v>1025</v>
      </c>
      <c r="L558" s="58">
        <f>SUMIF(TB[Source Account],J558,TB[Group Amount - Beginning])</f>
        <v>0</v>
      </c>
      <c r="M558" s="58">
        <f>SUMIF('CbC Detail'!$A$7:$A$3000,$J558,'CbC Detail'!$E$7:$E$3000)</f>
        <v>0</v>
      </c>
      <c r="N558" s="58">
        <f t="shared" si="74"/>
        <v>0</v>
      </c>
      <c r="P558" s="18"/>
      <c r="Q558" s="69" t="str">
        <f t="shared" si="73"/>
        <v/>
      </c>
      <c r="S558" s="58" t="str">
        <f t="shared" si="70"/>
        <v>SAP700982</v>
      </c>
      <c r="T558" s="58">
        <f t="shared" si="71"/>
        <v>0</v>
      </c>
      <c r="U558" s="18"/>
      <c r="V558" s="18"/>
    </row>
    <row r="559" spans="3:22" ht="14.4">
      <c r="C559" s="183" t="str">
        <v/>
      </c>
      <c r="D559" s="183" t="str">
        <f t="shared" si="67"/>
        <v/>
      </c>
      <c r="E559" s="183">
        <f t="shared" si="72"/>
        <v>559</v>
      </c>
      <c r="F559" s="140" t="str">
        <f t="shared" si="69"/>
        <v/>
      </c>
      <c r="G559" s="140" t="str">
        <f t="shared" si="68"/>
        <v/>
      </c>
      <c r="H559" s="190"/>
      <c r="J559" s="58" t="s">
        <v>2110</v>
      </c>
      <c r="K559" s="184" t="s">
        <v>2111</v>
      </c>
      <c r="L559" s="58">
        <f>SUMIF(TB[Source Account],J559,TB[Group Amount - Beginning])</f>
        <v>0</v>
      </c>
      <c r="M559" s="58">
        <f>SUMIF('CbC Detail'!$A$7:$A$3000,$J559,'CbC Detail'!$E$7:$E$3000)</f>
        <v>0</v>
      </c>
      <c r="N559" s="58">
        <f t="shared" si="74"/>
        <v>0</v>
      </c>
      <c r="P559" s="18"/>
      <c r="Q559" s="69" t="str">
        <f t="shared" si="73"/>
        <v/>
      </c>
      <c r="S559" s="58" t="str">
        <f t="shared" si="70"/>
        <v>SAP700983</v>
      </c>
      <c r="T559" s="58">
        <f t="shared" si="71"/>
        <v>0</v>
      </c>
      <c r="U559" s="18"/>
      <c r="V559" s="18"/>
    </row>
    <row r="560" spans="3:22" ht="14.4">
      <c r="C560" s="183" t="str">
        <v/>
      </c>
      <c r="D560" s="183" t="str">
        <f t="shared" si="67"/>
        <v/>
      </c>
      <c r="E560" s="183">
        <f t="shared" si="72"/>
        <v>560</v>
      </c>
      <c r="F560" s="140" t="str">
        <f t="shared" si="69"/>
        <v/>
      </c>
      <c r="G560" s="140" t="str">
        <f t="shared" si="68"/>
        <v/>
      </c>
      <c r="H560" s="190"/>
      <c r="J560" s="58" t="s">
        <v>2112</v>
      </c>
      <c r="K560" s="184" t="s">
        <v>2113</v>
      </c>
      <c r="L560" s="58">
        <f>SUMIF(TB[Source Account],J560,TB[Group Amount - Beginning])</f>
        <v>0</v>
      </c>
      <c r="M560" s="58">
        <f>SUMIF('CbC Detail'!$A$7:$A$3000,$J560,'CbC Detail'!$E$7:$E$3000)</f>
        <v>0</v>
      </c>
      <c r="N560" s="58">
        <f t="shared" si="74"/>
        <v>0</v>
      </c>
      <c r="P560" s="18"/>
      <c r="Q560" s="69" t="str">
        <f t="shared" si="73"/>
        <v/>
      </c>
      <c r="S560" s="58" t="str">
        <f t="shared" si="70"/>
        <v>SAP700984</v>
      </c>
      <c r="T560" s="58">
        <f t="shared" si="71"/>
        <v>0</v>
      </c>
      <c r="U560" s="18"/>
      <c r="V560" s="18"/>
    </row>
    <row r="561" spans="3:22" ht="14.4">
      <c r="C561" s="183" t="str">
        <v/>
      </c>
      <c r="D561" s="183" t="str">
        <f t="shared" si="67"/>
        <v/>
      </c>
      <c r="E561" s="183">
        <f t="shared" si="72"/>
        <v>561</v>
      </c>
      <c r="F561" s="140" t="str">
        <f t="shared" si="69"/>
        <v/>
      </c>
      <c r="G561" s="140" t="str">
        <f t="shared" si="68"/>
        <v/>
      </c>
      <c r="H561" s="190"/>
      <c r="J561" s="58" t="s">
        <v>2114</v>
      </c>
      <c r="K561" s="184" t="s">
        <v>2115</v>
      </c>
      <c r="L561" s="58">
        <f>SUMIF(TB[Source Account],J561,TB[Group Amount - Beginning])</f>
        <v>0</v>
      </c>
      <c r="M561" s="58">
        <f>SUMIF('CbC Detail'!$A$7:$A$3000,$J561,'CbC Detail'!$E$7:$E$3000)</f>
        <v>0</v>
      </c>
      <c r="N561" s="58">
        <f t="shared" si="74"/>
        <v>0</v>
      </c>
      <c r="P561" s="18"/>
      <c r="Q561" s="69" t="str">
        <f t="shared" si="73"/>
        <v/>
      </c>
      <c r="S561" s="58" t="str">
        <f t="shared" si="70"/>
        <v>SAP700985</v>
      </c>
      <c r="T561" s="58">
        <f t="shared" si="71"/>
        <v>0</v>
      </c>
      <c r="U561" s="18"/>
      <c r="V561" s="18"/>
    </row>
    <row r="562" spans="3:22" ht="14.4">
      <c r="C562" s="183" t="str">
        <v/>
      </c>
      <c r="D562" s="183" t="str">
        <f t="shared" si="67"/>
        <v/>
      </c>
      <c r="E562" s="183">
        <f t="shared" si="72"/>
        <v>562</v>
      </c>
      <c r="F562" s="140" t="str">
        <f t="shared" si="69"/>
        <v/>
      </c>
      <c r="G562" s="140" t="str">
        <f t="shared" si="68"/>
        <v/>
      </c>
      <c r="H562" s="190"/>
      <c r="J562" s="58" t="s">
        <v>2116</v>
      </c>
      <c r="K562" s="184" t="s">
        <v>2117</v>
      </c>
      <c r="L562" s="58">
        <f>SUMIF(TB[Source Account],J562,TB[Group Amount - Beginning])</f>
        <v>0</v>
      </c>
      <c r="M562" s="58">
        <f>SUMIF('CbC Detail'!$A$7:$A$3000,$J562,'CbC Detail'!$E$7:$E$3000)</f>
        <v>0</v>
      </c>
      <c r="N562" s="58">
        <f t="shared" si="74"/>
        <v>0</v>
      </c>
      <c r="P562" s="18"/>
      <c r="Q562" s="69" t="str">
        <f t="shared" si="73"/>
        <v/>
      </c>
      <c r="S562" s="58" t="str">
        <f t="shared" si="70"/>
        <v>SAP700986</v>
      </c>
      <c r="T562" s="58">
        <f t="shared" si="71"/>
        <v>0</v>
      </c>
      <c r="U562" s="18"/>
      <c r="V562" s="18"/>
    </row>
    <row r="563" spans="3:22" ht="14.4">
      <c r="C563" s="183" t="str">
        <v/>
      </c>
      <c r="D563" s="183" t="str">
        <f t="shared" si="67"/>
        <v/>
      </c>
      <c r="E563" s="183">
        <f t="shared" si="72"/>
        <v>563</v>
      </c>
      <c r="F563" s="140" t="str">
        <f t="shared" si="69"/>
        <v/>
      </c>
      <c r="G563" s="140" t="str">
        <f t="shared" si="68"/>
        <v/>
      </c>
      <c r="H563" s="190"/>
      <c r="J563" s="58" t="s">
        <v>2118</v>
      </c>
      <c r="K563" s="184" t="s">
        <v>2119</v>
      </c>
      <c r="L563" s="58">
        <f>SUMIF(TB[Source Account],J563,TB[Group Amount - Beginning])</f>
        <v>0</v>
      </c>
      <c r="M563" s="58">
        <f>SUMIF('CbC Detail'!$A$7:$A$3000,$J563,'CbC Detail'!$E$7:$E$3000)</f>
        <v>0</v>
      </c>
      <c r="N563" s="58">
        <f t="shared" si="74"/>
        <v>0</v>
      </c>
      <c r="P563" s="18"/>
      <c r="Q563" s="69" t="str">
        <f t="shared" si="73"/>
        <v/>
      </c>
      <c r="S563" s="58" t="str">
        <f t="shared" si="70"/>
        <v>SAP700987</v>
      </c>
      <c r="T563" s="58">
        <f t="shared" si="71"/>
        <v>0</v>
      </c>
      <c r="U563" s="18"/>
      <c r="V563" s="18"/>
    </row>
    <row r="564" spans="3:22" ht="14.4">
      <c r="C564" s="183" t="str">
        <v/>
      </c>
      <c r="D564" s="183" t="str">
        <f t="shared" si="67"/>
        <v/>
      </c>
      <c r="E564" s="183">
        <f t="shared" si="72"/>
        <v>564</v>
      </c>
      <c r="F564" s="140" t="str">
        <f t="shared" si="69"/>
        <v/>
      </c>
      <c r="G564" s="140" t="str">
        <f t="shared" si="68"/>
        <v/>
      </c>
      <c r="H564" s="190"/>
      <c r="J564" s="58" t="s">
        <v>2120</v>
      </c>
      <c r="K564" s="184" t="s">
        <v>2121</v>
      </c>
      <c r="L564" s="58">
        <f>SUMIF(TB[Source Account],J564,TB[Group Amount - Beginning])</f>
        <v>0</v>
      </c>
      <c r="M564" s="58">
        <f>SUMIF('CbC Detail'!$A$7:$A$3000,$J564,'CbC Detail'!$E$7:$E$3000)</f>
        <v>0</v>
      </c>
      <c r="N564" s="58">
        <f t="shared" si="74"/>
        <v>0</v>
      </c>
      <c r="P564" s="18"/>
      <c r="Q564" s="69" t="str">
        <f t="shared" si="73"/>
        <v/>
      </c>
      <c r="S564" s="58" t="str">
        <f t="shared" si="70"/>
        <v>SAP700988</v>
      </c>
      <c r="T564" s="58">
        <f t="shared" si="71"/>
        <v>0</v>
      </c>
      <c r="U564" s="18"/>
      <c r="V564" s="18"/>
    </row>
    <row r="565" spans="3:22" ht="14.4">
      <c r="C565" s="183" t="str">
        <v/>
      </c>
      <c r="D565" s="183" t="str">
        <f t="shared" si="67"/>
        <v/>
      </c>
      <c r="E565" s="183">
        <f t="shared" si="72"/>
        <v>565</v>
      </c>
      <c r="F565" s="140" t="str">
        <f t="shared" si="69"/>
        <v/>
      </c>
      <c r="G565" s="140" t="str">
        <f t="shared" si="68"/>
        <v/>
      </c>
      <c r="H565" s="190"/>
      <c r="J565" s="58" t="s">
        <v>2122</v>
      </c>
      <c r="K565" s="184" t="s">
        <v>2123</v>
      </c>
      <c r="L565" s="58">
        <f>SUMIF(TB[Source Account],J565,TB[Group Amount - Beginning])</f>
        <v>0</v>
      </c>
      <c r="M565" s="58">
        <f>SUMIF('CbC Detail'!$A$7:$A$3000,$J565,'CbC Detail'!$E$7:$E$3000)</f>
        <v>0</v>
      </c>
      <c r="N565" s="58">
        <f t="shared" si="74"/>
        <v>0</v>
      </c>
      <c r="P565" s="18"/>
      <c r="Q565" s="69" t="str">
        <f t="shared" si="73"/>
        <v/>
      </c>
      <c r="S565" s="58" t="str">
        <f t="shared" si="70"/>
        <v>SAP700989</v>
      </c>
      <c r="T565" s="58">
        <f t="shared" si="71"/>
        <v>0</v>
      </c>
      <c r="U565" s="18"/>
      <c r="V565" s="18"/>
    </row>
    <row r="566" spans="3:22" ht="14.4">
      <c r="C566" s="183" t="str">
        <v/>
      </c>
      <c r="D566" s="183" t="str">
        <f t="shared" si="67"/>
        <v/>
      </c>
      <c r="E566" s="183">
        <f t="shared" si="72"/>
        <v>566</v>
      </c>
      <c r="F566" s="140" t="str">
        <f t="shared" si="69"/>
        <v/>
      </c>
      <c r="G566" s="140" t="str">
        <f t="shared" si="68"/>
        <v/>
      </c>
      <c r="H566" s="190"/>
      <c r="J566" s="58" t="s">
        <v>2124</v>
      </c>
      <c r="K566" s="184" t="s">
        <v>2125</v>
      </c>
      <c r="L566" s="58">
        <f>SUMIF(TB[Source Account],J566,TB[Group Amount - Beginning])</f>
        <v>0</v>
      </c>
      <c r="M566" s="58">
        <f>SUMIF('CbC Detail'!$A$7:$A$3000,$J566,'CbC Detail'!$E$7:$E$3000)</f>
        <v>0</v>
      </c>
      <c r="N566" s="58">
        <f t="shared" si="74"/>
        <v>0</v>
      </c>
      <c r="P566" s="18"/>
      <c r="Q566" s="69" t="str">
        <f t="shared" si="73"/>
        <v/>
      </c>
      <c r="S566" s="58" t="str">
        <f t="shared" si="70"/>
        <v>SAP700990</v>
      </c>
      <c r="T566" s="58">
        <f t="shared" si="71"/>
        <v>0</v>
      </c>
      <c r="U566" s="18"/>
      <c r="V566" s="18"/>
    </row>
    <row r="567" spans="3:22" ht="14.4">
      <c r="C567" s="183" t="str">
        <v/>
      </c>
      <c r="D567" s="183" t="str">
        <f t="shared" si="67"/>
        <v/>
      </c>
      <c r="E567" s="183">
        <f t="shared" si="72"/>
        <v>567</v>
      </c>
      <c r="F567" s="140" t="str">
        <f t="shared" si="69"/>
        <v/>
      </c>
      <c r="G567" s="140" t="str">
        <f t="shared" si="68"/>
        <v/>
      </c>
      <c r="H567" s="190"/>
      <c r="J567" s="58" t="s">
        <v>2126</v>
      </c>
      <c r="K567" s="184" t="s">
        <v>2127</v>
      </c>
      <c r="L567" s="58">
        <f>SUMIF(TB[Source Account],J567,TB[Group Amount - Beginning])</f>
        <v>0</v>
      </c>
      <c r="M567" s="58">
        <f>SUMIF('CbC Detail'!$A$7:$A$3000,$J567,'CbC Detail'!$E$7:$E$3000)</f>
        <v>0</v>
      </c>
      <c r="N567" s="58">
        <f t="shared" si="74"/>
        <v>0</v>
      </c>
      <c r="P567" s="18"/>
      <c r="Q567" s="69" t="str">
        <f t="shared" si="73"/>
        <v/>
      </c>
      <c r="S567" s="58" t="str">
        <f t="shared" si="70"/>
        <v>SAP700991</v>
      </c>
      <c r="T567" s="58">
        <f t="shared" si="71"/>
        <v>0</v>
      </c>
      <c r="U567" s="18"/>
      <c r="V567" s="18"/>
    </row>
    <row r="568" spans="3:22" ht="14.4">
      <c r="C568" s="183" t="str">
        <v/>
      </c>
      <c r="D568" s="183" t="str">
        <f t="shared" si="67"/>
        <v/>
      </c>
      <c r="E568" s="183">
        <f t="shared" si="72"/>
        <v>568</v>
      </c>
      <c r="F568" s="140" t="str">
        <f t="shared" si="69"/>
        <v/>
      </c>
      <c r="G568" s="140" t="str">
        <f t="shared" si="68"/>
        <v/>
      </c>
      <c r="H568" s="190"/>
      <c r="J568" s="58" t="s">
        <v>1148</v>
      </c>
      <c r="K568" s="184" t="s">
        <v>1149</v>
      </c>
      <c r="L568" s="58">
        <f>SUMIF(TB[Source Account],J568,TB[Group Amount - Beginning])</f>
        <v>0</v>
      </c>
      <c r="M568" s="58">
        <f>SUMIF('CbC Detail'!$A$7:$A$3000,$J568,'CbC Detail'!$E$7:$E$3000)</f>
        <v>0</v>
      </c>
      <c r="N568" s="58">
        <f t="shared" si="74"/>
        <v>0</v>
      </c>
      <c r="P568" s="18"/>
      <c r="Q568" s="69" t="str">
        <f t="shared" si="73"/>
        <v/>
      </c>
      <c r="S568" s="58" t="str">
        <f t="shared" si="70"/>
        <v>SAP700992</v>
      </c>
      <c r="T568" s="58">
        <f t="shared" si="71"/>
        <v>0</v>
      </c>
      <c r="U568" s="18"/>
      <c r="V568" s="18"/>
    </row>
    <row r="569" spans="3:22" ht="14.4">
      <c r="C569" s="183" t="str">
        <v/>
      </c>
      <c r="D569" s="183" t="str">
        <f t="shared" si="67"/>
        <v/>
      </c>
      <c r="E569" s="183">
        <f t="shared" si="72"/>
        <v>569</v>
      </c>
      <c r="F569" s="140" t="str">
        <f t="shared" si="69"/>
        <v/>
      </c>
      <c r="G569" s="140" t="str">
        <f t="shared" si="68"/>
        <v/>
      </c>
      <c r="H569" s="190"/>
      <c r="J569" s="58" t="s">
        <v>2128</v>
      </c>
      <c r="K569" s="184" t="s">
        <v>2129</v>
      </c>
      <c r="L569" s="58">
        <f>SUMIF(TB[Source Account],J569,TB[Group Amount - Beginning])</f>
        <v>0</v>
      </c>
      <c r="M569" s="58">
        <f>SUMIF('CbC Detail'!$A$7:$A$3000,$J569,'CbC Detail'!$E$7:$E$3000)</f>
        <v>0</v>
      </c>
      <c r="N569" s="58">
        <f t="shared" si="74"/>
        <v>0</v>
      </c>
      <c r="P569" s="18"/>
      <c r="Q569" s="69" t="str">
        <f t="shared" si="73"/>
        <v/>
      </c>
      <c r="S569" s="58" t="str">
        <f t="shared" si="70"/>
        <v>SAP700993</v>
      </c>
      <c r="T569" s="58">
        <f t="shared" si="71"/>
        <v>0</v>
      </c>
      <c r="U569" s="18"/>
      <c r="V569" s="18"/>
    </row>
    <row r="570" spans="3:22" ht="14.4">
      <c r="C570" s="183" t="str">
        <v/>
      </c>
      <c r="D570" s="183" t="str">
        <f t="shared" si="67"/>
        <v/>
      </c>
      <c r="E570" s="183">
        <f t="shared" si="72"/>
        <v>570</v>
      </c>
      <c r="F570" s="140" t="str">
        <f t="shared" si="69"/>
        <v/>
      </c>
      <c r="G570" s="140" t="str">
        <f t="shared" si="68"/>
        <v/>
      </c>
      <c r="H570" s="190"/>
      <c r="J570" s="58" t="s">
        <v>2130</v>
      </c>
      <c r="K570" s="184" t="s">
        <v>2131</v>
      </c>
      <c r="L570" s="58">
        <f>SUMIF(TB[Source Account],J570,TB[Group Amount - Beginning])</f>
        <v>0</v>
      </c>
      <c r="M570" s="58">
        <f>SUMIF('CbC Detail'!$A$7:$A$3000,$J570,'CbC Detail'!$E$7:$E$3000)</f>
        <v>0</v>
      </c>
      <c r="N570" s="58">
        <f t="shared" si="74"/>
        <v>0</v>
      </c>
      <c r="P570" s="18"/>
      <c r="Q570" s="69" t="str">
        <f t="shared" si="73"/>
        <v/>
      </c>
      <c r="S570" s="58" t="str">
        <f t="shared" si="70"/>
        <v>SAP700994</v>
      </c>
      <c r="T570" s="58">
        <f t="shared" si="71"/>
        <v>0</v>
      </c>
      <c r="U570" s="18"/>
      <c r="V570" s="18"/>
    </row>
    <row r="571" spans="3:22" ht="14.4">
      <c r="C571" s="183" t="str">
        <v/>
      </c>
      <c r="D571" s="183" t="str">
        <f t="shared" si="67"/>
        <v/>
      </c>
      <c r="E571" s="183">
        <f t="shared" si="72"/>
        <v>571</v>
      </c>
      <c r="F571" s="140" t="str">
        <f t="shared" si="69"/>
        <v/>
      </c>
      <c r="G571" s="140" t="str">
        <f t="shared" si="68"/>
        <v/>
      </c>
      <c r="H571" s="190"/>
      <c r="J571" s="58" t="s">
        <v>2132</v>
      </c>
      <c r="K571" s="184" t="s">
        <v>2133</v>
      </c>
      <c r="L571" s="58">
        <f>SUMIF(TB[Source Account],J571,TB[Group Amount - Beginning])</f>
        <v>0</v>
      </c>
      <c r="M571" s="58">
        <f>SUMIF('CbC Detail'!$A$7:$A$3000,$J571,'CbC Detail'!$E$7:$E$3000)</f>
        <v>0</v>
      </c>
      <c r="N571" s="58">
        <f t="shared" si="74"/>
        <v>0</v>
      </c>
      <c r="P571" s="18"/>
      <c r="Q571" s="69" t="str">
        <f t="shared" si="73"/>
        <v/>
      </c>
      <c r="S571" s="58" t="str">
        <f t="shared" si="70"/>
        <v>SAP700995</v>
      </c>
      <c r="T571" s="58">
        <f t="shared" si="71"/>
        <v>0</v>
      </c>
      <c r="U571" s="18"/>
      <c r="V571" s="18"/>
    </row>
    <row r="572" spans="3:22" ht="14.4">
      <c r="C572" s="183" t="str">
        <v/>
      </c>
      <c r="D572" s="183" t="str">
        <f t="shared" si="67"/>
        <v/>
      </c>
      <c r="E572" s="183">
        <f t="shared" si="72"/>
        <v>572</v>
      </c>
      <c r="F572" s="140" t="str">
        <f t="shared" si="69"/>
        <v/>
      </c>
      <c r="G572" s="140" t="str">
        <f t="shared" si="68"/>
        <v/>
      </c>
      <c r="H572" s="190"/>
      <c r="J572" s="58" t="s">
        <v>2134</v>
      </c>
      <c r="K572" s="184" t="s">
        <v>2135</v>
      </c>
      <c r="L572" s="58">
        <f>SUMIF(TB[Source Account],J572,TB[Group Amount - Beginning])</f>
        <v>0</v>
      </c>
      <c r="M572" s="58">
        <f>SUMIF('CbC Detail'!$A$7:$A$3000,$J572,'CbC Detail'!$E$7:$E$3000)</f>
        <v>0</v>
      </c>
      <c r="N572" s="58">
        <f t="shared" si="74"/>
        <v>0</v>
      </c>
      <c r="P572" s="18"/>
      <c r="Q572" s="69" t="str">
        <f t="shared" si="73"/>
        <v/>
      </c>
      <c r="S572" s="58" t="str">
        <f t="shared" si="70"/>
        <v>SAP700996</v>
      </c>
      <c r="T572" s="58">
        <f t="shared" si="71"/>
        <v>0</v>
      </c>
      <c r="U572" s="18"/>
      <c r="V572" s="18"/>
    </row>
    <row r="573" spans="3:22" ht="14.4">
      <c r="C573" s="183" t="str">
        <v/>
      </c>
      <c r="D573" s="183" t="str">
        <f t="shared" si="67"/>
        <v/>
      </c>
      <c r="E573" s="183">
        <f t="shared" si="72"/>
        <v>573</v>
      </c>
      <c r="F573" s="140" t="str">
        <f t="shared" si="69"/>
        <v/>
      </c>
      <c r="G573" s="140" t="str">
        <f t="shared" si="68"/>
        <v/>
      </c>
      <c r="H573" s="190"/>
      <c r="J573" s="58" t="s">
        <v>2136</v>
      </c>
      <c r="K573" s="184" t="s">
        <v>2137</v>
      </c>
      <c r="L573" s="58">
        <f>SUMIF(TB[Source Account],J573,TB[Group Amount - Beginning])</f>
        <v>0</v>
      </c>
      <c r="M573" s="58">
        <f>SUMIF('CbC Detail'!$A$7:$A$3000,$J573,'CbC Detail'!$E$7:$E$3000)</f>
        <v>0</v>
      </c>
      <c r="N573" s="58">
        <f t="shared" si="74"/>
        <v>0</v>
      </c>
      <c r="P573" s="18"/>
      <c r="Q573" s="69" t="str">
        <f t="shared" si="73"/>
        <v/>
      </c>
      <c r="S573" s="58" t="str">
        <f t="shared" si="70"/>
        <v>SAP700997</v>
      </c>
      <c r="T573" s="58">
        <f t="shared" si="71"/>
        <v>0</v>
      </c>
      <c r="U573" s="18"/>
      <c r="V573" s="18"/>
    </row>
    <row r="574" spans="3:22" ht="14.4">
      <c r="C574" s="183" t="str">
        <v/>
      </c>
      <c r="D574" s="183" t="str">
        <f t="shared" si="67"/>
        <v/>
      </c>
      <c r="E574" s="183">
        <f t="shared" si="72"/>
        <v>574</v>
      </c>
      <c r="F574" s="140" t="str">
        <f t="shared" si="69"/>
        <v/>
      </c>
      <c r="G574" s="140" t="str">
        <f t="shared" si="68"/>
        <v/>
      </c>
      <c r="H574" s="190"/>
      <c r="J574" s="58" t="s">
        <v>2138</v>
      </c>
      <c r="K574" s="184" t="s">
        <v>2139</v>
      </c>
      <c r="L574" s="58">
        <f>SUMIF(TB[Source Account],J574,TB[Group Amount - Beginning])</f>
        <v>0</v>
      </c>
      <c r="M574" s="58">
        <f>SUMIF('CbC Detail'!$A$7:$A$3000,$J574,'CbC Detail'!$E$7:$E$3000)</f>
        <v>0</v>
      </c>
      <c r="N574" s="58">
        <f t="shared" si="74"/>
        <v>0</v>
      </c>
      <c r="P574" s="18"/>
      <c r="Q574" s="69" t="str">
        <f t="shared" si="73"/>
        <v/>
      </c>
      <c r="S574" s="58" t="str">
        <f t="shared" si="70"/>
        <v>SAP700998</v>
      </c>
      <c r="T574" s="58">
        <f t="shared" si="71"/>
        <v>0</v>
      </c>
      <c r="U574" s="18"/>
      <c r="V574" s="18"/>
    </row>
    <row r="575" spans="3:22" ht="14.4">
      <c r="C575" s="183" t="str">
        <v/>
      </c>
      <c r="D575" s="183" t="str">
        <f t="shared" si="67"/>
        <v/>
      </c>
      <c r="E575" s="183">
        <f t="shared" si="72"/>
        <v>575</v>
      </c>
      <c r="F575" s="140" t="str">
        <f t="shared" si="69"/>
        <v/>
      </c>
      <c r="G575" s="140" t="str">
        <f t="shared" si="68"/>
        <v/>
      </c>
      <c r="H575" s="190"/>
      <c r="J575" s="58" t="s">
        <v>2140</v>
      </c>
      <c r="K575" s="184" t="s">
        <v>2141</v>
      </c>
      <c r="L575" s="58">
        <f>SUMIF(TB[Source Account],J575,TB[Group Amount - Beginning])</f>
        <v>0</v>
      </c>
      <c r="M575" s="58">
        <f>SUMIF('CbC Detail'!$A$7:$A$3000,$J575,'CbC Detail'!$E$7:$E$3000)</f>
        <v>0</v>
      </c>
      <c r="N575" s="58">
        <f t="shared" si="74"/>
        <v>0</v>
      </c>
      <c r="P575" s="18"/>
      <c r="Q575" s="69" t="str">
        <f t="shared" si="73"/>
        <v/>
      </c>
      <c r="S575" s="58" t="str">
        <f t="shared" si="70"/>
        <v>SAP700999</v>
      </c>
      <c r="T575" s="58">
        <f t="shared" si="71"/>
        <v>0</v>
      </c>
      <c r="U575" s="18"/>
      <c r="V575" s="18"/>
    </row>
    <row r="576" spans="3:22" ht="14.4">
      <c r="C576" s="183" t="str">
        <v/>
      </c>
      <c r="D576" s="183" t="str">
        <f t="shared" si="67"/>
        <v/>
      </c>
      <c r="E576" s="183">
        <f t="shared" si="72"/>
        <v>576</v>
      </c>
      <c r="F576" s="140" t="str">
        <f t="shared" si="69"/>
        <v/>
      </c>
      <c r="G576" s="140" t="str">
        <f t="shared" si="68"/>
        <v/>
      </c>
      <c r="H576" s="190"/>
      <c r="J576" s="58" t="s">
        <v>2142</v>
      </c>
      <c r="K576" s="184" t="s">
        <v>2143</v>
      </c>
      <c r="L576" s="58">
        <f>SUMIF(TB[Source Account],J576,TB[Group Amount - Beginning])</f>
        <v>0</v>
      </c>
      <c r="M576" s="58">
        <f>SUMIF('CbC Detail'!$A$7:$A$3000,$J576,'CbC Detail'!$E$7:$E$3000)</f>
        <v>0</v>
      </c>
      <c r="N576" s="58">
        <f t="shared" si="74"/>
        <v>0</v>
      </c>
      <c r="P576" s="18"/>
      <c r="Q576" s="69" t="str">
        <f t="shared" si="73"/>
        <v/>
      </c>
      <c r="S576" s="58" t="str">
        <f t="shared" si="70"/>
        <v>SAP701001</v>
      </c>
      <c r="T576" s="58">
        <f t="shared" si="71"/>
        <v>0</v>
      </c>
      <c r="U576" s="18"/>
      <c r="V576" s="18"/>
    </row>
    <row r="577" spans="3:22" ht="14.4">
      <c r="C577" s="183" t="str">
        <v/>
      </c>
      <c r="D577" s="183" t="str">
        <f t="shared" si="67"/>
        <v/>
      </c>
      <c r="E577" s="183">
        <f t="shared" si="72"/>
        <v>577</v>
      </c>
      <c r="F577" s="140" t="str">
        <f t="shared" si="69"/>
        <v/>
      </c>
      <c r="G577" s="140" t="str">
        <f t="shared" si="68"/>
        <v/>
      </c>
      <c r="H577" s="190"/>
      <c r="J577" s="58" t="s">
        <v>2144</v>
      </c>
      <c r="K577" s="184" t="s">
        <v>2145</v>
      </c>
      <c r="L577" s="58">
        <f>SUMIF(TB[Source Account],J577,TB[Group Amount - Beginning])</f>
        <v>0</v>
      </c>
      <c r="M577" s="58">
        <f>SUMIF('CbC Detail'!$A$7:$A$3000,$J577,'CbC Detail'!$E$7:$E$3000)</f>
        <v>0</v>
      </c>
      <c r="N577" s="58">
        <f t="shared" si="74"/>
        <v>0</v>
      </c>
      <c r="P577" s="18"/>
      <c r="Q577" s="69" t="str">
        <f t="shared" si="73"/>
        <v/>
      </c>
      <c r="S577" s="58" t="str">
        <f t="shared" si="70"/>
        <v>SAP701002</v>
      </c>
      <c r="T577" s="58">
        <f t="shared" si="71"/>
        <v>0</v>
      </c>
      <c r="U577" s="18"/>
      <c r="V577" s="18"/>
    </row>
    <row r="578" spans="3:22" ht="14.4">
      <c r="C578" s="183" t="str">
        <v/>
      </c>
      <c r="D578" s="183" t="str">
        <f t="shared" si="67"/>
        <v/>
      </c>
      <c r="E578" s="183">
        <f t="shared" si="72"/>
        <v>578</v>
      </c>
      <c r="F578" s="140" t="str">
        <f t="shared" si="69"/>
        <v/>
      </c>
      <c r="G578" s="140" t="str">
        <f t="shared" si="68"/>
        <v/>
      </c>
      <c r="H578" s="190"/>
      <c r="J578" s="58" t="s">
        <v>431</v>
      </c>
      <c r="K578" s="184" t="s">
        <v>432</v>
      </c>
      <c r="L578" s="58">
        <f>SUMIF(TB[Source Account],J578,TB[Group Amount - Beginning])</f>
        <v>0</v>
      </c>
      <c r="M578" s="58">
        <f>SUMIF('CbC Detail'!$A$7:$A$3000,$J578,'CbC Detail'!$E$7:$E$3000)</f>
        <v>0</v>
      </c>
      <c r="N578" s="58">
        <f t="shared" si="74"/>
        <v>0</v>
      </c>
      <c r="P578" s="18"/>
      <c r="Q578" s="69" t="str">
        <f t="shared" si="73"/>
        <v/>
      </c>
      <c r="S578" s="58" t="str">
        <f t="shared" si="70"/>
        <v>SAP701010</v>
      </c>
      <c r="T578" s="58">
        <f t="shared" si="71"/>
        <v>0</v>
      </c>
      <c r="U578" s="18"/>
      <c r="V578" s="18"/>
    </row>
    <row r="579" spans="3:22" ht="14.4">
      <c r="C579" s="183" t="str">
        <v/>
      </c>
      <c r="D579" s="183" t="str">
        <f t="shared" si="67"/>
        <v/>
      </c>
      <c r="E579" s="183">
        <f t="shared" si="72"/>
        <v>579</v>
      </c>
      <c r="F579" s="140" t="str">
        <f t="shared" si="69"/>
        <v/>
      </c>
      <c r="G579" s="140" t="str">
        <f t="shared" si="68"/>
        <v/>
      </c>
      <c r="H579" s="190"/>
      <c r="J579" s="58" t="s">
        <v>2146</v>
      </c>
      <c r="K579" s="184" t="s">
        <v>2147</v>
      </c>
      <c r="L579" s="58">
        <f>SUMIF(TB[Source Account],J579,TB[Group Amount - Beginning])</f>
        <v>0</v>
      </c>
      <c r="M579" s="58">
        <f>SUMIF('CbC Detail'!$A$7:$A$3000,$J579,'CbC Detail'!$E$7:$E$3000)</f>
        <v>0</v>
      </c>
      <c r="N579" s="58">
        <f t="shared" si="74"/>
        <v>0</v>
      </c>
      <c r="P579" s="18"/>
      <c r="Q579" s="69" t="str">
        <f t="shared" si="73"/>
        <v/>
      </c>
      <c r="S579" s="58" t="str">
        <f t="shared" si="70"/>
        <v>SAP701015</v>
      </c>
      <c r="T579" s="58">
        <f t="shared" si="71"/>
        <v>0</v>
      </c>
      <c r="U579" s="18"/>
      <c r="V579" s="18"/>
    </row>
    <row r="580" spans="3:22" ht="14.4">
      <c r="C580" s="183" t="str">
        <v/>
      </c>
      <c r="D580" s="183" t="str">
        <f t="shared" si="67"/>
        <v/>
      </c>
      <c r="E580" s="183">
        <f t="shared" si="72"/>
        <v>580</v>
      </c>
      <c r="F580" s="140" t="str">
        <f t="shared" si="69"/>
        <v/>
      </c>
      <c r="G580" s="140" t="str">
        <f t="shared" si="68"/>
        <v/>
      </c>
      <c r="H580" s="190"/>
      <c r="J580" s="58" t="s">
        <v>2148</v>
      </c>
      <c r="K580" s="184" t="s">
        <v>2149</v>
      </c>
      <c r="L580" s="58">
        <f>SUMIF(TB[Source Account],J580,TB[Group Amount - Beginning])</f>
        <v>0</v>
      </c>
      <c r="M580" s="58">
        <f>SUMIF('CbC Detail'!$A$7:$A$3000,$J580,'CbC Detail'!$E$7:$E$3000)</f>
        <v>0</v>
      </c>
      <c r="N580" s="58">
        <f t="shared" si="74"/>
        <v>0</v>
      </c>
      <c r="P580" s="18"/>
      <c r="Q580" s="69" t="str">
        <f t="shared" si="73"/>
        <v/>
      </c>
      <c r="S580" s="58" t="str">
        <f t="shared" si="70"/>
        <v>SAP701020</v>
      </c>
      <c r="T580" s="58">
        <f t="shared" si="71"/>
        <v>0</v>
      </c>
      <c r="U580" s="18"/>
      <c r="V580" s="18"/>
    </row>
    <row r="581" spans="3:22" ht="14.4">
      <c r="C581" s="183" t="str">
        <v/>
      </c>
      <c r="D581" s="183" t="str">
        <f t="shared" si="67"/>
        <v/>
      </c>
      <c r="E581" s="183">
        <f t="shared" si="72"/>
        <v>581</v>
      </c>
      <c r="F581" s="140" t="str">
        <f t="shared" si="69"/>
        <v/>
      </c>
      <c r="G581" s="140" t="str">
        <f t="shared" si="68"/>
        <v/>
      </c>
      <c r="H581" s="190"/>
      <c r="J581" s="58" t="s">
        <v>2150</v>
      </c>
      <c r="K581" s="184" t="s">
        <v>2151</v>
      </c>
      <c r="L581" s="58">
        <f>SUMIF(TB[Source Account],J581,TB[Group Amount - Beginning])</f>
        <v>0</v>
      </c>
      <c r="M581" s="58">
        <f>SUMIF('CbC Detail'!$A$7:$A$3000,$J581,'CbC Detail'!$E$7:$E$3000)</f>
        <v>0</v>
      </c>
      <c r="N581" s="58">
        <f t="shared" si="74"/>
        <v>0</v>
      </c>
      <c r="P581" s="18"/>
      <c r="Q581" s="69" t="str">
        <f t="shared" si="73"/>
        <v/>
      </c>
      <c r="S581" s="58" t="str">
        <f t="shared" si="70"/>
        <v>SAP701920</v>
      </c>
      <c r="T581" s="58">
        <f t="shared" si="71"/>
        <v>0</v>
      </c>
      <c r="U581" s="18"/>
      <c r="V581" s="18"/>
    </row>
    <row r="582" spans="3:22" ht="14.4">
      <c r="C582" s="183" t="str">
        <v/>
      </c>
      <c r="D582" s="183" t="str">
        <f t="shared" si="67"/>
        <v/>
      </c>
      <c r="E582" s="183">
        <f t="shared" si="72"/>
        <v>582</v>
      </c>
      <c r="F582" s="140" t="str">
        <f t="shared" si="69"/>
        <v/>
      </c>
      <c r="G582" s="140" t="str">
        <f t="shared" si="68"/>
        <v/>
      </c>
      <c r="H582" s="190"/>
      <c r="J582" s="58" t="s">
        <v>1026</v>
      </c>
      <c r="K582" s="184" t="s">
        <v>1027</v>
      </c>
      <c r="L582" s="58">
        <f>SUMIF(TB[Source Account],J582,TB[Group Amount - Beginning])</f>
        <v>0</v>
      </c>
      <c r="M582" s="58">
        <f>SUMIF('CbC Detail'!$A$7:$A$3000,$J582,'CbC Detail'!$E$7:$E$3000)</f>
        <v>0</v>
      </c>
      <c r="N582" s="58">
        <f t="shared" si="74"/>
        <v>0</v>
      </c>
      <c r="P582" s="18"/>
      <c r="Q582" s="69" t="str">
        <f t="shared" si="73"/>
        <v/>
      </c>
      <c r="S582" s="58" t="str">
        <f t="shared" si="70"/>
        <v>SAP701930</v>
      </c>
      <c r="T582" s="58">
        <f t="shared" si="71"/>
        <v>0</v>
      </c>
      <c r="U582" s="18"/>
      <c r="V582" s="18"/>
    </row>
    <row r="583" spans="3:22" ht="14.4">
      <c r="C583" s="183" t="str">
        <v/>
      </c>
      <c r="D583" s="183" t="str">
        <f t="shared" si="67"/>
        <v/>
      </c>
      <c r="E583" s="183">
        <f t="shared" si="72"/>
        <v>583</v>
      </c>
      <c r="F583" s="140" t="str">
        <f t="shared" si="69"/>
        <v/>
      </c>
      <c r="G583" s="140" t="str">
        <f t="shared" si="68"/>
        <v/>
      </c>
      <c r="H583" s="190"/>
      <c r="J583" s="58" t="s">
        <v>2152</v>
      </c>
      <c r="K583" s="184" t="s">
        <v>2153</v>
      </c>
      <c r="L583" s="58">
        <f>SUMIF(TB[Source Account],J583,TB[Group Amount - Beginning])</f>
        <v>0</v>
      </c>
      <c r="M583" s="58">
        <f>SUMIF('CbC Detail'!$A$7:$A$3000,$J583,'CbC Detail'!$E$7:$E$3000)</f>
        <v>0</v>
      </c>
      <c r="N583" s="58">
        <f t="shared" si="74"/>
        <v>0</v>
      </c>
      <c r="P583" s="18"/>
      <c r="Q583" s="69" t="str">
        <f t="shared" si="73"/>
        <v/>
      </c>
      <c r="S583" s="58" t="str">
        <f t="shared" si="70"/>
        <v>SAP701935</v>
      </c>
      <c r="T583" s="58">
        <f t="shared" si="71"/>
        <v>0</v>
      </c>
      <c r="U583" s="18"/>
      <c r="V583" s="18"/>
    </row>
    <row r="584" spans="3:22" ht="14.4">
      <c r="C584" s="183" t="str">
        <v/>
      </c>
      <c r="D584" s="183" t="str">
        <f t="shared" si="75" ref="D584:D647">IFERROR(C585-C584-1,"")</f>
        <v/>
      </c>
      <c r="E584" s="183">
        <f t="shared" si="72"/>
        <v>584</v>
      </c>
      <c r="F584" s="140" t="str">
        <f t="shared" si="69"/>
        <v/>
      </c>
      <c r="G584" s="140" t="str">
        <f t="shared" si="76" ref="G584:G647">INDEX($D$7:$D$2446,MATCH(F584,$C$7:$C$2446,0))</f>
        <v/>
      </c>
      <c r="H584" s="190"/>
      <c r="J584" s="58" t="s">
        <v>2154</v>
      </c>
      <c r="K584" s="184" t="s">
        <v>2155</v>
      </c>
      <c r="L584" s="58">
        <f>SUMIF(TB[Source Account],J584,TB[Group Amount - Beginning])</f>
        <v>0</v>
      </c>
      <c r="M584" s="58">
        <f>SUMIF('CbC Detail'!$A$7:$A$3000,$J584,'CbC Detail'!$E$7:$E$3000)</f>
        <v>0</v>
      </c>
      <c r="N584" s="58">
        <f t="shared" si="74"/>
        <v>0</v>
      </c>
      <c r="P584" s="18"/>
      <c r="Q584" s="69" t="str">
        <f t="shared" si="73"/>
        <v/>
      </c>
      <c r="S584" s="58" t="str">
        <f t="shared" si="70"/>
        <v>SAP701940</v>
      </c>
      <c r="T584" s="58">
        <f t="shared" si="71"/>
        <v>0</v>
      </c>
      <c r="U584" s="18"/>
      <c r="V584" s="18"/>
    </row>
    <row r="585" spans="3:22" ht="14.4">
      <c r="C585" s="183" t="str">
        <v/>
      </c>
      <c r="D585" s="183" t="str">
        <f t="shared" si="75"/>
        <v/>
      </c>
      <c r="E585" s="183">
        <f t="shared" si="72"/>
        <v>585</v>
      </c>
      <c r="F585" s="140" t="str">
        <f t="shared" si="77" ref="F585:F648">IF(LEFT(J585,1)="C",E586,IF(AND(J585&lt;&gt;"",J586="")=TRUE,E586+1,""))</f>
        <v/>
      </c>
      <c r="G585" s="140" t="str">
        <f t="shared" si="76"/>
        <v/>
      </c>
      <c r="H585" s="190"/>
      <c r="J585" s="58" t="s">
        <v>1028</v>
      </c>
      <c r="K585" s="184" t="s">
        <v>1029</v>
      </c>
      <c r="L585" s="58">
        <f>SUMIF(TB[Source Account],J585,TB[Group Amount - Beginning])</f>
        <v>0</v>
      </c>
      <c r="M585" s="58">
        <f>SUMIF('CbC Detail'!$A$7:$A$3000,$J585,'CbC Detail'!$E$7:$E$3000)</f>
        <v>0</v>
      </c>
      <c r="N585" s="58">
        <f t="shared" si="74"/>
        <v>0</v>
      </c>
      <c r="P585" s="18"/>
      <c r="Q585" s="69" t="str">
        <f t="shared" si="73"/>
        <v/>
      </c>
      <c r="S585" s="58" t="str">
        <f t="shared" si="78" ref="S585:S648">J585</f>
        <v>SAP701950</v>
      </c>
      <c r="T585" s="58">
        <f t="shared" si="79" ref="T585:T648">M585</f>
        <v>0</v>
      </c>
      <c r="U585" s="18"/>
      <c r="V585" s="18"/>
    </row>
    <row r="586" spans="3:22" ht="14.4">
      <c r="C586" s="183" t="str">
        <v/>
      </c>
      <c r="D586" s="183" t="str">
        <f t="shared" si="75"/>
        <v/>
      </c>
      <c r="E586" s="183">
        <f t="shared" si="80" ref="E586:E649">+E585+1</f>
        <v>586</v>
      </c>
      <c r="F586" s="140" t="str">
        <f t="shared" si="77"/>
        <v/>
      </c>
      <c r="G586" s="140" t="str">
        <f t="shared" si="76"/>
        <v/>
      </c>
      <c r="H586" s="190"/>
      <c r="J586" s="58" t="s">
        <v>2156</v>
      </c>
      <c r="K586" s="184" t="s">
        <v>2157</v>
      </c>
      <c r="L586" s="58">
        <f>SUMIF(TB[Source Account],J586,TB[Group Amount - Beginning])</f>
        <v>0</v>
      </c>
      <c r="M586" s="58">
        <f>SUMIF('CbC Detail'!$A$7:$A$3000,$J586,'CbC Detail'!$E$7:$E$3000)</f>
        <v>0</v>
      </c>
      <c r="N586" s="58">
        <f t="shared" si="74"/>
        <v>0</v>
      </c>
      <c r="P586" s="18"/>
      <c r="Q586" s="69" t="str">
        <f t="shared" si="81" ref="Q586:Q649">IF(AND(ABS(N586)&gt;$P$5,P586=""),1,"")</f>
        <v/>
      </c>
      <c r="S586" s="58" t="str">
        <f t="shared" si="78"/>
        <v>SAP702001</v>
      </c>
      <c r="T586" s="58">
        <f t="shared" si="79"/>
        <v>0</v>
      </c>
      <c r="U586" s="18"/>
      <c r="V586" s="18"/>
    </row>
    <row r="587" spans="3:22" ht="14.4">
      <c r="C587" s="183" t="str">
        <v/>
      </c>
      <c r="D587" s="183" t="str">
        <f t="shared" si="75"/>
        <v/>
      </c>
      <c r="E587" s="183">
        <f t="shared" si="80"/>
        <v>587</v>
      </c>
      <c r="F587" s="140" t="str">
        <f t="shared" si="77"/>
        <v/>
      </c>
      <c r="G587" s="140" t="str">
        <f t="shared" si="76"/>
        <v/>
      </c>
      <c r="H587" s="190"/>
      <c r="J587" s="58" t="s">
        <v>2158</v>
      </c>
      <c r="K587" s="184" t="s">
        <v>2159</v>
      </c>
      <c r="L587" s="58">
        <f>SUMIF(TB[Source Account],J587,TB[Group Amount - Beginning])</f>
        <v>0</v>
      </c>
      <c r="M587" s="58">
        <f>SUMIF('CbC Detail'!$A$7:$A$3000,$J587,'CbC Detail'!$E$7:$E$3000)</f>
        <v>0</v>
      </c>
      <c r="N587" s="58">
        <f t="shared" si="74"/>
        <v>0</v>
      </c>
      <c r="P587" s="18"/>
      <c r="Q587" s="69" t="str">
        <f t="shared" si="81"/>
        <v/>
      </c>
      <c r="S587" s="58" t="str">
        <f t="shared" si="78"/>
        <v>SAP702002</v>
      </c>
      <c r="T587" s="58">
        <f t="shared" si="79"/>
        <v>0</v>
      </c>
      <c r="U587" s="18"/>
      <c r="V587" s="18"/>
    </row>
    <row r="588" spans="3:22" ht="14.4">
      <c r="C588" s="183" t="str">
        <v/>
      </c>
      <c r="D588" s="183" t="str">
        <f t="shared" si="75"/>
        <v/>
      </c>
      <c r="E588" s="183">
        <f t="shared" si="80"/>
        <v>588</v>
      </c>
      <c r="F588" s="140" t="str">
        <f t="shared" si="77"/>
        <v/>
      </c>
      <c r="G588" s="140" t="str">
        <f t="shared" si="76"/>
        <v/>
      </c>
      <c r="H588" s="190"/>
      <c r="J588" s="58" t="s">
        <v>2160</v>
      </c>
      <c r="K588" s="184" t="s">
        <v>2161</v>
      </c>
      <c r="L588" s="58">
        <f>SUMIF(TB[Source Account],J588,TB[Group Amount - Beginning])</f>
        <v>0</v>
      </c>
      <c r="M588" s="58">
        <f>SUMIF('CbC Detail'!$A$7:$A$3000,$J588,'CbC Detail'!$E$7:$E$3000)</f>
        <v>0</v>
      </c>
      <c r="N588" s="58">
        <f t="shared" si="74"/>
        <v>0</v>
      </c>
      <c r="P588" s="18"/>
      <c r="Q588" s="69" t="str">
        <f t="shared" si="81"/>
        <v/>
      </c>
      <c r="S588" s="58" t="str">
        <f t="shared" si="78"/>
        <v>SAP702003</v>
      </c>
      <c r="T588" s="58">
        <f t="shared" si="79"/>
        <v>0</v>
      </c>
      <c r="U588" s="18"/>
      <c r="V588" s="18"/>
    </row>
    <row r="589" spans="3:22" ht="14.4">
      <c r="C589" s="183" t="str">
        <v/>
      </c>
      <c r="D589" s="183" t="str">
        <f t="shared" si="75"/>
        <v/>
      </c>
      <c r="E589" s="183">
        <f t="shared" si="80"/>
        <v>589</v>
      </c>
      <c r="F589" s="140" t="str">
        <f t="shared" si="77"/>
        <v/>
      </c>
      <c r="G589" s="140" t="str">
        <f t="shared" si="76"/>
        <v/>
      </c>
      <c r="H589" s="190"/>
      <c r="J589" s="58" t="s">
        <v>2162</v>
      </c>
      <c r="K589" s="184" t="s">
        <v>2163</v>
      </c>
      <c r="L589" s="58">
        <f>SUMIF(TB[Source Account],J589,TB[Group Amount - Beginning])</f>
        <v>0</v>
      </c>
      <c r="M589" s="58">
        <f>SUMIF('CbC Detail'!$A$7:$A$3000,$J589,'CbC Detail'!$E$7:$E$3000)</f>
        <v>0</v>
      </c>
      <c r="N589" s="58">
        <f t="shared" si="74"/>
        <v>0</v>
      </c>
      <c r="P589" s="18"/>
      <c r="Q589" s="69" t="str">
        <f t="shared" si="81"/>
        <v/>
      </c>
      <c r="S589" s="58" t="str">
        <f t="shared" si="78"/>
        <v>SAP702004</v>
      </c>
      <c r="T589" s="58">
        <f t="shared" si="79"/>
        <v>0</v>
      </c>
      <c r="U589" s="18"/>
      <c r="V589" s="18"/>
    </row>
    <row r="590" spans="3:22" ht="14.4">
      <c r="C590" s="183" t="str">
        <v/>
      </c>
      <c r="D590" s="183" t="str">
        <f t="shared" si="75"/>
        <v/>
      </c>
      <c r="E590" s="183">
        <f t="shared" si="80"/>
        <v>590</v>
      </c>
      <c r="F590" s="140" t="str">
        <f t="shared" si="77"/>
        <v/>
      </c>
      <c r="G590" s="140" t="str">
        <f t="shared" si="76"/>
        <v/>
      </c>
      <c r="H590" s="190"/>
      <c r="J590" s="58" t="s">
        <v>2164</v>
      </c>
      <c r="K590" s="184" t="s">
        <v>2165</v>
      </c>
      <c r="L590" s="58">
        <f>SUMIF(TB[Source Account],J590,TB[Group Amount - Beginning])</f>
        <v>0</v>
      </c>
      <c r="M590" s="58">
        <f>SUMIF('CbC Detail'!$A$7:$A$3000,$J590,'CbC Detail'!$E$7:$E$3000)</f>
        <v>0</v>
      </c>
      <c r="N590" s="58">
        <f t="shared" si="74"/>
        <v>0</v>
      </c>
      <c r="P590" s="18"/>
      <c r="Q590" s="69" t="str">
        <f t="shared" si="81"/>
        <v/>
      </c>
      <c r="S590" s="58" t="str">
        <f t="shared" si="78"/>
        <v>SAP702005</v>
      </c>
      <c r="T590" s="58">
        <f t="shared" si="79"/>
        <v>0</v>
      </c>
      <c r="U590" s="18"/>
      <c r="V590" s="18"/>
    </row>
    <row r="591" spans="3:22" ht="14.4">
      <c r="C591" s="183" t="str">
        <v/>
      </c>
      <c r="D591" s="183" t="str">
        <f t="shared" si="75"/>
        <v/>
      </c>
      <c r="E591" s="183">
        <f t="shared" si="80"/>
        <v>591</v>
      </c>
      <c r="F591" s="140" t="str">
        <f t="shared" si="77"/>
        <v/>
      </c>
      <c r="G591" s="140" t="str">
        <f t="shared" si="76"/>
        <v/>
      </c>
      <c r="H591" s="190"/>
      <c r="J591" s="58" t="s">
        <v>2166</v>
      </c>
      <c r="K591" s="184" t="s">
        <v>2167</v>
      </c>
      <c r="L591" s="58">
        <f>SUMIF(TB[Source Account],J591,TB[Group Amount - Beginning])</f>
        <v>0</v>
      </c>
      <c r="M591" s="58">
        <f>SUMIF('CbC Detail'!$A$7:$A$3000,$J591,'CbC Detail'!$E$7:$E$3000)</f>
        <v>0</v>
      </c>
      <c r="N591" s="58">
        <f t="shared" si="74"/>
        <v>0</v>
      </c>
      <c r="P591" s="18"/>
      <c r="Q591" s="69" t="str">
        <f t="shared" si="81"/>
        <v/>
      </c>
      <c r="S591" s="58" t="str">
        <f t="shared" si="78"/>
        <v>SAP702006</v>
      </c>
      <c r="T591" s="58">
        <f t="shared" si="79"/>
        <v>0</v>
      </c>
      <c r="U591" s="18"/>
      <c r="V591" s="18"/>
    </row>
    <row r="592" spans="3:22" ht="14.4">
      <c r="C592" s="183" t="str">
        <v/>
      </c>
      <c r="D592" s="183" t="str">
        <f t="shared" si="75"/>
        <v/>
      </c>
      <c r="E592" s="183">
        <f t="shared" si="80"/>
        <v>592</v>
      </c>
      <c r="F592" s="140" t="str">
        <f t="shared" si="77"/>
        <v/>
      </c>
      <c r="G592" s="140" t="str">
        <f t="shared" si="76"/>
        <v/>
      </c>
      <c r="H592" s="190"/>
      <c r="J592" s="58" t="s">
        <v>2168</v>
      </c>
      <c r="K592" s="184" t="s">
        <v>2169</v>
      </c>
      <c r="L592" s="58">
        <f>SUMIF(TB[Source Account],J592,TB[Group Amount - Beginning])</f>
        <v>0</v>
      </c>
      <c r="M592" s="58">
        <f>SUMIF('CbC Detail'!$A$7:$A$3000,$J592,'CbC Detail'!$E$7:$E$3000)</f>
        <v>0</v>
      </c>
      <c r="N592" s="58">
        <f t="shared" si="74"/>
        <v>0</v>
      </c>
      <c r="P592" s="18"/>
      <c r="Q592" s="69" t="str">
        <f t="shared" si="81"/>
        <v/>
      </c>
      <c r="S592" s="58" t="str">
        <f t="shared" si="78"/>
        <v>SAP702007</v>
      </c>
      <c r="T592" s="58">
        <f t="shared" si="79"/>
        <v>0</v>
      </c>
      <c r="U592" s="18"/>
      <c r="V592" s="18"/>
    </row>
    <row r="593" spans="3:22" ht="14.4">
      <c r="C593" s="183" t="str">
        <v/>
      </c>
      <c r="D593" s="183" t="str">
        <f t="shared" si="75"/>
        <v/>
      </c>
      <c r="E593" s="183">
        <f t="shared" si="80"/>
        <v>593</v>
      </c>
      <c r="F593" s="140" t="str">
        <f t="shared" si="77"/>
        <v/>
      </c>
      <c r="G593" s="140" t="str">
        <f t="shared" si="76"/>
        <v/>
      </c>
      <c r="H593" s="190"/>
      <c r="J593" s="58" t="s">
        <v>2170</v>
      </c>
      <c r="K593" s="184" t="s">
        <v>2171</v>
      </c>
      <c r="L593" s="58">
        <f>SUMIF(TB[Source Account],J593,TB[Group Amount - Beginning])</f>
        <v>0</v>
      </c>
      <c r="M593" s="58">
        <f>SUMIF('CbC Detail'!$A$7:$A$3000,$J593,'CbC Detail'!$E$7:$E$3000)</f>
        <v>0</v>
      </c>
      <c r="N593" s="58">
        <f t="shared" si="74"/>
        <v>0</v>
      </c>
      <c r="P593" s="18"/>
      <c r="Q593" s="69" t="str">
        <f t="shared" si="81"/>
        <v/>
      </c>
      <c r="S593" s="58" t="str">
        <f t="shared" si="78"/>
        <v>SAP702008</v>
      </c>
      <c r="T593" s="58">
        <f t="shared" si="79"/>
        <v>0</v>
      </c>
      <c r="U593" s="18"/>
      <c r="V593" s="18"/>
    </row>
    <row r="594" spans="3:22" ht="14.4">
      <c r="C594" s="183" t="str">
        <v/>
      </c>
      <c r="D594" s="183" t="str">
        <f t="shared" si="75"/>
        <v/>
      </c>
      <c r="E594" s="183">
        <f t="shared" si="80"/>
        <v>594</v>
      </c>
      <c r="F594" s="140" t="str">
        <f t="shared" si="77"/>
        <v/>
      </c>
      <c r="G594" s="140" t="str">
        <f t="shared" si="76"/>
        <v/>
      </c>
      <c r="H594" s="190"/>
      <c r="J594" s="58" t="s">
        <v>2172</v>
      </c>
      <c r="K594" s="184" t="s">
        <v>2173</v>
      </c>
      <c r="L594" s="58">
        <f>SUMIF(TB[Source Account],J594,TB[Group Amount - Beginning])</f>
        <v>0</v>
      </c>
      <c r="M594" s="58">
        <f>SUMIF('CbC Detail'!$A$7:$A$3000,$J594,'CbC Detail'!$E$7:$E$3000)</f>
        <v>0</v>
      </c>
      <c r="N594" s="58">
        <f t="shared" si="74"/>
        <v>0</v>
      </c>
      <c r="P594" s="18"/>
      <c r="Q594" s="69" t="str">
        <f t="shared" si="81"/>
        <v/>
      </c>
      <c r="S594" s="58" t="str">
        <f t="shared" si="78"/>
        <v>SAP702009</v>
      </c>
      <c r="T594" s="58">
        <f t="shared" si="79"/>
        <v>0</v>
      </c>
      <c r="U594" s="18"/>
      <c r="V594" s="18"/>
    </row>
    <row r="595" spans="3:22" ht="14.4">
      <c r="C595" s="183" t="str">
        <v/>
      </c>
      <c r="D595" s="183" t="str">
        <f t="shared" si="75"/>
        <v/>
      </c>
      <c r="E595" s="183">
        <f t="shared" si="80"/>
        <v>595</v>
      </c>
      <c r="F595" s="140" t="str">
        <f t="shared" si="77"/>
        <v/>
      </c>
      <c r="G595" s="140" t="str">
        <f t="shared" si="76"/>
        <v/>
      </c>
      <c r="H595" s="190"/>
      <c r="J595" s="58" t="s">
        <v>2174</v>
      </c>
      <c r="K595" s="184" t="s">
        <v>2175</v>
      </c>
      <c r="L595" s="58">
        <f>SUMIF(TB[Source Account],J595,TB[Group Amount - Beginning])</f>
        <v>0</v>
      </c>
      <c r="M595" s="58">
        <f>SUMIF('CbC Detail'!$A$7:$A$3000,$J595,'CbC Detail'!$E$7:$E$3000)</f>
        <v>0</v>
      </c>
      <c r="N595" s="58">
        <f t="shared" si="74"/>
        <v>0</v>
      </c>
      <c r="P595" s="18"/>
      <c r="Q595" s="69" t="str">
        <f t="shared" si="81"/>
        <v/>
      </c>
      <c r="S595" s="58" t="str">
        <f t="shared" si="78"/>
        <v>SAP702011</v>
      </c>
      <c r="T595" s="58">
        <f t="shared" si="79"/>
        <v>0</v>
      </c>
      <c r="U595" s="18"/>
      <c r="V595" s="18"/>
    </row>
    <row r="596" spans="3:22" ht="14.4">
      <c r="C596" s="183" t="str">
        <v/>
      </c>
      <c r="D596" s="183" t="str">
        <f t="shared" si="75"/>
        <v/>
      </c>
      <c r="E596" s="183">
        <f t="shared" si="80"/>
        <v>596</v>
      </c>
      <c r="F596" s="140" t="str">
        <f t="shared" si="77"/>
        <v/>
      </c>
      <c r="G596" s="140" t="str">
        <f t="shared" si="76"/>
        <v/>
      </c>
      <c r="H596" s="190"/>
      <c r="J596" s="58" t="s">
        <v>2176</v>
      </c>
      <c r="K596" s="184" t="s">
        <v>2177</v>
      </c>
      <c r="L596" s="58">
        <f>SUMIF(TB[Source Account],J596,TB[Group Amount - Beginning])</f>
        <v>0</v>
      </c>
      <c r="M596" s="58">
        <f>SUMIF('CbC Detail'!$A$7:$A$3000,$J596,'CbC Detail'!$E$7:$E$3000)</f>
        <v>0</v>
      </c>
      <c r="N596" s="58">
        <f t="shared" si="74"/>
        <v>0</v>
      </c>
      <c r="P596" s="18"/>
      <c r="Q596" s="69" t="str">
        <f t="shared" si="81"/>
        <v/>
      </c>
      <c r="S596" s="58" t="str">
        <f t="shared" si="78"/>
        <v>SAP702020</v>
      </c>
      <c r="T596" s="58">
        <f t="shared" si="79"/>
        <v>0</v>
      </c>
      <c r="U596" s="18"/>
      <c r="V596" s="18"/>
    </row>
    <row r="597" spans="3:22" ht="14.4">
      <c r="C597" s="183" t="str">
        <v/>
      </c>
      <c r="D597" s="183" t="str">
        <f t="shared" si="75"/>
        <v/>
      </c>
      <c r="E597" s="183">
        <f t="shared" si="80"/>
        <v>597</v>
      </c>
      <c r="F597" s="140" t="str">
        <f t="shared" si="77"/>
        <v/>
      </c>
      <c r="G597" s="140" t="str">
        <f t="shared" si="76"/>
        <v/>
      </c>
      <c r="H597" s="190"/>
      <c r="J597" s="58" t="s">
        <v>2178</v>
      </c>
      <c r="K597" s="184" t="s">
        <v>2179</v>
      </c>
      <c r="L597" s="58">
        <f>SUMIF(TB[Source Account],J597,TB[Group Amount - Beginning])</f>
        <v>0</v>
      </c>
      <c r="M597" s="58">
        <f>SUMIF('CbC Detail'!$A$7:$A$3000,$J597,'CbC Detail'!$E$7:$E$3000)</f>
        <v>0</v>
      </c>
      <c r="N597" s="58">
        <f t="shared" si="74"/>
        <v>0</v>
      </c>
      <c r="P597" s="18"/>
      <c r="Q597" s="69" t="str">
        <f t="shared" si="81"/>
        <v/>
      </c>
      <c r="S597" s="58" t="str">
        <f t="shared" si="78"/>
        <v>SAP702021</v>
      </c>
      <c r="T597" s="58">
        <f t="shared" si="79"/>
        <v>0</v>
      </c>
      <c r="U597" s="18"/>
      <c r="V597" s="18"/>
    </row>
    <row r="598" spans="3:22" ht="14.4">
      <c r="C598" s="183" t="str">
        <v/>
      </c>
      <c r="D598" s="183" t="str">
        <f t="shared" si="75"/>
        <v/>
      </c>
      <c r="E598" s="183">
        <f t="shared" si="80"/>
        <v>598</v>
      </c>
      <c r="F598" s="140" t="str">
        <f t="shared" si="77"/>
        <v/>
      </c>
      <c r="G598" s="140" t="str">
        <f t="shared" si="76"/>
        <v/>
      </c>
      <c r="H598" s="190"/>
      <c r="J598" s="58" t="s">
        <v>2180</v>
      </c>
      <c r="K598" s="184" t="s">
        <v>2181</v>
      </c>
      <c r="L598" s="58">
        <f>SUMIF(TB[Source Account],J598,TB[Group Amount - Beginning])</f>
        <v>0</v>
      </c>
      <c r="M598" s="58">
        <f>SUMIF('CbC Detail'!$A$7:$A$3000,$J598,'CbC Detail'!$E$7:$E$3000)</f>
        <v>0</v>
      </c>
      <c r="N598" s="58">
        <f t="shared" si="74"/>
        <v>0</v>
      </c>
      <c r="P598" s="18"/>
      <c r="Q598" s="69" t="str">
        <f t="shared" si="81"/>
        <v/>
      </c>
      <c r="S598" s="58" t="str">
        <f t="shared" si="78"/>
        <v>SAP702022</v>
      </c>
      <c r="T598" s="58">
        <f t="shared" si="79"/>
        <v>0</v>
      </c>
      <c r="U598" s="18"/>
      <c r="V598" s="18"/>
    </row>
    <row r="599" spans="3:22" ht="14.4">
      <c r="C599" s="183" t="str">
        <v/>
      </c>
      <c r="D599" s="183" t="str">
        <f t="shared" si="75"/>
        <v/>
      </c>
      <c r="E599" s="183">
        <f t="shared" si="80"/>
        <v>599</v>
      </c>
      <c r="F599" s="140" t="str">
        <f t="shared" si="77"/>
        <v/>
      </c>
      <c r="G599" s="140" t="str">
        <f t="shared" si="76"/>
        <v/>
      </c>
      <c r="H599" s="190"/>
      <c r="J599" s="58" t="s">
        <v>2182</v>
      </c>
      <c r="K599" s="184" t="s">
        <v>2183</v>
      </c>
      <c r="L599" s="58">
        <f>SUMIF(TB[Source Account],J599,TB[Group Amount - Beginning])</f>
        <v>0</v>
      </c>
      <c r="M599" s="58">
        <f>SUMIF('CbC Detail'!$A$7:$A$3000,$J599,'CbC Detail'!$E$7:$E$3000)</f>
        <v>0</v>
      </c>
      <c r="N599" s="58">
        <f t="shared" si="74"/>
        <v>0</v>
      </c>
      <c r="P599" s="18"/>
      <c r="Q599" s="69" t="str">
        <f t="shared" si="81"/>
        <v/>
      </c>
      <c r="S599" s="58" t="str">
        <f t="shared" si="78"/>
        <v>SAP702023</v>
      </c>
      <c r="T599" s="58">
        <f t="shared" si="79"/>
        <v>0</v>
      </c>
      <c r="U599" s="18"/>
      <c r="V599" s="18"/>
    </row>
    <row r="600" spans="3:22" ht="14.4">
      <c r="C600" s="183" t="str">
        <v/>
      </c>
      <c r="D600" s="183" t="str">
        <f t="shared" si="75"/>
        <v/>
      </c>
      <c r="E600" s="183">
        <f t="shared" si="80"/>
        <v>600</v>
      </c>
      <c r="F600" s="140" t="str">
        <f t="shared" si="77"/>
        <v/>
      </c>
      <c r="G600" s="140" t="str">
        <f t="shared" si="76"/>
        <v/>
      </c>
      <c r="H600" s="190"/>
      <c r="J600" s="58" t="s">
        <v>2184</v>
      </c>
      <c r="K600" s="184" t="s">
        <v>2185</v>
      </c>
      <c r="L600" s="58">
        <f>SUMIF(TB[Source Account],J600,TB[Group Amount - Beginning])</f>
        <v>0</v>
      </c>
      <c r="M600" s="58">
        <f>SUMIF('CbC Detail'!$A$7:$A$3000,$J600,'CbC Detail'!$E$7:$E$3000)</f>
        <v>0</v>
      </c>
      <c r="N600" s="58">
        <f t="shared" si="74"/>
        <v>0</v>
      </c>
      <c r="P600" s="18"/>
      <c r="Q600" s="69" t="str">
        <f t="shared" si="81"/>
        <v/>
      </c>
      <c r="S600" s="58" t="str">
        <f t="shared" si="78"/>
        <v>SAP702024</v>
      </c>
      <c r="T600" s="58">
        <f t="shared" si="79"/>
        <v>0</v>
      </c>
      <c r="U600" s="18"/>
      <c r="V600" s="18"/>
    </row>
    <row r="601" spans="3:22" ht="14.4">
      <c r="C601" s="183" t="str">
        <v/>
      </c>
      <c r="D601" s="183" t="str">
        <f t="shared" si="75"/>
        <v/>
      </c>
      <c r="E601" s="183">
        <f t="shared" si="80"/>
        <v>601</v>
      </c>
      <c r="F601" s="140" t="str">
        <f t="shared" si="77"/>
        <v/>
      </c>
      <c r="G601" s="140" t="str">
        <f t="shared" si="76"/>
        <v/>
      </c>
      <c r="H601" s="190"/>
      <c r="J601" s="58" t="s">
        <v>2186</v>
      </c>
      <c r="K601" s="184" t="s">
        <v>2187</v>
      </c>
      <c r="L601" s="58">
        <f>SUMIF(TB[Source Account],J601,TB[Group Amount - Beginning])</f>
        <v>0</v>
      </c>
      <c r="M601" s="58">
        <f>SUMIF('CbC Detail'!$A$7:$A$3000,$J601,'CbC Detail'!$E$7:$E$3000)</f>
        <v>0</v>
      </c>
      <c r="N601" s="58">
        <f t="shared" si="74"/>
        <v>0</v>
      </c>
      <c r="P601" s="18"/>
      <c r="Q601" s="69" t="str">
        <f t="shared" si="81"/>
        <v/>
      </c>
      <c r="S601" s="58" t="str">
        <f t="shared" si="78"/>
        <v>SAP702025</v>
      </c>
      <c r="T601" s="58">
        <f t="shared" si="79"/>
        <v>0</v>
      </c>
      <c r="U601" s="18"/>
      <c r="V601" s="18"/>
    </row>
    <row r="602" spans="3:22" ht="14.4">
      <c r="C602" s="183" t="str">
        <v/>
      </c>
      <c r="D602" s="183" t="str">
        <f t="shared" si="75"/>
        <v/>
      </c>
      <c r="E602" s="183">
        <f t="shared" si="80"/>
        <v>602</v>
      </c>
      <c r="F602" s="140" t="str">
        <f t="shared" si="77"/>
        <v/>
      </c>
      <c r="G602" s="140" t="str">
        <f t="shared" si="76"/>
        <v/>
      </c>
      <c r="H602" s="190"/>
      <c r="J602" s="58" t="s">
        <v>2188</v>
      </c>
      <c r="K602" s="184" t="s">
        <v>2189</v>
      </c>
      <c r="L602" s="58">
        <f>SUMIF(TB[Source Account],J602,TB[Group Amount - Beginning])</f>
        <v>0</v>
      </c>
      <c r="M602" s="58">
        <f>SUMIF('CbC Detail'!$A$7:$A$3000,$J602,'CbC Detail'!$E$7:$E$3000)</f>
        <v>0</v>
      </c>
      <c r="N602" s="58">
        <f t="shared" si="74"/>
        <v>0</v>
      </c>
      <c r="P602" s="18"/>
      <c r="Q602" s="69" t="str">
        <f t="shared" si="81"/>
        <v/>
      </c>
      <c r="S602" s="58" t="str">
        <f t="shared" si="78"/>
        <v>SAP702026</v>
      </c>
      <c r="T602" s="58">
        <f t="shared" si="79"/>
        <v>0</v>
      </c>
      <c r="U602" s="18"/>
      <c r="V602" s="18"/>
    </row>
    <row r="603" spans="3:22" ht="14.4">
      <c r="C603" s="183" t="str">
        <v/>
      </c>
      <c r="D603" s="183" t="str">
        <f t="shared" si="75"/>
        <v/>
      </c>
      <c r="E603" s="183">
        <f t="shared" si="80"/>
        <v>603</v>
      </c>
      <c r="F603" s="140" t="str">
        <f t="shared" si="77"/>
        <v/>
      </c>
      <c r="G603" s="140" t="str">
        <f t="shared" si="76"/>
        <v/>
      </c>
      <c r="H603" s="190"/>
      <c r="J603" s="58" t="s">
        <v>2190</v>
      </c>
      <c r="K603" s="184" t="s">
        <v>2191</v>
      </c>
      <c r="L603" s="58">
        <f>SUMIF(TB[Source Account],J603,TB[Group Amount - Beginning])</f>
        <v>0</v>
      </c>
      <c r="M603" s="58">
        <f>SUMIF('CbC Detail'!$A$7:$A$3000,$J603,'CbC Detail'!$E$7:$E$3000)</f>
        <v>0</v>
      </c>
      <c r="N603" s="58">
        <f t="shared" si="74"/>
        <v>0</v>
      </c>
      <c r="P603" s="18"/>
      <c r="Q603" s="69" t="str">
        <f t="shared" si="81"/>
        <v/>
      </c>
      <c r="S603" s="58" t="str">
        <f t="shared" si="78"/>
        <v>SAP702027</v>
      </c>
      <c r="T603" s="58">
        <f t="shared" si="79"/>
        <v>0</v>
      </c>
      <c r="U603" s="18"/>
      <c r="V603" s="18"/>
    </row>
    <row r="604" spans="3:22" ht="14.4">
      <c r="C604" s="183" t="str">
        <v/>
      </c>
      <c r="D604" s="183" t="str">
        <f t="shared" si="75"/>
        <v/>
      </c>
      <c r="E604" s="183">
        <f t="shared" si="80"/>
        <v>604</v>
      </c>
      <c r="F604" s="140" t="str">
        <f t="shared" si="77"/>
        <v/>
      </c>
      <c r="G604" s="140" t="str">
        <f t="shared" si="76"/>
        <v/>
      </c>
      <c r="H604" s="190"/>
      <c r="J604" s="58" t="s">
        <v>2192</v>
      </c>
      <c r="K604" s="184" t="s">
        <v>2193</v>
      </c>
      <c r="L604" s="58">
        <f>SUMIF(TB[Source Account],J604,TB[Group Amount - Beginning])</f>
        <v>0</v>
      </c>
      <c r="M604" s="58">
        <f>SUMIF('CbC Detail'!$A$7:$A$3000,$J604,'CbC Detail'!$E$7:$E$3000)</f>
        <v>0</v>
      </c>
      <c r="N604" s="58">
        <f t="shared" si="74"/>
        <v>0</v>
      </c>
      <c r="P604" s="18"/>
      <c r="Q604" s="69" t="str">
        <f t="shared" si="81"/>
        <v/>
      </c>
      <c r="S604" s="58" t="str">
        <f t="shared" si="78"/>
        <v>SAP702028</v>
      </c>
      <c r="T604" s="58">
        <f t="shared" si="79"/>
        <v>0</v>
      </c>
      <c r="U604" s="18"/>
      <c r="V604" s="18"/>
    </row>
    <row r="605" spans="3:22" ht="14.4">
      <c r="C605" s="183" t="str">
        <v/>
      </c>
      <c r="D605" s="183" t="str">
        <f t="shared" si="75"/>
        <v/>
      </c>
      <c r="E605" s="183">
        <f t="shared" si="80"/>
        <v>605</v>
      </c>
      <c r="F605" s="140" t="str">
        <f t="shared" si="77"/>
        <v/>
      </c>
      <c r="G605" s="140" t="str">
        <f t="shared" si="76"/>
        <v/>
      </c>
      <c r="H605" s="190"/>
      <c r="J605" s="58" t="s">
        <v>2194</v>
      </c>
      <c r="K605" s="184" t="s">
        <v>2195</v>
      </c>
      <c r="L605" s="58">
        <f>SUMIF(TB[Source Account],J605,TB[Group Amount - Beginning])</f>
        <v>0</v>
      </c>
      <c r="M605" s="58">
        <f>SUMIF('CbC Detail'!$A$7:$A$3000,$J605,'CbC Detail'!$E$7:$E$3000)</f>
        <v>0</v>
      </c>
      <c r="N605" s="58">
        <f t="shared" si="74"/>
        <v>0</v>
      </c>
      <c r="P605" s="18"/>
      <c r="Q605" s="69" t="str">
        <f t="shared" si="81"/>
        <v/>
      </c>
      <c r="S605" s="58" t="str">
        <f t="shared" si="78"/>
        <v>SAP702029</v>
      </c>
      <c r="T605" s="58">
        <f t="shared" si="79"/>
        <v>0</v>
      </c>
      <c r="U605" s="18"/>
      <c r="V605" s="18"/>
    </row>
    <row r="606" spans="3:22" ht="14.4">
      <c r="C606" s="183" t="str">
        <v/>
      </c>
      <c r="D606" s="183" t="str">
        <f t="shared" si="75"/>
        <v/>
      </c>
      <c r="E606" s="183">
        <f t="shared" si="80"/>
        <v>606</v>
      </c>
      <c r="F606" s="140" t="str">
        <f t="shared" si="77"/>
        <v/>
      </c>
      <c r="G606" s="140" t="str">
        <f t="shared" si="76"/>
        <v/>
      </c>
      <c r="H606" s="190"/>
      <c r="J606" s="58" t="s">
        <v>2196</v>
      </c>
      <c r="K606" s="184" t="s">
        <v>2197</v>
      </c>
      <c r="L606" s="58">
        <f>SUMIF(TB[Source Account],J606,TB[Group Amount - Beginning])</f>
        <v>0</v>
      </c>
      <c r="M606" s="58">
        <f>SUMIF('CbC Detail'!$A$7:$A$3000,$J606,'CbC Detail'!$E$7:$E$3000)</f>
        <v>0</v>
      </c>
      <c r="N606" s="58">
        <f t="shared" si="74"/>
        <v>0</v>
      </c>
      <c r="P606" s="18"/>
      <c r="Q606" s="69" t="str">
        <f t="shared" si="81"/>
        <v/>
      </c>
      <c r="S606" s="58" t="str">
        <f t="shared" si="78"/>
        <v>SAP702031</v>
      </c>
      <c r="T606" s="58">
        <f t="shared" si="79"/>
        <v>0</v>
      </c>
      <c r="U606" s="18"/>
      <c r="V606" s="18"/>
    </row>
    <row r="607" spans="3:22" ht="14.4">
      <c r="C607" s="183" t="str">
        <v/>
      </c>
      <c r="D607" s="183" t="str">
        <f t="shared" si="75"/>
        <v/>
      </c>
      <c r="E607" s="183">
        <f t="shared" si="80"/>
        <v>607</v>
      </c>
      <c r="F607" s="140" t="str">
        <f t="shared" si="77"/>
        <v/>
      </c>
      <c r="G607" s="140" t="str">
        <f t="shared" si="76"/>
        <v/>
      </c>
      <c r="H607" s="190"/>
      <c r="J607" s="58" t="s">
        <v>2198</v>
      </c>
      <c r="K607" s="184" t="s">
        <v>2199</v>
      </c>
      <c r="L607" s="58">
        <f>SUMIF(TB[Source Account],J607,TB[Group Amount - Beginning])</f>
        <v>0</v>
      </c>
      <c r="M607" s="58">
        <f>SUMIF('CbC Detail'!$A$7:$A$3000,$J607,'CbC Detail'!$E$7:$E$3000)</f>
        <v>0</v>
      </c>
      <c r="N607" s="58">
        <f t="shared" si="74"/>
        <v>0</v>
      </c>
      <c r="P607" s="18"/>
      <c r="Q607" s="69" t="str">
        <f t="shared" si="81"/>
        <v/>
      </c>
      <c r="S607" s="58" t="str">
        <f t="shared" si="78"/>
        <v>SAP702032</v>
      </c>
      <c r="T607" s="58">
        <f t="shared" si="79"/>
        <v>0</v>
      </c>
      <c r="U607" s="18"/>
      <c r="V607" s="18"/>
    </row>
    <row r="608" spans="3:22" ht="14.4">
      <c r="C608" s="183" t="str">
        <v/>
      </c>
      <c r="D608" s="183" t="str">
        <f t="shared" si="75"/>
        <v/>
      </c>
      <c r="E608" s="183">
        <f t="shared" si="80"/>
        <v>608</v>
      </c>
      <c r="F608" s="140" t="str">
        <f t="shared" si="77"/>
        <v/>
      </c>
      <c r="G608" s="140" t="str">
        <f t="shared" si="76"/>
        <v/>
      </c>
      <c r="H608" s="190"/>
      <c r="J608" s="58" t="s">
        <v>2200</v>
      </c>
      <c r="K608" s="184" t="s">
        <v>2201</v>
      </c>
      <c r="L608" s="58">
        <f>SUMIF(TB[Source Account],J608,TB[Group Amount - Beginning])</f>
        <v>0</v>
      </c>
      <c r="M608" s="58">
        <f>SUMIF('CbC Detail'!$A$7:$A$3000,$J608,'CbC Detail'!$E$7:$E$3000)</f>
        <v>0</v>
      </c>
      <c r="N608" s="58">
        <f t="shared" si="74"/>
        <v>0</v>
      </c>
      <c r="P608" s="18"/>
      <c r="Q608" s="69" t="str">
        <f t="shared" si="81"/>
        <v/>
      </c>
      <c r="S608" s="58" t="str">
        <f t="shared" si="78"/>
        <v>SAP702033</v>
      </c>
      <c r="T608" s="58">
        <f t="shared" si="79"/>
        <v>0</v>
      </c>
      <c r="U608" s="18"/>
      <c r="V608" s="18"/>
    </row>
    <row r="609" spans="3:22" ht="14.4">
      <c r="C609" s="183" t="str">
        <v/>
      </c>
      <c r="D609" s="183" t="str">
        <f t="shared" si="75"/>
        <v/>
      </c>
      <c r="E609" s="183">
        <f t="shared" si="80"/>
        <v>609</v>
      </c>
      <c r="F609" s="140" t="str">
        <f t="shared" si="77"/>
        <v/>
      </c>
      <c r="G609" s="140" t="str">
        <f t="shared" si="76"/>
        <v/>
      </c>
      <c r="H609" s="190"/>
      <c r="J609" s="58" t="s">
        <v>2202</v>
      </c>
      <c r="K609" s="184" t="s">
        <v>2203</v>
      </c>
      <c r="L609" s="58">
        <f>SUMIF(TB[Source Account],J609,TB[Group Amount - Beginning])</f>
        <v>0</v>
      </c>
      <c r="M609" s="58">
        <f>SUMIF('CbC Detail'!$A$7:$A$3000,$J609,'CbC Detail'!$E$7:$E$3000)</f>
        <v>0</v>
      </c>
      <c r="N609" s="58">
        <f t="shared" si="82" ref="N609:N672">ROUND(M609-L609,0)</f>
        <v>0</v>
      </c>
      <c r="P609" s="18"/>
      <c r="Q609" s="69" t="str">
        <f t="shared" si="81"/>
        <v/>
      </c>
      <c r="S609" s="58" t="str">
        <f t="shared" si="78"/>
        <v>SAP702034</v>
      </c>
      <c r="T609" s="58">
        <f t="shared" si="79"/>
        <v>0</v>
      </c>
      <c r="U609" s="18"/>
      <c r="V609" s="18"/>
    </row>
    <row r="610" spans="3:22" ht="14.4">
      <c r="C610" s="183" t="str">
        <v/>
      </c>
      <c r="D610" s="183" t="str">
        <f t="shared" si="75"/>
        <v/>
      </c>
      <c r="E610" s="183">
        <f t="shared" si="80"/>
        <v>610</v>
      </c>
      <c r="F610" s="140" t="str">
        <f t="shared" si="77"/>
        <v/>
      </c>
      <c r="G610" s="140" t="str">
        <f t="shared" si="76"/>
        <v/>
      </c>
      <c r="H610" s="190"/>
      <c r="J610" s="58" t="s">
        <v>2204</v>
      </c>
      <c r="K610" s="184" t="s">
        <v>2205</v>
      </c>
      <c r="L610" s="58">
        <f>SUMIF(TB[Source Account],J610,TB[Group Amount - Beginning])</f>
        <v>0</v>
      </c>
      <c r="M610" s="58">
        <f>SUMIF('CbC Detail'!$A$7:$A$3000,$J610,'CbC Detail'!$E$7:$E$3000)</f>
        <v>0</v>
      </c>
      <c r="N610" s="58">
        <f t="shared" si="82"/>
        <v>0</v>
      </c>
      <c r="P610" s="18"/>
      <c r="Q610" s="69" t="str">
        <f t="shared" si="81"/>
        <v/>
      </c>
      <c r="S610" s="58" t="str">
        <f t="shared" si="78"/>
        <v>SAP702035</v>
      </c>
      <c r="T610" s="58">
        <f t="shared" si="79"/>
        <v>0</v>
      </c>
      <c r="U610" s="18"/>
      <c r="V610" s="18"/>
    </row>
    <row r="611" spans="3:22" ht="14.4">
      <c r="C611" s="183" t="str">
        <v/>
      </c>
      <c r="D611" s="183" t="str">
        <f t="shared" si="75"/>
        <v/>
      </c>
      <c r="E611" s="183">
        <f t="shared" si="80"/>
        <v>611</v>
      </c>
      <c r="F611" s="140" t="str">
        <f t="shared" si="77"/>
        <v/>
      </c>
      <c r="G611" s="140" t="str">
        <f t="shared" si="76"/>
        <v/>
      </c>
      <c r="H611" s="190"/>
      <c r="J611" s="58" t="s">
        <v>2206</v>
      </c>
      <c r="K611" s="184" t="s">
        <v>2207</v>
      </c>
      <c r="L611" s="58">
        <f>SUMIF(TB[Source Account],J611,TB[Group Amount - Beginning])</f>
        <v>0</v>
      </c>
      <c r="M611" s="58">
        <f>SUMIF('CbC Detail'!$A$7:$A$3000,$J611,'CbC Detail'!$E$7:$E$3000)</f>
        <v>0</v>
      </c>
      <c r="N611" s="58">
        <f t="shared" si="82"/>
        <v>0</v>
      </c>
      <c r="P611" s="18"/>
      <c r="Q611" s="69" t="str">
        <f t="shared" si="81"/>
        <v/>
      </c>
      <c r="S611" s="58" t="str">
        <f t="shared" si="78"/>
        <v>SAP702036</v>
      </c>
      <c r="T611" s="58">
        <f t="shared" si="79"/>
        <v>0</v>
      </c>
      <c r="U611" s="18"/>
      <c r="V611" s="18"/>
    </row>
    <row r="612" spans="3:22" ht="14.4">
      <c r="C612" s="183" t="str">
        <v/>
      </c>
      <c r="D612" s="183" t="str">
        <f t="shared" si="75"/>
        <v/>
      </c>
      <c r="E612" s="183">
        <f t="shared" si="80"/>
        <v>612</v>
      </c>
      <c r="F612" s="140" t="str">
        <f t="shared" si="77"/>
        <v/>
      </c>
      <c r="G612" s="140" t="str">
        <f t="shared" si="76"/>
        <v/>
      </c>
      <c r="H612" s="190"/>
      <c r="J612" s="58" t="s">
        <v>2208</v>
      </c>
      <c r="K612" s="184" t="s">
        <v>2209</v>
      </c>
      <c r="L612" s="58">
        <f>SUMIF(TB[Source Account],J612,TB[Group Amount - Beginning])</f>
        <v>0</v>
      </c>
      <c r="M612" s="58">
        <f>SUMIF('CbC Detail'!$A$7:$A$3000,$J612,'CbC Detail'!$E$7:$E$3000)</f>
        <v>0</v>
      </c>
      <c r="N612" s="58">
        <f t="shared" si="82"/>
        <v>0</v>
      </c>
      <c r="P612" s="18"/>
      <c r="Q612" s="69" t="str">
        <f t="shared" si="81"/>
        <v/>
      </c>
      <c r="S612" s="58" t="str">
        <f t="shared" si="78"/>
        <v>SAP702037</v>
      </c>
      <c r="T612" s="58">
        <f t="shared" si="79"/>
        <v>0</v>
      </c>
      <c r="U612" s="18"/>
      <c r="V612" s="18"/>
    </row>
    <row r="613" spans="3:22" ht="14.4">
      <c r="C613" s="183" t="str">
        <v/>
      </c>
      <c r="D613" s="183" t="str">
        <f t="shared" si="75"/>
        <v/>
      </c>
      <c r="E613" s="183">
        <f t="shared" si="80"/>
        <v>613</v>
      </c>
      <c r="F613" s="140" t="str">
        <f t="shared" si="77"/>
        <v/>
      </c>
      <c r="G613" s="140" t="str">
        <f t="shared" si="76"/>
        <v/>
      </c>
      <c r="H613" s="190"/>
      <c r="J613" s="58" t="s">
        <v>2210</v>
      </c>
      <c r="K613" s="184" t="s">
        <v>2211</v>
      </c>
      <c r="L613" s="58">
        <f>SUMIF(TB[Source Account],J613,TB[Group Amount - Beginning])</f>
        <v>0</v>
      </c>
      <c r="M613" s="58">
        <f>SUMIF('CbC Detail'!$A$7:$A$3000,$J613,'CbC Detail'!$E$7:$E$3000)</f>
        <v>0</v>
      </c>
      <c r="N613" s="58">
        <f t="shared" si="82"/>
        <v>0</v>
      </c>
      <c r="P613" s="18"/>
      <c r="Q613" s="69" t="str">
        <f t="shared" si="81"/>
        <v/>
      </c>
      <c r="S613" s="58" t="str">
        <f t="shared" si="78"/>
        <v>SAP702038</v>
      </c>
      <c r="T613" s="58">
        <f t="shared" si="79"/>
        <v>0</v>
      </c>
      <c r="U613" s="18"/>
      <c r="V613" s="18"/>
    </row>
    <row r="614" spans="3:22" ht="14.4">
      <c r="C614" s="183" t="str">
        <v/>
      </c>
      <c r="D614" s="183" t="str">
        <f t="shared" si="75"/>
        <v/>
      </c>
      <c r="E614" s="183">
        <f t="shared" si="80"/>
        <v>614</v>
      </c>
      <c r="F614" s="140" t="str">
        <f t="shared" si="77"/>
        <v/>
      </c>
      <c r="G614" s="140" t="str">
        <f t="shared" si="76"/>
        <v/>
      </c>
      <c r="H614" s="190"/>
      <c r="J614" s="58" t="s">
        <v>2212</v>
      </c>
      <c r="K614" s="184" t="s">
        <v>2213</v>
      </c>
      <c r="L614" s="58">
        <f>SUMIF(TB[Source Account],J614,TB[Group Amount - Beginning])</f>
        <v>0</v>
      </c>
      <c r="M614" s="58">
        <f>SUMIF('CbC Detail'!$A$7:$A$3000,$J614,'CbC Detail'!$E$7:$E$3000)</f>
        <v>0</v>
      </c>
      <c r="N614" s="58">
        <f t="shared" si="82"/>
        <v>0</v>
      </c>
      <c r="P614" s="18"/>
      <c r="Q614" s="69" t="str">
        <f t="shared" si="81"/>
        <v/>
      </c>
      <c r="S614" s="58" t="str">
        <f t="shared" si="78"/>
        <v>SAP702039</v>
      </c>
      <c r="T614" s="58">
        <f t="shared" si="79"/>
        <v>0</v>
      </c>
      <c r="U614" s="18"/>
      <c r="V614" s="18"/>
    </row>
    <row r="615" spans="3:22" ht="14.4">
      <c r="C615" s="183" t="str">
        <v/>
      </c>
      <c r="D615" s="183" t="str">
        <f t="shared" si="75"/>
        <v/>
      </c>
      <c r="E615" s="183">
        <f t="shared" si="80"/>
        <v>615</v>
      </c>
      <c r="F615" s="140" t="str">
        <f t="shared" si="77"/>
        <v/>
      </c>
      <c r="G615" s="140" t="str">
        <f t="shared" si="76"/>
        <v/>
      </c>
      <c r="H615" s="190"/>
      <c r="J615" s="58" t="s">
        <v>2214</v>
      </c>
      <c r="K615" s="184" t="s">
        <v>2215</v>
      </c>
      <c r="L615" s="58">
        <f>SUMIF(TB[Source Account],J615,TB[Group Amount - Beginning])</f>
        <v>0</v>
      </c>
      <c r="M615" s="58">
        <f>SUMIF('CbC Detail'!$A$7:$A$3000,$J615,'CbC Detail'!$E$7:$E$3000)</f>
        <v>0</v>
      </c>
      <c r="N615" s="58">
        <f t="shared" si="82"/>
        <v>0</v>
      </c>
      <c r="P615" s="18"/>
      <c r="Q615" s="69" t="str">
        <f t="shared" si="81"/>
        <v/>
      </c>
      <c r="S615" s="58" t="str">
        <f t="shared" si="78"/>
        <v>SAP702041</v>
      </c>
      <c r="T615" s="58">
        <f t="shared" si="79"/>
        <v>0</v>
      </c>
      <c r="U615" s="18"/>
      <c r="V615" s="18"/>
    </row>
    <row r="616" spans="3:22" ht="14.4">
      <c r="C616" s="183" t="str">
        <v/>
      </c>
      <c r="D616" s="183" t="str">
        <f t="shared" si="75"/>
        <v/>
      </c>
      <c r="E616" s="183">
        <f t="shared" si="80"/>
        <v>616</v>
      </c>
      <c r="F616" s="140" t="str">
        <f t="shared" si="77"/>
        <v/>
      </c>
      <c r="G616" s="140" t="str">
        <f t="shared" si="76"/>
        <v/>
      </c>
      <c r="H616" s="190"/>
      <c r="J616" s="58" t="s">
        <v>2216</v>
      </c>
      <c r="K616" s="184" t="s">
        <v>2217</v>
      </c>
      <c r="L616" s="58">
        <f>SUMIF(TB[Source Account],J616,TB[Group Amount - Beginning])</f>
        <v>0</v>
      </c>
      <c r="M616" s="58">
        <f>SUMIF('CbC Detail'!$A$7:$A$3000,$J616,'CbC Detail'!$E$7:$E$3000)</f>
        <v>0</v>
      </c>
      <c r="N616" s="58">
        <f t="shared" si="82"/>
        <v>0</v>
      </c>
      <c r="P616" s="18"/>
      <c r="Q616" s="69" t="str">
        <f t="shared" si="81"/>
        <v/>
      </c>
      <c r="S616" s="58" t="str">
        <f t="shared" si="78"/>
        <v>SAP702998</v>
      </c>
      <c r="T616" s="58">
        <f t="shared" si="79"/>
        <v>0</v>
      </c>
      <c r="U616" s="18"/>
      <c r="V616" s="18"/>
    </row>
    <row r="617" spans="3:22" ht="14.4">
      <c r="C617" s="183" t="str">
        <v/>
      </c>
      <c r="D617" s="183" t="str">
        <f t="shared" si="75"/>
        <v/>
      </c>
      <c r="E617" s="183">
        <f t="shared" si="80"/>
        <v>617</v>
      </c>
      <c r="F617" s="140" t="str">
        <f t="shared" si="77"/>
        <v/>
      </c>
      <c r="G617" s="140" t="str">
        <f t="shared" si="76"/>
        <v/>
      </c>
      <c r="H617" s="190"/>
      <c r="J617" s="58" t="s">
        <v>2218</v>
      </c>
      <c r="K617" s="184" t="s">
        <v>2219</v>
      </c>
      <c r="L617" s="58">
        <f>SUMIF(TB[Source Account],J617,TB[Group Amount - Beginning])</f>
        <v>0</v>
      </c>
      <c r="M617" s="58">
        <f>SUMIF('CbC Detail'!$A$7:$A$3000,$J617,'CbC Detail'!$E$7:$E$3000)</f>
        <v>0</v>
      </c>
      <c r="N617" s="58">
        <f t="shared" si="82"/>
        <v>0</v>
      </c>
      <c r="P617" s="18"/>
      <c r="Q617" s="69" t="str">
        <f t="shared" si="81"/>
        <v/>
      </c>
      <c r="S617" s="58" t="str">
        <f t="shared" si="78"/>
        <v>SAP703030</v>
      </c>
      <c r="T617" s="58">
        <f t="shared" si="79"/>
        <v>0</v>
      </c>
      <c r="U617" s="18"/>
      <c r="V617" s="18"/>
    </row>
    <row r="618" spans="3:22" ht="14.4">
      <c r="C618" s="183" t="str">
        <v/>
      </c>
      <c r="D618" s="183" t="str">
        <f t="shared" si="75"/>
        <v/>
      </c>
      <c r="E618" s="183">
        <f t="shared" si="80"/>
        <v>618</v>
      </c>
      <c r="F618" s="140" t="str">
        <f t="shared" si="77"/>
        <v/>
      </c>
      <c r="G618" s="140" t="str">
        <f t="shared" si="76"/>
        <v/>
      </c>
      <c r="H618" s="190"/>
      <c r="J618" s="58" t="s">
        <v>2220</v>
      </c>
      <c r="K618" s="184" t="s">
        <v>2221</v>
      </c>
      <c r="L618" s="58">
        <f>SUMIF(TB[Source Account],J618,TB[Group Amount - Beginning])</f>
        <v>0</v>
      </c>
      <c r="M618" s="58">
        <f>SUMIF('CbC Detail'!$A$7:$A$3000,$J618,'CbC Detail'!$E$7:$E$3000)</f>
        <v>0</v>
      </c>
      <c r="N618" s="58">
        <f t="shared" si="82"/>
        <v>0</v>
      </c>
      <c r="P618" s="18"/>
      <c r="Q618" s="69" t="str">
        <f t="shared" si="81"/>
        <v/>
      </c>
      <c r="S618" s="58" t="str">
        <f t="shared" si="78"/>
        <v>SAP703400</v>
      </c>
      <c r="T618" s="58">
        <f t="shared" si="79"/>
        <v>0</v>
      </c>
      <c r="U618" s="18"/>
      <c r="V618" s="18"/>
    </row>
    <row r="619" spans="3:22" ht="14.4">
      <c r="C619" s="183" t="str">
        <v/>
      </c>
      <c r="D619" s="183" t="str">
        <f t="shared" si="75"/>
        <v/>
      </c>
      <c r="E619" s="183">
        <f t="shared" si="80"/>
        <v>619</v>
      </c>
      <c r="F619" s="140" t="str">
        <f t="shared" si="77"/>
        <v/>
      </c>
      <c r="G619" s="140" t="str">
        <f t="shared" si="76"/>
        <v/>
      </c>
      <c r="H619" s="190"/>
      <c r="J619" s="58" t="s">
        <v>2222</v>
      </c>
      <c r="K619" s="184" t="s">
        <v>2223</v>
      </c>
      <c r="L619" s="58">
        <f>SUMIF(TB[Source Account],J619,TB[Group Amount - Beginning])</f>
        <v>0</v>
      </c>
      <c r="M619" s="58">
        <f>SUMIF('CbC Detail'!$A$7:$A$3000,$J619,'CbC Detail'!$E$7:$E$3000)</f>
        <v>0</v>
      </c>
      <c r="N619" s="58">
        <f t="shared" si="82"/>
        <v>0</v>
      </c>
      <c r="P619" s="18"/>
      <c r="Q619" s="69" t="str">
        <f t="shared" si="81"/>
        <v/>
      </c>
      <c r="S619" s="58" t="str">
        <f t="shared" si="78"/>
        <v>SAP703405</v>
      </c>
      <c r="T619" s="58">
        <f t="shared" si="79"/>
        <v>0</v>
      </c>
      <c r="U619" s="18"/>
      <c r="V619" s="18"/>
    </row>
    <row r="620" spans="3:22" ht="14.4">
      <c r="C620" s="183" t="str">
        <v/>
      </c>
      <c r="D620" s="183" t="str">
        <f t="shared" si="75"/>
        <v/>
      </c>
      <c r="E620" s="183">
        <f t="shared" si="80"/>
        <v>620</v>
      </c>
      <c r="F620" s="140" t="str">
        <f t="shared" si="77"/>
        <v/>
      </c>
      <c r="G620" s="140" t="str">
        <f t="shared" si="76"/>
        <v/>
      </c>
      <c r="H620" s="190"/>
      <c r="J620" s="58" t="s">
        <v>2224</v>
      </c>
      <c r="K620" s="184" t="s">
        <v>2225</v>
      </c>
      <c r="L620" s="58">
        <f>SUMIF(TB[Source Account],J620,TB[Group Amount - Beginning])</f>
        <v>0</v>
      </c>
      <c r="M620" s="58">
        <f>SUMIF('CbC Detail'!$A$7:$A$3000,$J620,'CbC Detail'!$E$7:$E$3000)</f>
        <v>0</v>
      </c>
      <c r="N620" s="58">
        <f t="shared" si="82"/>
        <v>0</v>
      </c>
      <c r="P620" s="18"/>
      <c r="Q620" s="69" t="str">
        <f t="shared" si="81"/>
        <v/>
      </c>
      <c r="S620" s="58" t="str">
        <f t="shared" si="78"/>
        <v>SAP703410</v>
      </c>
      <c r="T620" s="58">
        <f t="shared" si="79"/>
        <v>0</v>
      </c>
      <c r="U620" s="18"/>
      <c r="V620" s="18"/>
    </row>
    <row r="621" spans="3:22" ht="14.4">
      <c r="C621" s="183" t="str">
        <v/>
      </c>
      <c r="D621" s="183" t="str">
        <f t="shared" si="75"/>
        <v/>
      </c>
      <c r="E621" s="183">
        <f t="shared" si="80"/>
        <v>621</v>
      </c>
      <c r="F621" s="140" t="str">
        <f t="shared" si="77"/>
        <v/>
      </c>
      <c r="G621" s="140" t="str">
        <f t="shared" si="76"/>
        <v/>
      </c>
      <c r="H621" s="190"/>
      <c r="J621" s="58" t="s">
        <v>2226</v>
      </c>
      <c r="K621" s="184" t="s">
        <v>2227</v>
      </c>
      <c r="L621" s="58">
        <f>SUMIF(TB[Source Account],J621,TB[Group Amount - Beginning])</f>
        <v>0</v>
      </c>
      <c r="M621" s="58">
        <f>SUMIF('CbC Detail'!$A$7:$A$3000,$J621,'CbC Detail'!$E$7:$E$3000)</f>
        <v>0</v>
      </c>
      <c r="N621" s="58">
        <f t="shared" si="82"/>
        <v>0</v>
      </c>
      <c r="P621" s="18"/>
      <c r="Q621" s="69" t="str">
        <f t="shared" si="81"/>
        <v/>
      </c>
      <c r="S621" s="58" t="str">
        <f t="shared" si="78"/>
        <v>SAP703415</v>
      </c>
      <c r="T621" s="58">
        <f t="shared" si="79"/>
        <v>0</v>
      </c>
      <c r="U621" s="18"/>
      <c r="V621" s="18"/>
    </row>
    <row r="622" spans="3:22" ht="14.4">
      <c r="C622" s="183" t="str">
        <v/>
      </c>
      <c r="D622" s="183" t="str">
        <f t="shared" si="75"/>
        <v/>
      </c>
      <c r="E622" s="183">
        <f t="shared" si="80"/>
        <v>622</v>
      </c>
      <c r="F622" s="140" t="str">
        <f t="shared" si="77"/>
        <v/>
      </c>
      <c r="G622" s="140" t="str">
        <f t="shared" si="76"/>
        <v/>
      </c>
      <c r="H622" s="190"/>
      <c r="J622" s="58" t="s">
        <v>2228</v>
      </c>
      <c r="K622" s="184" t="s">
        <v>2229</v>
      </c>
      <c r="L622" s="58">
        <f>SUMIF(TB[Source Account],J622,TB[Group Amount - Beginning])</f>
        <v>0</v>
      </c>
      <c r="M622" s="58">
        <f>SUMIF('CbC Detail'!$A$7:$A$3000,$J622,'CbC Detail'!$E$7:$E$3000)</f>
        <v>0</v>
      </c>
      <c r="N622" s="58">
        <f t="shared" si="82"/>
        <v>0</v>
      </c>
      <c r="P622" s="18"/>
      <c r="Q622" s="69" t="str">
        <f t="shared" si="81"/>
        <v/>
      </c>
      <c r="S622" s="58" t="str">
        <f t="shared" si="78"/>
        <v>SAP703420</v>
      </c>
      <c r="T622" s="58">
        <f t="shared" si="79"/>
        <v>0</v>
      </c>
      <c r="U622" s="18"/>
      <c r="V622" s="18"/>
    </row>
    <row r="623" spans="3:22" ht="14.4">
      <c r="C623" s="183" t="str">
        <v/>
      </c>
      <c r="D623" s="183" t="str">
        <f t="shared" si="75"/>
        <v/>
      </c>
      <c r="E623" s="183">
        <f t="shared" si="80"/>
        <v>623</v>
      </c>
      <c r="F623" s="140" t="str">
        <f t="shared" si="77"/>
        <v/>
      </c>
      <c r="G623" s="140" t="str">
        <f t="shared" si="76"/>
        <v/>
      </c>
      <c r="H623" s="190"/>
      <c r="J623" s="58" t="s">
        <v>414</v>
      </c>
      <c r="K623" s="184" t="s">
        <v>415</v>
      </c>
      <c r="L623" s="58">
        <f>SUMIF(TB[Source Account],J623,TB[Group Amount - Beginning])</f>
        <v>0</v>
      </c>
      <c r="M623" s="58">
        <f>SUMIF('CbC Detail'!$A$7:$A$3000,$J623,'CbC Detail'!$E$7:$E$3000)</f>
        <v>0</v>
      </c>
      <c r="N623" s="58">
        <f t="shared" si="82"/>
        <v>0</v>
      </c>
      <c r="P623" s="18"/>
      <c r="Q623" s="69" t="str">
        <f t="shared" si="81"/>
        <v/>
      </c>
      <c r="S623" s="58" t="str">
        <f t="shared" si="78"/>
        <v>SAP790001</v>
      </c>
      <c r="T623" s="58">
        <f t="shared" si="79"/>
        <v>0</v>
      </c>
      <c r="U623" s="18"/>
      <c r="V623" s="18"/>
    </row>
    <row r="624" spans="3:22" ht="14.4">
      <c r="C624" s="183" t="str">
        <v/>
      </c>
      <c r="D624" s="183" t="str">
        <f t="shared" si="75"/>
        <v/>
      </c>
      <c r="E624" s="183">
        <f t="shared" si="80"/>
        <v>624</v>
      </c>
      <c r="F624" s="140" t="str">
        <f t="shared" si="77"/>
        <v/>
      </c>
      <c r="G624" s="140" t="str">
        <f t="shared" si="76"/>
        <v/>
      </c>
      <c r="H624" s="190"/>
      <c r="J624" s="58" t="s">
        <v>2230</v>
      </c>
      <c r="K624" s="184" t="s">
        <v>2231</v>
      </c>
      <c r="L624" s="58">
        <f>SUMIF(TB[Source Account],J624,TB[Group Amount - Beginning])</f>
        <v>0</v>
      </c>
      <c r="M624" s="58">
        <f>SUMIF('CbC Detail'!$A$7:$A$3000,$J624,'CbC Detail'!$E$7:$E$3000)</f>
        <v>0</v>
      </c>
      <c r="N624" s="58">
        <f t="shared" si="82"/>
        <v>0</v>
      </c>
      <c r="P624" s="18"/>
      <c r="Q624" s="69" t="str">
        <f t="shared" si="81"/>
        <v/>
      </c>
      <c r="S624" s="58" t="str">
        <f t="shared" si="78"/>
        <v>SAP790010</v>
      </c>
      <c r="T624" s="58">
        <f t="shared" si="79"/>
        <v>0</v>
      </c>
      <c r="U624" s="18"/>
      <c r="V624" s="18"/>
    </row>
    <row r="625" spans="3:22" ht="14.4">
      <c r="C625" s="183" t="str">
        <v/>
      </c>
      <c r="D625" s="183" t="str">
        <f t="shared" si="75"/>
        <v/>
      </c>
      <c r="E625" s="183">
        <f t="shared" si="80"/>
        <v>625</v>
      </c>
      <c r="F625" s="140" t="str">
        <f t="shared" si="77"/>
        <v/>
      </c>
      <c r="G625" s="140" t="str">
        <f t="shared" si="76"/>
        <v/>
      </c>
      <c r="H625" s="190"/>
      <c r="J625" s="58" t="s">
        <v>2232</v>
      </c>
      <c r="K625" s="184" t="s">
        <v>2233</v>
      </c>
      <c r="L625" s="58">
        <f>SUMIF(TB[Source Account],J625,TB[Group Amount - Beginning])</f>
        <v>0</v>
      </c>
      <c r="M625" s="58">
        <f>SUMIF('CbC Detail'!$A$7:$A$3000,$J625,'CbC Detail'!$E$7:$E$3000)</f>
        <v>0</v>
      </c>
      <c r="N625" s="58">
        <f t="shared" si="82"/>
        <v>0</v>
      </c>
      <c r="P625" s="18"/>
      <c r="Q625" s="69" t="str">
        <f t="shared" si="81"/>
        <v/>
      </c>
      <c r="S625" s="58" t="str">
        <f t="shared" si="78"/>
        <v>SAP790015</v>
      </c>
      <c r="T625" s="58">
        <f t="shared" si="79"/>
        <v>0</v>
      </c>
      <c r="U625" s="18"/>
      <c r="V625" s="18"/>
    </row>
    <row r="626" spans="3:22" ht="14.4">
      <c r="C626" s="183" t="str">
        <v/>
      </c>
      <c r="D626" s="183" t="str">
        <f t="shared" si="75"/>
        <v/>
      </c>
      <c r="E626" s="183">
        <f t="shared" si="80"/>
        <v>626</v>
      </c>
      <c r="F626" s="140" t="str">
        <f t="shared" si="77"/>
        <v/>
      </c>
      <c r="G626" s="140" t="str">
        <f t="shared" si="76"/>
        <v/>
      </c>
      <c r="H626" s="190"/>
      <c r="J626" s="58" t="s">
        <v>2234</v>
      </c>
      <c r="K626" s="184" t="s">
        <v>2235</v>
      </c>
      <c r="L626" s="58">
        <f>SUMIF(TB[Source Account],J626,TB[Group Amount - Beginning])</f>
        <v>0</v>
      </c>
      <c r="M626" s="58">
        <f>SUMIF('CbC Detail'!$A$7:$A$3000,$J626,'CbC Detail'!$E$7:$E$3000)</f>
        <v>0</v>
      </c>
      <c r="N626" s="58">
        <f t="shared" si="82"/>
        <v>0</v>
      </c>
      <c r="P626" s="18"/>
      <c r="Q626" s="69" t="str">
        <f t="shared" si="81"/>
        <v/>
      </c>
      <c r="S626" s="58" t="str">
        <f t="shared" si="78"/>
        <v>SAP800005</v>
      </c>
      <c r="T626" s="58">
        <f t="shared" si="79"/>
        <v>0</v>
      </c>
      <c r="U626" s="18"/>
      <c r="V626" s="18"/>
    </row>
    <row r="627" spans="3:22" ht="14.4">
      <c r="C627" s="183" t="str">
        <v/>
      </c>
      <c r="D627" s="183" t="str">
        <f t="shared" si="75"/>
        <v/>
      </c>
      <c r="E627" s="183">
        <f t="shared" si="80"/>
        <v>627</v>
      </c>
      <c r="F627" s="140" t="str">
        <f t="shared" si="77"/>
        <v/>
      </c>
      <c r="G627" s="140" t="str">
        <f t="shared" si="76"/>
        <v/>
      </c>
      <c r="H627" s="190"/>
      <c r="J627" s="58" t="s">
        <v>2236</v>
      </c>
      <c r="K627" s="184" t="s">
        <v>2237</v>
      </c>
      <c r="L627" s="58">
        <f>SUMIF(TB[Source Account],J627,TB[Group Amount - Beginning])</f>
        <v>0</v>
      </c>
      <c r="M627" s="58">
        <f>SUMIF('CbC Detail'!$A$7:$A$3000,$J627,'CbC Detail'!$E$7:$E$3000)</f>
        <v>0</v>
      </c>
      <c r="N627" s="58">
        <f t="shared" si="82"/>
        <v>0</v>
      </c>
      <c r="P627" s="18"/>
      <c r="Q627" s="69" t="str">
        <f t="shared" si="81"/>
        <v/>
      </c>
      <c r="S627" s="58" t="str">
        <f t="shared" si="78"/>
        <v>SAP800010</v>
      </c>
      <c r="T627" s="58">
        <f t="shared" si="79"/>
        <v>0</v>
      </c>
      <c r="U627" s="18"/>
      <c r="V627" s="18"/>
    </row>
    <row r="628" spans="3:22" ht="14.4">
      <c r="C628" s="183" t="str">
        <v/>
      </c>
      <c r="D628" s="183" t="str">
        <f t="shared" si="75"/>
        <v/>
      </c>
      <c r="E628" s="183">
        <f t="shared" si="80"/>
        <v>628</v>
      </c>
      <c r="F628" s="140" t="str">
        <f t="shared" si="77"/>
        <v/>
      </c>
      <c r="G628" s="140" t="str">
        <f t="shared" si="76"/>
        <v/>
      </c>
      <c r="H628" s="190"/>
      <c r="J628" s="58" t="s">
        <v>2238</v>
      </c>
      <c r="K628" s="184" t="s">
        <v>2239</v>
      </c>
      <c r="L628" s="58">
        <f>SUMIF(TB[Source Account],J628,TB[Group Amount - Beginning])</f>
        <v>0</v>
      </c>
      <c r="M628" s="58">
        <f>SUMIF('CbC Detail'!$A$7:$A$3000,$J628,'CbC Detail'!$E$7:$E$3000)</f>
        <v>0</v>
      </c>
      <c r="N628" s="58">
        <f t="shared" si="82"/>
        <v>0</v>
      </c>
      <c r="P628" s="18"/>
      <c r="Q628" s="69" t="str">
        <f t="shared" si="81"/>
        <v/>
      </c>
      <c r="S628" s="58" t="str">
        <f t="shared" si="78"/>
        <v>SAP801001</v>
      </c>
      <c r="T628" s="58">
        <f t="shared" si="79"/>
        <v>0</v>
      </c>
      <c r="U628" s="18"/>
      <c r="V628" s="18"/>
    </row>
    <row r="629" spans="3:22" ht="14.4">
      <c r="C629" s="183" t="str">
        <v/>
      </c>
      <c r="D629" s="183" t="str">
        <f t="shared" si="75"/>
        <v/>
      </c>
      <c r="E629" s="183">
        <f t="shared" si="80"/>
        <v>629</v>
      </c>
      <c r="F629" s="140" t="str">
        <f t="shared" si="77"/>
        <v/>
      </c>
      <c r="G629" s="140" t="str">
        <f t="shared" si="76"/>
        <v/>
      </c>
      <c r="H629" s="190"/>
      <c r="J629" s="58" t="s">
        <v>2240</v>
      </c>
      <c r="K629" s="184" t="s">
        <v>2241</v>
      </c>
      <c r="L629" s="58">
        <f>SUMIF(TB[Source Account],J629,TB[Group Amount - Beginning])</f>
        <v>0</v>
      </c>
      <c r="M629" s="58">
        <f>SUMIF('CbC Detail'!$A$7:$A$3000,$J629,'CbC Detail'!$E$7:$E$3000)</f>
        <v>0</v>
      </c>
      <c r="N629" s="58">
        <f t="shared" si="82"/>
        <v>0</v>
      </c>
      <c r="P629" s="18"/>
      <c r="Q629" s="69" t="str">
        <f t="shared" si="81"/>
        <v/>
      </c>
      <c r="S629" s="58" t="str">
        <f t="shared" si="78"/>
        <v>SAP801005</v>
      </c>
      <c r="T629" s="58">
        <f t="shared" si="79"/>
        <v>0</v>
      </c>
      <c r="U629" s="18"/>
      <c r="V629" s="18"/>
    </row>
    <row r="630" spans="3:22" ht="14.4">
      <c r="C630" s="183" t="str">
        <v/>
      </c>
      <c r="D630" s="183" t="str">
        <f t="shared" si="75"/>
        <v/>
      </c>
      <c r="E630" s="183">
        <f t="shared" si="80"/>
        <v>630</v>
      </c>
      <c r="F630" s="140" t="str">
        <f t="shared" si="77"/>
        <v/>
      </c>
      <c r="G630" s="140" t="str">
        <f t="shared" si="76"/>
        <v/>
      </c>
      <c r="H630" s="190"/>
      <c r="J630" s="58" t="s">
        <v>2242</v>
      </c>
      <c r="K630" s="184" t="s">
        <v>2243</v>
      </c>
      <c r="L630" s="58">
        <f>SUMIF(TB[Source Account],J630,TB[Group Amount - Beginning])</f>
        <v>0</v>
      </c>
      <c r="M630" s="58">
        <f>SUMIF('CbC Detail'!$A$7:$A$3000,$J630,'CbC Detail'!$E$7:$E$3000)</f>
        <v>0</v>
      </c>
      <c r="N630" s="58">
        <f t="shared" si="82"/>
        <v>0</v>
      </c>
      <c r="P630" s="18"/>
      <c r="Q630" s="69" t="str">
        <f t="shared" si="81"/>
        <v/>
      </c>
      <c r="S630" s="58" t="str">
        <f t="shared" si="78"/>
        <v>SAP801010</v>
      </c>
      <c r="T630" s="58">
        <f t="shared" si="79"/>
        <v>0</v>
      </c>
      <c r="U630" s="18"/>
      <c r="V630" s="18"/>
    </row>
    <row r="631" spans="3:22" ht="14.4">
      <c r="C631" s="183" t="str">
        <v/>
      </c>
      <c r="D631" s="183" t="str">
        <f t="shared" si="75"/>
        <v/>
      </c>
      <c r="E631" s="183">
        <f t="shared" si="80"/>
        <v>631</v>
      </c>
      <c r="F631" s="140" t="str">
        <f t="shared" si="77"/>
        <v/>
      </c>
      <c r="G631" s="140" t="str">
        <f t="shared" si="76"/>
        <v/>
      </c>
      <c r="H631" s="190"/>
      <c r="J631" s="58" t="s">
        <v>2244</v>
      </c>
      <c r="K631" s="184" t="s">
        <v>2245</v>
      </c>
      <c r="L631" s="58">
        <f>SUMIF(TB[Source Account],J631,TB[Group Amount - Beginning])</f>
        <v>0</v>
      </c>
      <c r="M631" s="58">
        <f>SUMIF('CbC Detail'!$A$7:$A$3000,$J631,'CbC Detail'!$E$7:$E$3000)</f>
        <v>0</v>
      </c>
      <c r="N631" s="58">
        <f t="shared" si="82"/>
        <v>0</v>
      </c>
      <c r="P631" s="18"/>
      <c r="Q631" s="69" t="str">
        <f t="shared" si="81"/>
        <v/>
      </c>
      <c r="S631" s="58" t="str">
        <f t="shared" si="78"/>
        <v>SAP801025</v>
      </c>
      <c r="T631" s="58">
        <f t="shared" si="79"/>
        <v>0</v>
      </c>
      <c r="U631" s="18"/>
      <c r="V631" s="18"/>
    </row>
    <row r="632" spans="3:22" ht="14.4">
      <c r="C632" s="183" t="str">
        <v/>
      </c>
      <c r="D632" s="183" t="str">
        <f t="shared" si="75"/>
        <v/>
      </c>
      <c r="E632" s="183">
        <f t="shared" si="80"/>
        <v>632</v>
      </c>
      <c r="F632" s="140" t="str">
        <f t="shared" si="77"/>
        <v/>
      </c>
      <c r="G632" s="140" t="str">
        <f t="shared" si="76"/>
        <v/>
      </c>
      <c r="H632" s="190"/>
      <c r="J632" s="58" t="s">
        <v>2246</v>
      </c>
      <c r="K632" s="184" t="s">
        <v>2247</v>
      </c>
      <c r="L632" s="58">
        <f>SUMIF(TB[Source Account],J632,TB[Group Amount - Beginning])</f>
        <v>0</v>
      </c>
      <c r="M632" s="58">
        <f>SUMIF('CbC Detail'!$A$7:$A$3000,$J632,'CbC Detail'!$E$7:$E$3000)</f>
        <v>0</v>
      </c>
      <c r="N632" s="58">
        <f t="shared" si="82"/>
        <v>0</v>
      </c>
      <c r="P632" s="18"/>
      <c r="Q632" s="69" t="str">
        <f t="shared" si="81"/>
        <v/>
      </c>
      <c r="S632" s="58" t="str">
        <f t="shared" si="78"/>
        <v>SAP801030</v>
      </c>
      <c r="T632" s="58">
        <f t="shared" si="79"/>
        <v>0</v>
      </c>
      <c r="U632" s="18"/>
      <c r="V632" s="18"/>
    </row>
    <row r="633" spans="3:22" ht="14.4">
      <c r="C633" s="183" t="str">
        <v/>
      </c>
      <c r="D633" s="183" t="str">
        <f t="shared" si="75"/>
        <v/>
      </c>
      <c r="E633" s="183">
        <f t="shared" si="80"/>
        <v>633</v>
      </c>
      <c r="F633" s="140" t="str">
        <f t="shared" si="77"/>
        <v/>
      </c>
      <c r="G633" s="140" t="str">
        <f t="shared" si="76"/>
        <v/>
      </c>
      <c r="H633" s="190"/>
      <c r="J633" s="58" t="s">
        <v>2248</v>
      </c>
      <c r="K633" s="184" t="s">
        <v>2249</v>
      </c>
      <c r="L633" s="58">
        <f>SUMIF(TB[Source Account],J633,TB[Group Amount - Beginning])</f>
        <v>0</v>
      </c>
      <c r="M633" s="58">
        <f>SUMIF('CbC Detail'!$A$7:$A$3000,$J633,'CbC Detail'!$E$7:$E$3000)</f>
        <v>0</v>
      </c>
      <c r="N633" s="58">
        <f t="shared" si="82"/>
        <v>0</v>
      </c>
      <c r="P633" s="18"/>
      <c r="Q633" s="69" t="str">
        <f t="shared" si="81"/>
        <v/>
      </c>
      <c r="S633" s="58" t="str">
        <f t="shared" si="78"/>
        <v>SAP801035</v>
      </c>
      <c r="T633" s="58">
        <f t="shared" si="79"/>
        <v>0</v>
      </c>
      <c r="U633" s="18"/>
      <c r="V633" s="18"/>
    </row>
    <row r="634" spans="3:22" ht="14.4">
      <c r="C634" s="183" t="str">
        <v/>
      </c>
      <c r="D634" s="183" t="str">
        <f t="shared" si="75"/>
        <v/>
      </c>
      <c r="E634" s="183">
        <f t="shared" si="80"/>
        <v>634</v>
      </c>
      <c r="F634" s="140" t="str">
        <f t="shared" si="77"/>
        <v/>
      </c>
      <c r="G634" s="140" t="str">
        <f t="shared" si="76"/>
        <v/>
      </c>
      <c r="H634" s="190"/>
      <c r="J634" s="58" t="s">
        <v>2250</v>
      </c>
      <c r="K634" s="184" t="s">
        <v>2251</v>
      </c>
      <c r="L634" s="58">
        <f>SUMIF(TB[Source Account],J634,TB[Group Amount - Beginning])</f>
        <v>0</v>
      </c>
      <c r="M634" s="58">
        <f>SUMIF('CbC Detail'!$A$7:$A$3000,$J634,'CbC Detail'!$E$7:$E$3000)</f>
        <v>0</v>
      </c>
      <c r="N634" s="58">
        <f t="shared" si="82"/>
        <v>0</v>
      </c>
      <c r="P634" s="18"/>
      <c r="Q634" s="69" t="str">
        <f t="shared" si="81"/>
        <v/>
      </c>
      <c r="S634" s="58" t="str">
        <f t="shared" si="78"/>
        <v>SAP801040</v>
      </c>
      <c r="T634" s="58">
        <f t="shared" si="79"/>
        <v>0</v>
      </c>
      <c r="U634" s="18"/>
      <c r="V634" s="18"/>
    </row>
    <row r="635" spans="3:22" ht="14.4">
      <c r="C635" s="183" t="str">
        <v/>
      </c>
      <c r="D635" s="183" t="str">
        <f t="shared" si="75"/>
        <v/>
      </c>
      <c r="E635" s="183">
        <f t="shared" si="80"/>
        <v>635</v>
      </c>
      <c r="F635" s="140" t="str">
        <f t="shared" si="77"/>
        <v/>
      </c>
      <c r="G635" s="140" t="str">
        <f t="shared" si="76"/>
        <v/>
      </c>
      <c r="H635" s="190"/>
      <c r="J635" s="58" t="s">
        <v>2252</v>
      </c>
      <c r="K635" s="184" t="s">
        <v>2253</v>
      </c>
      <c r="L635" s="58">
        <f>SUMIF(TB[Source Account],J635,TB[Group Amount - Beginning])</f>
        <v>0</v>
      </c>
      <c r="M635" s="58">
        <f>SUMIF('CbC Detail'!$A$7:$A$3000,$J635,'CbC Detail'!$E$7:$E$3000)</f>
        <v>0</v>
      </c>
      <c r="N635" s="58">
        <f t="shared" si="82"/>
        <v>0</v>
      </c>
      <c r="P635" s="18"/>
      <c r="Q635" s="69" t="str">
        <f t="shared" si="81"/>
        <v/>
      </c>
      <c r="S635" s="58" t="str">
        <f t="shared" si="78"/>
        <v>SAP801045</v>
      </c>
      <c r="T635" s="58">
        <f t="shared" si="79"/>
        <v>0</v>
      </c>
      <c r="U635" s="18"/>
      <c r="V635" s="18"/>
    </row>
    <row r="636" spans="3:22" ht="14.4">
      <c r="C636" s="183" t="str">
        <v/>
      </c>
      <c r="D636" s="183" t="str">
        <f t="shared" si="75"/>
        <v/>
      </c>
      <c r="E636" s="183">
        <f t="shared" si="80"/>
        <v>636</v>
      </c>
      <c r="F636" s="140" t="str">
        <f t="shared" si="77"/>
        <v/>
      </c>
      <c r="G636" s="140" t="str">
        <f t="shared" si="76"/>
        <v/>
      </c>
      <c r="H636" s="190"/>
      <c r="J636" s="58" t="s">
        <v>2254</v>
      </c>
      <c r="K636" s="184" t="s">
        <v>2255</v>
      </c>
      <c r="L636" s="58">
        <f>SUMIF(TB[Source Account],J636,TB[Group Amount - Beginning])</f>
        <v>0</v>
      </c>
      <c r="M636" s="58">
        <f>SUMIF('CbC Detail'!$A$7:$A$3000,$J636,'CbC Detail'!$E$7:$E$3000)</f>
        <v>0</v>
      </c>
      <c r="N636" s="58">
        <f t="shared" si="82"/>
        <v>0</v>
      </c>
      <c r="P636" s="18"/>
      <c r="Q636" s="69" t="str">
        <f t="shared" si="81"/>
        <v/>
      </c>
      <c r="S636" s="58" t="str">
        <f t="shared" si="78"/>
        <v>SAP801050</v>
      </c>
      <c r="T636" s="58">
        <f t="shared" si="79"/>
        <v>0</v>
      </c>
      <c r="U636" s="18"/>
      <c r="V636" s="18"/>
    </row>
    <row r="637" spans="3:22" ht="14.4">
      <c r="C637" s="183" t="str">
        <v/>
      </c>
      <c r="D637" s="183" t="str">
        <f t="shared" si="75"/>
        <v/>
      </c>
      <c r="E637" s="183">
        <f t="shared" si="80"/>
        <v>637</v>
      </c>
      <c r="F637" s="140" t="str">
        <f t="shared" si="77"/>
        <v/>
      </c>
      <c r="G637" s="140" t="str">
        <f t="shared" si="76"/>
        <v/>
      </c>
      <c r="H637" s="190"/>
      <c r="J637" s="58" t="s">
        <v>2256</v>
      </c>
      <c r="K637" s="184" t="s">
        <v>2257</v>
      </c>
      <c r="L637" s="58">
        <f>SUMIF(TB[Source Account],J637,TB[Group Amount - Beginning])</f>
        <v>0</v>
      </c>
      <c r="M637" s="58">
        <f>SUMIF('CbC Detail'!$A$7:$A$3000,$J637,'CbC Detail'!$E$7:$E$3000)</f>
        <v>0</v>
      </c>
      <c r="N637" s="58">
        <f t="shared" si="82"/>
        <v>0</v>
      </c>
      <c r="P637" s="18"/>
      <c r="Q637" s="69" t="str">
        <f t="shared" si="81"/>
        <v/>
      </c>
      <c r="S637" s="58" t="str">
        <f t="shared" si="78"/>
        <v>SAP801055</v>
      </c>
      <c r="T637" s="58">
        <f t="shared" si="79"/>
        <v>0</v>
      </c>
      <c r="U637" s="18"/>
      <c r="V637" s="18"/>
    </row>
    <row r="638" spans="3:22" ht="14.4">
      <c r="C638" s="183" t="str">
        <v/>
      </c>
      <c r="D638" s="183" t="str">
        <f t="shared" si="75"/>
        <v/>
      </c>
      <c r="E638" s="183">
        <f t="shared" si="80"/>
        <v>638</v>
      </c>
      <c r="F638" s="140" t="str">
        <f t="shared" si="77"/>
        <v/>
      </c>
      <c r="G638" s="140" t="str">
        <f t="shared" si="76"/>
        <v/>
      </c>
      <c r="H638" s="190"/>
      <c r="J638" s="58" t="s">
        <v>2258</v>
      </c>
      <c r="K638" s="184" t="s">
        <v>2259</v>
      </c>
      <c r="L638" s="58">
        <f>SUMIF(TB[Source Account],J638,TB[Group Amount - Beginning])</f>
        <v>0</v>
      </c>
      <c r="M638" s="58">
        <f>SUMIF('CbC Detail'!$A$7:$A$3000,$J638,'CbC Detail'!$E$7:$E$3000)</f>
        <v>0</v>
      </c>
      <c r="N638" s="58">
        <f t="shared" si="82"/>
        <v>0</v>
      </c>
      <c r="P638" s="18"/>
      <c r="Q638" s="69" t="str">
        <f t="shared" si="81"/>
        <v/>
      </c>
      <c r="S638" s="58" t="str">
        <f t="shared" si="78"/>
        <v>SAP801060</v>
      </c>
      <c r="T638" s="58">
        <f t="shared" si="79"/>
        <v>0</v>
      </c>
      <c r="U638" s="18"/>
      <c r="V638" s="18"/>
    </row>
    <row r="639" spans="3:22" ht="14.4">
      <c r="C639" s="183" t="str">
        <v/>
      </c>
      <c r="D639" s="183" t="str">
        <f t="shared" si="75"/>
        <v/>
      </c>
      <c r="E639" s="183">
        <f t="shared" si="80"/>
        <v>639</v>
      </c>
      <c r="F639" s="140" t="str">
        <f t="shared" si="77"/>
        <v/>
      </c>
      <c r="G639" s="140" t="str">
        <f t="shared" si="76"/>
        <v/>
      </c>
      <c r="H639" s="190"/>
      <c r="J639" s="58" t="s">
        <v>2260</v>
      </c>
      <c r="K639" s="184" t="s">
        <v>2261</v>
      </c>
      <c r="L639" s="58">
        <f>SUMIF(TB[Source Account],J639,TB[Group Amount - Beginning])</f>
        <v>0</v>
      </c>
      <c r="M639" s="58">
        <f>SUMIF('CbC Detail'!$A$7:$A$3000,$J639,'CbC Detail'!$E$7:$E$3000)</f>
        <v>0</v>
      </c>
      <c r="N639" s="58">
        <f t="shared" si="82"/>
        <v>0</v>
      </c>
      <c r="P639" s="18"/>
      <c r="Q639" s="69" t="str">
        <f t="shared" si="81"/>
        <v/>
      </c>
      <c r="S639" s="58" t="str">
        <f t="shared" si="78"/>
        <v>SAP801065</v>
      </c>
      <c r="T639" s="58">
        <f t="shared" si="79"/>
        <v>0</v>
      </c>
      <c r="U639" s="18"/>
      <c r="V639" s="18"/>
    </row>
    <row r="640" spans="3:22" ht="14.4">
      <c r="C640" s="183" t="str">
        <v/>
      </c>
      <c r="D640" s="183" t="str">
        <f t="shared" si="75"/>
        <v/>
      </c>
      <c r="E640" s="183">
        <f t="shared" si="80"/>
        <v>640</v>
      </c>
      <c r="F640" s="140" t="str">
        <f t="shared" si="77"/>
        <v/>
      </c>
      <c r="G640" s="140" t="str">
        <f t="shared" si="76"/>
        <v/>
      </c>
      <c r="H640" s="190"/>
      <c r="J640" s="58" t="s">
        <v>2262</v>
      </c>
      <c r="K640" s="184" t="s">
        <v>2263</v>
      </c>
      <c r="L640" s="58">
        <f>SUMIF(TB[Source Account],J640,TB[Group Amount - Beginning])</f>
        <v>0</v>
      </c>
      <c r="M640" s="58">
        <f>SUMIF('CbC Detail'!$A$7:$A$3000,$J640,'CbC Detail'!$E$7:$E$3000)</f>
        <v>0</v>
      </c>
      <c r="N640" s="58">
        <f t="shared" si="82"/>
        <v>0</v>
      </c>
      <c r="P640" s="18"/>
      <c r="Q640" s="69" t="str">
        <f t="shared" si="81"/>
        <v/>
      </c>
      <c r="S640" s="58" t="str">
        <f t="shared" si="78"/>
        <v>SAP801070</v>
      </c>
      <c r="T640" s="58">
        <f t="shared" si="79"/>
        <v>0</v>
      </c>
      <c r="U640" s="18"/>
      <c r="V640" s="18"/>
    </row>
    <row r="641" spans="3:22" ht="14.4">
      <c r="C641" s="183" t="str">
        <v/>
      </c>
      <c r="D641" s="183" t="str">
        <f t="shared" si="75"/>
        <v/>
      </c>
      <c r="E641" s="183">
        <f t="shared" si="80"/>
        <v>641</v>
      </c>
      <c r="F641" s="140" t="str">
        <f t="shared" si="77"/>
        <v/>
      </c>
      <c r="G641" s="140" t="str">
        <f t="shared" si="76"/>
        <v/>
      </c>
      <c r="H641" s="190"/>
      <c r="J641" s="58" t="s">
        <v>2264</v>
      </c>
      <c r="K641" s="184" t="s">
        <v>2265</v>
      </c>
      <c r="L641" s="58">
        <f>SUMIF(TB[Source Account],J641,TB[Group Amount - Beginning])</f>
        <v>0</v>
      </c>
      <c r="M641" s="58">
        <f>SUMIF('CbC Detail'!$A$7:$A$3000,$J641,'CbC Detail'!$E$7:$E$3000)</f>
        <v>0</v>
      </c>
      <c r="N641" s="58">
        <f t="shared" si="82"/>
        <v>0</v>
      </c>
      <c r="P641" s="18"/>
      <c r="Q641" s="69" t="str">
        <f t="shared" si="81"/>
        <v/>
      </c>
      <c r="S641" s="58" t="str">
        <f t="shared" si="78"/>
        <v>SAP801101</v>
      </c>
      <c r="T641" s="58">
        <f t="shared" si="79"/>
        <v>0</v>
      </c>
      <c r="U641" s="18"/>
      <c r="V641" s="18"/>
    </row>
    <row r="642" spans="3:22" ht="14.4">
      <c r="C642" s="183" t="str">
        <v/>
      </c>
      <c r="D642" s="183" t="str">
        <f t="shared" si="75"/>
        <v/>
      </c>
      <c r="E642" s="183">
        <f t="shared" si="80"/>
        <v>642</v>
      </c>
      <c r="F642" s="140" t="str">
        <f t="shared" si="77"/>
        <v/>
      </c>
      <c r="G642" s="140" t="str">
        <f t="shared" si="76"/>
        <v/>
      </c>
      <c r="H642" s="190"/>
      <c r="J642" s="58" t="s">
        <v>2266</v>
      </c>
      <c r="K642" s="184" t="s">
        <v>2267</v>
      </c>
      <c r="L642" s="58">
        <f>SUMIF(TB[Source Account],J642,TB[Group Amount - Beginning])</f>
        <v>0</v>
      </c>
      <c r="M642" s="58">
        <f>SUMIF('CbC Detail'!$A$7:$A$3000,$J642,'CbC Detail'!$E$7:$E$3000)</f>
        <v>0</v>
      </c>
      <c r="N642" s="58">
        <f t="shared" si="82"/>
        <v>0</v>
      </c>
      <c r="P642" s="18"/>
      <c r="Q642" s="69" t="str">
        <f t="shared" si="81"/>
        <v/>
      </c>
      <c r="S642" s="58" t="str">
        <f t="shared" si="78"/>
        <v>SAP802001</v>
      </c>
      <c r="T642" s="58">
        <f t="shared" si="79"/>
        <v>0</v>
      </c>
      <c r="U642" s="18"/>
      <c r="V642" s="18"/>
    </row>
    <row r="643" spans="3:22" ht="14.4">
      <c r="C643" s="183" t="str">
        <v/>
      </c>
      <c r="D643" s="183" t="str">
        <f t="shared" si="75"/>
        <v/>
      </c>
      <c r="E643" s="183">
        <f t="shared" si="80"/>
        <v>643</v>
      </c>
      <c r="F643" s="140" t="str">
        <f t="shared" si="77"/>
        <v/>
      </c>
      <c r="G643" s="140" t="str">
        <f t="shared" si="76"/>
        <v/>
      </c>
      <c r="H643" s="190"/>
      <c r="J643" s="58" t="s">
        <v>2268</v>
      </c>
      <c r="K643" s="184" t="s">
        <v>2269</v>
      </c>
      <c r="L643" s="58">
        <f>SUMIF(TB[Source Account],J643,TB[Group Amount - Beginning])</f>
        <v>0</v>
      </c>
      <c r="M643" s="58">
        <f>SUMIF('CbC Detail'!$A$7:$A$3000,$J643,'CbC Detail'!$E$7:$E$3000)</f>
        <v>0</v>
      </c>
      <c r="N643" s="58">
        <f t="shared" si="82"/>
        <v>0</v>
      </c>
      <c r="P643" s="18"/>
      <c r="Q643" s="69" t="str">
        <f t="shared" si="81"/>
        <v/>
      </c>
      <c r="S643" s="58" t="str">
        <f t="shared" si="78"/>
        <v>SAP803001</v>
      </c>
      <c r="T643" s="58">
        <f t="shared" si="79"/>
        <v>0</v>
      </c>
      <c r="U643" s="18"/>
      <c r="V643" s="18"/>
    </row>
    <row r="644" spans="3:22" ht="14.4">
      <c r="C644" s="183" t="str">
        <v/>
      </c>
      <c r="D644" s="183" t="str">
        <f t="shared" si="75"/>
        <v/>
      </c>
      <c r="E644" s="183">
        <f t="shared" si="80"/>
        <v>644</v>
      </c>
      <c r="F644" s="140" t="str">
        <f t="shared" si="77"/>
        <v/>
      </c>
      <c r="G644" s="140" t="str">
        <f t="shared" si="76"/>
        <v/>
      </c>
      <c r="H644" s="190"/>
      <c r="J644" s="58" t="s">
        <v>2270</v>
      </c>
      <c r="K644" s="184" t="s">
        <v>2271</v>
      </c>
      <c r="L644" s="58">
        <f>SUMIF(TB[Source Account],J644,TB[Group Amount - Beginning])</f>
        <v>0</v>
      </c>
      <c r="M644" s="58">
        <f>SUMIF('CbC Detail'!$A$7:$A$3000,$J644,'CbC Detail'!$E$7:$E$3000)</f>
        <v>0</v>
      </c>
      <c r="N644" s="58">
        <f t="shared" si="82"/>
        <v>0</v>
      </c>
      <c r="P644" s="18"/>
      <c r="Q644" s="69" t="str">
        <f t="shared" si="81"/>
        <v/>
      </c>
      <c r="S644" s="58" t="str">
        <f t="shared" si="78"/>
        <v>SAP803002</v>
      </c>
      <c r="T644" s="58">
        <f t="shared" si="79"/>
        <v>0</v>
      </c>
      <c r="U644" s="18"/>
      <c r="V644" s="18"/>
    </row>
    <row r="645" spans="3:22" ht="14.4">
      <c r="C645" s="183" t="str">
        <v/>
      </c>
      <c r="D645" s="183" t="str">
        <f t="shared" si="75"/>
        <v/>
      </c>
      <c r="E645" s="183">
        <f t="shared" si="80"/>
        <v>645</v>
      </c>
      <c r="F645" s="140" t="str">
        <f t="shared" si="77"/>
        <v/>
      </c>
      <c r="G645" s="140" t="str">
        <f t="shared" si="76"/>
        <v/>
      </c>
      <c r="H645" s="190"/>
      <c r="J645" s="58" t="s">
        <v>2272</v>
      </c>
      <c r="K645" s="184" t="s">
        <v>2273</v>
      </c>
      <c r="L645" s="58">
        <f>SUMIF(TB[Source Account],J645,TB[Group Amount - Beginning])</f>
        <v>0</v>
      </c>
      <c r="M645" s="58">
        <f>SUMIF('CbC Detail'!$A$7:$A$3000,$J645,'CbC Detail'!$E$7:$E$3000)</f>
        <v>0</v>
      </c>
      <c r="N645" s="58">
        <f t="shared" si="82"/>
        <v>0</v>
      </c>
      <c r="P645" s="18"/>
      <c r="Q645" s="69" t="str">
        <f t="shared" si="81"/>
        <v/>
      </c>
      <c r="S645" s="58" t="str">
        <f t="shared" si="78"/>
        <v>SAP803003</v>
      </c>
      <c r="T645" s="58">
        <f t="shared" si="79"/>
        <v>0</v>
      </c>
      <c r="U645" s="18"/>
      <c r="V645" s="18"/>
    </row>
    <row r="646" spans="3:22" ht="14.4">
      <c r="C646" s="183" t="str">
        <v/>
      </c>
      <c r="D646" s="183" t="str">
        <f t="shared" si="75"/>
        <v/>
      </c>
      <c r="E646" s="183">
        <f t="shared" si="80"/>
        <v>646</v>
      </c>
      <c r="F646" s="140" t="str">
        <f t="shared" si="77"/>
        <v/>
      </c>
      <c r="G646" s="140" t="str">
        <f t="shared" si="76"/>
        <v/>
      </c>
      <c r="H646" s="190"/>
      <c r="J646" s="58" t="s">
        <v>2274</v>
      </c>
      <c r="K646" s="184" t="s">
        <v>2275</v>
      </c>
      <c r="L646" s="58">
        <f>SUMIF(TB[Source Account],J646,TB[Group Amount - Beginning])</f>
        <v>0</v>
      </c>
      <c r="M646" s="58">
        <f>SUMIF('CbC Detail'!$A$7:$A$3000,$J646,'CbC Detail'!$E$7:$E$3000)</f>
        <v>0</v>
      </c>
      <c r="N646" s="58">
        <f t="shared" si="82"/>
        <v>0</v>
      </c>
      <c r="P646" s="18"/>
      <c r="Q646" s="69" t="str">
        <f t="shared" si="81"/>
        <v/>
      </c>
      <c r="S646" s="58" t="str">
        <f t="shared" si="78"/>
        <v>SAP803004</v>
      </c>
      <c r="T646" s="58">
        <f t="shared" si="79"/>
        <v>0</v>
      </c>
      <c r="U646" s="18"/>
      <c r="V646" s="18"/>
    </row>
    <row r="647" spans="3:22" ht="14.4">
      <c r="C647" s="183" t="str">
        <v/>
      </c>
      <c r="D647" s="183" t="str">
        <f t="shared" si="75"/>
        <v/>
      </c>
      <c r="E647" s="183">
        <f t="shared" si="80"/>
        <v>647</v>
      </c>
      <c r="F647" s="140" t="str">
        <f t="shared" si="77"/>
        <v/>
      </c>
      <c r="G647" s="140" t="str">
        <f t="shared" si="76"/>
        <v/>
      </c>
      <c r="H647" s="190"/>
      <c r="J647" s="58" t="s">
        <v>2276</v>
      </c>
      <c r="K647" s="184" t="s">
        <v>2277</v>
      </c>
      <c r="L647" s="58">
        <f>SUMIF(TB[Source Account],J647,TB[Group Amount - Beginning])</f>
        <v>0</v>
      </c>
      <c r="M647" s="58">
        <f>SUMIF('CbC Detail'!$A$7:$A$3000,$J647,'CbC Detail'!$E$7:$E$3000)</f>
        <v>0</v>
      </c>
      <c r="N647" s="58">
        <f t="shared" si="82"/>
        <v>0</v>
      </c>
      <c r="P647" s="18"/>
      <c r="Q647" s="69" t="str">
        <f t="shared" si="81"/>
        <v/>
      </c>
      <c r="S647" s="58" t="str">
        <f t="shared" si="78"/>
        <v>SAP803005</v>
      </c>
      <c r="T647" s="58">
        <f t="shared" si="79"/>
        <v>0</v>
      </c>
      <c r="U647" s="18"/>
      <c r="V647" s="18"/>
    </row>
    <row r="648" spans="3:22" ht="14.4">
      <c r="C648" s="183" t="str">
        <v/>
      </c>
      <c r="D648" s="183" t="str">
        <f t="shared" si="83" ref="D648:D711">IFERROR(C649-C648-1,"")</f>
        <v/>
      </c>
      <c r="E648" s="183">
        <f t="shared" si="80"/>
        <v>648</v>
      </c>
      <c r="F648" s="140" t="str">
        <f t="shared" si="77"/>
        <v/>
      </c>
      <c r="G648" s="140" t="str">
        <f t="shared" si="84" ref="G648:G711">INDEX($D$7:$D$2446,MATCH(F648,$C$7:$C$2446,0))</f>
        <v/>
      </c>
      <c r="H648" s="190"/>
      <c r="J648" s="58" t="s">
        <v>2278</v>
      </c>
      <c r="K648" s="184" t="s">
        <v>2269</v>
      </c>
      <c r="L648" s="58">
        <f>SUMIF(TB[Source Account],J648,TB[Group Amount - Beginning])</f>
        <v>0</v>
      </c>
      <c r="M648" s="58">
        <f>SUMIF('CbC Detail'!$A$7:$A$3000,$J648,'CbC Detail'!$E$7:$E$3000)</f>
        <v>0</v>
      </c>
      <c r="N648" s="58">
        <f t="shared" si="82"/>
        <v>0</v>
      </c>
      <c r="P648" s="18"/>
      <c r="Q648" s="69" t="str">
        <f t="shared" si="81"/>
        <v/>
      </c>
      <c r="S648" s="58" t="str">
        <f t="shared" si="78"/>
        <v>SAP803006</v>
      </c>
      <c r="T648" s="58">
        <f t="shared" si="79"/>
        <v>0</v>
      </c>
      <c r="U648" s="18"/>
      <c r="V648" s="18"/>
    </row>
    <row r="649" spans="3:22" ht="14.4">
      <c r="C649" s="183" t="str">
        <v/>
      </c>
      <c r="D649" s="183" t="str">
        <f t="shared" si="83"/>
        <v/>
      </c>
      <c r="E649" s="183">
        <f t="shared" si="80"/>
        <v>649</v>
      </c>
      <c r="F649" s="140" t="str">
        <f t="shared" si="85" ref="F649:F712">IF(LEFT(J649,1)="C",E650,IF(AND(J649&lt;&gt;"",J650="")=TRUE,E650+1,""))</f>
        <v/>
      </c>
      <c r="G649" s="140" t="str">
        <f t="shared" si="84"/>
        <v/>
      </c>
      <c r="H649" s="190"/>
      <c r="J649" s="58" t="s">
        <v>2279</v>
      </c>
      <c r="K649" s="184" t="s">
        <v>2269</v>
      </c>
      <c r="L649" s="58">
        <f>SUMIF(TB[Source Account],J649,TB[Group Amount - Beginning])</f>
        <v>0</v>
      </c>
      <c r="M649" s="58">
        <f>SUMIF('CbC Detail'!$A$7:$A$3000,$J649,'CbC Detail'!$E$7:$E$3000)</f>
        <v>0</v>
      </c>
      <c r="N649" s="58">
        <f t="shared" si="82"/>
        <v>0</v>
      </c>
      <c r="P649" s="18"/>
      <c r="Q649" s="69" t="str">
        <f t="shared" si="81"/>
        <v/>
      </c>
      <c r="S649" s="58" t="str">
        <f t="shared" si="86" ref="S649:S712">J649</f>
        <v>SAP803007</v>
      </c>
      <c r="T649" s="58">
        <f t="shared" si="87" ref="T649:T712">M649</f>
        <v>0</v>
      </c>
      <c r="U649" s="18"/>
      <c r="V649" s="18"/>
    </row>
    <row r="650" spans="3:22" ht="14.4">
      <c r="C650" s="183" t="str">
        <v/>
      </c>
      <c r="D650" s="183" t="str">
        <f t="shared" si="83"/>
        <v/>
      </c>
      <c r="E650" s="183">
        <f t="shared" si="88" ref="E650:E713">+E649+1</f>
        <v>650</v>
      </c>
      <c r="F650" s="140" t="str">
        <f t="shared" si="85"/>
        <v/>
      </c>
      <c r="G650" s="140" t="str">
        <f t="shared" si="84"/>
        <v/>
      </c>
      <c r="H650" s="190"/>
      <c r="J650" s="58" t="s">
        <v>2280</v>
      </c>
      <c r="K650" s="184" t="s">
        <v>2269</v>
      </c>
      <c r="L650" s="58">
        <f>SUMIF(TB[Source Account],J650,TB[Group Amount - Beginning])</f>
        <v>0</v>
      </c>
      <c r="M650" s="58">
        <f>SUMIF('CbC Detail'!$A$7:$A$3000,$J650,'CbC Detail'!$E$7:$E$3000)</f>
        <v>0</v>
      </c>
      <c r="N650" s="58">
        <f t="shared" si="82"/>
        <v>0</v>
      </c>
      <c r="P650" s="18"/>
      <c r="Q650" s="69" t="str">
        <f t="shared" si="89" ref="Q650:Q713">IF(AND(ABS(N650)&gt;$P$5,P650=""),1,"")</f>
        <v/>
      </c>
      <c r="S650" s="58" t="str">
        <f t="shared" si="86"/>
        <v>SAP803008</v>
      </c>
      <c r="T650" s="58">
        <f t="shared" si="87"/>
        <v>0</v>
      </c>
      <c r="U650" s="18"/>
      <c r="V650" s="18"/>
    </row>
    <row r="651" spans="3:22" ht="14.4">
      <c r="C651" s="183" t="str">
        <v/>
      </c>
      <c r="D651" s="183" t="str">
        <f t="shared" si="83"/>
        <v/>
      </c>
      <c r="E651" s="183">
        <f t="shared" si="88"/>
        <v>651</v>
      </c>
      <c r="F651" s="140" t="str">
        <f t="shared" si="85"/>
        <v/>
      </c>
      <c r="G651" s="140" t="str">
        <f t="shared" si="84"/>
        <v/>
      </c>
      <c r="H651" s="190"/>
      <c r="J651" s="58" t="s">
        <v>2281</v>
      </c>
      <c r="K651" s="184" t="s">
        <v>2282</v>
      </c>
      <c r="L651" s="58">
        <f>SUMIF(TB[Source Account],J651,TB[Group Amount - Beginning])</f>
        <v>0</v>
      </c>
      <c r="M651" s="58">
        <f>SUMIF('CbC Detail'!$A$7:$A$3000,$J651,'CbC Detail'!$E$7:$E$3000)</f>
        <v>0</v>
      </c>
      <c r="N651" s="58">
        <f t="shared" si="82"/>
        <v>0</v>
      </c>
      <c r="P651" s="18"/>
      <c r="Q651" s="69" t="str">
        <f t="shared" si="89"/>
        <v/>
      </c>
      <c r="S651" s="58" t="str">
        <f t="shared" si="86"/>
        <v>SAP803010</v>
      </c>
      <c r="T651" s="58">
        <f t="shared" si="87"/>
        <v>0</v>
      </c>
      <c r="U651" s="18"/>
      <c r="V651" s="18"/>
    </row>
    <row r="652" spans="3:22" ht="14.4">
      <c r="C652" s="183" t="str">
        <v/>
      </c>
      <c r="D652" s="183" t="str">
        <f t="shared" si="83"/>
        <v/>
      </c>
      <c r="E652" s="183">
        <f t="shared" si="88"/>
        <v>652</v>
      </c>
      <c r="F652" s="140" t="str">
        <f t="shared" si="85"/>
        <v/>
      </c>
      <c r="G652" s="140" t="str">
        <f t="shared" si="84"/>
        <v/>
      </c>
      <c r="H652" s="190"/>
      <c r="J652" s="58" t="s">
        <v>2283</v>
      </c>
      <c r="K652" s="184" t="s">
        <v>2284</v>
      </c>
      <c r="L652" s="58">
        <f>SUMIF(TB[Source Account],J652,TB[Group Amount - Beginning])</f>
        <v>0</v>
      </c>
      <c r="M652" s="58">
        <f>SUMIF('CbC Detail'!$A$7:$A$3000,$J652,'CbC Detail'!$E$7:$E$3000)</f>
        <v>0</v>
      </c>
      <c r="N652" s="58">
        <f t="shared" si="82"/>
        <v>0</v>
      </c>
      <c r="P652" s="18"/>
      <c r="Q652" s="69" t="str">
        <f t="shared" si="89"/>
        <v/>
      </c>
      <c r="S652" s="58" t="str">
        <f t="shared" si="86"/>
        <v>SAP803015</v>
      </c>
      <c r="T652" s="58">
        <f t="shared" si="87"/>
        <v>0</v>
      </c>
      <c r="U652" s="18"/>
      <c r="V652" s="18"/>
    </row>
    <row r="653" spans="3:22" ht="14.4">
      <c r="C653" s="183" t="str">
        <v/>
      </c>
      <c r="D653" s="183" t="str">
        <f t="shared" si="83"/>
        <v/>
      </c>
      <c r="E653" s="183">
        <f t="shared" si="88"/>
        <v>653</v>
      </c>
      <c r="F653" s="140" t="str">
        <f t="shared" si="85"/>
        <v/>
      </c>
      <c r="G653" s="140" t="str">
        <f t="shared" si="84"/>
        <v/>
      </c>
      <c r="H653" s="190"/>
      <c r="J653" s="58" t="s">
        <v>2285</v>
      </c>
      <c r="K653" s="184" t="s">
        <v>2286</v>
      </c>
      <c r="L653" s="58">
        <f>SUMIF(TB[Source Account],J653,TB[Group Amount - Beginning])</f>
        <v>0</v>
      </c>
      <c r="M653" s="58">
        <f>SUMIF('CbC Detail'!$A$7:$A$3000,$J653,'CbC Detail'!$E$7:$E$3000)</f>
        <v>0</v>
      </c>
      <c r="N653" s="58">
        <f t="shared" si="82"/>
        <v>0</v>
      </c>
      <c r="P653" s="18"/>
      <c r="Q653" s="69" t="str">
        <f t="shared" si="89"/>
        <v/>
      </c>
      <c r="S653" s="58" t="str">
        <f t="shared" si="86"/>
        <v>SAP803020</v>
      </c>
      <c r="T653" s="58">
        <f t="shared" si="87"/>
        <v>0</v>
      </c>
      <c r="U653" s="18"/>
      <c r="V653" s="18"/>
    </row>
    <row r="654" spans="3:22" ht="14.4">
      <c r="C654" s="183" t="str">
        <v/>
      </c>
      <c r="D654" s="183" t="str">
        <f t="shared" si="83"/>
        <v/>
      </c>
      <c r="E654" s="183">
        <f t="shared" si="88"/>
        <v>654</v>
      </c>
      <c r="F654" s="140" t="str">
        <f t="shared" si="85"/>
        <v/>
      </c>
      <c r="G654" s="140" t="str">
        <f t="shared" si="84"/>
        <v/>
      </c>
      <c r="H654" s="190"/>
      <c r="J654" s="58" t="s">
        <v>2287</v>
      </c>
      <c r="K654" s="184" t="s">
        <v>2288</v>
      </c>
      <c r="L654" s="58">
        <f>SUMIF(TB[Source Account],J654,TB[Group Amount - Beginning])</f>
        <v>0</v>
      </c>
      <c r="M654" s="58">
        <f>SUMIF('CbC Detail'!$A$7:$A$3000,$J654,'CbC Detail'!$E$7:$E$3000)</f>
        <v>0</v>
      </c>
      <c r="N654" s="58">
        <f t="shared" si="82"/>
        <v>0</v>
      </c>
      <c r="P654" s="18"/>
      <c r="Q654" s="69" t="str">
        <f t="shared" si="89"/>
        <v/>
      </c>
      <c r="S654" s="58" t="str">
        <f t="shared" si="86"/>
        <v>SAP803021</v>
      </c>
      <c r="T654" s="58">
        <f t="shared" si="87"/>
        <v>0</v>
      </c>
      <c r="U654" s="18"/>
      <c r="V654" s="18"/>
    </row>
    <row r="655" spans="3:22" ht="14.4">
      <c r="C655" s="183" t="str">
        <v/>
      </c>
      <c r="D655" s="183" t="str">
        <f t="shared" si="83"/>
        <v/>
      </c>
      <c r="E655" s="183">
        <f t="shared" si="88"/>
        <v>655</v>
      </c>
      <c r="F655" s="140" t="str">
        <f t="shared" si="85"/>
        <v/>
      </c>
      <c r="G655" s="140" t="str">
        <f t="shared" si="84"/>
        <v/>
      </c>
      <c r="H655" s="190"/>
      <c r="J655" s="58" t="s">
        <v>2289</v>
      </c>
      <c r="K655" s="184" t="s">
        <v>2290</v>
      </c>
      <c r="L655" s="58">
        <f>SUMIF(TB[Source Account],J655,TB[Group Amount - Beginning])</f>
        <v>0</v>
      </c>
      <c r="M655" s="58">
        <f>SUMIF('CbC Detail'!$A$7:$A$3000,$J655,'CbC Detail'!$E$7:$E$3000)</f>
        <v>0</v>
      </c>
      <c r="N655" s="58">
        <f t="shared" si="82"/>
        <v>0</v>
      </c>
      <c r="P655" s="18"/>
      <c r="Q655" s="69" t="str">
        <f t="shared" si="89"/>
        <v/>
      </c>
      <c r="S655" s="58" t="str">
        <f t="shared" si="86"/>
        <v>SAP803025</v>
      </c>
      <c r="T655" s="58">
        <f t="shared" si="87"/>
        <v>0</v>
      </c>
      <c r="U655" s="18"/>
      <c r="V655" s="18"/>
    </row>
    <row r="656" spans="3:22" ht="14.4">
      <c r="C656" s="183" t="str">
        <v/>
      </c>
      <c r="D656" s="183" t="str">
        <f t="shared" si="83"/>
        <v/>
      </c>
      <c r="E656" s="183">
        <f t="shared" si="88"/>
        <v>656</v>
      </c>
      <c r="F656" s="140" t="str">
        <f t="shared" si="85"/>
        <v/>
      </c>
      <c r="G656" s="140" t="str">
        <f t="shared" si="84"/>
        <v/>
      </c>
      <c r="H656" s="190"/>
      <c r="J656" s="58" t="s">
        <v>2291</v>
      </c>
      <c r="K656" s="184" t="s">
        <v>2292</v>
      </c>
      <c r="L656" s="58">
        <f>SUMIF(TB[Source Account],J656,TB[Group Amount - Beginning])</f>
        <v>0</v>
      </c>
      <c r="M656" s="58">
        <f>SUMIF('CbC Detail'!$A$7:$A$3000,$J656,'CbC Detail'!$E$7:$E$3000)</f>
        <v>0</v>
      </c>
      <c r="N656" s="58">
        <f t="shared" si="82"/>
        <v>0</v>
      </c>
      <c r="P656" s="18"/>
      <c r="Q656" s="69" t="str">
        <f t="shared" si="89"/>
        <v/>
      </c>
      <c r="S656" s="58" t="str">
        <f t="shared" si="86"/>
        <v>SAP803100</v>
      </c>
      <c r="T656" s="58">
        <f t="shared" si="87"/>
        <v>0</v>
      </c>
      <c r="U656" s="18"/>
      <c r="V656" s="18"/>
    </row>
    <row r="657" spans="3:22" ht="14.4">
      <c r="C657" s="183" t="str">
        <v/>
      </c>
      <c r="D657" s="183" t="str">
        <f t="shared" si="83"/>
        <v/>
      </c>
      <c r="E657" s="183">
        <f t="shared" si="88"/>
        <v>657</v>
      </c>
      <c r="F657" s="140" t="str">
        <f t="shared" si="85"/>
        <v/>
      </c>
      <c r="G657" s="140" t="str">
        <f t="shared" si="84"/>
        <v/>
      </c>
      <c r="H657" s="190"/>
      <c r="J657" s="58" t="s">
        <v>2293</v>
      </c>
      <c r="K657" s="184" t="s">
        <v>2294</v>
      </c>
      <c r="L657" s="58">
        <f>SUMIF(TB[Source Account],J657,TB[Group Amount - Beginning])</f>
        <v>0</v>
      </c>
      <c r="M657" s="58">
        <f>SUMIF('CbC Detail'!$A$7:$A$3000,$J657,'CbC Detail'!$E$7:$E$3000)</f>
        <v>0</v>
      </c>
      <c r="N657" s="58">
        <f t="shared" si="82"/>
        <v>0</v>
      </c>
      <c r="P657" s="18"/>
      <c r="Q657" s="69" t="str">
        <f t="shared" si="89"/>
        <v/>
      </c>
      <c r="S657" s="58" t="str">
        <f t="shared" si="86"/>
        <v>SAP803105</v>
      </c>
      <c r="T657" s="58">
        <f t="shared" si="87"/>
        <v>0</v>
      </c>
      <c r="U657" s="18"/>
      <c r="V657" s="18"/>
    </row>
    <row r="658" spans="3:22" ht="14.4">
      <c r="C658" s="183" t="str">
        <v/>
      </c>
      <c r="D658" s="183" t="str">
        <f t="shared" si="83"/>
        <v/>
      </c>
      <c r="E658" s="183">
        <f t="shared" si="88"/>
        <v>658</v>
      </c>
      <c r="F658" s="140" t="str">
        <f t="shared" si="85"/>
        <v/>
      </c>
      <c r="G658" s="140" t="str">
        <f t="shared" si="84"/>
        <v/>
      </c>
      <c r="H658" s="190"/>
      <c r="J658" s="58" t="s">
        <v>2295</v>
      </c>
      <c r="K658" s="184" t="s">
        <v>2296</v>
      </c>
      <c r="L658" s="58">
        <f>SUMIF(TB[Source Account],J658,TB[Group Amount - Beginning])</f>
        <v>0</v>
      </c>
      <c r="M658" s="58">
        <f>SUMIF('CbC Detail'!$A$7:$A$3000,$J658,'CbC Detail'!$E$7:$E$3000)</f>
        <v>0</v>
      </c>
      <c r="N658" s="58">
        <f t="shared" si="82"/>
        <v>0</v>
      </c>
      <c r="P658" s="18"/>
      <c r="Q658" s="69" t="str">
        <f t="shared" si="89"/>
        <v/>
      </c>
      <c r="S658" s="58" t="str">
        <f t="shared" si="86"/>
        <v>SAP803110</v>
      </c>
      <c r="T658" s="58">
        <f t="shared" si="87"/>
        <v>0</v>
      </c>
      <c r="U658" s="18"/>
      <c r="V658" s="18"/>
    </row>
    <row r="659" spans="3:22" ht="14.4">
      <c r="C659" s="183" t="str">
        <v/>
      </c>
      <c r="D659" s="183" t="str">
        <f t="shared" si="83"/>
        <v/>
      </c>
      <c r="E659" s="183">
        <f t="shared" si="88"/>
        <v>659</v>
      </c>
      <c r="F659" s="140" t="str">
        <f t="shared" si="85"/>
        <v/>
      </c>
      <c r="G659" s="140" t="str">
        <f t="shared" si="84"/>
        <v/>
      </c>
      <c r="H659" s="190"/>
      <c r="J659" s="58" t="s">
        <v>2297</v>
      </c>
      <c r="K659" s="184" t="s">
        <v>2298</v>
      </c>
      <c r="L659" s="58">
        <f>SUMIF(TB[Source Account],J659,TB[Group Amount - Beginning])</f>
        <v>0</v>
      </c>
      <c r="M659" s="58">
        <f>SUMIF('CbC Detail'!$A$7:$A$3000,$J659,'CbC Detail'!$E$7:$E$3000)</f>
        <v>0</v>
      </c>
      <c r="N659" s="58">
        <f t="shared" si="82"/>
        <v>0</v>
      </c>
      <c r="P659" s="18"/>
      <c r="Q659" s="69" t="str">
        <f t="shared" si="89"/>
        <v/>
      </c>
      <c r="S659" s="58" t="str">
        <f t="shared" si="86"/>
        <v>SAP803115</v>
      </c>
      <c r="T659" s="58">
        <f t="shared" si="87"/>
        <v>0</v>
      </c>
      <c r="U659" s="18"/>
      <c r="V659" s="18"/>
    </row>
    <row r="660" spans="3:22" ht="14.4">
      <c r="C660" s="183" t="str">
        <v/>
      </c>
      <c r="D660" s="183" t="str">
        <f t="shared" si="83"/>
        <v/>
      </c>
      <c r="E660" s="183">
        <f t="shared" si="88"/>
        <v>660</v>
      </c>
      <c r="F660" s="140" t="str">
        <f t="shared" si="85"/>
        <v/>
      </c>
      <c r="G660" s="140" t="str">
        <f t="shared" si="84"/>
        <v/>
      </c>
      <c r="H660" s="190"/>
      <c r="J660" s="58" t="s">
        <v>2299</v>
      </c>
      <c r="K660" s="184" t="s">
        <v>2300</v>
      </c>
      <c r="L660" s="58">
        <f>SUMIF(TB[Source Account],J660,TB[Group Amount - Beginning])</f>
        <v>0</v>
      </c>
      <c r="M660" s="58">
        <f>SUMIF('CbC Detail'!$A$7:$A$3000,$J660,'CbC Detail'!$E$7:$E$3000)</f>
        <v>0</v>
      </c>
      <c r="N660" s="58">
        <f t="shared" si="82"/>
        <v>0</v>
      </c>
      <c r="P660" s="18"/>
      <c r="Q660" s="69" t="str">
        <f t="shared" si="89"/>
        <v/>
      </c>
      <c r="S660" s="58" t="str">
        <f t="shared" si="86"/>
        <v>SAP803120</v>
      </c>
      <c r="T660" s="58">
        <f t="shared" si="87"/>
        <v>0</v>
      </c>
      <c r="U660" s="18"/>
      <c r="V660" s="18"/>
    </row>
    <row r="661" spans="3:22" ht="14.4">
      <c r="C661" s="183" t="str">
        <v/>
      </c>
      <c r="D661" s="183" t="str">
        <f t="shared" si="83"/>
        <v/>
      </c>
      <c r="E661" s="183">
        <f t="shared" si="88"/>
        <v>661</v>
      </c>
      <c r="F661" s="140" t="str">
        <f t="shared" si="85"/>
        <v/>
      </c>
      <c r="G661" s="140" t="str">
        <f t="shared" si="84"/>
        <v/>
      </c>
      <c r="H661" s="190"/>
      <c r="J661" s="58" t="s">
        <v>2301</v>
      </c>
      <c r="K661" s="184" t="s">
        <v>46</v>
      </c>
      <c r="L661" s="58">
        <f>SUMIF(TB[Source Account],J661,TB[Group Amount - Beginning])</f>
        <v>0</v>
      </c>
      <c r="M661" s="58">
        <f>SUMIF('CbC Detail'!$A$7:$A$3000,$J661,'CbC Detail'!$E$7:$E$3000)</f>
        <v>0</v>
      </c>
      <c r="N661" s="58">
        <f t="shared" si="82"/>
        <v>0</v>
      </c>
      <c r="P661" s="18"/>
      <c r="Q661" s="69" t="str">
        <f t="shared" si="89"/>
        <v/>
      </c>
      <c r="S661" s="58" t="str">
        <f t="shared" si="86"/>
        <v>SAP803980</v>
      </c>
      <c r="T661" s="58">
        <f t="shared" si="87"/>
        <v>0</v>
      </c>
      <c r="U661" s="18"/>
      <c r="V661" s="18"/>
    </row>
    <row r="662" spans="3:22" ht="14.4">
      <c r="C662" s="183" t="str">
        <v/>
      </c>
      <c r="D662" s="183" t="str">
        <f t="shared" si="83"/>
        <v/>
      </c>
      <c r="E662" s="183">
        <f t="shared" si="88"/>
        <v>662</v>
      </c>
      <c r="F662" s="140" t="str">
        <f t="shared" si="85"/>
        <v/>
      </c>
      <c r="G662" s="140" t="str">
        <f t="shared" si="84"/>
        <v/>
      </c>
      <c r="H662" s="190"/>
      <c r="J662" s="58" t="s">
        <v>2302</v>
      </c>
      <c r="K662" s="184" t="s">
        <v>2303</v>
      </c>
      <c r="L662" s="58">
        <f>SUMIF(TB[Source Account],J662,TB[Group Amount - Beginning])</f>
        <v>0</v>
      </c>
      <c r="M662" s="58">
        <f>SUMIF('CbC Detail'!$A$7:$A$3000,$J662,'CbC Detail'!$E$7:$E$3000)</f>
        <v>0</v>
      </c>
      <c r="N662" s="58">
        <f t="shared" si="82"/>
        <v>0</v>
      </c>
      <c r="P662" s="18"/>
      <c r="Q662" s="69" t="str">
        <f t="shared" si="89"/>
        <v/>
      </c>
      <c r="S662" s="58" t="str">
        <f t="shared" si="86"/>
        <v>SAP803981</v>
      </c>
      <c r="T662" s="58">
        <f t="shared" si="87"/>
        <v>0</v>
      </c>
      <c r="U662" s="18"/>
      <c r="V662" s="18"/>
    </row>
    <row r="663" spans="3:22" ht="14.4">
      <c r="C663" s="183" t="str">
        <v/>
      </c>
      <c r="D663" s="183" t="str">
        <f t="shared" si="83"/>
        <v/>
      </c>
      <c r="E663" s="183">
        <f t="shared" si="88"/>
        <v>663</v>
      </c>
      <c r="F663" s="140" t="str">
        <f t="shared" si="85"/>
        <v/>
      </c>
      <c r="G663" s="140" t="str">
        <f t="shared" si="84"/>
        <v/>
      </c>
      <c r="H663" s="190"/>
      <c r="J663" s="58" t="s">
        <v>843</v>
      </c>
      <c r="K663" s="184" t="s">
        <v>844</v>
      </c>
      <c r="L663" s="58">
        <f>SUMIF(TB[Source Account],J663,TB[Group Amount - Beginning])</f>
        <v>0</v>
      </c>
      <c r="M663" s="58">
        <f>SUMIF('CbC Detail'!$A$7:$A$3000,$J663,'CbC Detail'!$E$7:$E$3000)</f>
        <v>0</v>
      </c>
      <c r="N663" s="58">
        <f t="shared" si="82"/>
        <v>0</v>
      </c>
      <c r="P663" s="18"/>
      <c r="Q663" s="69" t="str">
        <f t="shared" si="89"/>
        <v/>
      </c>
      <c r="S663" s="58" t="str">
        <f t="shared" si="86"/>
        <v>SAP803982</v>
      </c>
      <c r="T663" s="58">
        <f t="shared" si="87"/>
        <v>0</v>
      </c>
      <c r="U663" s="18"/>
      <c r="V663" s="18"/>
    </row>
    <row r="664" spans="3:22" ht="14.4">
      <c r="C664" s="183" t="str">
        <v/>
      </c>
      <c r="D664" s="183" t="str">
        <f t="shared" si="83"/>
        <v/>
      </c>
      <c r="E664" s="183">
        <f t="shared" si="88"/>
        <v>664</v>
      </c>
      <c r="F664" s="140" t="str">
        <f t="shared" si="85"/>
        <v/>
      </c>
      <c r="G664" s="140" t="str">
        <f t="shared" si="84"/>
        <v/>
      </c>
      <c r="H664" s="190"/>
      <c r="J664" s="58" t="s">
        <v>2304</v>
      </c>
      <c r="K664" s="184" t="s">
        <v>2305</v>
      </c>
      <c r="L664" s="58">
        <f>SUMIF(TB[Source Account],J664,TB[Group Amount - Beginning])</f>
        <v>0</v>
      </c>
      <c r="M664" s="58">
        <f>SUMIF('CbC Detail'!$A$7:$A$3000,$J664,'CbC Detail'!$E$7:$E$3000)</f>
        <v>0</v>
      </c>
      <c r="N664" s="58">
        <f t="shared" si="82"/>
        <v>0</v>
      </c>
      <c r="P664" s="18"/>
      <c r="Q664" s="69" t="str">
        <f t="shared" si="89"/>
        <v/>
      </c>
      <c r="S664" s="58" t="str">
        <f t="shared" si="86"/>
        <v>SAP803985</v>
      </c>
      <c r="T664" s="58">
        <f t="shared" si="87"/>
        <v>0</v>
      </c>
      <c r="U664" s="18"/>
      <c r="V664" s="18"/>
    </row>
    <row r="665" spans="3:22" ht="14.4">
      <c r="C665" s="183" t="str">
        <v/>
      </c>
      <c r="D665" s="183" t="str">
        <f t="shared" si="83"/>
        <v/>
      </c>
      <c r="E665" s="183">
        <f t="shared" si="88"/>
        <v>665</v>
      </c>
      <c r="F665" s="140" t="str">
        <f t="shared" si="85"/>
        <v/>
      </c>
      <c r="G665" s="140" t="str">
        <f t="shared" si="84"/>
        <v/>
      </c>
      <c r="H665" s="190"/>
      <c r="J665" s="58" t="s">
        <v>2306</v>
      </c>
      <c r="K665" s="184" t="s">
        <v>2307</v>
      </c>
      <c r="L665" s="58">
        <f>SUMIF(TB[Source Account],J665,TB[Group Amount - Beginning])</f>
        <v>0</v>
      </c>
      <c r="M665" s="58">
        <f>SUMIF('CbC Detail'!$A$7:$A$3000,$J665,'CbC Detail'!$E$7:$E$3000)</f>
        <v>0</v>
      </c>
      <c r="N665" s="58">
        <f t="shared" si="82"/>
        <v>0</v>
      </c>
      <c r="P665" s="18"/>
      <c r="Q665" s="69" t="str">
        <f t="shared" si="89"/>
        <v/>
      </c>
      <c r="S665" s="58" t="str">
        <f t="shared" si="86"/>
        <v>SAP803986</v>
      </c>
      <c r="T665" s="58">
        <f t="shared" si="87"/>
        <v>0</v>
      </c>
      <c r="U665" s="18"/>
      <c r="V665" s="18"/>
    </row>
    <row r="666" spans="3:22" ht="14.4">
      <c r="C666" s="183" t="str">
        <v/>
      </c>
      <c r="D666" s="183" t="str">
        <f t="shared" si="83"/>
        <v/>
      </c>
      <c r="E666" s="183">
        <f t="shared" si="88"/>
        <v>666</v>
      </c>
      <c r="F666" s="140" t="str">
        <f t="shared" si="85"/>
        <v/>
      </c>
      <c r="G666" s="140" t="str">
        <f t="shared" si="84"/>
        <v/>
      </c>
      <c r="H666" s="190"/>
      <c r="J666" s="58" t="s">
        <v>2308</v>
      </c>
      <c r="K666" s="184" t="s">
        <v>2309</v>
      </c>
      <c r="L666" s="58">
        <f>SUMIF(TB[Source Account],J666,TB[Group Amount - Beginning])</f>
        <v>0</v>
      </c>
      <c r="M666" s="58">
        <f>SUMIF('CbC Detail'!$A$7:$A$3000,$J666,'CbC Detail'!$E$7:$E$3000)</f>
        <v>0</v>
      </c>
      <c r="N666" s="58">
        <f t="shared" si="82"/>
        <v>0</v>
      </c>
      <c r="P666" s="18"/>
      <c r="Q666" s="69" t="str">
        <f t="shared" si="89"/>
        <v/>
      </c>
      <c r="S666" s="58" t="str">
        <f t="shared" si="86"/>
        <v>SAP803987</v>
      </c>
      <c r="T666" s="58">
        <f t="shared" si="87"/>
        <v>0</v>
      </c>
      <c r="U666" s="18"/>
      <c r="V666" s="18"/>
    </row>
    <row r="667" spans="3:22" ht="14.4">
      <c r="C667" s="183" t="str">
        <v/>
      </c>
      <c r="D667" s="183" t="str">
        <f t="shared" si="83"/>
        <v/>
      </c>
      <c r="E667" s="183">
        <f t="shared" si="88"/>
        <v>667</v>
      </c>
      <c r="F667" s="140" t="str">
        <f t="shared" si="85"/>
        <v/>
      </c>
      <c r="G667" s="140" t="str">
        <f t="shared" si="84"/>
        <v/>
      </c>
      <c r="H667" s="190"/>
      <c r="J667" s="58" t="s">
        <v>2310</v>
      </c>
      <c r="K667" s="184" t="s">
        <v>2298</v>
      </c>
      <c r="L667" s="58">
        <f>SUMIF(TB[Source Account],J667,TB[Group Amount - Beginning])</f>
        <v>0</v>
      </c>
      <c r="M667" s="58">
        <f>SUMIF('CbC Detail'!$A$7:$A$3000,$J667,'CbC Detail'!$E$7:$E$3000)</f>
        <v>0</v>
      </c>
      <c r="N667" s="58">
        <f t="shared" si="82"/>
        <v>0</v>
      </c>
      <c r="P667" s="18"/>
      <c r="Q667" s="69" t="str">
        <f t="shared" si="89"/>
        <v/>
      </c>
      <c r="S667" s="58" t="str">
        <f t="shared" si="86"/>
        <v>SAP809015</v>
      </c>
      <c r="T667" s="58">
        <f t="shared" si="87"/>
        <v>0</v>
      </c>
      <c r="U667" s="18"/>
      <c r="V667" s="18"/>
    </row>
    <row r="668" spans="3:22" ht="14.4">
      <c r="C668" s="183" t="str">
        <v/>
      </c>
      <c r="D668" s="183" t="str">
        <f t="shared" si="83"/>
        <v/>
      </c>
      <c r="E668" s="183">
        <f t="shared" si="88"/>
        <v>668</v>
      </c>
      <c r="F668" s="140" t="str">
        <f t="shared" si="85"/>
        <v/>
      </c>
      <c r="G668" s="140" t="str">
        <f t="shared" si="84"/>
        <v/>
      </c>
      <c r="H668" s="190"/>
      <c r="J668" s="58" t="s">
        <v>2311</v>
      </c>
      <c r="K668" s="184" t="s">
        <v>46</v>
      </c>
      <c r="L668" s="58">
        <f>SUMIF(TB[Source Account],J668,TB[Group Amount - Beginning])</f>
        <v>0</v>
      </c>
      <c r="M668" s="58">
        <f>SUMIF('CbC Detail'!$A$7:$A$3000,$J668,'CbC Detail'!$E$7:$E$3000)</f>
        <v>0</v>
      </c>
      <c r="N668" s="58">
        <f t="shared" si="82"/>
        <v>0</v>
      </c>
      <c r="P668" s="18"/>
      <c r="Q668" s="69" t="str">
        <f t="shared" si="89"/>
        <v/>
      </c>
      <c r="S668" s="58" t="str">
        <f t="shared" si="86"/>
        <v>SAP809020</v>
      </c>
      <c r="T668" s="58">
        <f t="shared" si="87"/>
        <v>0</v>
      </c>
      <c r="U668" s="18"/>
      <c r="V668" s="18"/>
    </row>
    <row r="669" spans="3:22" ht="14.4">
      <c r="C669" s="183" t="str">
        <v/>
      </c>
      <c r="D669" s="183" t="str">
        <f t="shared" si="83"/>
        <v/>
      </c>
      <c r="E669" s="183">
        <f t="shared" si="88"/>
        <v>669</v>
      </c>
      <c r="F669" s="140" t="str">
        <f t="shared" si="85"/>
        <v/>
      </c>
      <c r="G669" s="140" t="str">
        <f t="shared" si="84"/>
        <v/>
      </c>
      <c r="H669" s="190"/>
      <c r="J669" s="58" t="s">
        <v>2312</v>
      </c>
      <c r="K669" s="184" t="s">
        <v>2313</v>
      </c>
      <c r="L669" s="58">
        <f>SUMIF(TB[Source Account],J669,TB[Group Amount - Beginning])</f>
        <v>0</v>
      </c>
      <c r="M669" s="58">
        <f>SUMIF('CbC Detail'!$A$7:$A$3000,$J669,'CbC Detail'!$E$7:$E$3000)</f>
        <v>0</v>
      </c>
      <c r="N669" s="58">
        <f t="shared" si="82"/>
        <v>0</v>
      </c>
      <c r="P669" s="18"/>
      <c r="Q669" s="69" t="str">
        <f t="shared" si="89"/>
        <v/>
      </c>
      <c r="S669" s="58" t="str">
        <f t="shared" si="86"/>
        <v>SAP809030</v>
      </c>
      <c r="T669" s="58">
        <f t="shared" si="87"/>
        <v>0</v>
      </c>
      <c r="U669" s="18"/>
      <c r="V669" s="18"/>
    </row>
    <row r="670" spans="3:22" ht="14.4">
      <c r="C670" s="183" t="str">
        <v/>
      </c>
      <c r="D670" s="183" t="str">
        <f t="shared" si="83"/>
        <v/>
      </c>
      <c r="E670" s="183">
        <f t="shared" si="88"/>
        <v>670</v>
      </c>
      <c r="F670" s="140" t="str">
        <f t="shared" si="85"/>
        <v/>
      </c>
      <c r="G670" s="140" t="str">
        <f t="shared" si="84"/>
        <v/>
      </c>
      <c r="H670" s="190"/>
      <c r="J670" s="58" t="s">
        <v>2314</v>
      </c>
      <c r="K670" s="184" t="s">
        <v>2315</v>
      </c>
      <c r="L670" s="58">
        <f>SUMIF(TB[Source Account],J670,TB[Group Amount - Beginning])</f>
        <v>0</v>
      </c>
      <c r="M670" s="58">
        <f>SUMIF('CbC Detail'!$A$7:$A$3000,$J670,'CbC Detail'!$E$7:$E$3000)</f>
        <v>0</v>
      </c>
      <c r="N670" s="58">
        <f t="shared" si="82"/>
        <v>0</v>
      </c>
      <c r="P670" s="18"/>
      <c r="Q670" s="69" t="str">
        <f t="shared" si="89"/>
        <v/>
      </c>
      <c r="S670" s="58" t="str">
        <f t="shared" si="86"/>
        <v>SAP810905</v>
      </c>
      <c r="T670" s="58">
        <f t="shared" si="87"/>
        <v>0</v>
      </c>
      <c r="U670" s="18"/>
      <c r="V670" s="18"/>
    </row>
    <row r="671" spans="3:22" ht="14.4">
      <c r="C671" s="183" t="str">
        <v/>
      </c>
      <c r="D671" s="183" t="str">
        <f t="shared" si="83"/>
        <v/>
      </c>
      <c r="E671" s="183">
        <f t="shared" si="88"/>
        <v>671</v>
      </c>
      <c r="F671" s="140" t="str">
        <f t="shared" si="85"/>
        <v/>
      </c>
      <c r="G671" s="140" t="str">
        <f t="shared" si="84"/>
        <v/>
      </c>
      <c r="H671" s="190"/>
      <c r="J671" s="58" t="s">
        <v>2316</v>
      </c>
      <c r="K671" s="184" t="s">
        <v>2317</v>
      </c>
      <c r="L671" s="58">
        <f>SUMIF(TB[Source Account],J671,TB[Group Amount - Beginning])</f>
        <v>0</v>
      </c>
      <c r="M671" s="58">
        <f>SUMIF('CbC Detail'!$A$7:$A$3000,$J671,'CbC Detail'!$E$7:$E$3000)</f>
        <v>0</v>
      </c>
      <c r="N671" s="58">
        <f t="shared" si="82"/>
        <v>0</v>
      </c>
      <c r="P671" s="18"/>
      <c r="Q671" s="69" t="str">
        <f t="shared" si="89"/>
        <v/>
      </c>
      <c r="S671" s="58" t="str">
        <f t="shared" si="86"/>
        <v>SAP811001</v>
      </c>
      <c r="T671" s="58">
        <f t="shared" si="87"/>
        <v>0</v>
      </c>
      <c r="U671" s="18"/>
      <c r="V671" s="18"/>
    </row>
    <row r="672" spans="3:22" ht="14.4">
      <c r="C672" s="183" t="str">
        <v/>
      </c>
      <c r="D672" s="183" t="str">
        <f t="shared" si="83"/>
        <v/>
      </c>
      <c r="E672" s="183">
        <f t="shared" si="88"/>
        <v>672</v>
      </c>
      <c r="F672" s="140" t="str">
        <f t="shared" si="85"/>
        <v/>
      </c>
      <c r="G672" s="140" t="str">
        <f t="shared" si="84"/>
        <v/>
      </c>
      <c r="H672" s="190"/>
      <c r="J672" s="58" t="s">
        <v>2318</v>
      </c>
      <c r="K672" s="184" t="s">
        <v>2319</v>
      </c>
      <c r="L672" s="58">
        <f>SUMIF(TB[Source Account],J672,TB[Group Amount - Beginning])</f>
        <v>0</v>
      </c>
      <c r="M672" s="58">
        <f>SUMIF('CbC Detail'!$A$7:$A$3000,$J672,'CbC Detail'!$E$7:$E$3000)</f>
        <v>0</v>
      </c>
      <c r="N672" s="58">
        <f t="shared" si="82"/>
        <v>0</v>
      </c>
      <c r="P672" s="18"/>
      <c r="Q672" s="69" t="str">
        <f t="shared" si="89"/>
        <v/>
      </c>
      <c r="S672" s="58" t="str">
        <f t="shared" si="86"/>
        <v>SAP812001</v>
      </c>
      <c r="T672" s="58">
        <f t="shared" si="87"/>
        <v>0</v>
      </c>
      <c r="U672" s="18"/>
      <c r="V672" s="18"/>
    </row>
    <row r="673" spans="3:22" ht="14.4">
      <c r="C673" s="183" t="str">
        <v/>
      </c>
      <c r="D673" s="183" t="str">
        <f t="shared" si="83"/>
        <v/>
      </c>
      <c r="E673" s="183">
        <f t="shared" si="88"/>
        <v>673</v>
      </c>
      <c r="F673" s="140" t="str">
        <f t="shared" si="85"/>
        <v/>
      </c>
      <c r="G673" s="140" t="str">
        <f t="shared" si="84"/>
        <v/>
      </c>
      <c r="H673" s="190"/>
      <c r="J673" s="58" t="s">
        <v>2320</v>
      </c>
      <c r="K673" s="184" t="s">
        <v>2321</v>
      </c>
      <c r="L673" s="58">
        <f>SUMIF(TB[Source Account],J673,TB[Group Amount - Beginning])</f>
        <v>0</v>
      </c>
      <c r="M673" s="58">
        <f>SUMIF('CbC Detail'!$A$7:$A$3000,$J673,'CbC Detail'!$E$7:$E$3000)</f>
        <v>0</v>
      </c>
      <c r="N673" s="58">
        <f t="shared" si="90" ref="N673:N736">ROUND(M673-L673,0)</f>
        <v>0</v>
      </c>
      <c r="P673" s="18"/>
      <c r="Q673" s="69" t="str">
        <f t="shared" si="89"/>
        <v/>
      </c>
      <c r="S673" s="58" t="str">
        <f t="shared" si="86"/>
        <v>SAP819001</v>
      </c>
      <c r="T673" s="58">
        <f t="shared" si="87"/>
        <v>0</v>
      </c>
      <c r="U673" s="18"/>
      <c r="V673" s="18"/>
    </row>
    <row r="674" spans="3:22" ht="14.4">
      <c r="C674" s="183" t="str">
        <v/>
      </c>
      <c r="D674" s="183" t="str">
        <f t="shared" si="83"/>
        <v/>
      </c>
      <c r="E674" s="183">
        <f t="shared" si="88"/>
        <v>674</v>
      </c>
      <c r="F674" s="140" t="str">
        <f t="shared" si="85"/>
        <v/>
      </c>
      <c r="G674" s="140" t="str">
        <f t="shared" si="84"/>
        <v/>
      </c>
      <c r="H674" s="190"/>
      <c r="J674" s="58" t="s">
        <v>2322</v>
      </c>
      <c r="K674" s="184" t="s">
        <v>2323</v>
      </c>
      <c r="L674" s="58">
        <f>SUMIF(TB[Source Account],J674,TB[Group Amount - Beginning])</f>
        <v>0</v>
      </c>
      <c r="M674" s="58">
        <f>SUMIF('CbC Detail'!$A$7:$A$3000,$J674,'CbC Detail'!$E$7:$E$3000)</f>
        <v>0</v>
      </c>
      <c r="N674" s="58">
        <f t="shared" si="90"/>
        <v>0</v>
      </c>
      <c r="P674" s="18"/>
      <c r="Q674" s="69" t="str">
        <f t="shared" si="89"/>
        <v/>
      </c>
      <c r="S674" s="58" t="str">
        <f t="shared" si="86"/>
        <v>SAP850005</v>
      </c>
      <c r="T674" s="58">
        <f t="shared" si="87"/>
        <v>0</v>
      </c>
      <c r="U674" s="18"/>
      <c r="V674" s="18"/>
    </row>
    <row r="675" spans="3:22" ht="14.4">
      <c r="C675" s="183" t="str">
        <v/>
      </c>
      <c r="D675" s="183" t="str">
        <f t="shared" si="83"/>
        <v/>
      </c>
      <c r="E675" s="183">
        <f t="shared" si="88"/>
        <v>675</v>
      </c>
      <c r="F675" s="140" t="str">
        <f t="shared" si="85"/>
        <v/>
      </c>
      <c r="G675" s="140" t="str">
        <f t="shared" si="84"/>
        <v/>
      </c>
      <c r="H675" s="190"/>
      <c r="J675" s="58" t="s">
        <v>2324</v>
      </c>
      <c r="K675" s="184" t="s">
        <v>2325</v>
      </c>
      <c r="L675" s="58">
        <f>SUMIF(TB[Source Account],J675,TB[Group Amount - Beginning])</f>
        <v>0</v>
      </c>
      <c r="M675" s="58">
        <f>SUMIF('CbC Detail'!$A$7:$A$3000,$J675,'CbC Detail'!$E$7:$E$3000)</f>
        <v>0</v>
      </c>
      <c r="N675" s="58">
        <f t="shared" si="90"/>
        <v>0</v>
      </c>
      <c r="P675" s="18"/>
      <c r="Q675" s="69" t="str">
        <f t="shared" si="89"/>
        <v/>
      </c>
      <c r="S675" s="58" t="str">
        <f t="shared" si="86"/>
        <v>SAP850010</v>
      </c>
      <c r="T675" s="58">
        <f t="shared" si="87"/>
        <v>0</v>
      </c>
      <c r="U675" s="18"/>
      <c r="V675" s="18"/>
    </row>
    <row r="676" spans="3:22" ht="14.4">
      <c r="C676" s="183" t="str">
        <v/>
      </c>
      <c r="D676" s="183" t="str">
        <f t="shared" si="83"/>
        <v/>
      </c>
      <c r="E676" s="183">
        <f t="shared" si="88"/>
        <v>676</v>
      </c>
      <c r="F676" s="140" t="str">
        <f t="shared" si="85"/>
        <v/>
      </c>
      <c r="G676" s="140" t="str">
        <f t="shared" si="84"/>
        <v/>
      </c>
      <c r="H676" s="190"/>
      <c r="J676" s="58" t="s">
        <v>2326</v>
      </c>
      <c r="K676" s="184" t="s">
        <v>2327</v>
      </c>
      <c r="L676" s="58">
        <f>SUMIF(TB[Source Account],J676,TB[Group Amount - Beginning])</f>
        <v>0</v>
      </c>
      <c r="M676" s="58">
        <f>SUMIF('CbC Detail'!$A$7:$A$3000,$J676,'CbC Detail'!$E$7:$E$3000)</f>
        <v>0</v>
      </c>
      <c r="N676" s="58">
        <f t="shared" si="90"/>
        <v>0</v>
      </c>
      <c r="P676" s="18"/>
      <c r="Q676" s="69" t="str">
        <f t="shared" si="89"/>
        <v/>
      </c>
      <c r="S676" s="58" t="str">
        <f t="shared" si="86"/>
        <v>SAP850015</v>
      </c>
      <c r="T676" s="58">
        <f t="shared" si="87"/>
        <v>0</v>
      </c>
      <c r="U676" s="18"/>
      <c r="V676" s="18"/>
    </row>
    <row r="677" spans="3:22" ht="14.4">
      <c r="C677" s="183" t="str">
        <v/>
      </c>
      <c r="D677" s="183" t="str">
        <f t="shared" si="83"/>
        <v/>
      </c>
      <c r="E677" s="183">
        <f t="shared" si="88"/>
        <v>677</v>
      </c>
      <c r="F677" s="140" t="str">
        <f t="shared" si="85"/>
        <v/>
      </c>
      <c r="G677" s="140" t="str">
        <f t="shared" si="84"/>
        <v/>
      </c>
      <c r="H677" s="190"/>
      <c r="J677" s="58" t="s">
        <v>2328</v>
      </c>
      <c r="K677" s="184" t="s">
        <v>2329</v>
      </c>
      <c r="L677" s="58">
        <f>SUMIF(TB[Source Account],J677,TB[Group Amount - Beginning])</f>
        <v>0</v>
      </c>
      <c r="M677" s="58">
        <f>SUMIF('CbC Detail'!$A$7:$A$3000,$J677,'CbC Detail'!$E$7:$E$3000)</f>
        <v>0</v>
      </c>
      <c r="N677" s="58">
        <f t="shared" si="90"/>
        <v>0</v>
      </c>
      <c r="P677" s="18"/>
      <c r="Q677" s="69" t="str">
        <f t="shared" si="89"/>
        <v/>
      </c>
      <c r="S677" s="58" t="str">
        <f t="shared" si="86"/>
        <v>SAP850016</v>
      </c>
      <c r="T677" s="58">
        <f t="shared" si="87"/>
        <v>0</v>
      </c>
      <c r="U677" s="18"/>
      <c r="V677" s="18"/>
    </row>
    <row r="678" spans="3:22" ht="14.4">
      <c r="C678" s="183" t="str">
        <v/>
      </c>
      <c r="D678" s="183" t="str">
        <f t="shared" si="83"/>
        <v/>
      </c>
      <c r="E678" s="183">
        <f t="shared" si="88"/>
        <v>678</v>
      </c>
      <c r="F678" s="140" t="str">
        <f t="shared" si="85"/>
        <v/>
      </c>
      <c r="G678" s="140" t="str">
        <f t="shared" si="84"/>
        <v/>
      </c>
      <c r="H678" s="190"/>
      <c r="J678" s="58" t="s">
        <v>2330</v>
      </c>
      <c r="K678" s="184" t="s">
        <v>2331</v>
      </c>
      <c r="L678" s="58">
        <f>SUMIF(TB[Source Account],J678,TB[Group Amount - Beginning])</f>
        <v>0</v>
      </c>
      <c r="M678" s="58">
        <f>SUMIF('CbC Detail'!$A$7:$A$3000,$J678,'CbC Detail'!$E$7:$E$3000)</f>
        <v>0</v>
      </c>
      <c r="N678" s="58">
        <f t="shared" si="90"/>
        <v>0</v>
      </c>
      <c r="P678" s="18"/>
      <c r="Q678" s="69" t="str">
        <f t="shared" si="89"/>
        <v/>
      </c>
      <c r="S678" s="58" t="str">
        <f t="shared" si="86"/>
        <v>SAP850020</v>
      </c>
      <c r="T678" s="58">
        <f t="shared" si="87"/>
        <v>0</v>
      </c>
      <c r="U678" s="18"/>
      <c r="V678" s="18"/>
    </row>
    <row r="679" spans="3:22" ht="14.4">
      <c r="C679" s="183" t="str">
        <v/>
      </c>
      <c r="D679" s="183" t="str">
        <f t="shared" si="83"/>
        <v/>
      </c>
      <c r="E679" s="183">
        <f t="shared" si="88"/>
        <v>679</v>
      </c>
      <c r="F679" s="140" t="str">
        <f t="shared" si="85"/>
        <v/>
      </c>
      <c r="G679" s="140" t="str">
        <f t="shared" si="84"/>
        <v/>
      </c>
      <c r="H679" s="190"/>
      <c r="J679" s="58" t="s">
        <v>2332</v>
      </c>
      <c r="K679" s="184" t="s">
        <v>2333</v>
      </c>
      <c r="L679" s="58">
        <f>SUMIF(TB[Source Account],J679,TB[Group Amount - Beginning])</f>
        <v>0</v>
      </c>
      <c r="M679" s="58">
        <f>SUMIF('CbC Detail'!$A$7:$A$3000,$J679,'CbC Detail'!$E$7:$E$3000)</f>
        <v>0</v>
      </c>
      <c r="N679" s="58">
        <f t="shared" si="90"/>
        <v>0</v>
      </c>
      <c r="P679" s="18"/>
      <c r="Q679" s="69" t="str">
        <f t="shared" si="89"/>
        <v/>
      </c>
      <c r="S679" s="58" t="str">
        <f t="shared" si="86"/>
        <v>SAP850035</v>
      </c>
      <c r="T679" s="58">
        <f t="shared" si="87"/>
        <v>0</v>
      </c>
      <c r="U679" s="18"/>
      <c r="V679" s="18"/>
    </row>
    <row r="680" spans="3:22" ht="14.4">
      <c r="C680" s="183" t="str">
        <v/>
      </c>
      <c r="D680" s="183" t="str">
        <f t="shared" si="83"/>
        <v/>
      </c>
      <c r="E680" s="183">
        <f t="shared" si="88"/>
        <v>680</v>
      </c>
      <c r="F680" s="140" t="str">
        <f t="shared" si="85"/>
        <v/>
      </c>
      <c r="G680" s="140" t="str">
        <f t="shared" si="84"/>
        <v/>
      </c>
      <c r="H680" s="190"/>
      <c r="J680" s="58" t="s">
        <v>2334</v>
      </c>
      <c r="K680" s="184" t="s">
        <v>2335</v>
      </c>
      <c r="L680" s="58">
        <f>SUMIF(TB[Source Account],J680,TB[Group Amount - Beginning])</f>
        <v>0</v>
      </c>
      <c r="M680" s="58">
        <f>SUMIF('CbC Detail'!$A$7:$A$3000,$J680,'CbC Detail'!$E$7:$E$3000)</f>
        <v>0</v>
      </c>
      <c r="N680" s="58">
        <f t="shared" si="90"/>
        <v>0</v>
      </c>
      <c r="P680" s="18"/>
      <c r="Q680" s="69" t="str">
        <f t="shared" si="89"/>
        <v/>
      </c>
      <c r="S680" s="58" t="str">
        <f t="shared" si="86"/>
        <v>SAP850040</v>
      </c>
      <c r="T680" s="58">
        <f t="shared" si="87"/>
        <v>0</v>
      </c>
      <c r="U680" s="18"/>
      <c r="V680" s="18"/>
    </row>
    <row r="681" spans="3:22" ht="14.4">
      <c r="C681" s="183" t="str">
        <v/>
      </c>
      <c r="D681" s="183" t="str">
        <f t="shared" si="83"/>
        <v/>
      </c>
      <c r="E681" s="183">
        <f t="shared" si="88"/>
        <v>681</v>
      </c>
      <c r="F681" s="140" t="str">
        <f t="shared" si="85"/>
        <v/>
      </c>
      <c r="G681" s="140" t="str">
        <f t="shared" si="84"/>
        <v/>
      </c>
      <c r="H681" s="190"/>
      <c r="J681" s="58" t="s">
        <v>2336</v>
      </c>
      <c r="K681" s="184" t="s">
        <v>2337</v>
      </c>
      <c r="L681" s="58">
        <f>SUMIF(TB[Source Account],J681,TB[Group Amount - Beginning])</f>
        <v>0</v>
      </c>
      <c r="M681" s="58">
        <f>SUMIF('CbC Detail'!$A$7:$A$3000,$J681,'CbC Detail'!$E$7:$E$3000)</f>
        <v>0</v>
      </c>
      <c r="N681" s="58">
        <f t="shared" si="90"/>
        <v>0</v>
      </c>
      <c r="P681" s="18"/>
      <c r="Q681" s="69" t="str">
        <f t="shared" si="89"/>
        <v/>
      </c>
      <c r="S681" s="58" t="str">
        <f t="shared" si="86"/>
        <v>SAP850041</v>
      </c>
      <c r="T681" s="58">
        <f t="shared" si="87"/>
        <v>0</v>
      </c>
      <c r="U681" s="18"/>
      <c r="V681" s="18"/>
    </row>
    <row r="682" spans="3:22" ht="14.4">
      <c r="C682" s="183" t="str">
        <v/>
      </c>
      <c r="D682" s="183" t="str">
        <f t="shared" si="83"/>
        <v/>
      </c>
      <c r="E682" s="183">
        <f t="shared" si="88"/>
        <v>682</v>
      </c>
      <c r="F682" s="140" t="str">
        <f t="shared" si="85"/>
        <v/>
      </c>
      <c r="G682" s="140" t="str">
        <f t="shared" si="84"/>
        <v/>
      </c>
      <c r="H682" s="190"/>
      <c r="J682" s="58" t="s">
        <v>2338</v>
      </c>
      <c r="K682" s="184" t="s">
        <v>2339</v>
      </c>
      <c r="L682" s="58">
        <f>SUMIF(TB[Source Account],J682,TB[Group Amount - Beginning])</f>
        <v>0</v>
      </c>
      <c r="M682" s="58">
        <f>SUMIF('CbC Detail'!$A$7:$A$3000,$J682,'CbC Detail'!$E$7:$E$3000)</f>
        <v>0</v>
      </c>
      <c r="N682" s="58">
        <f t="shared" si="90"/>
        <v>0</v>
      </c>
      <c r="P682" s="18"/>
      <c r="Q682" s="69" t="str">
        <f t="shared" si="89"/>
        <v/>
      </c>
      <c r="S682" s="58" t="str">
        <f t="shared" si="86"/>
        <v>SAP850042</v>
      </c>
      <c r="T682" s="58">
        <f t="shared" si="87"/>
        <v>0</v>
      </c>
      <c r="U682" s="18"/>
      <c r="V682" s="18"/>
    </row>
    <row r="683" spans="3:22" ht="14.4">
      <c r="C683" s="183" t="str">
        <v/>
      </c>
      <c r="D683" s="183" t="str">
        <f t="shared" si="83"/>
        <v/>
      </c>
      <c r="E683" s="183">
        <f t="shared" si="88"/>
        <v>683</v>
      </c>
      <c r="F683" s="140" t="str">
        <f t="shared" si="85"/>
        <v/>
      </c>
      <c r="G683" s="140" t="str">
        <f t="shared" si="84"/>
        <v/>
      </c>
      <c r="H683" s="190"/>
      <c r="J683" s="58" t="s">
        <v>2340</v>
      </c>
      <c r="K683" s="184" t="s">
        <v>2341</v>
      </c>
      <c r="L683" s="58">
        <f>SUMIF(TB[Source Account],J683,TB[Group Amount - Beginning])</f>
        <v>0</v>
      </c>
      <c r="M683" s="58">
        <f>SUMIF('CbC Detail'!$A$7:$A$3000,$J683,'CbC Detail'!$E$7:$E$3000)</f>
        <v>0</v>
      </c>
      <c r="N683" s="58">
        <f t="shared" si="90"/>
        <v>0</v>
      </c>
      <c r="P683" s="18"/>
      <c r="Q683" s="69" t="str">
        <f t="shared" si="89"/>
        <v/>
      </c>
      <c r="S683" s="58" t="str">
        <f t="shared" si="86"/>
        <v>SAP850300</v>
      </c>
      <c r="T683" s="58">
        <f t="shared" si="87"/>
        <v>0</v>
      </c>
      <c r="U683" s="18"/>
      <c r="V683" s="18"/>
    </row>
    <row r="684" spans="3:22" ht="14.4">
      <c r="C684" s="183" t="str">
        <v/>
      </c>
      <c r="D684" s="183" t="str">
        <f t="shared" si="83"/>
        <v/>
      </c>
      <c r="E684" s="183">
        <f t="shared" si="88"/>
        <v>684</v>
      </c>
      <c r="F684" s="140" t="str">
        <f t="shared" si="85"/>
        <v/>
      </c>
      <c r="G684" s="140" t="str">
        <f t="shared" si="84"/>
        <v/>
      </c>
      <c r="H684" s="190"/>
      <c r="J684" s="58" t="s">
        <v>2342</v>
      </c>
      <c r="K684" s="184" t="s">
        <v>2343</v>
      </c>
      <c r="L684" s="58">
        <f>SUMIF(TB[Source Account],J684,TB[Group Amount - Beginning])</f>
        <v>0</v>
      </c>
      <c r="M684" s="58">
        <f>SUMIF('CbC Detail'!$A$7:$A$3000,$J684,'CbC Detail'!$E$7:$E$3000)</f>
        <v>0</v>
      </c>
      <c r="N684" s="58">
        <f t="shared" si="90"/>
        <v>0</v>
      </c>
      <c r="P684" s="18"/>
      <c r="Q684" s="69" t="str">
        <f t="shared" si="89"/>
        <v/>
      </c>
      <c r="S684" s="58" t="str">
        <f t="shared" si="86"/>
        <v>SAP850305</v>
      </c>
      <c r="T684" s="58">
        <f t="shared" si="87"/>
        <v>0</v>
      </c>
      <c r="U684" s="18"/>
      <c r="V684" s="18"/>
    </row>
    <row r="685" spans="3:22" ht="14.4">
      <c r="C685" s="183" t="str">
        <v/>
      </c>
      <c r="D685" s="183" t="str">
        <f t="shared" si="83"/>
        <v/>
      </c>
      <c r="E685" s="183">
        <f t="shared" si="88"/>
        <v>685</v>
      </c>
      <c r="F685" s="140" t="str">
        <f t="shared" si="85"/>
        <v/>
      </c>
      <c r="G685" s="140" t="str">
        <f t="shared" si="84"/>
        <v/>
      </c>
      <c r="H685" s="190"/>
      <c r="J685" s="58" t="s">
        <v>2344</v>
      </c>
      <c r="K685" s="184" t="s">
        <v>2345</v>
      </c>
      <c r="L685" s="58">
        <f>SUMIF(TB[Source Account],J685,TB[Group Amount - Beginning])</f>
        <v>0</v>
      </c>
      <c r="M685" s="58">
        <f>SUMIF('CbC Detail'!$A$7:$A$3000,$J685,'CbC Detail'!$E$7:$E$3000)</f>
        <v>0</v>
      </c>
      <c r="N685" s="58">
        <f t="shared" si="90"/>
        <v>0</v>
      </c>
      <c r="P685" s="18"/>
      <c r="Q685" s="69" t="str">
        <f t="shared" si="89"/>
        <v/>
      </c>
      <c r="S685" s="58" t="str">
        <f t="shared" si="86"/>
        <v>SAP850310</v>
      </c>
      <c r="T685" s="58">
        <f t="shared" si="87"/>
        <v>0</v>
      </c>
      <c r="U685" s="18"/>
      <c r="V685" s="18"/>
    </row>
    <row r="686" spans="3:22" ht="14.4">
      <c r="C686" s="183" t="str">
        <v/>
      </c>
      <c r="D686" s="183" t="str">
        <f t="shared" si="83"/>
        <v/>
      </c>
      <c r="E686" s="183">
        <f t="shared" si="88"/>
        <v>686</v>
      </c>
      <c r="F686" s="140" t="str">
        <f t="shared" si="85"/>
        <v/>
      </c>
      <c r="G686" s="140" t="str">
        <f t="shared" si="84"/>
        <v/>
      </c>
      <c r="H686" s="190"/>
      <c r="J686" s="58" t="s">
        <v>2346</v>
      </c>
      <c r="K686" s="184" t="s">
        <v>2347</v>
      </c>
      <c r="L686" s="58">
        <f>SUMIF(TB[Source Account],J686,TB[Group Amount - Beginning])</f>
        <v>0</v>
      </c>
      <c r="M686" s="58">
        <f>SUMIF('CbC Detail'!$A$7:$A$3000,$J686,'CbC Detail'!$E$7:$E$3000)</f>
        <v>0</v>
      </c>
      <c r="N686" s="58">
        <f t="shared" si="90"/>
        <v>0</v>
      </c>
      <c r="P686" s="18"/>
      <c r="Q686" s="69" t="str">
        <f t="shared" si="89"/>
        <v/>
      </c>
      <c r="S686" s="58" t="str">
        <f t="shared" si="86"/>
        <v>SAP850315</v>
      </c>
      <c r="T686" s="58">
        <f t="shared" si="87"/>
        <v>0</v>
      </c>
      <c r="U686" s="18"/>
      <c r="V686" s="18"/>
    </row>
    <row r="687" spans="3:22" ht="14.4">
      <c r="C687" s="183" t="str">
        <v/>
      </c>
      <c r="D687" s="183" t="str">
        <f t="shared" si="83"/>
        <v/>
      </c>
      <c r="E687" s="183">
        <f t="shared" si="88"/>
        <v>687</v>
      </c>
      <c r="F687" s="140" t="str">
        <f t="shared" si="85"/>
        <v/>
      </c>
      <c r="G687" s="140" t="str">
        <f t="shared" si="84"/>
        <v/>
      </c>
      <c r="H687" s="190"/>
      <c r="J687" s="58" t="s">
        <v>2348</v>
      </c>
      <c r="K687" s="184" t="s">
        <v>2349</v>
      </c>
      <c r="L687" s="58">
        <f>SUMIF(TB[Source Account],J687,TB[Group Amount - Beginning])</f>
        <v>0</v>
      </c>
      <c r="M687" s="58">
        <f>SUMIF('CbC Detail'!$A$7:$A$3000,$J687,'CbC Detail'!$E$7:$E$3000)</f>
        <v>0</v>
      </c>
      <c r="N687" s="58">
        <f t="shared" si="90"/>
        <v>0</v>
      </c>
      <c r="P687" s="18"/>
      <c r="Q687" s="69" t="str">
        <f t="shared" si="89"/>
        <v/>
      </c>
      <c r="S687" s="58" t="str">
        <f t="shared" si="86"/>
        <v>SAP850320</v>
      </c>
      <c r="T687" s="58">
        <f t="shared" si="87"/>
        <v>0</v>
      </c>
      <c r="U687" s="18"/>
      <c r="V687" s="18"/>
    </row>
    <row r="688" spans="3:22" ht="14.4">
      <c r="C688" s="183" t="str">
        <v/>
      </c>
      <c r="D688" s="183" t="str">
        <f t="shared" si="83"/>
        <v/>
      </c>
      <c r="E688" s="183">
        <f t="shared" si="88"/>
        <v>688</v>
      </c>
      <c r="F688" s="140" t="str">
        <f t="shared" si="85"/>
        <v/>
      </c>
      <c r="G688" s="140" t="str">
        <f t="shared" si="84"/>
        <v/>
      </c>
      <c r="H688" s="190"/>
      <c r="J688" s="58" t="s">
        <v>2350</v>
      </c>
      <c r="K688" s="184" t="s">
        <v>2351</v>
      </c>
      <c r="L688" s="58">
        <f>SUMIF(TB[Source Account],J688,TB[Group Amount - Beginning])</f>
        <v>0</v>
      </c>
      <c r="M688" s="58">
        <f>SUMIF('CbC Detail'!$A$7:$A$3000,$J688,'CbC Detail'!$E$7:$E$3000)</f>
        <v>0</v>
      </c>
      <c r="N688" s="58">
        <f t="shared" si="90"/>
        <v>0</v>
      </c>
      <c r="P688" s="18"/>
      <c r="Q688" s="69" t="str">
        <f t="shared" si="89"/>
        <v/>
      </c>
      <c r="S688" s="58" t="str">
        <f t="shared" si="86"/>
        <v>SAP850330</v>
      </c>
      <c r="T688" s="58">
        <f t="shared" si="87"/>
        <v>0</v>
      </c>
      <c r="U688" s="18"/>
      <c r="V688" s="18"/>
    </row>
    <row r="689" spans="3:22" ht="14.4">
      <c r="C689" s="183" t="str">
        <v/>
      </c>
      <c r="D689" s="183" t="str">
        <f t="shared" si="83"/>
        <v/>
      </c>
      <c r="E689" s="183">
        <f t="shared" si="88"/>
        <v>689</v>
      </c>
      <c r="F689" s="140" t="str">
        <f t="shared" si="85"/>
        <v/>
      </c>
      <c r="G689" s="140" t="str">
        <f t="shared" si="84"/>
        <v/>
      </c>
      <c r="H689" s="190"/>
      <c r="J689" s="58" t="s">
        <v>2352</v>
      </c>
      <c r="K689" s="184" t="s">
        <v>2353</v>
      </c>
      <c r="L689" s="58">
        <f>SUMIF(TB[Source Account],J689,TB[Group Amount - Beginning])</f>
        <v>0</v>
      </c>
      <c r="M689" s="58">
        <f>SUMIF('CbC Detail'!$A$7:$A$3000,$J689,'CbC Detail'!$E$7:$E$3000)</f>
        <v>0</v>
      </c>
      <c r="N689" s="58">
        <f t="shared" si="90"/>
        <v>0</v>
      </c>
      <c r="P689" s="18"/>
      <c r="Q689" s="69" t="str">
        <f t="shared" si="89"/>
        <v/>
      </c>
      <c r="S689" s="58" t="str">
        <f t="shared" si="86"/>
        <v>SAP850360</v>
      </c>
      <c r="T689" s="58">
        <f t="shared" si="87"/>
        <v>0</v>
      </c>
      <c r="U689" s="18"/>
      <c r="V689" s="18"/>
    </row>
    <row r="690" spans="3:22" ht="14.4">
      <c r="C690" s="183" t="str">
        <v/>
      </c>
      <c r="D690" s="183" t="str">
        <f t="shared" si="83"/>
        <v/>
      </c>
      <c r="E690" s="183">
        <f t="shared" si="88"/>
        <v>690</v>
      </c>
      <c r="F690" s="140" t="str">
        <f t="shared" si="85"/>
        <v/>
      </c>
      <c r="G690" s="140" t="str">
        <f t="shared" si="84"/>
        <v/>
      </c>
      <c r="H690" s="190"/>
      <c r="J690" s="58" t="s">
        <v>2354</v>
      </c>
      <c r="K690" s="184" t="s">
        <v>2355</v>
      </c>
      <c r="L690" s="58">
        <f>SUMIF(TB[Source Account],J690,TB[Group Amount - Beginning])</f>
        <v>0</v>
      </c>
      <c r="M690" s="58">
        <f>SUMIF('CbC Detail'!$A$7:$A$3000,$J690,'CbC Detail'!$E$7:$E$3000)</f>
        <v>0</v>
      </c>
      <c r="N690" s="58">
        <f t="shared" si="90"/>
        <v>0</v>
      </c>
      <c r="P690" s="18"/>
      <c r="Q690" s="69" t="str">
        <f t="shared" si="89"/>
        <v/>
      </c>
      <c r="S690" s="58" t="str">
        <f t="shared" si="86"/>
        <v>SAP850365</v>
      </c>
      <c r="T690" s="58">
        <f t="shared" si="87"/>
        <v>0</v>
      </c>
      <c r="U690" s="18"/>
      <c r="V690" s="18"/>
    </row>
    <row r="691" spans="3:22" ht="14.4">
      <c r="C691" s="183" t="str">
        <v/>
      </c>
      <c r="D691" s="183" t="str">
        <f t="shared" si="83"/>
        <v/>
      </c>
      <c r="E691" s="183">
        <f t="shared" si="88"/>
        <v>691</v>
      </c>
      <c r="F691" s="140" t="str">
        <f t="shared" si="85"/>
        <v/>
      </c>
      <c r="G691" s="140" t="str">
        <f t="shared" si="84"/>
        <v/>
      </c>
      <c r="H691" s="190"/>
      <c r="J691" s="58" t="s">
        <v>2356</v>
      </c>
      <c r="K691" s="184" t="s">
        <v>2357</v>
      </c>
      <c r="L691" s="58">
        <f>SUMIF(TB[Source Account],J691,TB[Group Amount - Beginning])</f>
        <v>0</v>
      </c>
      <c r="M691" s="58">
        <f>SUMIF('CbC Detail'!$A$7:$A$3000,$J691,'CbC Detail'!$E$7:$E$3000)</f>
        <v>0</v>
      </c>
      <c r="N691" s="58">
        <f t="shared" si="90"/>
        <v>0</v>
      </c>
      <c r="P691" s="18"/>
      <c r="Q691" s="69" t="str">
        <f t="shared" si="89"/>
        <v/>
      </c>
      <c r="S691" s="58" t="str">
        <f t="shared" si="86"/>
        <v>SAP850400</v>
      </c>
      <c r="T691" s="58">
        <f t="shared" si="87"/>
        <v>0</v>
      </c>
      <c r="U691" s="18"/>
      <c r="V691" s="18"/>
    </row>
    <row r="692" spans="3:22" ht="14.4">
      <c r="C692" s="183" t="str">
        <v/>
      </c>
      <c r="D692" s="183" t="str">
        <f t="shared" si="83"/>
        <v/>
      </c>
      <c r="E692" s="183">
        <f t="shared" si="88"/>
        <v>692</v>
      </c>
      <c r="F692" s="140" t="str">
        <f t="shared" si="85"/>
        <v/>
      </c>
      <c r="G692" s="140" t="str">
        <f t="shared" si="84"/>
        <v/>
      </c>
      <c r="H692" s="190"/>
      <c r="J692" s="58" t="s">
        <v>2358</v>
      </c>
      <c r="K692" s="184" t="s">
        <v>2359</v>
      </c>
      <c r="L692" s="58">
        <f>SUMIF(TB[Source Account],J692,TB[Group Amount - Beginning])</f>
        <v>0</v>
      </c>
      <c r="M692" s="58">
        <f>SUMIF('CbC Detail'!$A$7:$A$3000,$J692,'CbC Detail'!$E$7:$E$3000)</f>
        <v>0</v>
      </c>
      <c r="N692" s="58">
        <f t="shared" si="90"/>
        <v>0</v>
      </c>
      <c r="P692" s="18"/>
      <c r="Q692" s="69" t="str">
        <f t="shared" si="89"/>
        <v/>
      </c>
      <c r="S692" s="58" t="str">
        <f t="shared" si="86"/>
        <v>SAP850405</v>
      </c>
      <c r="T692" s="58">
        <f t="shared" si="87"/>
        <v>0</v>
      </c>
      <c r="U692" s="18"/>
      <c r="V692" s="18"/>
    </row>
    <row r="693" spans="3:22" ht="14.4">
      <c r="C693" s="183" t="str">
        <v/>
      </c>
      <c r="D693" s="183" t="str">
        <f t="shared" si="83"/>
        <v/>
      </c>
      <c r="E693" s="183">
        <f t="shared" si="88"/>
        <v>693</v>
      </c>
      <c r="F693" s="140" t="str">
        <f t="shared" si="85"/>
        <v/>
      </c>
      <c r="G693" s="140" t="str">
        <f t="shared" si="84"/>
        <v/>
      </c>
      <c r="H693" s="190"/>
      <c r="J693" s="58" t="s">
        <v>2360</v>
      </c>
      <c r="K693" s="184" t="s">
        <v>2361</v>
      </c>
      <c r="L693" s="58">
        <f>SUMIF(TB[Source Account],J693,TB[Group Amount - Beginning])</f>
        <v>0</v>
      </c>
      <c r="M693" s="58">
        <f>SUMIF('CbC Detail'!$A$7:$A$3000,$J693,'CbC Detail'!$E$7:$E$3000)</f>
        <v>0</v>
      </c>
      <c r="N693" s="58">
        <f t="shared" si="90"/>
        <v>0</v>
      </c>
      <c r="P693" s="18"/>
      <c r="Q693" s="69" t="str">
        <f t="shared" si="89"/>
        <v/>
      </c>
      <c r="S693" s="58" t="str">
        <f t="shared" si="86"/>
        <v>SAP850410</v>
      </c>
      <c r="T693" s="58">
        <f t="shared" si="87"/>
        <v>0</v>
      </c>
      <c r="U693" s="18"/>
      <c r="V693" s="18"/>
    </row>
    <row r="694" spans="3:22" ht="14.4">
      <c r="C694" s="183" t="str">
        <v/>
      </c>
      <c r="D694" s="183" t="str">
        <f t="shared" si="83"/>
        <v/>
      </c>
      <c r="E694" s="183">
        <f t="shared" si="88"/>
        <v>694</v>
      </c>
      <c r="F694" s="140" t="str">
        <f t="shared" si="85"/>
        <v/>
      </c>
      <c r="G694" s="140" t="str">
        <f t="shared" si="84"/>
        <v/>
      </c>
      <c r="H694" s="190"/>
      <c r="J694" s="58" t="s">
        <v>2362</v>
      </c>
      <c r="K694" s="184" t="s">
        <v>2363</v>
      </c>
      <c r="L694" s="58">
        <f>SUMIF(TB[Source Account],J694,TB[Group Amount - Beginning])</f>
        <v>0</v>
      </c>
      <c r="M694" s="58">
        <f>SUMIF('CbC Detail'!$A$7:$A$3000,$J694,'CbC Detail'!$E$7:$E$3000)</f>
        <v>0</v>
      </c>
      <c r="N694" s="58">
        <f t="shared" si="90"/>
        <v>0</v>
      </c>
      <c r="P694" s="18"/>
      <c r="Q694" s="69" t="str">
        <f t="shared" si="89"/>
        <v/>
      </c>
      <c r="S694" s="58" t="str">
        <f t="shared" si="86"/>
        <v>SAP850415</v>
      </c>
      <c r="T694" s="58">
        <f t="shared" si="87"/>
        <v>0</v>
      </c>
      <c r="U694" s="18"/>
      <c r="V694" s="18"/>
    </row>
    <row r="695" spans="3:22" ht="14.4">
      <c r="C695" s="183" t="str">
        <v/>
      </c>
      <c r="D695" s="183" t="str">
        <f t="shared" si="83"/>
        <v/>
      </c>
      <c r="E695" s="183">
        <f t="shared" si="88"/>
        <v>695</v>
      </c>
      <c r="F695" s="140" t="str">
        <f t="shared" si="85"/>
        <v/>
      </c>
      <c r="G695" s="140" t="str">
        <f t="shared" si="84"/>
        <v/>
      </c>
      <c r="H695" s="190"/>
      <c r="J695" s="58" t="s">
        <v>2364</v>
      </c>
      <c r="K695" s="184" t="s">
        <v>2365</v>
      </c>
      <c r="L695" s="58">
        <f>SUMIF(TB[Source Account],J695,TB[Group Amount - Beginning])</f>
        <v>0</v>
      </c>
      <c r="M695" s="58">
        <f>SUMIF('CbC Detail'!$A$7:$A$3000,$J695,'CbC Detail'!$E$7:$E$3000)</f>
        <v>0</v>
      </c>
      <c r="N695" s="58">
        <f t="shared" si="90"/>
        <v>0</v>
      </c>
      <c r="P695" s="18"/>
      <c r="Q695" s="69" t="str">
        <f t="shared" si="89"/>
        <v/>
      </c>
      <c r="S695" s="58" t="str">
        <f t="shared" si="86"/>
        <v>SAP850420</v>
      </c>
      <c r="T695" s="58">
        <f t="shared" si="87"/>
        <v>0</v>
      </c>
      <c r="U695" s="18"/>
      <c r="V695" s="18"/>
    </row>
    <row r="696" spans="3:22" ht="14.4">
      <c r="C696" s="183" t="str">
        <v/>
      </c>
      <c r="D696" s="183" t="str">
        <f t="shared" si="83"/>
        <v/>
      </c>
      <c r="E696" s="183">
        <f t="shared" si="88"/>
        <v>696</v>
      </c>
      <c r="F696" s="140" t="str">
        <f t="shared" si="85"/>
        <v/>
      </c>
      <c r="G696" s="140" t="str">
        <f t="shared" si="84"/>
        <v/>
      </c>
      <c r="H696" s="190"/>
      <c r="J696" s="58" t="s">
        <v>2366</v>
      </c>
      <c r="K696" s="184" t="s">
        <v>2367</v>
      </c>
      <c r="L696" s="58">
        <f>SUMIF(TB[Source Account],J696,TB[Group Amount - Beginning])</f>
        <v>0</v>
      </c>
      <c r="M696" s="58">
        <f>SUMIF('CbC Detail'!$A$7:$A$3000,$J696,'CbC Detail'!$E$7:$E$3000)</f>
        <v>0</v>
      </c>
      <c r="N696" s="58">
        <f t="shared" si="90"/>
        <v>0</v>
      </c>
      <c r="P696" s="18"/>
      <c r="Q696" s="69" t="str">
        <f t="shared" si="89"/>
        <v/>
      </c>
      <c r="S696" s="58" t="str">
        <f t="shared" si="86"/>
        <v>SAP850425</v>
      </c>
      <c r="T696" s="58">
        <f t="shared" si="87"/>
        <v>0</v>
      </c>
      <c r="U696" s="18"/>
      <c r="V696" s="18"/>
    </row>
    <row r="697" spans="3:22" ht="14.4">
      <c r="C697" s="183" t="str">
        <v/>
      </c>
      <c r="D697" s="183" t="str">
        <f t="shared" si="83"/>
        <v/>
      </c>
      <c r="E697" s="183">
        <f t="shared" si="88"/>
        <v>697</v>
      </c>
      <c r="F697" s="140" t="str">
        <f t="shared" si="85"/>
        <v/>
      </c>
      <c r="G697" s="140" t="str">
        <f t="shared" si="84"/>
        <v/>
      </c>
      <c r="H697" s="190"/>
      <c r="J697" s="58" t="s">
        <v>2368</v>
      </c>
      <c r="K697" s="184" t="s">
        <v>2369</v>
      </c>
      <c r="L697" s="58">
        <f>SUMIF(TB[Source Account],J697,TB[Group Amount - Beginning])</f>
        <v>0</v>
      </c>
      <c r="M697" s="58">
        <f>SUMIF('CbC Detail'!$A$7:$A$3000,$J697,'CbC Detail'!$E$7:$E$3000)</f>
        <v>0</v>
      </c>
      <c r="N697" s="58">
        <f t="shared" si="90"/>
        <v>0</v>
      </c>
      <c r="P697" s="18"/>
      <c r="Q697" s="69" t="str">
        <f t="shared" si="89"/>
        <v/>
      </c>
      <c r="S697" s="58" t="str">
        <f t="shared" si="86"/>
        <v>SAP850430</v>
      </c>
      <c r="T697" s="58">
        <f t="shared" si="87"/>
        <v>0</v>
      </c>
      <c r="U697" s="18"/>
      <c r="V697" s="18"/>
    </row>
    <row r="698" spans="3:22" ht="14.4">
      <c r="C698" s="183" t="str">
        <v/>
      </c>
      <c r="D698" s="183" t="str">
        <f t="shared" si="83"/>
        <v/>
      </c>
      <c r="E698" s="183">
        <f t="shared" si="88"/>
        <v>698</v>
      </c>
      <c r="F698" s="140" t="str">
        <f t="shared" si="85"/>
        <v/>
      </c>
      <c r="G698" s="140" t="str">
        <f t="shared" si="84"/>
        <v/>
      </c>
      <c r="H698" s="190"/>
      <c r="J698" s="58" t="s">
        <v>2370</v>
      </c>
      <c r="K698" s="184" t="s">
        <v>2371</v>
      </c>
      <c r="L698" s="58">
        <f>SUMIF(TB[Source Account],J698,TB[Group Amount - Beginning])</f>
        <v>0</v>
      </c>
      <c r="M698" s="58">
        <f>SUMIF('CbC Detail'!$A$7:$A$3000,$J698,'CbC Detail'!$E$7:$E$3000)</f>
        <v>0</v>
      </c>
      <c r="N698" s="58">
        <f t="shared" si="90"/>
        <v>0</v>
      </c>
      <c r="P698" s="18"/>
      <c r="Q698" s="69" t="str">
        <f t="shared" si="89"/>
        <v/>
      </c>
      <c r="S698" s="58" t="str">
        <f t="shared" si="86"/>
        <v>SAP850450</v>
      </c>
      <c r="T698" s="58">
        <f t="shared" si="87"/>
        <v>0</v>
      </c>
      <c r="U698" s="18"/>
      <c r="V698" s="18"/>
    </row>
    <row r="699" spans="3:22" ht="14.4">
      <c r="C699" s="183" t="str">
        <v/>
      </c>
      <c r="D699" s="183" t="str">
        <f t="shared" si="83"/>
        <v/>
      </c>
      <c r="E699" s="183">
        <f t="shared" si="88"/>
        <v>699</v>
      </c>
      <c r="F699" s="140" t="str">
        <f t="shared" si="85"/>
        <v/>
      </c>
      <c r="G699" s="140" t="str">
        <f t="shared" si="84"/>
        <v/>
      </c>
      <c r="H699" s="190"/>
      <c r="J699" s="58" t="s">
        <v>2372</v>
      </c>
      <c r="K699" s="184" t="s">
        <v>2373</v>
      </c>
      <c r="L699" s="58">
        <f>SUMIF(TB[Source Account],J699,TB[Group Amount - Beginning])</f>
        <v>0</v>
      </c>
      <c r="M699" s="58">
        <f>SUMIF('CbC Detail'!$A$7:$A$3000,$J699,'CbC Detail'!$E$7:$E$3000)</f>
        <v>0</v>
      </c>
      <c r="N699" s="58">
        <f t="shared" si="90"/>
        <v>0</v>
      </c>
      <c r="P699" s="18"/>
      <c r="Q699" s="69" t="str">
        <f t="shared" si="89"/>
        <v/>
      </c>
      <c r="S699" s="58" t="str">
        <f t="shared" si="86"/>
        <v>SAP850455</v>
      </c>
      <c r="T699" s="58">
        <f t="shared" si="87"/>
        <v>0</v>
      </c>
      <c r="U699" s="18"/>
      <c r="V699" s="18"/>
    </row>
    <row r="700" spans="3:22" ht="14.4">
      <c r="C700" s="183" t="str">
        <v/>
      </c>
      <c r="D700" s="183" t="str">
        <f t="shared" si="83"/>
        <v/>
      </c>
      <c r="E700" s="183">
        <f t="shared" si="88"/>
        <v>700</v>
      </c>
      <c r="F700" s="140" t="str">
        <f t="shared" si="85"/>
        <v/>
      </c>
      <c r="G700" s="140" t="str">
        <f t="shared" si="84"/>
        <v/>
      </c>
      <c r="H700" s="190"/>
      <c r="J700" s="58" t="s">
        <v>887</v>
      </c>
      <c r="K700" s="184" t="s">
        <v>46</v>
      </c>
      <c r="L700" s="58">
        <f>SUMIF(TB[Source Account],J700,TB[Group Amount - Beginning])</f>
        <v>0</v>
      </c>
      <c r="M700" s="58">
        <f>SUMIF('CbC Detail'!$A$7:$A$3000,$J700,'CbC Detail'!$E$7:$E$3000)</f>
        <v>0</v>
      </c>
      <c r="N700" s="58">
        <f t="shared" si="90"/>
        <v>0</v>
      </c>
      <c r="P700" s="18"/>
      <c r="Q700" s="69" t="str">
        <f t="shared" si="89"/>
        <v/>
      </c>
      <c r="S700" s="58" t="str">
        <f t="shared" si="86"/>
        <v>SAP850980</v>
      </c>
      <c r="T700" s="58">
        <f t="shared" si="87"/>
        <v>0</v>
      </c>
      <c r="U700" s="18"/>
      <c r="V700" s="18"/>
    </row>
    <row r="701" spans="3:22" ht="14.4">
      <c r="C701" s="183" t="str">
        <v/>
      </c>
      <c r="D701" s="183" t="str">
        <f t="shared" si="83"/>
        <v/>
      </c>
      <c r="E701" s="183">
        <f t="shared" si="88"/>
        <v>701</v>
      </c>
      <c r="F701" s="140" t="str">
        <f t="shared" si="85"/>
        <v/>
      </c>
      <c r="G701" s="140" t="str">
        <f t="shared" si="84"/>
        <v/>
      </c>
      <c r="H701" s="190"/>
      <c r="J701" s="58" t="s">
        <v>2374</v>
      </c>
      <c r="K701" s="184" t="s">
        <v>2375</v>
      </c>
      <c r="L701" s="58">
        <f>SUMIF(TB[Source Account],J701,TB[Group Amount - Beginning])</f>
        <v>0</v>
      </c>
      <c r="M701" s="58">
        <f>SUMIF('CbC Detail'!$A$7:$A$3000,$J701,'CbC Detail'!$E$7:$E$3000)</f>
        <v>0</v>
      </c>
      <c r="N701" s="58">
        <f t="shared" si="90"/>
        <v>0</v>
      </c>
      <c r="P701" s="18"/>
      <c r="Q701" s="69" t="str">
        <f t="shared" si="89"/>
        <v/>
      </c>
      <c r="S701" s="58" t="str">
        <f t="shared" si="86"/>
        <v>SAP851005</v>
      </c>
      <c r="T701" s="58">
        <f t="shared" si="87"/>
        <v>0</v>
      </c>
      <c r="U701" s="18"/>
      <c r="V701" s="18"/>
    </row>
    <row r="702" spans="3:22" ht="14.4">
      <c r="C702" s="183" t="str">
        <v/>
      </c>
      <c r="D702" s="183" t="str">
        <f t="shared" si="83"/>
        <v/>
      </c>
      <c r="E702" s="183">
        <f t="shared" si="88"/>
        <v>702</v>
      </c>
      <c r="F702" s="140" t="str">
        <f t="shared" si="85"/>
        <v/>
      </c>
      <c r="G702" s="140" t="str">
        <f t="shared" si="84"/>
        <v/>
      </c>
      <c r="H702" s="190"/>
      <c r="J702" s="58" t="s">
        <v>2376</v>
      </c>
      <c r="K702" s="184" t="s">
        <v>2377</v>
      </c>
      <c r="L702" s="58">
        <f>SUMIF(TB[Source Account],J702,TB[Group Amount - Beginning])</f>
        <v>0</v>
      </c>
      <c r="M702" s="58">
        <f>SUMIF('CbC Detail'!$A$7:$A$3000,$J702,'CbC Detail'!$E$7:$E$3000)</f>
        <v>0</v>
      </c>
      <c r="N702" s="58">
        <f t="shared" si="90"/>
        <v>0</v>
      </c>
      <c r="P702" s="18"/>
      <c r="Q702" s="69" t="str">
        <f t="shared" si="89"/>
        <v/>
      </c>
      <c r="S702" s="58" t="str">
        <f t="shared" si="86"/>
        <v>SAP851010</v>
      </c>
      <c r="T702" s="58">
        <f t="shared" si="87"/>
        <v>0</v>
      </c>
      <c r="U702" s="18"/>
      <c r="V702" s="18"/>
    </row>
    <row r="703" spans="3:22" ht="14.4">
      <c r="C703" s="183" t="str">
        <v/>
      </c>
      <c r="D703" s="183" t="str">
        <f t="shared" si="83"/>
        <v/>
      </c>
      <c r="E703" s="183">
        <f t="shared" si="88"/>
        <v>703</v>
      </c>
      <c r="F703" s="140" t="str">
        <f t="shared" si="85"/>
        <v/>
      </c>
      <c r="G703" s="140" t="str">
        <f t="shared" si="84"/>
        <v/>
      </c>
      <c r="H703" s="190"/>
      <c r="J703" s="58" t="s">
        <v>2378</v>
      </c>
      <c r="K703" s="184" t="s">
        <v>2379</v>
      </c>
      <c r="L703" s="58">
        <f>SUMIF(TB[Source Account],J703,TB[Group Amount - Beginning])</f>
        <v>0</v>
      </c>
      <c r="M703" s="58">
        <f>SUMIF('CbC Detail'!$A$7:$A$3000,$J703,'CbC Detail'!$E$7:$E$3000)</f>
        <v>0</v>
      </c>
      <c r="N703" s="58">
        <f t="shared" si="90"/>
        <v>0</v>
      </c>
      <c r="P703" s="18"/>
      <c r="Q703" s="69" t="str">
        <f t="shared" si="89"/>
        <v/>
      </c>
      <c r="S703" s="58" t="str">
        <f t="shared" si="86"/>
        <v>SAP851011</v>
      </c>
      <c r="T703" s="58">
        <f t="shared" si="87"/>
        <v>0</v>
      </c>
      <c r="U703" s="18"/>
      <c r="V703" s="18"/>
    </row>
    <row r="704" spans="3:22" ht="14.4">
      <c r="C704" s="183" t="str">
        <v/>
      </c>
      <c r="D704" s="183" t="str">
        <f t="shared" si="83"/>
        <v/>
      </c>
      <c r="E704" s="183">
        <f t="shared" si="88"/>
        <v>704</v>
      </c>
      <c r="F704" s="140" t="str">
        <f t="shared" si="85"/>
        <v/>
      </c>
      <c r="G704" s="140" t="str">
        <f t="shared" si="84"/>
        <v/>
      </c>
      <c r="H704" s="190"/>
      <c r="J704" s="58" t="s">
        <v>2380</v>
      </c>
      <c r="K704" s="184" t="s">
        <v>2381</v>
      </c>
      <c r="L704" s="58">
        <f>SUMIF(TB[Source Account],J704,TB[Group Amount - Beginning])</f>
        <v>0</v>
      </c>
      <c r="M704" s="58">
        <f>SUMIF('CbC Detail'!$A$7:$A$3000,$J704,'CbC Detail'!$E$7:$E$3000)</f>
        <v>0</v>
      </c>
      <c r="N704" s="58">
        <f t="shared" si="90"/>
        <v>0</v>
      </c>
      <c r="P704" s="18"/>
      <c r="Q704" s="69" t="str">
        <f t="shared" si="89"/>
        <v/>
      </c>
      <c r="S704" s="58" t="str">
        <f t="shared" si="86"/>
        <v>SAP851012</v>
      </c>
      <c r="T704" s="58">
        <f t="shared" si="87"/>
        <v>0</v>
      </c>
      <c r="U704" s="18"/>
      <c r="V704" s="18"/>
    </row>
    <row r="705" spans="3:22" ht="14.4">
      <c r="C705" s="183" t="str">
        <v/>
      </c>
      <c r="D705" s="183" t="str">
        <f t="shared" si="83"/>
        <v/>
      </c>
      <c r="E705" s="183">
        <f t="shared" si="88"/>
        <v>705</v>
      </c>
      <c r="F705" s="140" t="str">
        <f t="shared" si="85"/>
        <v/>
      </c>
      <c r="G705" s="140" t="str">
        <f t="shared" si="84"/>
        <v/>
      </c>
      <c r="H705" s="190"/>
      <c r="J705" s="58" t="s">
        <v>2382</v>
      </c>
      <c r="K705" s="184" t="s">
        <v>2383</v>
      </c>
      <c r="L705" s="58">
        <f>SUMIF(TB[Source Account],J705,TB[Group Amount - Beginning])</f>
        <v>0</v>
      </c>
      <c r="M705" s="58">
        <f>SUMIF('CbC Detail'!$A$7:$A$3000,$J705,'CbC Detail'!$E$7:$E$3000)</f>
        <v>0</v>
      </c>
      <c r="N705" s="58">
        <f t="shared" si="90"/>
        <v>0</v>
      </c>
      <c r="P705" s="18"/>
      <c r="Q705" s="69" t="str">
        <f t="shared" si="89"/>
        <v/>
      </c>
      <c r="S705" s="58" t="str">
        <f t="shared" si="86"/>
        <v>SAP851020</v>
      </c>
      <c r="T705" s="58">
        <f t="shared" si="87"/>
        <v>0</v>
      </c>
      <c r="U705" s="18"/>
      <c r="V705" s="18"/>
    </row>
    <row r="706" spans="3:22" ht="14.4">
      <c r="C706" s="183" t="str">
        <v/>
      </c>
      <c r="D706" s="183" t="str">
        <f t="shared" si="83"/>
        <v/>
      </c>
      <c r="E706" s="183">
        <f t="shared" si="88"/>
        <v>706</v>
      </c>
      <c r="F706" s="140" t="str">
        <f t="shared" si="85"/>
        <v/>
      </c>
      <c r="G706" s="140" t="str">
        <f t="shared" si="84"/>
        <v/>
      </c>
      <c r="H706" s="190"/>
      <c r="J706" s="58" t="s">
        <v>618</v>
      </c>
      <c r="K706" s="184" t="s">
        <v>619</v>
      </c>
      <c r="L706" s="58">
        <f>SUMIF(TB[Source Account],J706,TB[Group Amount - Beginning])</f>
        <v>0</v>
      </c>
      <c r="M706" s="58">
        <f>SUMIF('CbC Detail'!$A$7:$A$3000,$J706,'CbC Detail'!$E$7:$E$3000)</f>
        <v>0</v>
      </c>
      <c r="N706" s="58">
        <f t="shared" si="90"/>
        <v>0</v>
      </c>
      <c r="P706" s="18"/>
      <c r="Q706" s="69" t="str">
        <f t="shared" si="89"/>
        <v/>
      </c>
      <c r="S706" s="58" t="str">
        <f t="shared" si="86"/>
        <v>SAP852001</v>
      </c>
      <c r="T706" s="58">
        <f t="shared" si="87"/>
        <v>0</v>
      </c>
      <c r="U706" s="18"/>
      <c r="V706" s="18"/>
    </row>
    <row r="707" spans="3:22" ht="14.4">
      <c r="C707" s="183" t="str">
        <v/>
      </c>
      <c r="D707" s="183" t="str">
        <f t="shared" si="83"/>
        <v/>
      </c>
      <c r="E707" s="183">
        <f t="shared" si="88"/>
        <v>707</v>
      </c>
      <c r="F707" s="140" t="str">
        <f t="shared" si="85"/>
        <v/>
      </c>
      <c r="G707" s="140" t="str">
        <f t="shared" si="84"/>
        <v/>
      </c>
      <c r="H707" s="190"/>
      <c r="J707" s="58" t="s">
        <v>620</v>
      </c>
      <c r="K707" s="184" t="s">
        <v>621</v>
      </c>
      <c r="L707" s="58">
        <f>SUMIF(TB[Source Account],J707,TB[Group Amount - Beginning])</f>
        <v>0</v>
      </c>
      <c r="M707" s="58">
        <f>SUMIF('CbC Detail'!$A$7:$A$3000,$J707,'CbC Detail'!$E$7:$E$3000)</f>
        <v>0</v>
      </c>
      <c r="N707" s="58">
        <f t="shared" si="90"/>
        <v>0</v>
      </c>
      <c r="P707" s="18"/>
      <c r="Q707" s="69" t="str">
        <f t="shared" si="89"/>
        <v/>
      </c>
      <c r="S707" s="58" t="str">
        <f t="shared" si="86"/>
        <v>SAP852002</v>
      </c>
      <c r="T707" s="58">
        <f t="shared" si="87"/>
        <v>0</v>
      </c>
      <c r="U707" s="18"/>
      <c r="V707" s="18"/>
    </row>
    <row r="708" spans="3:22" ht="14.4">
      <c r="C708" s="183" t="str">
        <v/>
      </c>
      <c r="D708" s="183" t="str">
        <f t="shared" si="83"/>
        <v/>
      </c>
      <c r="E708" s="183">
        <f t="shared" si="88"/>
        <v>708</v>
      </c>
      <c r="F708" s="140" t="str">
        <f t="shared" si="85"/>
        <v/>
      </c>
      <c r="G708" s="140" t="str">
        <f t="shared" si="84"/>
        <v/>
      </c>
      <c r="H708" s="190"/>
      <c r="J708" s="58" t="s">
        <v>622</v>
      </c>
      <c r="K708" s="184" t="s">
        <v>623</v>
      </c>
      <c r="L708" s="58">
        <f>SUMIF(TB[Source Account],J708,TB[Group Amount - Beginning])</f>
        <v>0</v>
      </c>
      <c r="M708" s="58">
        <f>SUMIF('CbC Detail'!$A$7:$A$3000,$J708,'CbC Detail'!$E$7:$E$3000)</f>
        <v>0</v>
      </c>
      <c r="N708" s="58">
        <f t="shared" si="90"/>
        <v>0</v>
      </c>
      <c r="P708" s="18"/>
      <c r="Q708" s="69" t="str">
        <f t="shared" si="89"/>
        <v/>
      </c>
      <c r="S708" s="58" t="str">
        <f t="shared" si="86"/>
        <v>SAP852003</v>
      </c>
      <c r="T708" s="58">
        <f t="shared" si="87"/>
        <v>0</v>
      </c>
      <c r="U708" s="18"/>
      <c r="V708" s="18"/>
    </row>
    <row r="709" spans="3:22" ht="14.4">
      <c r="C709" s="183" t="str">
        <v/>
      </c>
      <c r="D709" s="183" t="str">
        <f t="shared" si="83"/>
        <v/>
      </c>
      <c r="E709" s="183">
        <f t="shared" si="88"/>
        <v>709</v>
      </c>
      <c r="F709" s="140" t="str">
        <f t="shared" si="85"/>
        <v/>
      </c>
      <c r="G709" s="140" t="str">
        <f t="shared" si="84"/>
        <v/>
      </c>
      <c r="H709" s="190"/>
      <c r="J709" s="58" t="s">
        <v>2384</v>
      </c>
      <c r="K709" s="184" t="s">
        <v>2385</v>
      </c>
      <c r="L709" s="58">
        <f>SUMIF(TB[Source Account],J709,TB[Group Amount - Beginning])</f>
        <v>0</v>
      </c>
      <c r="M709" s="58">
        <f>SUMIF('CbC Detail'!$A$7:$A$3000,$J709,'CbC Detail'!$E$7:$E$3000)</f>
        <v>0</v>
      </c>
      <c r="N709" s="58">
        <f t="shared" si="90"/>
        <v>0</v>
      </c>
      <c r="P709" s="18"/>
      <c r="Q709" s="69" t="str">
        <f t="shared" si="89"/>
        <v/>
      </c>
      <c r="S709" s="58" t="str">
        <f t="shared" si="86"/>
        <v>SAP852004</v>
      </c>
      <c r="T709" s="58">
        <f t="shared" si="87"/>
        <v>0</v>
      </c>
      <c r="U709" s="18"/>
      <c r="V709" s="18"/>
    </row>
    <row r="710" spans="3:22" ht="14.4">
      <c r="C710" s="183" t="str">
        <v/>
      </c>
      <c r="D710" s="183" t="str">
        <f t="shared" si="83"/>
        <v/>
      </c>
      <c r="E710" s="183">
        <f t="shared" si="88"/>
        <v>710</v>
      </c>
      <c r="F710" s="140" t="str">
        <f t="shared" si="85"/>
        <v/>
      </c>
      <c r="G710" s="140" t="str">
        <f t="shared" si="84"/>
        <v/>
      </c>
      <c r="H710" s="190"/>
      <c r="J710" s="58" t="s">
        <v>2386</v>
      </c>
      <c r="K710" s="184" t="s">
        <v>2387</v>
      </c>
      <c r="L710" s="58">
        <f>SUMIF(TB[Source Account],J710,TB[Group Amount - Beginning])</f>
        <v>0</v>
      </c>
      <c r="M710" s="58">
        <f>SUMIF('CbC Detail'!$A$7:$A$3000,$J710,'CbC Detail'!$E$7:$E$3000)</f>
        <v>0</v>
      </c>
      <c r="N710" s="58">
        <f t="shared" si="90"/>
        <v>0</v>
      </c>
      <c r="P710" s="18"/>
      <c r="Q710" s="69" t="str">
        <f t="shared" si="89"/>
        <v/>
      </c>
      <c r="S710" s="58" t="str">
        <f t="shared" si="86"/>
        <v>SAP852005</v>
      </c>
      <c r="T710" s="58">
        <f t="shared" si="87"/>
        <v>0</v>
      </c>
      <c r="U710" s="18"/>
      <c r="V710" s="18"/>
    </row>
    <row r="711" spans="3:22" ht="14.4">
      <c r="C711" s="183" t="str">
        <v/>
      </c>
      <c r="D711" s="183" t="str">
        <f t="shared" si="83"/>
        <v/>
      </c>
      <c r="E711" s="183">
        <f t="shared" si="88"/>
        <v>711</v>
      </c>
      <c r="F711" s="140" t="str">
        <f t="shared" si="85"/>
        <v/>
      </c>
      <c r="G711" s="140" t="str">
        <f t="shared" si="84"/>
        <v/>
      </c>
      <c r="H711" s="190"/>
      <c r="J711" s="58" t="s">
        <v>2388</v>
      </c>
      <c r="K711" s="184" t="s">
        <v>2389</v>
      </c>
      <c r="L711" s="58">
        <f>SUMIF(TB[Source Account],J711,TB[Group Amount - Beginning])</f>
        <v>0</v>
      </c>
      <c r="M711" s="58">
        <f>SUMIF('CbC Detail'!$A$7:$A$3000,$J711,'CbC Detail'!$E$7:$E$3000)</f>
        <v>0</v>
      </c>
      <c r="N711" s="58">
        <f t="shared" si="90"/>
        <v>0</v>
      </c>
      <c r="P711" s="18"/>
      <c r="Q711" s="69" t="str">
        <f t="shared" si="89"/>
        <v/>
      </c>
      <c r="S711" s="58" t="str">
        <f t="shared" si="86"/>
        <v>SAP852010</v>
      </c>
      <c r="T711" s="58">
        <f t="shared" si="87"/>
        <v>0</v>
      </c>
      <c r="U711" s="18"/>
      <c r="V711" s="18"/>
    </row>
    <row r="712" spans="3:22" ht="14.4">
      <c r="C712" s="183" t="str">
        <v/>
      </c>
      <c r="D712" s="183" t="str">
        <f t="shared" si="91" ref="D712:D775">IFERROR(C713-C712-1,"")</f>
        <v/>
      </c>
      <c r="E712" s="183">
        <f t="shared" si="88"/>
        <v>712</v>
      </c>
      <c r="F712" s="140" t="str">
        <f t="shared" si="85"/>
        <v/>
      </c>
      <c r="G712" s="140" t="str">
        <f t="shared" si="92" ref="G712:G775">INDEX($D$7:$D$2446,MATCH(F712,$C$7:$C$2446,0))</f>
        <v/>
      </c>
      <c r="H712" s="190"/>
      <c r="J712" s="58" t="s">
        <v>2390</v>
      </c>
      <c r="K712" s="184" t="s">
        <v>2391</v>
      </c>
      <c r="L712" s="58">
        <f>SUMIF(TB[Source Account],J712,TB[Group Amount - Beginning])</f>
        <v>0</v>
      </c>
      <c r="M712" s="58">
        <f>SUMIF('CbC Detail'!$A$7:$A$3000,$J712,'CbC Detail'!$E$7:$E$3000)</f>
        <v>0</v>
      </c>
      <c r="N712" s="58">
        <f t="shared" si="90"/>
        <v>0</v>
      </c>
      <c r="P712" s="18"/>
      <c r="Q712" s="69" t="str">
        <f t="shared" si="89"/>
        <v/>
      </c>
      <c r="S712" s="58" t="str">
        <f t="shared" si="86"/>
        <v>SAP852015</v>
      </c>
      <c r="T712" s="58">
        <f t="shared" si="87"/>
        <v>0</v>
      </c>
      <c r="U712" s="18"/>
      <c r="V712" s="18"/>
    </row>
    <row r="713" spans="3:22" ht="14.4">
      <c r="C713" s="183" t="str">
        <v/>
      </c>
      <c r="D713" s="183" t="str">
        <f t="shared" si="91"/>
        <v/>
      </c>
      <c r="E713" s="183">
        <f t="shared" si="88"/>
        <v>713</v>
      </c>
      <c r="F713" s="140" t="str">
        <f t="shared" si="93" ref="F713:F776">IF(LEFT(J713,1)="C",E714,IF(AND(J713&lt;&gt;"",J714="")=TRUE,E714+1,""))</f>
        <v/>
      </c>
      <c r="G713" s="140" t="str">
        <f t="shared" si="92"/>
        <v/>
      </c>
      <c r="H713" s="190"/>
      <c r="J713" s="58" t="s">
        <v>2392</v>
      </c>
      <c r="K713" s="184" t="s">
        <v>2393</v>
      </c>
      <c r="L713" s="58">
        <f>SUMIF(TB[Source Account],J713,TB[Group Amount - Beginning])</f>
        <v>0</v>
      </c>
      <c r="M713" s="58">
        <f>SUMIF('CbC Detail'!$A$7:$A$3000,$J713,'CbC Detail'!$E$7:$E$3000)</f>
        <v>0</v>
      </c>
      <c r="N713" s="58">
        <f t="shared" si="90"/>
        <v>0</v>
      </c>
      <c r="P713" s="18"/>
      <c r="Q713" s="69" t="str">
        <f t="shared" si="89"/>
        <v/>
      </c>
      <c r="S713" s="58" t="str">
        <f t="shared" si="94" ref="S713:S776">J713</f>
        <v>SAP852020</v>
      </c>
      <c r="T713" s="58">
        <f t="shared" si="95" ref="T713:T776">M713</f>
        <v>0</v>
      </c>
      <c r="U713" s="18"/>
      <c r="V713" s="18"/>
    </row>
    <row r="714" spans="3:22" ht="14.4">
      <c r="C714" s="183" t="str">
        <v/>
      </c>
      <c r="D714" s="183" t="str">
        <f t="shared" si="91"/>
        <v/>
      </c>
      <c r="E714" s="183">
        <f t="shared" si="96" ref="E714:E777">+E713+1</f>
        <v>714</v>
      </c>
      <c r="F714" s="140" t="str">
        <f t="shared" si="93"/>
        <v/>
      </c>
      <c r="G714" s="140" t="str">
        <f t="shared" si="92"/>
        <v/>
      </c>
      <c r="H714" s="190"/>
      <c r="J714" s="58" t="s">
        <v>2394</v>
      </c>
      <c r="K714" s="184" t="s">
        <v>2395</v>
      </c>
      <c r="L714" s="58">
        <f>SUMIF(TB[Source Account],J714,TB[Group Amount - Beginning])</f>
        <v>0</v>
      </c>
      <c r="M714" s="58">
        <f>SUMIF('CbC Detail'!$A$7:$A$3000,$J714,'CbC Detail'!$E$7:$E$3000)</f>
        <v>0</v>
      </c>
      <c r="N714" s="58">
        <f t="shared" si="90"/>
        <v>0</v>
      </c>
      <c r="P714" s="18"/>
      <c r="Q714" s="69" t="str">
        <f t="shared" si="97" ref="Q714:Q777">IF(AND(ABS(N714)&gt;$P$5,P714=""),1,"")</f>
        <v/>
      </c>
      <c r="S714" s="58" t="str">
        <f t="shared" si="94"/>
        <v>SAP852025</v>
      </c>
      <c r="T714" s="58">
        <f t="shared" si="95"/>
        <v>0</v>
      </c>
      <c r="U714" s="18"/>
      <c r="V714" s="18"/>
    </row>
    <row r="715" spans="3:22" ht="14.4">
      <c r="C715" s="183" t="str">
        <v/>
      </c>
      <c r="D715" s="183" t="str">
        <f t="shared" si="91"/>
        <v/>
      </c>
      <c r="E715" s="183">
        <f t="shared" si="96"/>
        <v>715</v>
      </c>
      <c r="F715" s="140" t="str">
        <f t="shared" si="93"/>
        <v/>
      </c>
      <c r="G715" s="140" t="str">
        <f t="shared" si="92"/>
        <v/>
      </c>
      <c r="H715" s="190"/>
      <c r="J715" s="58" t="s">
        <v>2396</v>
      </c>
      <c r="K715" s="184" t="s">
        <v>2397</v>
      </c>
      <c r="L715" s="58">
        <f>SUMIF(TB[Source Account],J715,TB[Group Amount - Beginning])</f>
        <v>0</v>
      </c>
      <c r="M715" s="58">
        <f>SUMIF('CbC Detail'!$A$7:$A$3000,$J715,'CbC Detail'!$E$7:$E$3000)</f>
        <v>0</v>
      </c>
      <c r="N715" s="58">
        <f t="shared" si="90"/>
        <v>0</v>
      </c>
      <c r="P715" s="18"/>
      <c r="Q715" s="69" t="str">
        <f t="shared" si="97"/>
        <v/>
      </c>
      <c r="S715" s="58" t="str">
        <f t="shared" si="94"/>
        <v>SAP852030</v>
      </c>
      <c r="T715" s="58">
        <f t="shared" si="95"/>
        <v>0</v>
      </c>
      <c r="U715" s="18"/>
      <c r="V715" s="18"/>
    </row>
    <row r="716" spans="3:22" ht="14.4">
      <c r="C716" s="183" t="str">
        <v/>
      </c>
      <c r="D716" s="183" t="str">
        <f t="shared" si="91"/>
        <v/>
      </c>
      <c r="E716" s="183">
        <f t="shared" si="96"/>
        <v>716</v>
      </c>
      <c r="F716" s="140" t="str">
        <f t="shared" si="93"/>
        <v/>
      </c>
      <c r="G716" s="140" t="str">
        <f t="shared" si="92"/>
        <v/>
      </c>
      <c r="H716" s="190"/>
      <c r="J716" s="58" t="s">
        <v>2398</v>
      </c>
      <c r="K716" s="184" t="s">
        <v>2399</v>
      </c>
      <c r="L716" s="58">
        <f>SUMIF(TB[Source Account],J716,TB[Group Amount - Beginning])</f>
        <v>0</v>
      </c>
      <c r="M716" s="58">
        <f>SUMIF('CbC Detail'!$A$7:$A$3000,$J716,'CbC Detail'!$E$7:$E$3000)</f>
        <v>0</v>
      </c>
      <c r="N716" s="58">
        <f t="shared" si="90"/>
        <v>0</v>
      </c>
      <c r="P716" s="18"/>
      <c r="Q716" s="69" t="str">
        <f t="shared" si="97"/>
        <v/>
      </c>
      <c r="S716" s="58" t="str">
        <f t="shared" si="94"/>
        <v>SAP852035</v>
      </c>
      <c r="T716" s="58">
        <f t="shared" si="95"/>
        <v>0</v>
      </c>
      <c r="U716" s="18"/>
      <c r="V716" s="18"/>
    </row>
    <row r="717" spans="3:22" ht="14.4">
      <c r="C717" s="183" t="str">
        <v/>
      </c>
      <c r="D717" s="183" t="str">
        <f t="shared" si="91"/>
        <v/>
      </c>
      <c r="E717" s="183">
        <f t="shared" si="96"/>
        <v>717</v>
      </c>
      <c r="F717" s="140" t="str">
        <f t="shared" si="93"/>
        <v/>
      </c>
      <c r="G717" s="140" t="str">
        <f t="shared" si="92"/>
        <v/>
      </c>
      <c r="H717" s="190"/>
      <c r="J717" s="58" t="s">
        <v>2400</v>
      </c>
      <c r="K717" s="184" t="s">
        <v>2401</v>
      </c>
      <c r="L717" s="58">
        <f>SUMIF(TB[Source Account],J717,TB[Group Amount - Beginning])</f>
        <v>0</v>
      </c>
      <c r="M717" s="58">
        <f>SUMIF('CbC Detail'!$A$7:$A$3000,$J717,'CbC Detail'!$E$7:$E$3000)</f>
        <v>0</v>
      </c>
      <c r="N717" s="58">
        <f t="shared" si="90"/>
        <v>0</v>
      </c>
      <c r="P717" s="18"/>
      <c r="Q717" s="69" t="str">
        <f t="shared" si="97"/>
        <v/>
      </c>
      <c r="S717" s="58" t="str">
        <f t="shared" si="94"/>
        <v>SAP852036</v>
      </c>
      <c r="T717" s="58">
        <f t="shared" si="95"/>
        <v>0</v>
      </c>
      <c r="U717" s="18"/>
      <c r="V717" s="18"/>
    </row>
    <row r="718" spans="3:22" ht="14.4">
      <c r="C718" s="183" t="str">
        <v/>
      </c>
      <c r="D718" s="183" t="str">
        <f t="shared" si="91"/>
        <v/>
      </c>
      <c r="E718" s="183">
        <f t="shared" si="96"/>
        <v>718</v>
      </c>
      <c r="F718" s="140" t="str">
        <f t="shared" si="93"/>
        <v/>
      </c>
      <c r="G718" s="140" t="str">
        <f t="shared" si="92"/>
        <v/>
      </c>
      <c r="H718" s="190"/>
      <c r="J718" s="58" t="s">
        <v>2402</v>
      </c>
      <c r="K718" s="184" t="s">
        <v>1861</v>
      </c>
      <c r="L718" s="58">
        <f>SUMIF(TB[Source Account],J718,TB[Group Amount - Beginning])</f>
        <v>0</v>
      </c>
      <c r="M718" s="58">
        <f>SUMIF('CbC Detail'!$A$7:$A$3000,$J718,'CbC Detail'!$E$7:$E$3000)</f>
        <v>0</v>
      </c>
      <c r="N718" s="58">
        <f t="shared" si="90"/>
        <v>0</v>
      </c>
      <c r="P718" s="18"/>
      <c r="Q718" s="69" t="str">
        <f t="shared" si="97"/>
        <v/>
      </c>
      <c r="S718" s="58" t="str">
        <f t="shared" si="94"/>
        <v>SAP852037</v>
      </c>
      <c r="T718" s="58">
        <f t="shared" si="95"/>
        <v>0</v>
      </c>
      <c r="U718" s="18"/>
      <c r="V718" s="18"/>
    </row>
    <row r="719" spans="3:22" ht="14.4">
      <c r="C719" s="183" t="str">
        <v/>
      </c>
      <c r="D719" s="183" t="str">
        <f t="shared" si="91"/>
        <v/>
      </c>
      <c r="E719" s="183">
        <f t="shared" si="96"/>
        <v>719</v>
      </c>
      <c r="F719" s="140" t="str">
        <f t="shared" si="93"/>
        <v/>
      </c>
      <c r="G719" s="140" t="str">
        <f t="shared" si="92"/>
        <v/>
      </c>
      <c r="H719" s="190"/>
      <c r="J719" s="58" t="s">
        <v>2403</v>
      </c>
      <c r="K719" s="184" t="s">
        <v>2404</v>
      </c>
      <c r="L719" s="58">
        <f>SUMIF(TB[Source Account],J719,TB[Group Amount - Beginning])</f>
        <v>0</v>
      </c>
      <c r="M719" s="58">
        <f>SUMIF('CbC Detail'!$A$7:$A$3000,$J719,'CbC Detail'!$E$7:$E$3000)</f>
        <v>0</v>
      </c>
      <c r="N719" s="58">
        <f t="shared" si="90"/>
        <v>0</v>
      </c>
      <c r="P719" s="18"/>
      <c r="Q719" s="69" t="str">
        <f t="shared" si="97"/>
        <v/>
      </c>
      <c r="S719" s="58" t="str">
        <f t="shared" si="94"/>
        <v>SAP852038</v>
      </c>
      <c r="T719" s="58">
        <f t="shared" si="95"/>
        <v>0</v>
      </c>
      <c r="U719" s="18"/>
      <c r="V719" s="18"/>
    </row>
    <row r="720" spans="3:22" ht="14.4">
      <c r="C720" s="183" t="str">
        <v/>
      </c>
      <c r="D720" s="183" t="str">
        <f t="shared" si="91"/>
        <v/>
      </c>
      <c r="E720" s="183">
        <f t="shared" si="96"/>
        <v>720</v>
      </c>
      <c r="F720" s="140" t="str">
        <f t="shared" si="93"/>
        <v/>
      </c>
      <c r="G720" s="140" t="str">
        <f t="shared" si="92"/>
        <v/>
      </c>
      <c r="H720" s="190"/>
      <c r="J720" s="58" t="s">
        <v>2405</v>
      </c>
      <c r="K720" s="184" t="s">
        <v>2406</v>
      </c>
      <c r="L720" s="58">
        <f>SUMIF(TB[Source Account],J720,TB[Group Amount - Beginning])</f>
        <v>0</v>
      </c>
      <c r="M720" s="58">
        <f>SUMIF('CbC Detail'!$A$7:$A$3000,$J720,'CbC Detail'!$E$7:$E$3000)</f>
        <v>0</v>
      </c>
      <c r="N720" s="58">
        <f t="shared" si="90"/>
        <v>0</v>
      </c>
      <c r="P720" s="18"/>
      <c r="Q720" s="69" t="str">
        <f t="shared" si="97"/>
        <v/>
      </c>
      <c r="S720" s="58" t="str">
        <f t="shared" si="94"/>
        <v>SAP852039</v>
      </c>
      <c r="T720" s="58">
        <f t="shared" si="95"/>
        <v>0</v>
      </c>
      <c r="U720" s="18"/>
      <c r="V720" s="18"/>
    </row>
    <row r="721" spans="3:22" ht="14.4">
      <c r="C721" s="183" t="str">
        <v/>
      </c>
      <c r="D721" s="183" t="str">
        <f t="shared" si="91"/>
        <v/>
      </c>
      <c r="E721" s="183">
        <f t="shared" si="96"/>
        <v>721</v>
      </c>
      <c r="F721" s="140" t="str">
        <f t="shared" si="93"/>
        <v/>
      </c>
      <c r="G721" s="140" t="str">
        <f t="shared" si="92"/>
        <v/>
      </c>
      <c r="H721" s="190"/>
      <c r="J721" s="58" t="s">
        <v>628</v>
      </c>
      <c r="K721" s="184" t="s">
        <v>629</v>
      </c>
      <c r="L721" s="58">
        <f>SUMIF(TB[Source Account],J721,TB[Group Amount - Beginning])</f>
        <v>0</v>
      </c>
      <c r="M721" s="58">
        <f>SUMIF('CbC Detail'!$A$7:$A$3000,$J721,'CbC Detail'!$E$7:$E$3000)</f>
        <v>0</v>
      </c>
      <c r="N721" s="58">
        <f t="shared" si="90"/>
        <v>0</v>
      </c>
      <c r="P721" s="18"/>
      <c r="Q721" s="69" t="str">
        <f t="shared" si="97"/>
        <v/>
      </c>
      <c r="S721" s="58" t="str">
        <f t="shared" si="94"/>
        <v>SAP852070</v>
      </c>
      <c r="T721" s="58">
        <f t="shared" si="95"/>
        <v>0</v>
      </c>
      <c r="U721" s="18"/>
      <c r="V721" s="18"/>
    </row>
    <row r="722" spans="3:22" ht="14.4">
      <c r="C722" s="183" t="str">
        <v/>
      </c>
      <c r="D722" s="183" t="str">
        <f t="shared" si="91"/>
        <v/>
      </c>
      <c r="E722" s="183">
        <f t="shared" si="96"/>
        <v>722</v>
      </c>
      <c r="F722" s="140" t="str">
        <f t="shared" si="93"/>
        <v/>
      </c>
      <c r="G722" s="140" t="str">
        <f t="shared" si="92"/>
        <v/>
      </c>
      <c r="H722" s="190"/>
      <c r="J722" s="58" t="s">
        <v>630</v>
      </c>
      <c r="K722" s="184" t="s">
        <v>631</v>
      </c>
      <c r="L722" s="58">
        <f>SUMIF(TB[Source Account],J722,TB[Group Amount - Beginning])</f>
        <v>0</v>
      </c>
      <c r="M722" s="58">
        <f>SUMIF('CbC Detail'!$A$7:$A$3000,$J722,'CbC Detail'!$E$7:$E$3000)</f>
        <v>0</v>
      </c>
      <c r="N722" s="58">
        <f t="shared" si="90"/>
        <v>0</v>
      </c>
      <c r="P722" s="18"/>
      <c r="Q722" s="69" t="str">
        <f t="shared" si="97"/>
        <v/>
      </c>
      <c r="S722" s="58" t="str">
        <f t="shared" si="94"/>
        <v>SAP852071</v>
      </c>
      <c r="T722" s="58">
        <f t="shared" si="95"/>
        <v>0</v>
      </c>
      <c r="U722" s="18"/>
      <c r="V722" s="18"/>
    </row>
    <row r="723" spans="3:22" ht="14.4">
      <c r="C723" s="183" t="str">
        <v/>
      </c>
      <c r="D723" s="183" t="str">
        <f t="shared" si="91"/>
        <v/>
      </c>
      <c r="E723" s="183">
        <f t="shared" si="96"/>
        <v>723</v>
      </c>
      <c r="F723" s="140" t="str">
        <f t="shared" si="93"/>
        <v/>
      </c>
      <c r="G723" s="140" t="str">
        <f t="shared" si="92"/>
        <v/>
      </c>
      <c r="H723" s="190"/>
      <c r="J723" s="58" t="s">
        <v>2407</v>
      </c>
      <c r="K723" s="184" t="s">
        <v>2408</v>
      </c>
      <c r="L723" s="58">
        <f>SUMIF(TB[Source Account],J723,TB[Group Amount - Beginning])</f>
        <v>0</v>
      </c>
      <c r="M723" s="58">
        <f>SUMIF('CbC Detail'!$A$7:$A$3000,$J723,'CbC Detail'!$E$7:$E$3000)</f>
        <v>0</v>
      </c>
      <c r="N723" s="58">
        <f t="shared" si="90"/>
        <v>0</v>
      </c>
      <c r="P723" s="18"/>
      <c r="Q723" s="69" t="str">
        <f t="shared" si="97"/>
        <v/>
      </c>
      <c r="S723" s="58" t="str">
        <f t="shared" si="94"/>
        <v>SAP852072</v>
      </c>
      <c r="T723" s="58">
        <f t="shared" si="95"/>
        <v>0</v>
      </c>
      <c r="U723" s="18"/>
      <c r="V723" s="18"/>
    </row>
    <row r="724" spans="3:22" ht="14.4">
      <c r="C724" s="183" t="str">
        <v/>
      </c>
      <c r="D724" s="183" t="str">
        <f t="shared" si="91"/>
        <v/>
      </c>
      <c r="E724" s="183">
        <f t="shared" si="96"/>
        <v>724</v>
      </c>
      <c r="F724" s="140" t="str">
        <f t="shared" si="93"/>
        <v/>
      </c>
      <c r="G724" s="140" t="str">
        <f t="shared" si="92"/>
        <v/>
      </c>
      <c r="H724" s="190"/>
      <c r="J724" s="58" t="s">
        <v>2409</v>
      </c>
      <c r="K724" s="184" t="s">
        <v>2410</v>
      </c>
      <c r="L724" s="58">
        <f>SUMIF(TB[Source Account],J724,TB[Group Amount - Beginning])</f>
        <v>0</v>
      </c>
      <c r="M724" s="58">
        <f>SUMIF('CbC Detail'!$A$7:$A$3000,$J724,'CbC Detail'!$E$7:$E$3000)</f>
        <v>0</v>
      </c>
      <c r="N724" s="58">
        <f t="shared" si="90"/>
        <v>0</v>
      </c>
      <c r="P724" s="18"/>
      <c r="Q724" s="69" t="str">
        <f t="shared" si="97"/>
        <v/>
      </c>
      <c r="S724" s="58" t="str">
        <f t="shared" si="94"/>
        <v>SAP852073</v>
      </c>
      <c r="T724" s="58">
        <f t="shared" si="95"/>
        <v>0</v>
      </c>
      <c r="U724" s="18"/>
      <c r="V724" s="18"/>
    </row>
    <row r="725" spans="3:22" ht="14.4">
      <c r="C725" s="183" t="str">
        <v/>
      </c>
      <c r="D725" s="183" t="str">
        <f t="shared" si="91"/>
        <v/>
      </c>
      <c r="E725" s="183">
        <f t="shared" si="96"/>
        <v>725</v>
      </c>
      <c r="F725" s="140" t="str">
        <f t="shared" si="93"/>
        <v/>
      </c>
      <c r="G725" s="140" t="str">
        <f t="shared" si="92"/>
        <v/>
      </c>
      <c r="H725" s="190"/>
      <c r="J725" s="58" t="s">
        <v>2411</v>
      </c>
      <c r="K725" s="184" t="s">
        <v>2412</v>
      </c>
      <c r="L725" s="58">
        <f>SUMIF(TB[Source Account],J725,TB[Group Amount - Beginning])</f>
        <v>0</v>
      </c>
      <c r="M725" s="58">
        <f>SUMIF('CbC Detail'!$A$7:$A$3000,$J725,'CbC Detail'!$E$7:$E$3000)</f>
        <v>0</v>
      </c>
      <c r="N725" s="58">
        <f t="shared" si="90"/>
        <v>0</v>
      </c>
      <c r="P725" s="18"/>
      <c r="Q725" s="69" t="str">
        <f t="shared" si="97"/>
        <v/>
      </c>
      <c r="S725" s="58" t="str">
        <f t="shared" si="94"/>
        <v>SAP852075</v>
      </c>
      <c r="T725" s="58">
        <f t="shared" si="95"/>
        <v>0</v>
      </c>
      <c r="U725" s="18"/>
      <c r="V725" s="18"/>
    </row>
    <row r="726" spans="3:22" ht="14.4">
      <c r="C726" s="183" t="str">
        <v/>
      </c>
      <c r="D726" s="183" t="str">
        <f t="shared" si="91"/>
        <v/>
      </c>
      <c r="E726" s="183">
        <f t="shared" si="96"/>
        <v>726</v>
      </c>
      <c r="F726" s="140" t="str">
        <f t="shared" si="93"/>
        <v/>
      </c>
      <c r="G726" s="140" t="str">
        <f t="shared" si="92"/>
        <v/>
      </c>
      <c r="H726" s="190"/>
      <c r="J726" s="58" t="s">
        <v>2413</v>
      </c>
      <c r="K726" s="184" t="s">
        <v>2414</v>
      </c>
      <c r="L726" s="58">
        <f>SUMIF(TB[Source Account],J726,TB[Group Amount - Beginning])</f>
        <v>0</v>
      </c>
      <c r="M726" s="58">
        <f>SUMIF('CbC Detail'!$A$7:$A$3000,$J726,'CbC Detail'!$E$7:$E$3000)</f>
        <v>0</v>
      </c>
      <c r="N726" s="58">
        <f t="shared" si="90"/>
        <v>0</v>
      </c>
      <c r="P726" s="18"/>
      <c r="Q726" s="69" t="str">
        <f t="shared" si="97"/>
        <v/>
      </c>
      <c r="S726" s="58" t="str">
        <f t="shared" si="94"/>
        <v>SAP852076</v>
      </c>
      <c r="T726" s="58">
        <f t="shared" si="95"/>
        <v>0</v>
      </c>
      <c r="U726" s="18"/>
      <c r="V726" s="18"/>
    </row>
    <row r="727" spans="3:22" ht="14.4">
      <c r="C727" s="183" t="str">
        <v/>
      </c>
      <c r="D727" s="183" t="str">
        <f t="shared" si="91"/>
        <v/>
      </c>
      <c r="E727" s="183">
        <f t="shared" si="96"/>
        <v>727</v>
      </c>
      <c r="F727" s="140" t="str">
        <f t="shared" si="93"/>
        <v/>
      </c>
      <c r="G727" s="140" t="str">
        <f t="shared" si="92"/>
        <v/>
      </c>
      <c r="H727" s="190"/>
      <c r="J727" s="58" t="s">
        <v>2415</v>
      </c>
      <c r="K727" s="184" t="s">
        <v>2416</v>
      </c>
      <c r="L727" s="58">
        <f>SUMIF(TB[Source Account],J727,TB[Group Amount - Beginning])</f>
        <v>0</v>
      </c>
      <c r="M727" s="58">
        <f>SUMIF('CbC Detail'!$A$7:$A$3000,$J727,'CbC Detail'!$E$7:$E$3000)</f>
        <v>0</v>
      </c>
      <c r="N727" s="58">
        <f t="shared" si="90"/>
        <v>0</v>
      </c>
      <c r="P727" s="18"/>
      <c r="Q727" s="69" t="str">
        <f t="shared" si="97"/>
        <v/>
      </c>
      <c r="S727" s="58" t="str">
        <f t="shared" si="94"/>
        <v>SAP852080</v>
      </c>
      <c r="T727" s="58">
        <f t="shared" si="95"/>
        <v>0</v>
      </c>
      <c r="U727" s="18"/>
      <c r="V727" s="18"/>
    </row>
    <row r="728" spans="3:22" ht="14.4">
      <c r="C728" s="183" t="str">
        <v/>
      </c>
      <c r="D728" s="183" t="str">
        <f t="shared" si="91"/>
        <v/>
      </c>
      <c r="E728" s="183">
        <f t="shared" si="96"/>
        <v>728</v>
      </c>
      <c r="F728" s="140" t="str">
        <f t="shared" si="93"/>
        <v/>
      </c>
      <c r="G728" s="140" t="str">
        <f t="shared" si="92"/>
        <v/>
      </c>
      <c r="H728" s="190"/>
      <c r="J728" s="58" t="s">
        <v>624</v>
      </c>
      <c r="K728" s="184" t="s">
        <v>625</v>
      </c>
      <c r="L728" s="58">
        <f>SUMIF(TB[Source Account],J728,TB[Group Amount - Beginning])</f>
        <v>0</v>
      </c>
      <c r="M728" s="58">
        <f>SUMIF('CbC Detail'!$A$7:$A$3000,$J728,'CbC Detail'!$E$7:$E$3000)</f>
        <v>0</v>
      </c>
      <c r="N728" s="58">
        <f t="shared" si="90"/>
        <v>0</v>
      </c>
      <c r="P728" s="18"/>
      <c r="Q728" s="69" t="str">
        <f t="shared" si="97"/>
        <v/>
      </c>
      <c r="S728" s="58" t="str">
        <f t="shared" si="94"/>
        <v>SAP852085</v>
      </c>
      <c r="T728" s="58">
        <f t="shared" si="95"/>
        <v>0</v>
      </c>
      <c r="U728" s="18"/>
      <c r="V728" s="18"/>
    </row>
    <row r="729" spans="3:22" ht="14.4">
      <c r="C729" s="183" t="str">
        <v/>
      </c>
      <c r="D729" s="183" t="str">
        <f t="shared" si="91"/>
        <v/>
      </c>
      <c r="E729" s="183">
        <f t="shared" si="96"/>
        <v>729</v>
      </c>
      <c r="F729" s="140" t="str">
        <f t="shared" si="93"/>
        <v/>
      </c>
      <c r="G729" s="140" t="str">
        <f t="shared" si="92"/>
        <v/>
      </c>
      <c r="H729" s="190"/>
      <c r="J729" s="58" t="s">
        <v>2417</v>
      </c>
      <c r="K729" s="184" t="s">
        <v>2418</v>
      </c>
      <c r="L729" s="58">
        <f>SUMIF(TB[Source Account],J729,TB[Group Amount - Beginning])</f>
        <v>0</v>
      </c>
      <c r="M729" s="58">
        <f>SUMIF('CbC Detail'!$A$7:$A$3000,$J729,'CbC Detail'!$E$7:$E$3000)</f>
        <v>0</v>
      </c>
      <c r="N729" s="58">
        <f t="shared" si="90"/>
        <v>0</v>
      </c>
      <c r="P729" s="18"/>
      <c r="Q729" s="69" t="str">
        <f t="shared" si="97"/>
        <v/>
      </c>
      <c r="S729" s="58" t="str">
        <f t="shared" si="94"/>
        <v>SAP852086</v>
      </c>
      <c r="T729" s="58">
        <f t="shared" si="95"/>
        <v>0</v>
      </c>
      <c r="U729" s="18"/>
      <c r="V729" s="18"/>
    </row>
    <row r="730" spans="3:22" ht="14.4">
      <c r="C730" s="183" t="str">
        <v/>
      </c>
      <c r="D730" s="183" t="str">
        <f t="shared" si="91"/>
        <v/>
      </c>
      <c r="E730" s="183">
        <f t="shared" si="96"/>
        <v>730</v>
      </c>
      <c r="F730" s="140" t="str">
        <f t="shared" si="93"/>
        <v/>
      </c>
      <c r="G730" s="140" t="str">
        <f t="shared" si="92"/>
        <v/>
      </c>
      <c r="H730" s="190"/>
      <c r="J730" s="58" t="s">
        <v>601</v>
      </c>
      <c r="K730" s="184" t="s">
        <v>602</v>
      </c>
      <c r="L730" s="58">
        <f>SUMIF(TB[Source Account],J730,TB[Group Amount - Beginning])</f>
        <v>0</v>
      </c>
      <c r="M730" s="58">
        <f>SUMIF('CbC Detail'!$A$7:$A$3000,$J730,'CbC Detail'!$E$7:$E$3000)</f>
        <v>0</v>
      </c>
      <c r="N730" s="58">
        <f t="shared" si="90"/>
        <v>0</v>
      </c>
      <c r="P730" s="18"/>
      <c r="Q730" s="69" t="str">
        <f t="shared" si="97"/>
        <v/>
      </c>
      <c r="S730" s="58" t="str">
        <f t="shared" si="94"/>
        <v>SAP852087</v>
      </c>
      <c r="T730" s="58">
        <f t="shared" si="95"/>
        <v>0</v>
      </c>
      <c r="U730" s="18"/>
      <c r="V730" s="18"/>
    </row>
    <row r="731" spans="3:22" ht="14.4">
      <c r="C731" s="183" t="str">
        <v/>
      </c>
      <c r="D731" s="183" t="str">
        <f t="shared" si="91"/>
        <v/>
      </c>
      <c r="E731" s="183">
        <f t="shared" si="96"/>
        <v>731</v>
      </c>
      <c r="F731" s="140" t="str">
        <f t="shared" si="93"/>
        <v/>
      </c>
      <c r="G731" s="140" t="str">
        <f t="shared" si="92"/>
        <v/>
      </c>
      <c r="H731" s="190"/>
      <c r="J731" s="58" t="s">
        <v>2419</v>
      </c>
      <c r="K731" s="184" t="s">
        <v>2420</v>
      </c>
      <c r="L731" s="58">
        <f>SUMIF(TB[Source Account],J731,TB[Group Amount - Beginning])</f>
        <v>0</v>
      </c>
      <c r="M731" s="58">
        <f>SUMIF('CbC Detail'!$A$7:$A$3000,$J731,'CbC Detail'!$E$7:$E$3000)</f>
        <v>0</v>
      </c>
      <c r="N731" s="58">
        <f t="shared" si="90"/>
        <v>0</v>
      </c>
      <c r="P731" s="18"/>
      <c r="Q731" s="69" t="str">
        <f t="shared" si="97"/>
        <v/>
      </c>
      <c r="S731" s="58" t="str">
        <f t="shared" si="94"/>
        <v>SAP852090</v>
      </c>
      <c r="T731" s="58">
        <f t="shared" si="95"/>
        <v>0</v>
      </c>
      <c r="U731" s="18"/>
      <c r="V731" s="18"/>
    </row>
    <row r="732" spans="3:22" ht="14.4">
      <c r="C732" s="183" t="str">
        <v/>
      </c>
      <c r="D732" s="183" t="str">
        <f t="shared" si="91"/>
        <v/>
      </c>
      <c r="E732" s="183">
        <f t="shared" si="96"/>
        <v>732</v>
      </c>
      <c r="F732" s="140" t="str">
        <f t="shared" si="93"/>
        <v/>
      </c>
      <c r="G732" s="140" t="str">
        <f t="shared" si="92"/>
        <v/>
      </c>
      <c r="H732" s="190"/>
      <c r="J732" s="58" t="s">
        <v>626</v>
      </c>
      <c r="K732" s="184" t="s">
        <v>627</v>
      </c>
      <c r="L732" s="58">
        <f>SUMIF(TB[Source Account],J732,TB[Group Amount - Beginning])</f>
        <v>0</v>
      </c>
      <c r="M732" s="58">
        <f>SUMIF('CbC Detail'!$A$7:$A$3000,$J732,'CbC Detail'!$E$7:$E$3000)</f>
        <v>0</v>
      </c>
      <c r="N732" s="58">
        <f t="shared" si="90"/>
        <v>0</v>
      </c>
      <c r="P732" s="18"/>
      <c r="Q732" s="69" t="str">
        <f t="shared" si="97"/>
        <v/>
      </c>
      <c r="S732" s="58" t="str">
        <f t="shared" si="94"/>
        <v>SAP852091</v>
      </c>
      <c r="T732" s="58">
        <f t="shared" si="95"/>
        <v>0</v>
      </c>
      <c r="U732" s="18"/>
      <c r="V732" s="18"/>
    </row>
    <row r="733" spans="3:22" ht="14.4">
      <c r="C733" s="183" t="str">
        <v/>
      </c>
      <c r="D733" s="183" t="str">
        <f t="shared" si="91"/>
        <v/>
      </c>
      <c r="E733" s="183">
        <f t="shared" si="96"/>
        <v>733</v>
      </c>
      <c r="F733" s="140" t="str">
        <f t="shared" si="93"/>
        <v/>
      </c>
      <c r="G733" s="140" t="str">
        <f t="shared" si="92"/>
        <v/>
      </c>
      <c r="H733" s="190"/>
      <c r="J733" s="58" t="s">
        <v>2421</v>
      </c>
      <c r="K733" s="184" t="s">
        <v>2422</v>
      </c>
      <c r="L733" s="58">
        <f>SUMIF(TB[Source Account],J733,TB[Group Amount - Beginning])</f>
        <v>0</v>
      </c>
      <c r="M733" s="58">
        <f>SUMIF('CbC Detail'!$A$7:$A$3000,$J733,'CbC Detail'!$E$7:$E$3000)</f>
        <v>0</v>
      </c>
      <c r="N733" s="58">
        <f t="shared" si="90"/>
        <v>0</v>
      </c>
      <c r="P733" s="18"/>
      <c r="Q733" s="69" t="str">
        <f t="shared" si="97"/>
        <v/>
      </c>
      <c r="S733" s="58" t="str">
        <f t="shared" si="94"/>
        <v>SAP852999</v>
      </c>
      <c r="T733" s="58">
        <f t="shared" si="95"/>
        <v>0</v>
      </c>
      <c r="U733" s="18"/>
      <c r="V733" s="18"/>
    </row>
    <row r="734" spans="3:22" ht="14.4">
      <c r="C734" s="183" t="str">
        <v/>
      </c>
      <c r="D734" s="183" t="str">
        <f t="shared" si="91"/>
        <v/>
      </c>
      <c r="E734" s="183">
        <f t="shared" si="96"/>
        <v>734</v>
      </c>
      <c r="F734" s="140" t="str">
        <f t="shared" si="93"/>
        <v/>
      </c>
      <c r="G734" s="140" t="str">
        <f t="shared" si="92"/>
        <v/>
      </c>
      <c r="H734" s="190"/>
      <c r="J734" s="58" t="s">
        <v>2423</v>
      </c>
      <c r="K734" s="184" t="s">
        <v>2424</v>
      </c>
      <c r="L734" s="58">
        <f>SUMIF(TB[Source Account],J734,TB[Group Amount - Beginning])</f>
        <v>0</v>
      </c>
      <c r="M734" s="58">
        <f>SUMIF('CbC Detail'!$A$7:$A$3000,$J734,'CbC Detail'!$E$7:$E$3000)</f>
        <v>0</v>
      </c>
      <c r="N734" s="58">
        <f t="shared" si="90"/>
        <v>0</v>
      </c>
      <c r="P734" s="18"/>
      <c r="Q734" s="69" t="str">
        <f t="shared" si="97"/>
        <v/>
      </c>
      <c r="S734" s="58" t="str">
        <f t="shared" si="94"/>
        <v>SAP853001</v>
      </c>
      <c r="T734" s="58">
        <f t="shared" si="95"/>
        <v>0</v>
      </c>
      <c r="U734" s="18"/>
      <c r="V734" s="18"/>
    </row>
    <row r="735" spans="3:22" ht="14.4">
      <c r="C735" s="183" t="str">
        <v/>
      </c>
      <c r="D735" s="183" t="str">
        <f t="shared" si="91"/>
        <v/>
      </c>
      <c r="E735" s="183">
        <f t="shared" si="96"/>
        <v>735</v>
      </c>
      <c r="F735" s="140" t="str">
        <f t="shared" si="93"/>
        <v/>
      </c>
      <c r="G735" s="140" t="str">
        <f t="shared" si="92"/>
        <v/>
      </c>
      <c r="H735" s="190"/>
      <c r="J735" s="58" t="s">
        <v>2425</v>
      </c>
      <c r="K735" s="184" t="s">
        <v>2426</v>
      </c>
      <c r="L735" s="58">
        <f>SUMIF(TB[Source Account],J735,TB[Group Amount - Beginning])</f>
        <v>0</v>
      </c>
      <c r="M735" s="58">
        <f>SUMIF('CbC Detail'!$A$7:$A$3000,$J735,'CbC Detail'!$E$7:$E$3000)</f>
        <v>0</v>
      </c>
      <c r="N735" s="58">
        <f t="shared" si="90"/>
        <v>0</v>
      </c>
      <c r="P735" s="18"/>
      <c r="Q735" s="69" t="str">
        <f t="shared" si="97"/>
        <v/>
      </c>
      <c r="S735" s="58" t="str">
        <f t="shared" si="94"/>
        <v>SAP853005</v>
      </c>
      <c r="T735" s="58">
        <f t="shared" si="95"/>
        <v>0</v>
      </c>
      <c r="U735" s="18"/>
      <c r="V735" s="18"/>
    </row>
    <row r="736" spans="3:22" ht="14.4">
      <c r="C736" s="183" t="str">
        <v/>
      </c>
      <c r="D736" s="183" t="str">
        <f t="shared" si="91"/>
        <v/>
      </c>
      <c r="E736" s="183">
        <f t="shared" si="96"/>
        <v>736</v>
      </c>
      <c r="F736" s="140" t="str">
        <f t="shared" si="93"/>
        <v/>
      </c>
      <c r="G736" s="140" t="str">
        <f t="shared" si="92"/>
        <v/>
      </c>
      <c r="H736" s="190"/>
      <c r="J736" s="58" t="s">
        <v>2427</v>
      </c>
      <c r="K736" s="184" t="s">
        <v>2428</v>
      </c>
      <c r="L736" s="58">
        <f>SUMIF(TB[Source Account],J736,TB[Group Amount - Beginning])</f>
        <v>0</v>
      </c>
      <c r="M736" s="58">
        <f>SUMIF('CbC Detail'!$A$7:$A$3000,$J736,'CbC Detail'!$E$7:$E$3000)</f>
        <v>0</v>
      </c>
      <c r="N736" s="58">
        <f t="shared" si="90"/>
        <v>0</v>
      </c>
      <c r="P736" s="18"/>
      <c r="Q736" s="69" t="str">
        <f t="shared" si="97"/>
        <v/>
      </c>
      <c r="S736" s="58" t="str">
        <f t="shared" si="94"/>
        <v>SAP853010</v>
      </c>
      <c r="T736" s="58">
        <f t="shared" si="95"/>
        <v>0</v>
      </c>
      <c r="U736" s="18"/>
      <c r="V736" s="18"/>
    </row>
    <row r="737" spans="3:22" ht="14.4">
      <c r="C737" s="183" t="str">
        <v/>
      </c>
      <c r="D737" s="183" t="str">
        <f t="shared" si="91"/>
        <v/>
      </c>
      <c r="E737" s="183">
        <f t="shared" si="96"/>
        <v>737</v>
      </c>
      <c r="F737" s="140" t="str">
        <f t="shared" si="93"/>
        <v/>
      </c>
      <c r="G737" s="140" t="str">
        <f t="shared" si="92"/>
        <v/>
      </c>
      <c r="H737" s="190"/>
      <c r="J737" s="58" t="s">
        <v>2429</v>
      </c>
      <c r="K737" s="184" t="s">
        <v>2430</v>
      </c>
      <c r="L737" s="58">
        <f>SUMIF(TB[Source Account],J737,TB[Group Amount - Beginning])</f>
        <v>0</v>
      </c>
      <c r="M737" s="58">
        <f>SUMIF('CbC Detail'!$A$7:$A$3000,$J737,'CbC Detail'!$E$7:$E$3000)</f>
        <v>0</v>
      </c>
      <c r="N737" s="58">
        <f t="shared" si="98" ref="N737:N800">ROUND(M737-L737,0)</f>
        <v>0</v>
      </c>
      <c r="P737" s="18"/>
      <c r="Q737" s="69" t="str">
        <f t="shared" si="97"/>
        <v/>
      </c>
      <c r="S737" s="58" t="str">
        <f t="shared" si="94"/>
        <v>SAP853015</v>
      </c>
      <c r="T737" s="58">
        <f t="shared" si="95"/>
        <v>0</v>
      </c>
      <c r="U737" s="18"/>
      <c r="V737" s="18"/>
    </row>
    <row r="738" spans="3:22" ht="14.4">
      <c r="C738" s="183" t="str">
        <v/>
      </c>
      <c r="D738" s="183" t="str">
        <f t="shared" si="91"/>
        <v/>
      </c>
      <c r="E738" s="183">
        <f t="shared" si="96"/>
        <v>738</v>
      </c>
      <c r="F738" s="140" t="str">
        <f t="shared" si="93"/>
        <v/>
      </c>
      <c r="G738" s="140" t="str">
        <f t="shared" si="92"/>
        <v/>
      </c>
      <c r="H738" s="190"/>
      <c r="J738" s="58" t="s">
        <v>770</v>
      </c>
      <c r="K738" s="184" t="s">
        <v>306</v>
      </c>
      <c r="L738" s="58">
        <f>SUMIF(TB[Source Account],J738,TB[Group Amount - Beginning])</f>
        <v>0</v>
      </c>
      <c r="M738" s="58">
        <f>SUMIF('CbC Detail'!$A$7:$A$3000,$J738,'CbC Detail'!$E$7:$E$3000)</f>
        <v>0</v>
      </c>
      <c r="N738" s="58">
        <f t="shared" si="98"/>
        <v>0</v>
      </c>
      <c r="P738" s="18"/>
      <c r="Q738" s="69" t="str">
        <f t="shared" si="97"/>
        <v/>
      </c>
      <c r="S738" s="58" t="str">
        <f t="shared" si="94"/>
        <v>SAP853020</v>
      </c>
      <c r="T738" s="58">
        <f t="shared" si="95"/>
        <v>0</v>
      </c>
      <c r="U738" s="18"/>
      <c r="V738" s="18"/>
    </row>
    <row r="739" spans="3:22" ht="14.4">
      <c r="C739" s="183" t="str">
        <v/>
      </c>
      <c r="D739" s="183" t="str">
        <f t="shared" si="91"/>
        <v/>
      </c>
      <c r="E739" s="183">
        <f t="shared" si="96"/>
        <v>739</v>
      </c>
      <c r="F739" s="140" t="str">
        <f t="shared" si="93"/>
        <v/>
      </c>
      <c r="G739" s="140" t="str">
        <f t="shared" si="92"/>
        <v/>
      </c>
      <c r="H739" s="190"/>
      <c r="J739" s="58" t="s">
        <v>771</v>
      </c>
      <c r="K739" s="184" t="s">
        <v>772</v>
      </c>
      <c r="L739" s="58">
        <f>SUMIF(TB[Source Account],J739,TB[Group Amount - Beginning])</f>
        <v>0</v>
      </c>
      <c r="M739" s="58">
        <f>SUMIF('CbC Detail'!$A$7:$A$3000,$J739,'CbC Detail'!$E$7:$E$3000)</f>
        <v>0</v>
      </c>
      <c r="N739" s="58">
        <f t="shared" si="98"/>
        <v>0</v>
      </c>
      <c r="P739" s="18"/>
      <c r="Q739" s="69" t="str">
        <f t="shared" si="97"/>
        <v/>
      </c>
      <c r="S739" s="58" t="str">
        <f t="shared" si="94"/>
        <v>SAP853021</v>
      </c>
      <c r="T739" s="58">
        <f t="shared" si="95"/>
        <v>0</v>
      </c>
      <c r="U739" s="18"/>
      <c r="V739" s="18"/>
    </row>
    <row r="740" spans="3:22" ht="14.4">
      <c r="C740" s="183" t="str">
        <v/>
      </c>
      <c r="D740" s="183" t="str">
        <f t="shared" si="91"/>
        <v/>
      </c>
      <c r="E740" s="183">
        <f t="shared" si="96"/>
        <v>740</v>
      </c>
      <c r="F740" s="140" t="str">
        <f t="shared" si="93"/>
        <v/>
      </c>
      <c r="G740" s="140" t="str">
        <f t="shared" si="92"/>
        <v/>
      </c>
      <c r="H740" s="190"/>
      <c r="J740" s="58" t="s">
        <v>2431</v>
      </c>
      <c r="K740" s="184" t="s">
        <v>223</v>
      </c>
      <c r="L740" s="58">
        <f>SUMIF(TB[Source Account],J740,TB[Group Amount - Beginning])</f>
        <v>0</v>
      </c>
      <c r="M740" s="58">
        <f>SUMIF('CbC Detail'!$A$7:$A$3000,$J740,'CbC Detail'!$E$7:$E$3000)</f>
        <v>0</v>
      </c>
      <c r="N740" s="58">
        <f t="shared" si="98"/>
        <v>0</v>
      </c>
      <c r="P740" s="18"/>
      <c r="Q740" s="69" t="str">
        <f t="shared" si="97"/>
        <v/>
      </c>
      <c r="S740" s="58" t="str">
        <f t="shared" si="94"/>
        <v>SAP853025</v>
      </c>
      <c r="T740" s="58">
        <f t="shared" si="95"/>
        <v>0</v>
      </c>
      <c r="U740" s="18"/>
      <c r="V740" s="18"/>
    </row>
    <row r="741" spans="3:22" ht="14.4">
      <c r="C741" s="183" t="str">
        <v/>
      </c>
      <c r="D741" s="183" t="str">
        <f t="shared" si="91"/>
        <v/>
      </c>
      <c r="E741" s="183">
        <f t="shared" si="96"/>
        <v>741</v>
      </c>
      <c r="F741" s="140" t="str">
        <f t="shared" si="93"/>
        <v/>
      </c>
      <c r="G741" s="140" t="str">
        <f t="shared" si="92"/>
        <v/>
      </c>
      <c r="H741" s="190"/>
      <c r="J741" s="58" t="s">
        <v>2432</v>
      </c>
      <c r="K741" s="184" t="s">
        <v>2433</v>
      </c>
      <c r="L741" s="58">
        <f>SUMIF(TB[Source Account],J741,TB[Group Amount - Beginning])</f>
        <v>0</v>
      </c>
      <c r="M741" s="58">
        <f>SUMIF('CbC Detail'!$A$7:$A$3000,$J741,'CbC Detail'!$E$7:$E$3000)</f>
        <v>0</v>
      </c>
      <c r="N741" s="58">
        <f t="shared" si="98"/>
        <v>0</v>
      </c>
      <c r="P741" s="18"/>
      <c r="Q741" s="69" t="str">
        <f t="shared" si="97"/>
        <v/>
      </c>
      <c r="S741" s="58" t="str">
        <f t="shared" si="94"/>
        <v>SAP853030</v>
      </c>
      <c r="T741" s="58">
        <f t="shared" si="95"/>
        <v>0</v>
      </c>
      <c r="U741" s="18"/>
      <c r="V741" s="18"/>
    </row>
    <row r="742" spans="3:22" ht="14.4">
      <c r="C742" s="183" t="str">
        <v/>
      </c>
      <c r="D742" s="183" t="str">
        <f t="shared" si="91"/>
        <v/>
      </c>
      <c r="E742" s="183">
        <f t="shared" si="96"/>
        <v>742</v>
      </c>
      <c r="F742" s="140" t="str">
        <f t="shared" si="93"/>
        <v/>
      </c>
      <c r="G742" s="140" t="str">
        <f t="shared" si="92"/>
        <v/>
      </c>
      <c r="H742" s="190"/>
      <c r="J742" s="58" t="s">
        <v>2434</v>
      </c>
      <c r="K742" s="184" t="s">
        <v>2435</v>
      </c>
      <c r="L742" s="58">
        <f>SUMIF(TB[Source Account],J742,TB[Group Amount - Beginning])</f>
        <v>0</v>
      </c>
      <c r="M742" s="58">
        <f>SUMIF('CbC Detail'!$A$7:$A$3000,$J742,'CbC Detail'!$E$7:$E$3000)</f>
        <v>0</v>
      </c>
      <c r="N742" s="58">
        <f t="shared" si="98"/>
        <v>0</v>
      </c>
      <c r="P742" s="18"/>
      <c r="Q742" s="69" t="str">
        <f t="shared" si="97"/>
        <v/>
      </c>
      <c r="S742" s="58" t="str">
        <f t="shared" si="94"/>
        <v>SAP853035</v>
      </c>
      <c r="T742" s="58">
        <f t="shared" si="95"/>
        <v>0</v>
      </c>
      <c r="U742" s="18"/>
      <c r="V742" s="18"/>
    </row>
    <row r="743" spans="3:22" ht="14.4">
      <c r="C743" s="183" t="str">
        <v/>
      </c>
      <c r="D743" s="183" t="str">
        <f t="shared" si="91"/>
        <v/>
      </c>
      <c r="E743" s="183">
        <f t="shared" si="96"/>
        <v>743</v>
      </c>
      <c r="F743" s="140" t="str">
        <f t="shared" si="93"/>
        <v/>
      </c>
      <c r="G743" s="140" t="str">
        <f t="shared" si="92"/>
        <v/>
      </c>
      <c r="H743" s="190"/>
      <c r="J743" s="58" t="s">
        <v>2436</v>
      </c>
      <c r="K743" s="184" t="s">
        <v>2437</v>
      </c>
      <c r="L743" s="58">
        <f>SUMIF(TB[Source Account],J743,TB[Group Amount - Beginning])</f>
        <v>0</v>
      </c>
      <c r="M743" s="58">
        <f>SUMIF('CbC Detail'!$A$7:$A$3000,$J743,'CbC Detail'!$E$7:$E$3000)</f>
        <v>0</v>
      </c>
      <c r="N743" s="58">
        <f t="shared" si="98"/>
        <v>0</v>
      </c>
      <c r="P743" s="18"/>
      <c r="Q743" s="69" t="str">
        <f t="shared" si="97"/>
        <v/>
      </c>
      <c r="S743" s="58" t="str">
        <f t="shared" si="94"/>
        <v>SAP853040</v>
      </c>
      <c r="T743" s="58">
        <f t="shared" si="95"/>
        <v>0</v>
      </c>
      <c r="U743" s="18"/>
      <c r="V743" s="18"/>
    </row>
    <row r="744" spans="3:22" ht="14.4">
      <c r="C744" s="183" t="str">
        <v/>
      </c>
      <c r="D744" s="183" t="str">
        <f t="shared" si="91"/>
        <v/>
      </c>
      <c r="E744" s="183">
        <f t="shared" si="96"/>
        <v>744</v>
      </c>
      <c r="F744" s="140" t="str">
        <f t="shared" si="93"/>
        <v/>
      </c>
      <c r="G744" s="140" t="str">
        <f t="shared" si="92"/>
        <v/>
      </c>
      <c r="H744" s="190"/>
      <c r="J744" s="58" t="s">
        <v>2438</v>
      </c>
      <c r="K744" s="184" t="s">
        <v>2439</v>
      </c>
      <c r="L744" s="58">
        <f>SUMIF(TB[Source Account],J744,TB[Group Amount - Beginning])</f>
        <v>0</v>
      </c>
      <c r="M744" s="58">
        <f>SUMIF('CbC Detail'!$A$7:$A$3000,$J744,'CbC Detail'!$E$7:$E$3000)</f>
        <v>0</v>
      </c>
      <c r="N744" s="58">
        <f t="shared" si="98"/>
        <v>0</v>
      </c>
      <c r="P744" s="18"/>
      <c r="Q744" s="69" t="str">
        <f t="shared" si="97"/>
        <v/>
      </c>
      <c r="S744" s="58" t="str">
        <f t="shared" si="94"/>
        <v>SAP853045</v>
      </c>
      <c r="T744" s="58">
        <f t="shared" si="95"/>
        <v>0</v>
      </c>
      <c r="U744" s="18"/>
      <c r="V744" s="18"/>
    </row>
    <row r="745" spans="3:22" ht="14.4">
      <c r="C745" s="183" t="str">
        <v/>
      </c>
      <c r="D745" s="183" t="str">
        <f t="shared" si="91"/>
        <v/>
      </c>
      <c r="E745" s="183">
        <f t="shared" si="96"/>
        <v>745</v>
      </c>
      <c r="F745" s="140" t="str">
        <f t="shared" si="93"/>
        <v/>
      </c>
      <c r="G745" s="140" t="str">
        <f t="shared" si="92"/>
        <v/>
      </c>
      <c r="H745" s="190"/>
      <c r="J745" s="58" t="s">
        <v>2440</v>
      </c>
      <c r="K745" s="184" t="s">
        <v>2441</v>
      </c>
      <c r="L745" s="58">
        <f>SUMIF(TB[Source Account],J745,TB[Group Amount - Beginning])</f>
        <v>0</v>
      </c>
      <c r="M745" s="58">
        <f>SUMIF('CbC Detail'!$A$7:$A$3000,$J745,'CbC Detail'!$E$7:$E$3000)</f>
        <v>0</v>
      </c>
      <c r="N745" s="58">
        <f t="shared" si="98"/>
        <v>0</v>
      </c>
      <c r="P745" s="18"/>
      <c r="Q745" s="69" t="str">
        <f t="shared" si="97"/>
        <v/>
      </c>
      <c r="S745" s="58" t="str">
        <f t="shared" si="94"/>
        <v>SAP853050</v>
      </c>
      <c r="T745" s="58">
        <f t="shared" si="95"/>
        <v>0</v>
      </c>
      <c r="U745" s="18"/>
      <c r="V745" s="18"/>
    </row>
    <row r="746" spans="3:22" ht="14.4">
      <c r="C746" s="183" t="str">
        <v/>
      </c>
      <c r="D746" s="183" t="str">
        <f t="shared" si="91"/>
        <v/>
      </c>
      <c r="E746" s="183">
        <f t="shared" si="96"/>
        <v>746</v>
      </c>
      <c r="F746" s="140" t="str">
        <f t="shared" si="93"/>
        <v/>
      </c>
      <c r="G746" s="140" t="str">
        <f t="shared" si="92"/>
        <v/>
      </c>
      <c r="H746" s="190"/>
      <c r="J746" s="58" t="s">
        <v>2442</v>
      </c>
      <c r="K746" s="184" t="s">
        <v>2443</v>
      </c>
      <c r="L746" s="58">
        <f>SUMIF(TB[Source Account],J746,TB[Group Amount - Beginning])</f>
        <v>0</v>
      </c>
      <c r="M746" s="58">
        <f>SUMIF('CbC Detail'!$A$7:$A$3000,$J746,'CbC Detail'!$E$7:$E$3000)</f>
        <v>0</v>
      </c>
      <c r="N746" s="58">
        <f t="shared" si="98"/>
        <v>0</v>
      </c>
      <c r="P746" s="18"/>
      <c r="Q746" s="69" t="str">
        <f t="shared" si="97"/>
        <v/>
      </c>
      <c r="S746" s="58" t="str">
        <f t="shared" si="94"/>
        <v>SAP853055</v>
      </c>
      <c r="T746" s="58">
        <f t="shared" si="95"/>
        <v>0</v>
      </c>
      <c r="U746" s="18"/>
      <c r="V746" s="18"/>
    </row>
    <row r="747" spans="3:22" ht="14.4">
      <c r="C747" s="183" t="str">
        <v/>
      </c>
      <c r="D747" s="183" t="str">
        <f t="shared" si="91"/>
        <v/>
      </c>
      <c r="E747" s="183">
        <f t="shared" si="96"/>
        <v>747</v>
      </c>
      <c r="F747" s="140" t="str">
        <f t="shared" si="93"/>
        <v/>
      </c>
      <c r="G747" s="140" t="str">
        <f t="shared" si="92"/>
        <v/>
      </c>
      <c r="H747" s="190"/>
      <c r="J747" s="58" t="s">
        <v>2444</v>
      </c>
      <c r="K747" s="184" t="s">
        <v>2445</v>
      </c>
      <c r="L747" s="58">
        <f>SUMIF(TB[Source Account],J747,TB[Group Amount - Beginning])</f>
        <v>0</v>
      </c>
      <c r="M747" s="58">
        <f>SUMIF('CbC Detail'!$A$7:$A$3000,$J747,'CbC Detail'!$E$7:$E$3000)</f>
        <v>0</v>
      </c>
      <c r="N747" s="58">
        <f t="shared" si="98"/>
        <v>0</v>
      </c>
      <c r="P747" s="18"/>
      <c r="Q747" s="69" t="str">
        <f t="shared" si="97"/>
        <v/>
      </c>
      <c r="S747" s="58" t="str">
        <f t="shared" si="94"/>
        <v>SAP853060</v>
      </c>
      <c r="T747" s="58">
        <f t="shared" si="95"/>
        <v>0</v>
      </c>
      <c r="U747" s="18"/>
      <c r="V747" s="18"/>
    </row>
    <row r="748" spans="3:22" ht="14.4">
      <c r="C748" s="183" t="str">
        <v/>
      </c>
      <c r="D748" s="183" t="str">
        <f t="shared" si="91"/>
        <v/>
      </c>
      <c r="E748" s="183">
        <f t="shared" si="96"/>
        <v>748</v>
      </c>
      <c r="F748" s="140" t="str">
        <f t="shared" si="93"/>
        <v/>
      </c>
      <c r="G748" s="140" t="str">
        <f t="shared" si="92"/>
        <v/>
      </c>
      <c r="H748" s="190"/>
      <c r="J748" s="58" t="s">
        <v>2446</v>
      </c>
      <c r="K748" s="184" t="s">
        <v>2447</v>
      </c>
      <c r="L748" s="58">
        <f>SUMIF(TB[Source Account],J748,TB[Group Amount - Beginning])</f>
        <v>0</v>
      </c>
      <c r="M748" s="58">
        <f>SUMIF('CbC Detail'!$A$7:$A$3000,$J748,'CbC Detail'!$E$7:$E$3000)</f>
        <v>0</v>
      </c>
      <c r="N748" s="58">
        <f t="shared" si="98"/>
        <v>0</v>
      </c>
      <c r="P748" s="18"/>
      <c r="Q748" s="69" t="str">
        <f t="shared" si="97"/>
        <v/>
      </c>
      <c r="S748" s="58" t="str">
        <f t="shared" si="94"/>
        <v>SAP853065</v>
      </c>
      <c r="T748" s="58">
        <f t="shared" si="95"/>
        <v>0</v>
      </c>
      <c r="U748" s="18"/>
      <c r="V748" s="18"/>
    </row>
    <row r="749" spans="3:22" ht="14.4">
      <c r="C749" s="183" t="str">
        <v/>
      </c>
      <c r="D749" s="183" t="str">
        <f t="shared" si="91"/>
        <v/>
      </c>
      <c r="E749" s="183">
        <f t="shared" si="96"/>
        <v>749</v>
      </c>
      <c r="F749" s="140" t="str">
        <f t="shared" si="93"/>
        <v/>
      </c>
      <c r="G749" s="140" t="str">
        <f t="shared" si="92"/>
        <v/>
      </c>
      <c r="H749" s="190"/>
      <c r="J749" s="58" t="s">
        <v>2448</v>
      </c>
      <c r="K749" s="184" t="s">
        <v>2449</v>
      </c>
      <c r="L749" s="58">
        <f>SUMIF(TB[Source Account],J749,TB[Group Amount - Beginning])</f>
        <v>0</v>
      </c>
      <c r="M749" s="58">
        <f>SUMIF('CbC Detail'!$A$7:$A$3000,$J749,'CbC Detail'!$E$7:$E$3000)</f>
        <v>0</v>
      </c>
      <c r="N749" s="58">
        <f t="shared" si="98"/>
        <v>0</v>
      </c>
      <c r="P749" s="18"/>
      <c r="Q749" s="69" t="str">
        <f t="shared" si="97"/>
        <v/>
      </c>
      <c r="S749" s="58" t="str">
        <f t="shared" si="94"/>
        <v>SAP853070</v>
      </c>
      <c r="T749" s="58">
        <f t="shared" si="95"/>
        <v>0</v>
      </c>
      <c r="U749" s="18"/>
      <c r="V749" s="18"/>
    </row>
    <row r="750" spans="3:22" ht="14.4">
      <c r="C750" s="183" t="str">
        <v/>
      </c>
      <c r="D750" s="183" t="str">
        <f t="shared" si="91"/>
        <v/>
      </c>
      <c r="E750" s="183">
        <f t="shared" si="96"/>
        <v>750</v>
      </c>
      <c r="F750" s="140" t="str">
        <f t="shared" si="93"/>
        <v/>
      </c>
      <c r="G750" s="140" t="str">
        <f t="shared" si="92"/>
        <v/>
      </c>
      <c r="H750" s="190"/>
      <c r="J750" s="58" t="s">
        <v>2450</v>
      </c>
      <c r="K750" s="184" t="s">
        <v>2451</v>
      </c>
      <c r="L750" s="58">
        <f>SUMIF(TB[Source Account],J750,TB[Group Amount - Beginning])</f>
        <v>0</v>
      </c>
      <c r="M750" s="58">
        <f>SUMIF('CbC Detail'!$A$7:$A$3000,$J750,'CbC Detail'!$E$7:$E$3000)</f>
        <v>0</v>
      </c>
      <c r="N750" s="58">
        <f t="shared" si="98"/>
        <v>0</v>
      </c>
      <c r="P750" s="18"/>
      <c r="Q750" s="69" t="str">
        <f t="shared" si="97"/>
        <v/>
      </c>
      <c r="S750" s="58" t="str">
        <f t="shared" si="94"/>
        <v>SAP853075</v>
      </c>
      <c r="T750" s="58">
        <f t="shared" si="95"/>
        <v>0</v>
      </c>
      <c r="U750" s="18"/>
      <c r="V750" s="18"/>
    </row>
    <row r="751" spans="3:22" ht="14.4">
      <c r="C751" s="183" t="str">
        <v/>
      </c>
      <c r="D751" s="183" t="str">
        <f t="shared" si="91"/>
        <v/>
      </c>
      <c r="E751" s="183">
        <f t="shared" si="96"/>
        <v>751</v>
      </c>
      <c r="F751" s="140" t="str">
        <f t="shared" si="93"/>
        <v/>
      </c>
      <c r="G751" s="140" t="str">
        <f t="shared" si="92"/>
        <v/>
      </c>
      <c r="H751" s="190"/>
      <c r="J751" s="58" t="s">
        <v>2452</v>
      </c>
      <c r="K751" s="184" t="s">
        <v>2453</v>
      </c>
      <c r="L751" s="58">
        <f>SUMIF(TB[Source Account],J751,TB[Group Amount - Beginning])</f>
        <v>0</v>
      </c>
      <c r="M751" s="58">
        <f>SUMIF('CbC Detail'!$A$7:$A$3000,$J751,'CbC Detail'!$E$7:$E$3000)</f>
        <v>0</v>
      </c>
      <c r="N751" s="58">
        <f t="shared" si="98"/>
        <v>0</v>
      </c>
      <c r="P751" s="18"/>
      <c r="Q751" s="69" t="str">
        <f t="shared" si="97"/>
        <v/>
      </c>
      <c r="S751" s="58" t="str">
        <f t="shared" si="94"/>
        <v>SAP853080</v>
      </c>
      <c r="T751" s="58">
        <f t="shared" si="95"/>
        <v>0</v>
      </c>
      <c r="U751" s="18"/>
      <c r="V751" s="18"/>
    </row>
    <row r="752" spans="3:22" ht="14.4">
      <c r="C752" s="183" t="str">
        <v/>
      </c>
      <c r="D752" s="183" t="str">
        <f t="shared" si="91"/>
        <v/>
      </c>
      <c r="E752" s="183">
        <f t="shared" si="96"/>
        <v>752</v>
      </c>
      <c r="F752" s="140" t="str">
        <f t="shared" si="93"/>
        <v/>
      </c>
      <c r="G752" s="140" t="str">
        <f t="shared" si="92"/>
        <v/>
      </c>
      <c r="H752" s="190"/>
      <c r="J752" s="58" t="s">
        <v>2454</v>
      </c>
      <c r="K752" s="184" t="s">
        <v>2455</v>
      </c>
      <c r="L752" s="58">
        <f>SUMIF(TB[Source Account],J752,TB[Group Amount - Beginning])</f>
        <v>0</v>
      </c>
      <c r="M752" s="58">
        <f>SUMIF('CbC Detail'!$A$7:$A$3000,$J752,'CbC Detail'!$E$7:$E$3000)</f>
        <v>0</v>
      </c>
      <c r="N752" s="58">
        <f t="shared" si="98"/>
        <v>0</v>
      </c>
      <c r="P752" s="18"/>
      <c r="Q752" s="69" t="str">
        <f t="shared" si="97"/>
        <v/>
      </c>
      <c r="S752" s="58" t="str">
        <f t="shared" si="94"/>
        <v>SAP853090</v>
      </c>
      <c r="T752" s="58">
        <f t="shared" si="95"/>
        <v>0</v>
      </c>
      <c r="U752" s="18"/>
      <c r="V752" s="18"/>
    </row>
    <row r="753" spans="3:22" ht="14.4">
      <c r="C753" s="183" t="str">
        <v/>
      </c>
      <c r="D753" s="183" t="str">
        <f t="shared" si="91"/>
        <v/>
      </c>
      <c r="E753" s="183">
        <f t="shared" si="96"/>
        <v>753</v>
      </c>
      <c r="F753" s="140" t="str">
        <f t="shared" si="93"/>
        <v/>
      </c>
      <c r="G753" s="140" t="str">
        <f t="shared" si="92"/>
        <v/>
      </c>
      <c r="H753" s="190"/>
      <c r="J753" s="58" t="s">
        <v>2456</v>
      </c>
      <c r="K753" s="184" t="s">
        <v>2457</v>
      </c>
      <c r="L753" s="58">
        <f>SUMIF(TB[Source Account],J753,TB[Group Amount - Beginning])</f>
        <v>0</v>
      </c>
      <c r="M753" s="58">
        <f>SUMIF('CbC Detail'!$A$7:$A$3000,$J753,'CbC Detail'!$E$7:$E$3000)</f>
        <v>0</v>
      </c>
      <c r="N753" s="58">
        <f t="shared" si="98"/>
        <v>0</v>
      </c>
      <c r="P753" s="18"/>
      <c r="Q753" s="69" t="str">
        <f t="shared" si="97"/>
        <v/>
      </c>
      <c r="S753" s="58" t="str">
        <f t="shared" si="94"/>
        <v>SAP853095</v>
      </c>
      <c r="T753" s="58">
        <f t="shared" si="95"/>
        <v>0</v>
      </c>
      <c r="U753" s="18"/>
      <c r="V753" s="18"/>
    </row>
    <row r="754" spans="3:22" ht="14.4">
      <c r="C754" s="183" t="str">
        <v/>
      </c>
      <c r="D754" s="183" t="str">
        <f t="shared" si="91"/>
        <v/>
      </c>
      <c r="E754" s="183">
        <f t="shared" si="96"/>
        <v>754</v>
      </c>
      <c r="F754" s="140" t="str">
        <f t="shared" si="93"/>
        <v/>
      </c>
      <c r="G754" s="140" t="str">
        <f t="shared" si="92"/>
        <v/>
      </c>
      <c r="H754" s="190"/>
      <c r="J754" s="58" t="s">
        <v>2458</v>
      </c>
      <c r="K754" s="184" t="s">
        <v>2459</v>
      </c>
      <c r="L754" s="58">
        <f>SUMIF(TB[Source Account],J754,TB[Group Amount - Beginning])</f>
        <v>0</v>
      </c>
      <c r="M754" s="58">
        <f>SUMIF('CbC Detail'!$A$7:$A$3000,$J754,'CbC Detail'!$E$7:$E$3000)</f>
        <v>0</v>
      </c>
      <c r="N754" s="58">
        <f t="shared" si="98"/>
        <v>0</v>
      </c>
      <c r="P754" s="18"/>
      <c r="Q754" s="69" t="str">
        <f t="shared" si="97"/>
        <v/>
      </c>
      <c r="S754" s="58" t="str">
        <f t="shared" si="94"/>
        <v>SAP853100</v>
      </c>
      <c r="T754" s="58">
        <f t="shared" si="95"/>
        <v>0</v>
      </c>
      <c r="U754" s="18"/>
      <c r="V754" s="18"/>
    </row>
    <row r="755" spans="3:22" ht="14.4">
      <c r="C755" s="183" t="str">
        <v/>
      </c>
      <c r="D755" s="183" t="str">
        <f t="shared" si="91"/>
        <v/>
      </c>
      <c r="E755" s="183">
        <f t="shared" si="96"/>
        <v>755</v>
      </c>
      <c r="F755" s="140" t="str">
        <f t="shared" si="93"/>
        <v/>
      </c>
      <c r="G755" s="140" t="str">
        <f t="shared" si="92"/>
        <v/>
      </c>
      <c r="H755" s="190"/>
      <c r="J755" s="58" t="s">
        <v>2460</v>
      </c>
      <c r="K755" s="184" t="s">
        <v>2461</v>
      </c>
      <c r="L755" s="58">
        <f>SUMIF(TB[Source Account],J755,TB[Group Amount - Beginning])</f>
        <v>0</v>
      </c>
      <c r="M755" s="58">
        <f>SUMIF('CbC Detail'!$A$7:$A$3000,$J755,'CbC Detail'!$E$7:$E$3000)</f>
        <v>0</v>
      </c>
      <c r="N755" s="58">
        <f t="shared" si="98"/>
        <v>0</v>
      </c>
      <c r="P755" s="18"/>
      <c r="Q755" s="69" t="str">
        <f t="shared" si="97"/>
        <v/>
      </c>
      <c r="S755" s="58" t="str">
        <f t="shared" si="94"/>
        <v>SAP853105</v>
      </c>
      <c r="T755" s="58">
        <f t="shared" si="95"/>
        <v>0</v>
      </c>
      <c r="U755" s="18"/>
      <c r="V755" s="18"/>
    </row>
    <row r="756" spans="3:22" ht="14.4">
      <c r="C756" s="183" t="str">
        <v/>
      </c>
      <c r="D756" s="183" t="str">
        <f t="shared" si="91"/>
        <v/>
      </c>
      <c r="E756" s="183">
        <f t="shared" si="96"/>
        <v>756</v>
      </c>
      <c r="F756" s="140" t="str">
        <f t="shared" si="93"/>
        <v/>
      </c>
      <c r="G756" s="140" t="str">
        <f t="shared" si="92"/>
        <v/>
      </c>
      <c r="H756" s="190"/>
      <c r="J756" s="58" t="s">
        <v>2462</v>
      </c>
      <c r="K756" s="184" t="s">
        <v>2463</v>
      </c>
      <c r="L756" s="58">
        <f>SUMIF(TB[Source Account],J756,TB[Group Amount - Beginning])</f>
        <v>0</v>
      </c>
      <c r="M756" s="58">
        <f>SUMIF('CbC Detail'!$A$7:$A$3000,$J756,'CbC Detail'!$E$7:$E$3000)</f>
        <v>0</v>
      </c>
      <c r="N756" s="58">
        <f t="shared" si="98"/>
        <v>0</v>
      </c>
      <c r="P756" s="18"/>
      <c r="Q756" s="69" t="str">
        <f t="shared" si="97"/>
        <v/>
      </c>
      <c r="S756" s="58" t="str">
        <f t="shared" si="94"/>
        <v>SAP853110</v>
      </c>
      <c r="T756" s="58">
        <f t="shared" si="95"/>
        <v>0</v>
      </c>
      <c r="U756" s="18"/>
      <c r="V756" s="18"/>
    </row>
    <row r="757" spans="3:22" ht="14.4">
      <c r="C757" s="183" t="str">
        <v/>
      </c>
      <c r="D757" s="183" t="str">
        <f t="shared" si="91"/>
        <v/>
      </c>
      <c r="E757" s="183">
        <f t="shared" si="96"/>
        <v>757</v>
      </c>
      <c r="F757" s="140" t="str">
        <f t="shared" si="93"/>
        <v/>
      </c>
      <c r="G757" s="140" t="str">
        <f t="shared" si="92"/>
        <v/>
      </c>
      <c r="H757" s="190"/>
      <c r="J757" s="58" t="s">
        <v>2464</v>
      </c>
      <c r="K757" s="184" t="s">
        <v>2465</v>
      </c>
      <c r="L757" s="58">
        <f>SUMIF(TB[Source Account],J757,TB[Group Amount - Beginning])</f>
        <v>0</v>
      </c>
      <c r="M757" s="58">
        <f>SUMIF('CbC Detail'!$A$7:$A$3000,$J757,'CbC Detail'!$E$7:$E$3000)</f>
        <v>0</v>
      </c>
      <c r="N757" s="58">
        <f t="shared" si="98"/>
        <v>0</v>
      </c>
      <c r="P757" s="18"/>
      <c r="Q757" s="69" t="str">
        <f t="shared" si="97"/>
        <v/>
      </c>
      <c r="S757" s="58" t="str">
        <f t="shared" si="94"/>
        <v>SAP853115</v>
      </c>
      <c r="T757" s="58">
        <f t="shared" si="95"/>
        <v>0</v>
      </c>
      <c r="U757" s="18"/>
      <c r="V757" s="18"/>
    </row>
    <row r="758" spans="3:22" ht="14.4">
      <c r="C758" s="183" t="str">
        <v/>
      </c>
      <c r="D758" s="183" t="str">
        <f t="shared" si="91"/>
        <v/>
      </c>
      <c r="E758" s="183">
        <f t="shared" si="96"/>
        <v>758</v>
      </c>
      <c r="F758" s="140" t="str">
        <f t="shared" si="93"/>
        <v/>
      </c>
      <c r="G758" s="140" t="str">
        <f t="shared" si="92"/>
        <v/>
      </c>
      <c r="H758" s="190"/>
      <c r="J758" s="58" t="s">
        <v>2466</v>
      </c>
      <c r="K758" s="184" t="s">
        <v>2467</v>
      </c>
      <c r="L758" s="58">
        <f>SUMIF(TB[Source Account],J758,TB[Group Amount - Beginning])</f>
        <v>0</v>
      </c>
      <c r="M758" s="58">
        <f>SUMIF('CbC Detail'!$A$7:$A$3000,$J758,'CbC Detail'!$E$7:$E$3000)</f>
        <v>0</v>
      </c>
      <c r="N758" s="58">
        <f t="shared" si="98"/>
        <v>0</v>
      </c>
      <c r="P758" s="18"/>
      <c r="Q758" s="69" t="str">
        <f t="shared" si="97"/>
        <v/>
      </c>
      <c r="S758" s="58" t="str">
        <f t="shared" si="94"/>
        <v>SAP853120</v>
      </c>
      <c r="T758" s="58">
        <f t="shared" si="95"/>
        <v>0</v>
      </c>
      <c r="U758" s="18"/>
      <c r="V758" s="18"/>
    </row>
    <row r="759" spans="3:22" ht="14.4">
      <c r="C759" s="183" t="str">
        <v/>
      </c>
      <c r="D759" s="183" t="str">
        <f t="shared" si="91"/>
        <v/>
      </c>
      <c r="E759" s="183">
        <f t="shared" si="96"/>
        <v>759</v>
      </c>
      <c r="F759" s="140" t="str">
        <f t="shared" si="93"/>
        <v/>
      </c>
      <c r="G759" s="140" t="str">
        <f t="shared" si="92"/>
        <v/>
      </c>
      <c r="H759" s="190"/>
      <c r="J759" s="58" t="s">
        <v>2468</v>
      </c>
      <c r="K759" s="184" t="s">
        <v>2469</v>
      </c>
      <c r="L759" s="58">
        <f>SUMIF(TB[Source Account],J759,TB[Group Amount - Beginning])</f>
        <v>0</v>
      </c>
      <c r="M759" s="58">
        <f>SUMIF('CbC Detail'!$A$7:$A$3000,$J759,'CbC Detail'!$E$7:$E$3000)</f>
        <v>0</v>
      </c>
      <c r="N759" s="58">
        <f t="shared" si="98"/>
        <v>0</v>
      </c>
      <c r="P759" s="18"/>
      <c r="Q759" s="69" t="str">
        <f t="shared" si="97"/>
        <v/>
      </c>
      <c r="S759" s="58" t="str">
        <f t="shared" si="94"/>
        <v>SAP853125</v>
      </c>
      <c r="T759" s="58">
        <f t="shared" si="95"/>
        <v>0</v>
      </c>
      <c r="U759" s="18"/>
      <c r="V759" s="18"/>
    </row>
    <row r="760" spans="3:22" ht="14.4">
      <c r="C760" s="183" t="str">
        <v/>
      </c>
      <c r="D760" s="183" t="str">
        <f t="shared" si="91"/>
        <v/>
      </c>
      <c r="E760" s="183">
        <f t="shared" si="96"/>
        <v>760</v>
      </c>
      <c r="F760" s="140" t="str">
        <f t="shared" si="93"/>
        <v/>
      </c>
      <c r="G760" s="140" t="str">
        <f t="shared" si="92"/>
        <v/>
      </c>
      <c r="H760" s="190"/>
      <c r="J760" s="58" t="s">
        <v>2470</v>
      </c>
      <c r="K760" s="184" t="s">
        <v>2471</v>
      </c>
      <c r="L760" s="58">
        <f>SUMIF(TB[Source Account],J760,TB[Group Amount - Beginning])</f>
        <v>0</v>
      </c>
      <c r="M760" s="58">
        <f>SUMIF('CbC Detail'!$A$7:$A$3000,$J760,'CbC Detail'!$E$7:$E$3000)</f>
        <v>0</v>
      </c>
      <c r="N760" s="58">
        <f t="shared" si="98"/>
        <v>0</v>
      </c>
      <c r="P760" s="18"/>
      <c r="Q760" s="69" t="str">
        <f t="shared" si="97"/>
        <v/>
      </c>
      <c r="S760" s="58" t="str">
        <f t="shared" si="94"/>
        <v>SAP853130</v>
      </c>
      <c r="T760" s="58">
        <f t="shared" si="95"/>
        <v>0</v>
      </c>
      <c r="U760" s="18"/>
      <c r="V760" s="18"/>
    </row>
    <row r="761" spans="3:22" ht="14.4">
      <c r="C761" s="183" t="str">
        <v/>
      </c>
      <c r="D761" s="183" t="str">
        <f t="shared" si="91"/>
        <v/>
      </c>
      <c r="E761" s="183">
        <f t="shared" si="96"/>
        <v>761</v>
      </c>
      <c r="F761" s="140" t="str">
        <f t="shared" si="93"/>
        <v/>
      </c>
      <c r="G761" s="140" t="str">
        <f t="shared" si="92"/>
        <v/>
      </c>
      <c r="H761" s="190"/>
      <c r="J761" s="58" t="s">
        <v>2472</v>
      </c>
      <c r="K761" s="184" t="s">
        <v>2473</v>
      </c>
      <c r="L761" s="58">
        <f>SUMIF(TB[Source Account],J761,TB[Group Amount - Beginning])</f>
        <v>0</v>
      </c>
      <c r="M761" s="58">
        <f>SUMIF('CbC Detail'!$A$7:$A$3000,$J761,'CbC Detail'!$E$7:$E$3000)</f>
        <v>0</v>
      </c>
      <c r="N761" s="58">
        <f t="shared" si="98"/>
        <v>0</v>
      </c>
      <c r="P761" s="18"/>
      <c r="Q761" s="69" t="str">
        <f t="shared" si="97"/>
        <v/>
      </c>
      <c r="S761" s="58" t="str">
        <f t="shared" si="94"/>
        <v>SAP853140</v>
      </c>
      <c r="T761" s="58">
        <f t="shared" si="95"/>
        <v>0</v>
      </c>
      <c r="U761" s="18"/>
      <c r="V761" s="18"/>
    </row>
    <row r="762" spans="3:22" ht="14.4">
      <c r="C762" s="183" t="str">
        <v/>
      </c>
      <c r="D762" s="183" t="str">
        <f t="shared" si="91"/>
        <v/>
      </c>
      <c r="E762" s="183">
        <f t="shared" si="96"/>
        <v>762</v>
      </c>
      <c r="F762" s="140" t="str">
        <f t="shared" si="93"/>
        <v/>
      </c>
      <c r="G762" s="140" t="str">
        <f t="shared" si="92"/>
        <v/>
      </c>
      <c r="H762" s="190"/>
      <c r="J762" s="58" t="s">
        <v>2474</v>
      </c>
      <c r="K762" s="184" t="s">
        <v>2475</v>
      </c>
      <c r="L762" s="58">
        <f>SUMIF(TB[Source Account],J762,TB[Group Amount - Beginning])</f>
        <v>0</v>
      </c>
      <c r="M762" s="58">
        <f>SUMIF('CbC Detail'!$A$7:$A$3000,$J762,'CbC Detail'!$E$7:$E$3000)</f>
        <v>0</v>
      </c>
      <c r="N762" s="58">
        <f t="shared" si="98"/>
        <v>0</v>
      </c>
      <c r="P762" s="18"/>
      <c r="Q762" s="69" t="str">
        <f t="shared" si="97"/>
        <v/>
      </c>
      <c r="S762" s="58" t="str">
        <f t="shared" si="94"/>
        <v>SAP857001</v>
      </c>
      <c r="T762" s="58">
        <f t="shared" si="95"/>
        <v>0</v>
      </c>
      <c r="U762" s="18"/>
      <c r="V762" s="18"/>
    </row>
    <row r="763" spans="3:22" ht="14.4">
      <c r="C763" s="183" t="str">
        <v/>
      </c>
      <c r="D763" s="183" t="str">
        <f t="shared" si="91"/>
        <v/>
      </c>
      <c r="E763" s="183">
        <f t="shared" si="96"/>
        <v>763</v>
      </c>
      <c r="F763" s="140" t="str">
        <f t="shared" si="93"/>
        <v/>
      </c>
      <c r="G763" s="140" t="str">
        <f t="shared" si="92"/>
        <v/>
      </c>
      <c r="H763" s="190"/>
      <c r="J763" s="58" t="s">
        <v>2476</v>
      </c>
      <c r="K763" s="184" t="s">
        <v>2477</v>
      </c>
      <c r="L763" s="58">
        <f>SUMIF(TB[Source Account],J763,TB[Group Amount - Beginning])</f>
        <v>0</v>
      </c>
      <c r="M763" s="58">
        <f>SUMIF('CbC Detail'!$A$7:$A$3000,$J763,'CbC Detail'!$E$7:$E$3000)</f>
        <v>0</v>
      </c>
      <c r="N763" s="58">
        <f t="shared" si="98"/>
        <v>0</v>
      </c>
      <c r="P763" s="18"/>
      <c r="Q763" s="69" t="str">
        <f t="shared" si="97"/>
        <v/>
      </c>
      <c r="S763" s="58" t="str">
        <f t="shared" si="94"/>
        <v>SAP859005</v>
      </c>
      <c r="T763" s="58">
        <f t="shared" si="95"/>
        <v>0</v>
      </c>
      <c r="U763" s="18"/>
      <c r="V763" s="18"/>
    </row>
    <row r="764" spans="3:22" ht="14.4">
      <c r="C764" s="183" t="str">
        <v/>
      </c>
      <c r="D764" s="183" t="str">
        <f t="shared" si="91"/>
        <v/>
      </c>
      <c r="E764" s="183">
        <f t="shared" si="96"/>
        <v>764</v>
      </c>
      <c r="F764" s="140" t="str">
        <f t="shared" si="93"/>
        <v/>
      </c>
      <c r="G764" s="140" t="str">
        <f t="shared" si="92"/>
        <v/>
      </c>
      <c r="H764" s="190"/>
      <c r="J764" s="58" t="s">
        <v>2478</v>
      </c>
      <c r="K764" s="184" t="s">
        <v>2479</v>
      </c>
      <c r="L764" s="58">
        <f>SUMIF(TB[Source Account],J764,TB[Group Amount - Beginning])</f>
        <v>0</v>
      </c>
      <c r="M764" s="58">
        <f>SUMIF('CbC Detail'!$A$7:$A$3000,$J764,'CbC Detail'!$E$7:$E$3000)</f>
        <v>0</v>
      </c>
      <c r="N764" s="58">
        <f t="shared" si="98"/>
        <v>0</v>
      </c>
      <c r="P764" s="18"/>
      <c r="Q764" s="69" t="str">
        <f t="shared" si="97"/>
        <v/>
      </c>
      <c r="S764" s="58" t="str">
        <f t="shared" si="94"/>
        <v>SAP859010</v>
      </c>
      <c r="T764" s="58">
        <f t="shared" si="95"/>
        <v>0</v>
      </c>
      <c r="U764" s="18"/>
      <c r="V764" s="18"/>
    </row>
    <row r="765" spans="3:22" ht="14.4">
      <c r="C765" s="183" t="str">
        <v/>
      </c>
      <c r="D765" s="183" t="str">
        <f t="shared" si="91"/>
        <v/>
      </c>
      <c r="E765" s="183">
        <f t="shared" si="96"/>
        <v>765</v>
      </c>
      <c r="F765" s="140" t="str">
        <f t="shared" si="93"/>
        <v/>
      </c>
      <c r="G765" s="140" t="str">
        <f t="shared" si="92"/>
        <v/>
      </c>
      <c r="H765" s="190"/>
      <c r="J765" s="58" t="s">
        <v>2480</v>
      </c>
      <c r="K765" s="184" t="s">
        <v>2481</v>
      </c>
      <c r="L765" s="58">
        <f>SUMIF(TB[Source Account],J765,TB[Group Amount - Beginning])</f>
        <v>0</v>
      </c>
      <c r="M765" s="58">
        <f>SUMIF('CbC Detail'!$A$7:$A$3000,$J765,'CbC Detail'!$E$7:$E$3000)</f>
        <v>0</v>
      </c>
      <c r="N765" s="58">
        <f t="shared" si="98"/>
        <v>0</v>
      </c>
      <c r="P765" s="18"/>
      <c r="Q765" s="69" t="str">
        <f t="shared" si="97"/>
        <v/>
      </c>
      <c r="S765" s="58" t="str">
        <f t="shared" si="94"/>
        <v>SAP859015</v>
      </c>
      <c r="T765" s="58">
        <f t="shared" si="95"/>
        <v>0</v>
      </c>
      <c r="U765" s="18"/>
      <c r="V765" s="18"/>
    </row>
    <row r="766" spans="3:22" ht="14.4">
      <c r="C766" s="183" t="str">
        <v/>
      </c>
      <c r="D766" s="183" t="str">
        <f t="shared" si="91"/>
        <v/>
      </c>
      <c r="E766" s="183">
        <f t="shared" si="96"/>
        <v>766</v>
      </c>
      <c r="F766" s="140" t="str">
        <f t="shared" si="93"/>
        <v/>
      </c>
      <c r="G766" s="140" t="str">
        <f t="shared" si="92"/>
        <v/>
      </c>
      <c r="H766" s="190"/>
      <c r="J766" s="58" t="s">
        <v>2482</v>
      </c>
      <c r="K766" s="184" t="s">
        <v>2483</v>
      </c>
      <c r="L766" s="58">
        <f>SUMIF(TB[Source Account],J766,TB[Group Amount - Beginning])</f>
        <v>0</v>
      </c>
      <c r="M766" s="58">
        <f>SUMIF('CbC Detail'!$A$7:$A$3000,$J766,'CbC Detail'!$E$7:$E$3000)</f>
        <v>0</v>
      </c>
      <c r="N766" s="58">
        <f t="shared" si="98"/>
        <v>0</v>
      </c>
      <c r="P766" s="18"/>
      <c r="Q766" s="69" t="str">
        <f t="shared" si="97"/>
        <v/>
      </c>
      <c r="S766" s="58" t="str">
        <f t="shared" si="94"/>
        <v>SAP859016</v>
      </c>
      <c r="T766" s="58">
        <f t="shared" si="95"/>
        <v>0</v>
      </c>
      <c r="U766" s="18"/>
      <c r="V766" s="18"/>
    </row>
    <row r="767" spans="3:22" ht="14.4">
      <c r="C767" s="183" t="str">
        <v/>
      </c>
      <c r="D767" s="183" t="str">
        <f t="shared" si="91"/>
        <v/>
      </c>
      <c r="E767" s="183">
        <f t="shared" si="96"/>
        <v>767</v>
      </c>
      <c r="F767" s="140" t="str">
        <f t="shared" si="93"/>
        <v/>
      </c>
      <c r="G767" s="140" t="str">
        <f t="shared" si="92"/>
        <v/>
      </c>
      <c r="H767" s="190"/>
      <c r="J767" s="58" t="s">
        <v>2484</v>
      </c>
      <c r="K767" s="184" t="s">
        <v>2485</v>
      </c>
      <c r="L767" s="58">
        <f>SUMIF(TB[Source Account],J767,TB[Group Amount - Beginning])</f>
        <v>0</v>
      </c>
      <c r="M767" s="58">
        <f>SUMIF('CbC Detail'!$A$7:$A$3000,$J767,'CbC Detail'!$E$7:$E$3000)</f>
        <v>0</v>
      </c>
      <c r="N767" s="58">
        <f t="shared" si="98"/>
        <v>0</v>
      </c>
      <c r="P767" s="18"/>
      <c r="Q767" s="69" t="str">
        <f t="shared" si="97"/>
        <v/>
      </c>
      <c r="S767" s="58" t="str">
        <f t="shared" si="94"/>
        <v>SAP859017</v>
      </c>
      <c r="T767" s="58">
        <f t="shared" si="95"/>
        <v>0</v>
      </c>
      <c r="U767" s="18"/>
      <c r="V767" s="18"/>
    </row>
    <row r="768" spans="3:22" ht="14.4">
      <c r="C768" s="183" t="str">
        <v/>
      </c>
      <c r="D768" s="183" t="str">
        <f t="shared" si="91"/>
        <v/>
      </c>
      <c r="E768" s="183">
        <f t="shared" si="96"/>
        <v>768</v>
      </c>
      <c r="F768" s="140" t="str">
        <f t="shared" si="93"/>
        <v/>
      </c>
      <c r="G768" s="140" t="str">
        <f t="shared" si="92"/>
        <v/>
      </c>
      <c r="H768" s="190"/>
      <c r="J768" s="58" t="s">
        <v>2486</v>
      </c>
      <c r="K768" s="184" t="s">
        <v>2487</v>
      </c>
      <c r="L768" s="58">
        <f>SUMIF(TB[Source Account],J768,TB[Group Amount - Beginning])</f>
        <v>0</v>
      </c>
      <c r="M768" s="58">
        <f>SUMIF('CbC Detail'!$A$7:$A$3000,$J768,'CbC Detail'!$E$7:$E$3000)</f>
        <v>0</v>
      </c>
      <c r="N768" s="58">
        <f t="shared" si="98"/>
        <v>0</v>
      </c>
      <c r="P768" s="18"/>
      <c r="Q768" s="69" t="str">
        <f t="shared" si="97"/>
        <v/>
      </c>
      <c r="S768" s="58" t="str">
        <f t="shared" si="94"/>
        <v>SAP859018</v>
      </c>
      <c r="T768" s="58">
        <f t="shared" si="95"/>
        <v>0</v>
      </c>
      <c r="U768" s="18"/>
      <c r="V768" s="18"/>
    </row>
    <row r="769" spans="3:22" ht="14.4">
      <c r="C769" s="183" t="str">
        <v/>
      </c>
      <c r="D769" s="183" t="str">
        <f t="shared" si="91"/>
        <v/>
      </c>
      <c r="E769" s="183">
        <f t="shared" si="96"/>
        <v>769</v>
      </c>
      <c r="F769" s="140" t="str">
        <f t="shared" si="93"/>
        <v/>
      </c>
      <c r="G769" s="140" t="str">
        <f t="shared" si="92"/>
        <v/>
      </c>
      <c r="H769" s="190"/>
      <c r="J769" s="58" t="s">
        <v>2488</v>
      </c>
      <c r="K769" s="184" t="s">
        <v>2489</v>
      </c>
      <c r="L769" s="58">
        <f>SUMIF(TB[Source Account],J769,TB[Group Amount - Beginning])</f>
        <v>0</v>
      </c>
      <c r="M769" s="58">
        <f>SUMIF('CbC Detail'!$A$7:$A$3000,$J769,'CbC Detail'!$E$7:$E$3000)</f>
        <v>0</v>
      </c>
      <c r="N769" s="58">
        <f t="shared" si="98"/>
        <v>0</v>
      </c>
      <c r="P769" s="18"/>
      <c r="Q769" s="69" t="str">
        <f t="shared" si="97"/>
        <v/>
      </c>
      <c r="S769" s="58" t="str">
        <f t="shared" si="94"/>
        <v>SAP859019</v>
      </c>
      <c r="T769" s="58">
        <f t="shared" si="95"/>
        <v>0</v>
      </c>
      <c r="U769" s="18"/>
      <c r="V769" s="18"/>
    </row>
    <row r="770" spans="3:22" ht="14.4">
      <c r="C770" s="183" t="str">
        <v/>
      </c>
      <c r="D770" s="183" t="str">
        <f t="shared" si="91"/>
        <v/>
      </c>
      <c r="E770" s="183">
        <f t="shared" si="96"/>
        <v>770</v>
      </c>
      <c r="F770" s="140" t="str">
        <f t="shared" si="93"/>
        <v/>
      </c>
      <c r="G770" s="140" t="str">
        <f t="shared" si="92"/>
        <v/>
      </c>
      <c r="H770" s="190"/>
      <c r="J770" s="58" t="s">
        <v>2490</v>
      </c>
      <c r="K770" s="184" t="s">
        <v>2491</v>
      </c>
      <c r="L770" s="58">
        <f>SUMIF(TB[Source Account],J770,TB[Group Amount - Beginning])</f>
        <v>0</v>
      </c>
      <c r="M770" s="58">
        <f>SUMIF('CbC Detail'!$A$7:$A$3000,$J770,'CbC Detail'!$E$7:$E$3000)</f>
        <v>0</v>
      </c>
      <c r="N770" s="58">
        <f t="shared" si="98"/>
        <v>0</v>
      </c>
      <c r="P770" s="18"/>
      <c r="Q770" s="69" t="str">
        <f t="shared" si="97"/>
        <v/>
      </c>
      <c r="S770" s="58" t="str">
        <f t="shared" si="94"/>
        <v>SAP859020</v>
      </c>
      <c r="T770" s="58">
        <f t="shared" si="95"/>
        <v>0</v>
      </c>
      <c r="U770" s="18"/>
      <c r="V770" s="18"/>
    </row>
    <row r="771" spans="3:22" ht="14.4">
      <c r="C771" s="183" t="str">
        <v/>
      </c>
      <c r="D771" s="183" t="str">
        <f t="shared" si="91"/>
        <v/>
      </c>
      <c r="E771" s="183">
        <f t="shared" si="96"/>
        <v>771</v>
      </c>
      <c r="F771" s="140" t="str">
        <f t="shared" si="93"/>
        <v/>
      </c>
      <c r="G771" s="140" t="str">
        <f t="shared" si="92"/>
        <v/>
      </c>
      <c r="H771" s="190"/>
      <c r="J771" s="58" t="s">
        <v>2492</v>
      </c>
      <c r="K771" s="184" t="s">
        <v>2493</v>
      </c>
      <c r="L771" s="58">
        <f>SUMIF(TB[Source Account],J771,TB[Group Amount - Beginning])</f>
        <v>0</v>
      </c>
      <c r="M771" s="58">
        <f>SUMIF('CbC Detail'!$A$7:$A$3000,$J771,'CbC Detail'!$E$7:$E$3000)</f>
        <v>0</v>
      </c>
      <c r="N771" s="58">
        <f t="shared" si="98"/>
        <v>0</v>
      </c>
      <c r="P771" s="18"/>
      <c r="Q771" s="69" t="str">
        <f t="shared" si="97"/>
        <v/>
      </c>
      <c r="S771" s="58" t="str">
        <f t="shared" si="94"/>
        <v>SAP859021</v>
      </c>
      <c r="T771" s="58">
        <f t="shared" si="95"/>
        <v>0</v>
      </c>
      <c r="U771" s="18"/>
      <c r="V771" s="18"/>
    </row>
    <row r="772" spans="3:22" ht="14.4">
      <c r="C772" s="183" t="str">
        <v/>
      </c>
      <c r="D772" s="183" t="str">
        <f t="shared" si="91"/>
        <v/>
      </c>
      <c r="E772" s="183">
        <f t="shared" si="96"/>
        <v>772</v>
      </c>
      <c r="F772" s="140" t="str">
        <f t="shared" si="93"/>
        <v/>
      </c>
      <c r="G772" s="140" t="str">
        <f t="shared" si="92"/>
        <v/>
      </c>
      <c r="H772" s="190"/>
      <c r="J772" s="58" t="s">
        <v>2494</v>
      </c>
      <c r="K772" s="184" t="s">
        <v>2495</v>
      </c>
      <c r="L772" s="58">
        <f>SUMIF(TB[Source Account],J772,TB[Group Amount - Beginning])</f>
        <v>0</v>
      </c>
      <c r="M772" s="58">
        <f>SUMIF('CbC Detail'!$A$7:$A$3000,$J772,'CbC Detail'!$E$7:$E$3000)</f>
        <v>0</v>
      </c>
      <c r="N772" s="58">
        <f t="shared" si="98"/>
        <v>0</v>
      </c>
      <c r="P772" s="18"/>
      <c r="Q772" s="69" t="str">
        <f t="shared" si="97"/>
        <v/>
      </c>
      <c r="S772" s="58" t="str">
        <f t="shared" si="94"/>
        <v>SAP859022</v>
      </c>
      <c r="T772" s="58">
        <f t="shared" si="95"/>
        <v>0</v>
      </c>
      <c r="U772" s="18"/>
      <c r="V772" s="18"/>
    </row>
    <row r="773" spans="3:22" ht="14.4">
      <c r="C773" s="183" t="str">
        <v/>
      </c>
      <c r="D773" s="183" t="str">
        <f t="shared" si="91"/>
        <v/>
      </c>
      <c r="E773" s="183">
        <f t="shared" si="96"/>
        <v>773</v>
      </c>
      <c r="F773" s="140" t="str">
        <f t="shared" si="93"/>
        <v/>
      </c>
      <c r="G773" s="140" t="str">
        <f t="shared" si="92"/>
        <v/>
      </c>
      <c r="H773" s="190"/>
      <c r="J773" s="58" t="s">
        <v>2496</v>
      </c>
      <c r="K773" s="184" t="s">
        <v>2497</v>
      </c>
      <c r="L773" s="58">
        <f>SUMIF(TB[Source Account],J773,TB[Group Amount - Beginning])</f>
        <v>0</v>
      </c>
      <c r="M773" s="58">
        <f>SUMIF('CbC Detail'!$A$7:$A$3000,$J773,'CbC Detail'!$E$7:$E$3000)</f>
        <v>0</v>
      </c>
      <c r="N773" s="58">
        <f t="shared" si="98"/>
        <v>0</v>
      </c>
      <c r="P773" s="18"/>
      <c r="Q773" s="69" t="str">
        <f t="shared" si="97"/>
        <v/>
      </c>
      <c r="S773" s="58" t="str">
        <f t="shared" si="94"/>
        <v>SAP859023</v>
      </c>
      <c r="T773" s="58">
        <f t="shared" si="95"/>
        <v>0</v>
      </c>
      <c r="U773" s="18"/>
      <c r="V773" s="18"/>
    </row>
    <row r="774" spans="3:22" ht="14.4">
      <c r="C774" s="183" t="str">
        <v/>
      </c>
      <c r="D774" s="183" t="str">
        <f t="shared" si="91"/>
        <v/>
      </c>
      <c r="E774" s="183">
        <f t="shared" si="96"/>
        <v>774</v>
      </c>
      <c r="F774" s="140" t="str">
        <f t="shared" si="93"/>
        <v/>
      </c>
      <c r="G774" s="140" t="str">
        <f t="shared" si="92"/>
        <v/>
      </c>
      <c r="H774" s="190"/>
      <c r="J774" s="58" t="s">
        <v>2498</v>
      </c>
      <c r="K774" s="184" t="s">
        <v>2499</v>
      </c>
      <c r="L774" s="58">
        <f>SUMIF(TB[Source Account],J774,TB[Group Amount - Beginning])</f>
        <v>0</v>
      </c>
      <c r="M774" s="58">
        <f>SUMIF('CbC Detail'!$A$7:$A$3000,$J774,'CbC Detail'!$E$7:$E$3000)</f>
        <v>0</v>
      </c>
      <c r="N774" s="58">
        <f t="shared" si="98"/>
        <v>0</v>
      </c>
      <c r="P774" s="18"/>
      <c r="Q774" s="69" t="str">
        <f t="shared" si="97"/>
        <v/>
      </c>
      <c r="S774" s="58" t="str">
        <f t="shared" si="94"/>
        <v>SAP859024</v>
      </c>
      <c r="T774" s="58">
        <f t="shared" si="95"/>
        <v>0</v>
      </c>
      <c r="U774" s="18"/>
      <c r="V774" s="18"/>
    </row>
    <row r="775" spans="3:22" ht="14.4">
      <c r="C775" s="183" t="str">
        <v/>
      </c>
      <c r="D775" s="183" t="str">
        <f t="shared" si="91"/>
        <v/>
      </c>
      <c r="E775" s="183">
        <f t="shared" si="96"/>
        <v>775</v>
      </c>
      <c r="F775" s="140" t="str">
        <f t="shared" si="93"/>
        <v/>
      </c>
      <c r="G775" s="140" t="str">
        <f t="shared" si="92"/>
        <v/>
      </c>
      <c r="H775" s="190"/>
      <c r="J775" s="58" t="s">
        <v>2500</v>
      </c>
      <c r="K775" s="184" t="s">
        <v>2501</v>
      </c>
      <c r="L775" s="58">
        <f>SUMIF(TB[Source Account],J775,TB[Group Amount - Beginning])</f>
        <v>0</v>
      </c>
      <c r="M775" s="58">
        <f>SUMIF('CbC Detail'!$A$7:$A$3000,$J775,'CbC Detail'!$E$7:$E$3000)</f>
        <v>0</v>
      </c>
      <c r="N775" s="58">
        <f t="shared" si="98"/>
        <v>0</v>
      </c>
      <c r="P775" s="18"/>
      <c r="Q775" s="69" t="str">
        <f t="shared" si="97"/>
        <v/>
      </c>
      <c r="S775" s="58" t="str">
        <f t="shared" si="94"/>
        <v>SAP859025</v>
      </c>
      <c r="T775" s="58">
        <f t="shared" si="95"/>
        <v>0</v>
      </c>
      <c r="U775" s="18"/>
      <c r="V775" s="18"/>
    </row>
    <row r="776" spans="3:22" ht="14.4">
      <c r="C776" s="183" t="str">
        <v/>
      </c>
      <c r="D776" s="183" t="str">
        <f t="shared" si="99" ref="D776:D839">IFERROR(C777-C776-1,"")</f>
        <v/>
      </c>
      <c r="E776" s="183">
        <f t="shared" si="96"/>
        <v>776</v>
      </c>
      <c r="F776" s="140" t="str">
        <f t="shared" si="93"/>
        <v/>
      </c>
      <c r="G776" s="140" t="str">
        <f t="shared" si="100" ref="G776:G839">INDEX($D$7:$D$2446,MATCH(F776,$C$7:$C$2446,0))</f>
        <v/>
      </c>
      <c r="H776" s="190"/>
      <c r="J776" s="58" t="s">
        <v>345</v>
      </c>
      <c r="K776" s="184" t="s">
        <v>346</v>
      </c>
      <c r="L776" s="58">
        <f>SUMIF(TB[Source Account],J776,TB[Group Amount - Beginning])</f>
        <v>0</v>
      </c>
      <c r="M776" s="58">
        <f>SUMIF('CbC Detail'!$A$7:$A$3000,$J776,'CbC Detail'!$E$7:$E$3000)</f>
        <v>0</v>
      </c>
      <c r="N776" s="58">
        <f t="shared" si="98"/>
        <v>0</v>
      </c>
      <c r="P776" s="18"/>
      <c r="Q776" s="69" t="str">
        <f t="shared" si="97"/>
        <v/>
      </c>
      <c r="S776" s="58" t="str">
        <f t="shared" si="94"/>
        <v>SAP859026</v>
      </c>
      <c r="T776" s="58">
        <f t="shared" si="95"/>
        <v>0</v>
      </c>
      <c r="U776" s="18"/>
      <c r="V776" s="18"/>
    </row>
    <row r="777" spans="3:22" ht="14.4">
      <c r="C777" s="183" t="str">
        <v/>
      </c>
      <c r="D777" s="183" t="str">
        <f t="shared" si="99"/>
        <v/>
      </c>
      <c r="E777" s="183">
        <f t="shared" si="96"/>
        <v>777</v>
      </c>
      <c r="F777" s="140" t="str">
        <f t="shared" si="101" ref="F777:F840">IF(LEFT(J777,1)="C",E778,IF(AND(J777&lt;&gt;"",J778="")=TRUE,E778+1,""))</f>
        <v/>
      </c>
      <c r="G777" s="140" t="str">
        <f t="shared" si="100"/>
        <v/>
      </c>
      <c r="H777" s="190"/>
      <c r="J777" s="58" t="s">
        <v>2502</v>
      </c>
      <c r="K777" s="184" t="s">
        <v>2503</v>
      </c>
      <c r="L777" s="58">
        <f>SUMIF(TB[Source Account],J777,TB[Group Amount - Beginning])</f>
        <v>0</v>
      </c>
      <c r="M777" s="58">
        <f>SUMIF('CbC Detail'!$A$7:$A$3000,$J777,'CbC Detail'!$E$7:$E$3000)</f>
        <v>0</v>
      </c>
      <c r="N777" s="58">
        <f t="shared" si="98"/>
        <v>0</v>
      </c>
      <c r="P777" s="18"/>
      <c r="Q777" s="69" t="str">
        <f t="shared" si="97"/>
        <v/>
      </c>
      <c r="S777" s="58" t="str">
        <f t="shared" si="102" ref="S777:S840">J777</f>
        <v>SAP859028</v>
      </c>
      <c r="T777" s="58">
        <f t="shared" si="103" ref="T777:T840">M777</f>
        <v>0</v>
      </c>
      <c r="U777" s="18"/>
      <c r="V777" s="18"/>
    </row>
    <row r="778" spans="3:22" ht="14.4">
      <c r="C778" s="183" t="str">
        <v/>
      </c>
      <c r="D778" s="183" t="str">
        <f t="shared" si="99"/>
        <v/>
      </c>
      <c r="E778" s="183">
        <f t="shared" si="104" ref="E778:E841">+E777+1</f>
        <v>778</v>
      </c>
      <c r="F778" s="140" t="str">
        <f t="shared" si="101"/>
        <v/>
      </c>
      <c r="G778" s="140" t="str">
        <f t="shared" si="100"/>
        <v/>
      </c>
      <c r="H778" s="190"/>
      <c r="J778" s="58" t="s">
        <v>569</v>
      </c>
      <c r="K778" s="184" t="s">
        <v>2504</v>
      </c>
      <c r="L778" s="58">
        <f>SUMIF(TB[Source Account],J778,TB[Group Amount - Beginning])</f>
        <v>0</v>
      </c>
      <c r="M778" s="58">
        <f>SUMIF('CbC Detail'!$A$7:$A$3000,$J778,'CbC Detail'!$E$7:$E$3000)</f>
        <v>0</v>
      </c>
      <c r="N778" s="58">
        <f t="shared" si="98"/>
        <v>0</v>
      </c>
      <c r="P778" s="18"/>
      <c r="Q778" s="69" t="str">
        <f t="shared" si="105" ref="Q778:Q841">IF(AND(ABS(N778)&gt;$P$5,P778=""),1,"")</f>
        <v/>
      </c>
      <c r="S778" s="58" t="str">
        <f t="shared" si="102"/>
        <v>SAP859030</v>
      </c>
      <c r="T778" s="58">
        <f t="shared" si="103"/>
        <v>0</v>
      </c>
      <c r="U778" s="18"/>
      <c r="V778" s="18"/>
    </row>
    <row r="779" spans="3:22" ht="14.4">
      <c r="C779" s="183" t="str">
        <v/>
      </c>
      <c r="D779" s="183" t="str">
        <f t="shared" si="99"/>
        <v/>
      </c>
      <c r="E779" s="183">
        <f t="shared" si="104"/>
        <v>779</v>
      </c>
      <c r="F779" s="140" t="str">
        <f t="shared" si="101"/>
        <v/>
      </c>
      <c r="G779" s="140" t="str">
        <f t="shared" si="100"/>
        <v/>
      </c>
      <c r="H779" s="190"/>
      <c r="J779" s="58" t="s">
        <v>2505</v>
      </c>
      <c r="K779" s="184" t="s">
        <v>2506</v>
      </c>
      <c r="L779" s="58">
        <f>SUMIF(TB[Source Account],J779,TB[Group Amount - Beginning])</f>
        <v>0</v>
      </c>
      <c r="M779" s="58">
        <f>SUMIF('CbC Detail'!$A$7:$A$3000,$J779,'CbC Detail'!$E$7:$E$3000)</f>
        <v>0</v>
      </c>
      <c r="N779" s="58">
        <f t="shared" si="98"/>
        <v>0</v>
      </c>
      <c r="P779" s="18"/>
      <c r="Q779" s="69" t="str">
        <f t="shared" si="105"/>
        <v/>
      </c>
      <c r="S779" s="58" t="str">
        <f t="shared" si="102"/>
        <v>SAP859031</v>
      </c>
      <c r="T779" s="58">
        <f t="shared" si="103"/>
        <v>0</v>
      </c>
      <c r="U779" s="18"/>
      <c r="V779" s="18"/>
    </row>
    <row r="780" spans="3:22" ht="14.4">
      <c r="C780" s="183" t="str">
        <v/>
      </c>
      <c r="D780" s="183" t="str">
        <f t="shared" si="99"/>
        <v/>
      </c>
      <c r="E780" s="183">
        <f t="shared" si="104"/>
        <v>780</v>
      </c>
      <c r="F780" s="140" t="str">
        <f t="shared" si="101"/>
        <v/>
      </c>
      <c r="G780" s="140" t="str">
        <f t="shared" si="100"/>
        <v/>
      </c>
      <c r="H780" s="190"/>
      <c r="J780" s="58" t="s">
        <v>2507</v>
      </c>
      <c r="K780" s="184" t="s">
        <v>2508</v>
      </c>
      <c r="L780" s="58">
        <f>SUMIF(TB[Source Account],J780,TB[Group Amount - Beginning])</f>
        <v>0</v>
      </c>
      <c r="M780" s="58">
        <f>SUMIF('CbC Detail'!$A$7:$A$3000,$J780,'CbC Detail'!$E$7:$E$3000)</f>
        <v>0</v>
      </c>
      <c r="N780" s="58">
        <f t="shared" si="98"/>
        <v>0</v>
      </c>
      <c r="P780" s="18"/>
      <c r="Q780" s="69" t="str">
        <f t="shared" si="105"/>
        <v/>
      </c>
      <c r="S780" s="58" t="str">
        <f t="shared" si="102"/>
        <v>SAP859040</v>
      </c>
      <c r="T780" s="58">
        <f t="shared" si="103"/>
        <v>0</v>
      </c>
      <c r="U780" s="18"/>
      <c r="V780" s="18"/>
    </row>
    <row r="781" spans="3:22" ht="14.4">
      <c r="C781" s="183" t="str">
        <v/>
      </c>
      <c r="D781" s="183" t="str">
        <f t="shared" si="99"/>
        <v/>
      </c>
      <c r="E781" s="183">
        <f t="shared" si="104"/>
        <v>781</v>
      </c>
      <c r="F781" s="140" t="str">
        <f t="shared" si="101"/>
        <v/>
      </c>
      <c r="G781" s="140" t="str">
        <f t="shared" si="100"/>
        <v/>
      </c>
      <c r="H781" s="190"/>
      <c r="J781" s="58" t="s">
        <v>347</v>
      </c>
      <c r="K781" s="184" t="s">
        <v>348</v>
      </c>
      <c r="L781" s="58">
        <f>SUMIF(TB[Source Account],J781,TB[Group Amount - Beginning])</f>
        <v>0</v>
      </c>
      <c r="M781" s="58">
        <f>SUMIF('CbC Detail'!$A$7:$A$3000,$J781,'CbC Detail'!$E$7:$E$3000)</f>
        <v>0</v>
      </c>
      <c r="N781" s="58">
        <f t="shared" si="98"/>
        <v>0</v>
      </c>
      <c r="P781" s="18"/>
      <c r="Q781" s="69" t="str">
        <f t="shared" si="105"/>
        <v/>
      </c>
      <c r="S781" s="58" t="str">
        <f t="shared" si="102"/>
        <v>SAP859050</v>
      </c>
      <c r="T781" s="58">
        <f t="shared" si="103"/>
        <v>0</v>
      </c>
      <c r="U781" s="18"/>
      <c r="V781" s="18"/>
    </row>
    <row r="782" spans="3:22" ht="14.4">
      <c r="C782" s="183" t="str">
        <v/>
      </c>
      <c r="D782" s="183" t="str">
        <f t="shared" si="99"/>
        <v/>
      </c>
      <c r="E782" s="183">
        <f t="shared" si="104"/>
        <v>782</v>
      </c>
      <c r="F782" s="140" t="str">
        <f t="shared" si="101"/>
        <v/>
      </c>
      <c r="G782" s="140" t="str">
        <f t="shared" si="100"/>
        <v/>
      </c>
      <c r="H782" s="190"/>
      <c r="J782" s="58" t="s">
        <v>2509</v>
      </c>
      <c r="K782" s="184" t="s">
        <v>2510</v>
      </c>
      <c r="L782" s="58">
        <f>SUMIF(TB[Source Account],J782,TB[Group Amount - Beginning])</f>
        <v>0</v>
      </c>
      <c r="M782" s="58">
        <f>SUMIF('CbC Detail'!$A$7:$A$3000,$J782,'CbC Detail'!$E$7:$E$3000)</f>
        <v>0</v>
      </c>
      <c r="N782" s="58">
        <f t="shared" si="98"/>
        <v>0</v>
      </c>
      <c r="P782" s="18"/>
      <c r="Q782" s="69" t="str">
        <f t="shared" si="105"/>
        <v/>
      </c>
      <c r="S782" s="58" t="str">
        <f t="shared" si="102"/>
        <v>SAP859060</v>
      </c>
      <c r="T782" s="58">
        <f t="shared" si="103"/>
        <v>0</v>
      </c>
      <c r="U782" s="18"/>
      <c r="V782" s="18"/>
    </row>
    <row r="783" spans="3:22" ht="14.4">
      <c r="C783" s="183" t="str">
        <v/>
      </c>
      <c r="D783" s="183" t="str">
        <f t="shared" si="99"/>
        <v/>
      </c>
      <c r="E783" s="183">
        <f t="shared" si="104"/>
        <v>783</v>
      </c>
      <c r="F783" s="140" t="str">
        <f t="shared" si="101"/>
        <v/>
      </c>
      <c r="G783" s="140" t="str">
        <f t="shared" si="100"/>
        <v/>
      </c>
      <c r="H783" s="190"/>
      <c r="J783" s="58" t="s">
        <v>2511</v>
      </c>
      <c r="K783" s="184" t="s">
        <v>2512</v>
      </c>
      <c r="L783" s="58">
        <f>SUMIF(TB[Source Account],J783,TB[Group Amount - Beginning])</f>
        <v>0</v>
      </c>
      <c r="M783" s="58">
        <f>SUMIF('CbC Detail'!$A$7:$A$3000,$J783,'CbC Detail'!$E$7:$E$3000)</f>
        <v>0</v>
      </c>
      <c r="N783" s="58">
        <f t="shared" si="98"/>
        <v>0</v>
      </c>
      <c r="P783" s="18"/>
      <c r="Q783" s="69" t="str">
        <f t="shared" si="105"/>
        <v/>
      </c>
      <c r="S783" s="58" t="str">
        <f t="shared" si="102"/>
        <v>SAP859070</v>
      </c>
      <c r="T783" s="58">
        <f t="shared" si="103"/>
        <v>0</v>
      </c>
      <c r="U783" s="18"/>
      <c r="V783" s="18"/>
    </row>
    <row r="784" spans="3:22" ht="14.4">
      <c r="C784" s="183" t="str">
        <v/>
      </c>
      <c r="D784" s="183" t="str">
        <f t="shared" si="99"/>
        <v/>
      </c>
      <c r="E784" s="183">
        <f t="shared" si="104"/>
        <v>784</v>
      </c>
      <c r="F784" s="140" t="str">
        <f t="shared" si="101"/>
        <v/>
      </c>
      <c r="G784" s="140" t="str">
        <f t="shared" si="100"/>
        <v/>
      </c>
      <c r="H784" s="190"/>
      <c r="J784" s="58" t="s">
        <v>2513</v>
      </c>
      <c r="K784" s="184" t="s">
        <v>2514</v>
      </c>
      <c r="L784" s="58">
        <f>SUMIF(TB[Source Account],J784,TB[Group Amount - Beginning])</f>
        <v>0</v>
      </c>
      <c r="M784" s="58">
        <f>SUMIF('CbC Detail'!$A$7:$A$3000,$J784,'CbC Detail'!$E$7:$E$3000)</f>
        <v>0</v>
      </c>
      <c r="N784" s="58">
        <f t="shared" si="98"/>
        <v>0</v>
      </c>
      <c r="P784" s="18"/>
      <c r="Q784" s="69" t="str">
        <f t="shared" si="105"/>
        <v/>
      </c>
      <c r="S784" s="58" t="str">
        <f t="shared" si="102"/>
        <v>SAP859080</v>
      </c>
      <c r="T784" s="58">
        <f t="shared" si="103"/>
        <v>0</v>
      </c>
      <c r="U784" s="18"/>
      <c r="V784" s="18"/>
    </row>
    <row r="785" spans="3:22" ht="14.4">
      <c r="C785" s="183" t="str">
        <v/>
      </c>
      <c r="D785" s="183" t="str">
        <f t="shared" si="99"/>
        <v/>
      </c>
      <c r="E785" s="183">
        <f t="shared" si="104"/>
        <v>785</v>
      </c>
      <c r="F785" s="140" t="str">
        <f t="shared" si="101"/>
        <v/>
      </c>
      <c r="G785" s="140" t="str">
        <f t="shared" si="100"/>
        <v/>
      </c>
      <c r="H785" s="190"/>
      <c r="J785" s="58" t="s">
        <v>2515</v>
      </c>
      <c r="K785" s="184" t="s">
        <v>2516</v>
      </c>
      <c r="L785" s="58">
        <f>SUMIF(TB[Source Account],J785,TB[Group Amount - Beginning])</f>
        <v>0</v>
      </c>
      <c r="M785" s="58">
        <f>SUMIF('CbC Detail'!$A$7:$A$3000,$J785,'CbC Detail'!$E$7:$E$3000)</f>
        <v>0</v>
      </c>
      <c r="N785" s="58">
        <f t="shared" si="98"/>
        <v>0</v>
      </c>
      <c r="P785" s="18"/>
      <c r="Q785" s="69" t="str">
        <f t="shared" si="105"/>
        <v/>
      </c>
      <c r="S785" s="58" t="str">
        <f t="shared" si="102"/>
        <v>SAP859090</v>
      </c>
      <c r="T785" s="58">
        <f t="shared" si="103"/>
        <v>0</v>
      </c>
      <c r="U785" s="18"/>
      <c r="V785" s="18"/>
    </row>
    <row r="786" spans="3:22" ht="14.4">
      <c r="C786" s="183" t="str">
        <v/>
      </c>
      <c r="D786" s="183" t="str">
        <f t="shared" si="99"/>
        <v/>
      </c>
      <c r="E786" s="183">
        <f t="shared" si="104"/>
        <v>786</v>
      </c>
      <c r="F786" s="140" t="str">
        <f t="shared" si="101"/>
        <v/>
      </c>
      <c r="G786" s="140" t="str">
        <f t="shared" si="100"/>
        <v/>
      </c>
      <c r="H786" s="190"/>
      <c r="J786" s="58" t="s">
        <v>2517</v>
      </c>
      <c r="K786" s="184" t="s">
        <v>2518</v>
      </c>
      <c r="L786" s="58">
        <f>SUMIF(TB[Source Account],J786,TB[Group Amount - Beginning])</f>
        <v>0</v>
      </c>
      <c r="M786" s="58">
        <f>SUMIF('CbC Detail'!$A$7:$A$3000,$J786,'CbC Detail'!$E$7:$E$3000)</f>
        <v>0</v>
      </c>
      <c r="N786" s="58">
        <f t="shared" si="98"/>
        <v>0</v>
      </c>
      <c r="P786" s="18"/>
      <c r="Q786" s="69" t="str">
        <f t="shared" si="105"/>
        <v/>
      </c>
      <c r="S786" s="58" t="str">
        <f t="shared" si="102"/>
        <v>SAP859101</v>
      </c>
      <c r="T786" s="58">
        <f t="shared" si="103"/>
        <v>0</v>
      </c>
      <c r="U786" s="18"/>
      <c r="V786" s="18"/>
    </row>
    <row r="787" spans="3:22" ht="14.4">
      <c r="C787" s="183" t="str">
        <v/>
      </c>
      <c r="D787" s="183" t="str">
        <f t="shared" si="99"/>
        <v/>
      </c>
      <c r="E787" s="183">
        <f t="shared" si="104"/>
        <v>787</v>
      </c>
      <c r="F787" s="140" t="str">
        <f t="shared" si="101"/>
        <v/>
      </c>
      <c r="G787" s="140" t="str">
        <f t="shared" si="100"/>
        <v/>
      </c>
      <c r="H787" s="190"/>
      <c r="J787" s="58" t="s">
        <v>2519</v>
      </c>
      <c r="K787" s="184" t="s">
        <v>2520</v>
      </c>
      <c r="L787" s="58">
        <f>SUMIF(TB[Source Account],J787,TB[Group Amount - Beginning])</f>
        <v>0</v>
      </c>
      <c r="M787" s="58">
        <f>SUMIF('CbC Detail'!$A$7:$A$3000,$J787,'CbC Detail'!$E$7:$E$3000)</f>
        <v>0</v>
      </c>
      <c r="N787" s="58">
        <f t="shared" si="98"/>
        <v>0</v>
      </c>
      <c r="P787" s="18"/>
      <c r="Q787" s="69" t="str">
        <f t="shared" si="105"/>
        <v/>
      </c>
      <c r="S787" s="58" t="str">
        <f t="shared" si="102"/>
        <v>SAP859102</v>
      </c>
      <c r="T787" s="58">
        <f t="shared" si="103"/>
        <v>0</v>
      </c>
      <c r="U787" s="18"/>
      <c r="V787" s="18"/>
    </row>
    <row r="788" spans="3:22" ht="14.4">
      <c r="C788" s="183" t="str">
        <v/>
      </c>
      <c r="D788" s="183" t="str">
        <f t="shared" si="99"/>
        <v/>
      </c>
      <c r="E788" s="183">
        <f t="shared" si="104"/>
        <v>788</v>
      </c>
      <c r="F788" s="140" t="str">
        <f t="shared" si="101"/>
        <v/>
      </c>
      <c r="G788" s="140" t="str">
        <f t="shared" si="100"/>
        <v/>
      </c>
      <c r="H788" s="190"/>
      <c r="J788" s="58" t="s">
        <v>2521</v>
      </c>
      <c r="K788" s="184" t="s">
        <v>2522</v>
      </c>
      <c r="L788" s="58">
        <f>SUMIF(TB[Source Account],J788,TB[Group Amount - Beginning])</f>
        <v>0</v>
      </c>
      <c r="M788" s="58">
        <f>SUMIF('CbC Detail'!$A$7:$A$3000,$J788,'CbC Detail'!$E$7:$E$3000)</f>
        <v>0</v>
      </c>
      <c r="N788" s="58">
        <f t="shared" si="98"/>
        <v>0</v>
      </c>
      <c r="P788" s="18"/>
      <c r="Q788" s="69" t="str">
        <f t="shared" si="105"/>
        <v/>
      </c>
      <c r="S788" s="58" t="str">
        <f t="shared" si="102"/>
        <v>SAP859201</v>
      </c>
      <c r="T788" s="58">
        <f t="shared" si="103"/>
        <v>0</v>
      </c>
      <c r="U788" s="18"/>
      <c r="V788" s="18"/>
    </row>
    <row r="789" spans="3:22" ht="14.4">
      <c r="C789" s="183" t="str">
        <v/>
      </c>
      <c r="D789" s="183" t="str">
        <f t="shared" si="99"/>
        <v/>
      </c>
      <c r="E789" s="183">
        <f t="shared" si="104"/>
        <v>789</v>
      </c>
      <c r="F789" s="140" t="str">
        <f t="shared" si="101"/>
        <v/>
      </c>
      <c r="G789" s="140" t="str">
        <f t="shared" si="100"/>
        <v/>
      </c>
      <c r="H789" s="190"/>
      <c r="J789" s="58" t="s">
        <v>2523</v>
      </c>
      <c r="K789" s="184" t="s">
        <v>2524</v>
      </c>
      <c r="L789" s="58">
        <f>SUMIF(TB[Source Account],J789,TB[Group Amount - Beginning])</f>
        <v>0</v>
      </c>
      <c r="M789" s="58">
        <f>SUMIF('CbC Detail'!$A$7:$A$3000,$J789,'CbC Detail'!$E$7:$E$3000)</f>
        <v>0</v>
      </c>
      <c r="N789" s="58">
        <f t="shared" si="98"/>
        <v>0</v>
      </c>
      <c r="P789" s="18"/>
      <c r="Q789" s="69" t="str">
        <f t="shared" si="105"/>
        <v/>
      </c>
      <c r="S789" s="58" t="str">
        <f t="shared" si="102"/>
        <v>SAP859202</v>
      </c>
      <c r="T789" s="58">
        <f t="shared" si="103"/>
        <v>0</v>
      </c>
      <c r="U789" s="18"/>
      <c r="V789" s="18"/>
    </row>
    <row r="790" spans="3:22" ht="14.4">
      <c r="C790" s="183" t="str">
        <v/>
      </c>
      <c r="D790" s="183" t="str">
        <f t="shared" si="99"/>
        <v/>
      </c>
      <c r="E790" s="183">
        <f t="shared" si="104"/>
        <v>790</v>
      </c>
      <c r="F790" s="140" t="str">
        <f t="shared" si="101"/>
        <v/>
      </c>
      <c r="G790" s="140" t="str">
        <f t="shared" si="100"/>
        <v/>
      </c>
      <c r="H790" s="190"/>
      <c r="J790" s="58" t="s">
        <v>349</v>
      </c>
      <c r="K790" s="184" t="s">
        <v>350</v>
      </c>
      <c r="L790" s="58">
        <f>SUMIF(TB[Source Account],J790,TB[Group Amount - Beginning])</f>
        <v>0</v>
      </c>
      <c r="M790" s="58">
        <f>SUMIF('CbC Detail'!$A$7:$A$3000,$J790,'CbC Detail'!$E$7:$E$3000)</f>
        <v>0</v>
      </c>
      <c r="N790" s="58">
        <f t="shared" si="98"/>
        <v>0</v>
      </c>
      <c r="P790" s="18"/>
      <c r="Q790" s="69" t="str">
        <f t="shared" si="105"/>
        <v/>
      </c>
      <c r="S790" s="58" t="str">
        <f t="shared" si="102"/>
        <v>SAP859301</v>
      </c>
      <c r="T790" s="58">
        <f t="shared" si="103"/>
        <v>0</v>
      </c>
      <c r="U790" s="18"/>
      <c r="V790" s="18"/>
    </row>
    <row r="791" spans="3:22" ht="14.4">
      <c r="C791" s="183" t="str">
        <v/>
      </c>
      <c r="D791" s="183" t="str">
        <f t="shared" si="99"/>
        <v/>
      </c>
      <c r="E791" s="183">
        <f t="shared" si="104"/>
        <v>791</v>
      </c>
      <c r="F791" s="140" t="str">
        <f t="shared" si="101"/>
        <v/>
      </c>
      <c r="G791" s="140" t="str">
        <f t="shared" si="100"/>
        <v/>
      </c>
      <c r="H791" s="190"/>
      <c r="J791" s="58" t="s">
        <v>351</v>
      </c>
      <c r="K791" s="184" t="s">
        <v>352</v>
      </c>
      <c r="L791" s="58">
        <f>SUMIF(TB[Source Account],J791,TB[Group Amount - Beginning])</f>
        <v>0</v>
      </c>
      <c r="M791" s="58">
        <f>SUMIF('CbC Detail'!$A$7:$A$3000,$J791,'CbC Detail'!$E$7:$E$3000)</f>
        <v>0</v>
      </c>
      <c r="N791" s="58">
        <f t="shared" si="98"/>
        <v>0</v>
      </c>
      <c r="P791" s="18"/>
      <c r="Q791" s="69" t="str">
        <f t="shared" si="105"/>
        <v/>
      </c>
      <c r="S791" s="58" t="str">
        <f t="shared" si="102"/>
        <v>SAP859302</v>
      </c>
      <c r="T791" s="58">
        <f t="shared" si="103"/>
        <v>0</v>
      </c>
      <c r="U791" s="18"/>
      <c r="V791" s="18"/>
    </row>
    <row r="792" spans="3:22" ht="14.4">
      <c r="C792" s="183" t="str">
        <v/>
      </c>
      <c r="D792" s="183" t="str">
        <f t="shared" si="99"/>
        <v/>
      </c>
      <c r="E792" s="183">
        <f t="shared" si="104"/>
        <v>792</v>
      </c>
      <c r="F792" s="140" t="str">
        <f t="shared" si="101"/>
        <v/>
      </c>
      <c r="G792" s="140" t="str">
        <f t="shared" si="100"/>
        <v/>
      </c>
      <c r="H792" s="190"/>
      <c r="J792" s="58" t="s">
        <v>2525</v>
      </c>
      <c r="K792" s="184" t="s">
        <v>2526</v>
      </c>
      <c r="L792" s="58">
        <f>SUMIF(TB[Source Account],J792,TB[Group Amount - Beginning])</f>
        <v>0</v>
      </c>
      <c r="M792" s="58">
        <f>SUMIF('CbC Detail'!$A$7:$A$3000,$J792,'CbC Detail'!$E$7:$E$3000)</f>
        <v>0</v>
      </c>
      <c r="N792" s="58">
        <f t="shared" si="98"/>
        <v>0</v>
      </c>
      <c r="P792" s="18"/>
      <c r="Q792" s="69" t="str">
        <f t="shared" si="105"/>
        <v/>
      </c>
      <c r="S792" s="58" t="str">
        <f t="shared" si="102"/>
        <v>SAP859710</v>
      </c>
      <c r="T792" s="58">
        <f t="shared" si="103"/>
        <v>0</v>
      </c>
      <c r="U792" s="18"/>
      <c r="V792" s="18"/>
    </row>
    <row r="793" spans="3:22" ht="14.4">
      <c r="C793" s="183" t="str">
        <v/>
      </c>
      <c r="D793" s="183" t="str">
        <f t="shared" si="99"/>
        <v/>
      </c>
      <c r="E793" s="183">
        <f t="shared" si="104"/>
        <v>793</v>
      </c>
      <c r="F793" s="140" t="str">
        <f t="shared" si="101"/>
        <v/>
      </c>
      <c r="G793" s="140" t="str">
        <f t="shared" si="100"/>
        <v/>
      </c>
      <c r="H793" s="190"/>
      <c r="J793" s="58" t="s">
        <v>2527</v>
      </c>
      <c r="K793" s="184" t="s">
        <v>2528</v>
      </c>
      <c r="L793" s="58">
        <f>SUMIF(TB[Source Account],J793,TB[Group Amount - Beginning])</f>
        <v>0</v>
      </c>
      <c r="M793" s="58">
        <f>SUMIF('CbC Detail'!$A$7:$A$3000,$J793,'CbC Detail'!$E$7:$E$3000)</f>
        <v>0</v>
      </c>
      <c r="N793" s="58">
        <f t="shared" si="98"/>
        <v>0</v>
      </c>
      <c r="P793" s="18"/>
      <c r="Q793" s="69" t="str">
        <f t="shared" si="105"/>
        <v/>
      </c>
      <c r="S793" s="58" t="str">
        <f t="shared" si="102"/>
        <v>SAP859711</v>
      </c>
      <c r="T793" s="58">
        <f t="shared" si="103"/>
        <v>0</v>
      </c>
      <c r="U793" s="18"/>
      <c r="V793" s="18"/>
    </row>
    <row r="794" spans="3:22" ht="14.4">
      <c r="C794" s="183" t="str">
        <v/>
      </c>
      <c r="D794" s="183" t="str">
        <f t="shared" si="99"/>
        <v/>
      </c>
      <c r="E794" s="183">
        <f t="shared" si="104"/>
        <v>794</v>
      </c>
      <c r="F794" s="140" t="str">
        <f t="shared" si="101"/>
        <v/>
      </c>
      <c r="G794" s="140" t="str">
        <f t="shared" si="100"/>
        <v/>
      </c>
      <c r="H794" s="190"/>
      <c r="J794" s="58" t="s">
        <v>2529</v>
      </c>
      <c r="K794" s="184" t="s">
        <v>2530</v>
      </c>
      <c r="L794" s="58">
        <f>SUMIF(TB[Source Account],J794,TB[Group Amount - Beginning])</f>
        <v>0</v>
      </c>
      <c r="M794" s="58">
        <f>SUMIF('CbC Detail'!$A$7:$A$3000,$J794,'CbC Detail'!$E$7:$E$3000)</f>
        <v>0</v>
      </c>
      <c r="N794" s="58">
        <f t="shared" si="98"/>
        <v>0</v>
      </c>
      <c r="P794" s="18"/>
      <c r="Q794" s="69" t="str">
        <f t="shared" si="105"/>
        <v/>
      </c>
      <c r="S794" s="58" t="str">
        <f t="shared" si="102"/>
        <v>SAP859720</v>
      </c>
      <c r="T794" s="58">
        <f t="shared" si="103"/>
        <v>0</v>
      </c>
      <c r="U794" s="18"/>
      <c r="V794" s="18"/>
    </row>
    <row r="795" spans="3:22" ht="14.4">
      <c r="C795" s="183" t="str">
        <v/>
      </c>
      <c r="D795" s="183" t="str">
        <f t="shared" si="99"/>
        <v/>
      </c>
      <c r="E795" s="183">
        <f t="shared" si="104"/>
        <v>795</v>
      </c>
      <c r="F795" s="140" t="str">
        <f t="shared" si="101"/>
        <v/>
      </c>
      <c r="G795" s="140" t="str">
        <f t="shared" si="100"/>
        <v/>
      </c>
      <c r="H795" s="190"/>
      <c r="J795" s="58" t="s">
        <v>2531</v>
      </c>
      <c r="K795" s="184" t="s">
        <v>2532</v>
      </c>
      <c r="L795" s="58">
        <f>SUMIF(TB[Source Account],J795,TB[Group Amount - Beginning])</f>
        <v>0</v>
      </c>
      <c r="M795" s="58">
        <f>SUMIF('CbC Detail'!$A$7:$A$3000,$J795,'CbC Detail'!$E$7:$E$3000)</f>
        <v>0</v>
      </c>
      <c r="N795" s="58">
        <f t="shared" si="98"/>
        <v>0</v>
      </c>
      <c r="P795" s="18"/>
      <c r="Q795" s="69" t="str">
        <f t="shared" si="105"/>
        <v/>
      </c>
      <c r="S795" s="58" t="str">
        <f t="shared" si="102"/>
        <v>SAP859721</v>
      </c>
      <c r="T795" s="58">
        <f t="shared" si="103"/>
        <v>0</v>
      </c>
      <c r="U795" s="18"/>
      <c r="V795" s="18"/>
    </row>
    <row r="796" spans="3:22" ht="14.4">
      <c r="C796" s="183" t="str">
        <v/>
      </c>
      <c r="D796" s="183" t="str">
        <f t="shared" si="99"/>
        <v/>
      </c>
      <c r="E796" s="183">
        <f t="shared" si="104"/>
        <v>796</v>
      </c>
      <c r="F796" s="140" t="str">
        <f t="shared" si="101"/>
        <v/>
      </c>
      <c r="G796" s="140" t="str">
        <f t="shared" si="100"/>
        <v/>
      </c>
      <c r="H796" s="190"/>
      <c r="J796" s="58" t="s">
        <v>2533</v>
      </c>
      <c r="K796" s="184" t="s">
        <v>2534</v>
      </c>
      <c r="L796" s="58">
        <f>SUMIF(TB[Source Account],J796,TB[Group Amount - Beginning])</f>
        <v>0</v>
      </c>
      <c r="M796" s="58">
        <f>SUMIF('CbC Detail'!$A$7:$A$3000,$J796,'CbC Detail'!$E$7:$E$3000)</f>
        <v>0</v>
      </c>
      <c r="N796" s="58">
        <f t="shared" si="98"/>
        <v>0</v>
      </c>
      <c r="P796" s="18"/>
      <c r="Q796" s="69" t="str">
        <f t="shared" si="105"/>
        <v/>
      </c>
      <c r="S796" s="58" t="str">
        <f t="shared" si="102"/>
        <v>SAP859730</v>
      </c>
      <c r="T796" s="58">
        <f t="shared" si="103"/>
        <v>0</v>
      </c>
      <c r="U796" s="18"/>
      <c r="V796" s="18"/>
    </row>
    <row r="797" spans="3:22" ht="14.4">
      <c r="C797" s="183" t="str">
        <v/>
      </c>
      <c r="D797" s="183" t="str">
        <f t="shared" si="99"/>
        <v/>
      </c>
      <c r="E797" s="183">
        <f t="shared" si="104"/>
        <v>797</v>
      </c>
      <c r="F797" s="140" t="str">
        <f t="shared" si="101"/>
        <v/>
      </c>
      <c r="G797" s="140" t="str">
        <f t="shared" si="100"/>
        <v/>
      </c>
      <c r="H797" s="190"/>
      <c r="J797" s="58" t="s">
        <v>2535</v>
      </c>
      <c r="K797" s="184" t="s">
        <v>2536</v>
      </c>
      <c r="L797" s="58">
        <f>SUMIF(TB[Source Account],J797,TB[Group Amount - Beginning])</f>
        <v>0</v>
      </c>
      <c r="M797" s="58">
        <f>SUMIF('CbC Detail'!$A$7:$A$3000,$J797,'CbC Detail'!$E$7:$E$3000)</f>
        <v>0</v>
      </c>
      <c r="N797" s="58">
        <f t="shared" si="98"/>
        <v>0</v>
      </c>
      <c r="P797" s="18"/>
      <c r="Q797" s="69" t="str">
        <f t="shared" si="105"/>
        <v/>
      </c>
      <c r="S797" s="58" t="str">
        <f t="shared" si="102"/>
        <v>SAP859731</v>
      </c>
      <c r="T797" s="58">
        <f t="shared" si="103"/>
        <v>0</v>
      </c>
      <c r="U797" s="18"/>
      <c r="V797" s="18"/>
    </row>
    <row r="798" spans="3:22" ht="14.4">
      <c r="C798" s="183" t="str">
        <v/>
      </c>
      <c r="D798" s="183" t="str">
        <f t="shared" si="99"/>
        <v/>
      </c>
      <c r="E798" s="183">
        <f t="shared" si="104"/>
        <v>798</v>
      </c>
      <c r="F798" s="140" t="str">
        <f t="shared" si="101"/>
        <v/>
      </c>
      <c r="G798" s="140" t="str">
        <f t="shared" si="100"/>
        <v/>
      </c>
      <c r="H798" s="190"/>
      <c r="J798" s="58" t="s">
        <v>2537</v>
      </c>
      <c r="K798" s="184" t="s">
        <v>2538</v>
      </c>
      <c r="L798" s="58">
        <f>SUMIF(TB[Source Account],J798,TB[Group Amount - Beginning])</f>
        <v>0</v>
      </c>
      <c r="M798" s="58">
        <f>SUMIF('CbC Detail'!$A$7:$A$3000,$J798,'CbC Detail'!$E$7:$E$3000)</f>
        <v>0</v>
      </c>
      <c r="N798" s="58">
        <f t="shared" si="98"/>
        <v>0</v>
      </c>
      <c r="P798" s="18"/>
      <c r="Q798" s="69" t="str">
        <f t="shared" si="105"/>
        <v/>
      </c>
      <c r="S798" s="58" t="str">
        <f t="shared" si="102"/>
        <v>SAP859740</v>
      </c>
      <c r="T798" s="58">
        <f t="shared" si="103"/>
        <v>0</v>
      </c>
      <c r="U798" s="18"/>
      <c r="V798" s="18"/>
    </row>
    <row r="799" spans="3:22" ht="14.4">
      <c r="C799" s="183" t="str">
        <v/>
      </c>
      <c r="D799" s="183" t="str">
        <f t="shared" si="99"/>
        <v/>
      </c>
      <c r="E799" s="183">
        <f t="shared" si="104"/>
        <v>799</v>
      </c>
      <c r="F799" s="140" t="str">
        <f t="shared" si="101"/>
        <v/>
      </c>
      <c r="G799" s="140" t="str">
        <f t="shared" si="100"/>
        <v/>
      </c>
      <c r="H799" s="190"/>
      <c r="J799" s="58" t="s">
        <v>2539</v>
      </c>
      <c r="K799" s="184" t="s">
        <v>2540</v>
      </c>
      <c r="L799" s="58">
        <f>SUMIF(TB[Source Account],J799,TB[Group Amount - Beginning])</f>
        <v>0</v>
      </c>
      <c r="M799" s="58">
        <f>SUMIF('CbC Detail'!$A$7:$A$3000,$J799,'CbC Detail'!$E$7:$E$3000)</f>
        <v>0</v>
      </c>
      <c r="N799" s="58">
        <f t="shared" si="98"/>
        <v>0</v>
      </c>
      <c r="P799" s="18"/>
      <c r="Q799" s="69" t="str">
        <f t="shared" si="105"/>
        <v/>
      </c>
      <c r="S799" s="58" t="str">
        <f t="shared" si="102"/>
        <v>SAP859741</v>
      </c>
      <c r="T799" s="58">
        <f t="shared" si="103"/>
        <v>0</v>
      </c>
      <c r="U799" s="18"/>
      <c r="V799" s="18"/>
    </row>
    <row r="800" spans="3:22" ht="14.4">
      <c r="C800" s="183" t="str">
        <v/>
      </c>
      <c r="D800" s="183" t="str">
        <f t="shared" si="99"/>
        <v/>
      </c>
      <c r="E800" s="183">
        <f t="shared" si="104"/>
        <v>800</v>
      </c>
      <c r="F800" s="140" t="str">
        <f t="shared" si="101"/>
        <v/>
      </c>
      <c r="G800" s="140" t="str">
        <f t="shared" si="100"/>
        <v/>
      </c>
      <c r="H800" s="190"/>
      <c r="J800" s="58" t="s">
        <v>2541</v>
      </c>
      <c r="K800" s="184" t="s">
        <v>2542</v>
      </c>
      <c r="L800" s="58">
        <f>SUMIF(TB[Source Account],J800,TB[Group Amount - Beginning])</f>
        <v>0</v>
      </c>
      <c r="M800" s="58">
        <f>SUMIF('CbC Detail'!$A$7:$A$3000,$J800,'CbC Detail'!$E$7:$E$3000)</f>
        <v>0</v>
      </c>
      <c r="N800" s="58">
        <f t="shared" si="98"/>
        <v>0</v>
      </c>
      <c r="P800" s="18"/>
      <c r="Q800" s="69" t="str">
        <f t="shared" si="105"/>
        <v/>
      </c>
      <c r="S800" s="58" t="str">
        <f t="shared" si="102"/>
        <v>SAP859750</v>
      </c>
      <c r="T800" s="58">
        <f t="shared" si="103"/>
        <v>0</v>
      </c>
      <c r="U800" s="18"/>
      <c r="V800" s="18"/>
    </row>
    <row r="801" spans="3:22" ht="14.4">
      <c r="C801" s="183" t="str">
        <v/>
      </c>
      <c r="D801" s="183" t="str">
        <f t="shared" si="99"/>
        <v/>
      </c>
      <c r="E801" s="183">
        <f t="shared" si="104"/>
        <v>801</v>
      </c>
      <c r="F801" s="140" t="str">
        <f t="shared" si="101"/>
        <v/>
      </c>
      <c r="G801" s="140" t="str">
        <f t="shared" si="100"/>
        <v/>
      </c>
      <c r="H801" s="190"/>
      <c r="J801" s="58" t="s">
        <v>2543</v>
      </c>
      <c r="K801" s="184" t="s">
        <v>2544</v>
      </c>
      <c r="L801" s="58">
        <f>SUMIF(TB[Source Account],J801,TB[Group Amount - Beginning])</f>
        <v>0</v>
      </c>
      <c r="M801" s="58">
        <f>SUMIF('CbC Detail'!$A$7:$A$3000,$J801,'CbC Detail'!$E$7:$E$3000)</f>
        <v>0</v>
      </c>
      <c r="N801" s="58">
        <f t="shared" si="106" ref="N801:N817">ROUND(M801-L801,0)</f>
        <v>0</v>
      </c>
      <c r="P801" s="18"/>
      <c r="Q801" s="69" t="str">
        <f t="shared" si="105"/>
        <v/>
      </c>
      <c r="S801" s="58" t="str">
        <f t="shared" si="102"/>
        <v>SAP859810</v>
      </c>
      <c r="T801" s="58">
        <f t="shared" si="103"/>
        <v>0</v>
      </c>
      <c r="U801" s="18"/>
      <c r="V801" s="18"/>
    </row>
    <row r="802" spans="3:22" ht="14.4">
      <c r="C802" s="183" t="str">
        <v/>
      </c>
      <c r="D802" s="183" t="str">
        <f t="shared" si="99"/>
        <v/>
      </c>
      <c r="E802" s="183">
        <f t="shared" si="104"/>
        <v>802</v>
      </c>
      <c r="F802" s="140" t="str">
        <f t="shared" si="101"/>
        <v/>
      </c>
      <c r="G802" s="140" t="str">
        <f t="shared" si="100"/>
        <v/>
      </c>
      <c r="H802" s="190"/>
      <c r="J802" s="58" t="s">
        <v>2545</v>
      </c>
      <c r="K802" s="184" t="s">
        <v>2546</v>
      </c>
      <c r="L802" s="58">
        <f>SUMIF(TB[Source Account],J802,TB[Group Amount - Beginning])</f>
        <v>0</v>
      </c>
      <c r="M802" s="58">
        <f>SUMIF('CbC Detail'!$A$7:$A$3000,$J802,'CbC Detail'!$E$7:$E$3000)</f>
        <v>0</v>
      </c>
      <c r="N802" s="58">
        <f t="shared" si="106"/>
        <v>0</v>
      </c>
      <c r="P802" s="18"/>
      <c r="Q802" s="69" t="str">
        <f t="shared" si="105"/>
        <v/>
      </c>
      <c r="S802" s="58" t="str">
        <f t="shared" si="102"/>
        <v>SAP859820</v>
      </c>
      <c r="T802" s="58">
        <f t="shared" si="103"/>
        <v>0</v>
      </c>
      <c r="U802" s="18"/>
      <c r="V802" s="18"/>
    </row>
    <row r="803" spans="3:22" ht="14.4">
      <c r="C803" s="183" t="str">
        <v/>
      </c>
      <c r="D803" s="183" t="str">
        <f t="shared" si="99"/>
        <v/>
      </c>
      <c r="E803" s="183">
        <f t="shared" si="104"/>
        <v>803</v>
      </c>
      <c r="F803" s="140" t="str">
        <f t="shared" si="101"/>
        <v/>
      </c>
      <c r="G803" s="140" t="str">
        <f t="shared" si="100"/>
        <v/>
      </c>
      <c r="H803" s="190"/>
      <c r="J803" s="58" t="s">
        <v>2547</v>
      </c>
      <c r="K803" s="184" t="s">
        <v>2548</v>
      </c>
      <c r="L803" s="58">
        <f>SUMIF(TB[Source Account],J803,TB[Group Amount - Beginning])</f>
        <v>0</v>
      </c>
      <c r="M803" s="58">
        <f>SUMIF('CbC Detail'!$A$7:$A$3000,$J803,'CbC Detail'!$E$7:$E$3000)</f>
        <v>0</v>
      </c>
      <c r="N803" s="58">
        <f t="shared" si="106"/>
        <v>0</v>
      </c>
      <c r="P803" s="18"/>
      <c r="Q803" s="69" t="str">
        <f t="shared" si="105"/>
        <v/>
      </c>
      <c r="S803" s="58" t="str">
        <f t="shared" si="102"/>
        <v>SAP859901</v>
      </c>
      <c r="T803" s="58">
        <f t="shared" si="103"/>
        <v>0</v>
      </c>
      <c r="U803" s="18"/>
      <c r="V803" s="18"/>
    </row>
    <row r="804" spans="3:22" ht="14.4">
      <c r="C804" s="183" t="str">
        <v/>
      </c>
      <c r="D804" s="183" t="str">
        <f t="shared" si="99"/>
        <v/>
      </c>
      <c r="E804" s="183">
        <f t="shared" si="104"/>
        <v>804</v>
      </c>
      <c r="F804" s="140" t="str">
        <f t="shared" si="101"/>
        <v/>
      </c>
      <c r="G804" s="140" t="str">
        <f t="shared" si="100"/>
        <v/>
      </c>
      <c r="H804" s="190"/>
      <c r="J804" s="58" t="s">
        <v>890</v>
      </c>
      <c r="K804" s="184" t="s">
        <v>46</v>
      </c>
      <c r="L804" s="58">
        <f>SUMIF(TB[Source Account],J804,TB[Group Amount - Beginning])</f>
        <v>0</v>
      </c>
      <c r="M804" s="58">
        <f>SUMIF('CbC Detail'!$A$7:$A$3000,$J804,'CbC Detail'!$E$7:$E$3000)</f>
        <v>0</v>
      </c>
      <c r="N804" s="58">
        <f t="shared" si="106"/>
        <v>0</v>
      </c>
      <c r="P804" s="18"/>
      <c r="Q804" s="69" t="str">
        <f t="shared" si="105"/>
        <v/>
      </c>
      <c r="S804" s="58" t="str">
        <f t="shared" si="102"/>
        <v>SAP859980</v>
      </c>
      <c r="T804" s="58">
        <f t="shared" si="103"/>
        <v>0</v>
      </c>
      <c r="U804" s="18"/>
      <c r="V804" s="18"/>
    </row>
    <row r="805" spans="3:22" ht="14.4">
      <c r="C805" s="183" t="str">
        <v/>
      </c>
      <c r="D805" s="183" t="str">
        <f t="shared" si="99"/>
        <v/>
      </c>
      <c r="E805" s="183">
        <f t="shared" si="104"/>
        <v>805</v>
      </c>
      <c r="F805" s="140" t="str">
        <f t="shared" si="101"/>
        <v/>
      </c>
      <c r="G805" s="140" t="str">
        <f t="shared" si="100"/>
        <v/>
      </c>
      <c r="H805" s="190"/>
      <c r="J805" s="58" t="s">
        <v>2549</v>
      </c>
      <c r="K805" s="184" t="s">
        <v>2550</v>
      </c>
      <c r="L805" s="58">
        <f>SUMIF(TB[Source Account],J805,TB[Group Amount - Beginning])</f>
        <v>0</v>
      </c>
      <c r="M805" s="58">
        <f>SUMIF('CbC Detail'!$A$7:$A$3000,$J805,'CbC Detail'!$E$7:$E$3000)</f>
        <v>0</v>
      </c>
      <c r="N805" s="58">
        <f t="shared" si="106"/>
        <v>0</v>
      </c>
      <c r="P805" s="18"/>
      <c r="Q805" s="69" t="str">
        <f t="shared" si="105"/>
        <v/>
      </c>
      <c r="S805" s="58" t="str">
        <f t="shared" si="102"/>
        <v>SAP859985</v>
      </c>
      <c r="T805" s="58">
        <f t="shared" si="103"/>
        <v>0</v>
      </c>
      <c r="U805" s="18"/>
      <c r="V805" s="18"/>
    </row>
    <row r="806" spans="3:22" ht="14.4">
      <c r="C806" s="183" t="str">
        <v/>
      </c>
      <c r="D806" s="183" t="str">
        <f t="shared" si="99"/>
        <v/>
      </c>
      <c r="E806" s="183">
        <f t="shared" si="104"/>
        <v>806</v>
      </c>
      <c r="F806" s="140" t="str">
        <f t="shared" si="101"/>
        <v/>
      </c>
      <c r="G806" s="140" t="str">
        <f t="shared" si="100"/>
        <v/>
      </c>
      <c r="H806" s="190"/>
      <c r="J806" s="58" t="s">
        <v>2551</v>
      </c>
      <c r="K806" s="184" t="s">
        <v>2552</v>
      </c>
      <c r="L806" s="58">
        <f>SUMIF(TB[Source Account],J806,TB[Group Amount - Beginning])</f>
        <v>0</v>
      </c>
      <c r="M806" s="58">
        <f>SUMIF('CbC Detail'!$A$7:$A$3000,$J806,'CbC Detail'!$E$7:$E$3000)</f>
        <v>0</v>
      </c>
      <c r="N806" s="58">
        <f t="shared" si="106"/>
        <v>0</v>
      </c>
      <c r="P806" s="18"/>
      <c r="Q806" s="69" t="str">
        <f t="shared" si="105"/>
        <v/>
      </c>
      <c r="S806" s="58" t="str">
        <f t="shared" si="102"/>
        <v>SAP859999</v>
      </c>
      <c r="T806" s="58">
        <f t="shared" si="103"/>
        <v>0</v>
      </c>
      <c r="U806" s="18"/>
      <c r="V806" s="18"/>
    </row>
    <row r="807" spans="3:22" ht="14.4">
      <c r="C807" s="183" t="str">
        <v/>
      </c>
      <c r="D807" s="183" t="str">
        <f t="shared" si="99"/>
        <v/>
      </c>
      <c r="E807" s="183">
        <f t="shared" si="104"/>
        <v>807</v>
      </c>
      <c r="F807" s="140" t="str">
        <f t="shared" si="101"/>
        <v/>
      </c>
      <c r="G807" s="140" t="str">
        <f t="shared" si="100"/>
        <v/>
      </c>
      <c r="H807" s="190"/>
      <c r="J807" s="58" t="s">
        <v>2553</v>
      </c>
      <c r="K807" s="184" t="s">
        <v>2554</v>
      </c>
      <c r="L807" s="58">
        <f>SUMIF(TB[Source Account],J807,TB[Group Amount - Beginning])</f>
        <v>0</v>
      </c>
      <c r="M807" s="58">
        <f>SUMIF('CbC Detail'!$A$7:$A$3000,$J807,'CbC Detail'!$E$7:$E$3000)</f>
        <v>0</v>
      </c>
      <c r="N807" s="58">
        <f t="shared" si="106"/>
        <v>0</v>
      </c>
      <c r="P807" s="18"/>
      <c r="Q807" s="69" t="str">
        <f t="shared" si="105"/>
        <v/>
      </c>
      <c r="S807" s="58" t="str">
        <f t="shared" si="102"/>
        <v>SAP860001</v>
      </c>
      <c r="T807" s="58">
        <f t="shared" si="103"/>
        <v>0</v>
      </c>
      <c r="U807" s="18"/>
      <c r="V807" s="18"/>
    </row>
    <row r="808" spans="3:22" ht="14.4">
      <c r="C808" s="183" t="str">
        <v/>
      </c>
      <c r="D808" s="183" t="str">
        <f t="shared" si="99"/>
        <v/>
      </c>
      <c r="E808" s="183">
        <f t="shared" si="104"/>
        <v>808</v>
      </c>
      <c r="F808" s="140" t="str">
        <f t="shared" si="101"/>
        <v/>
      </c>
      <c r="G808" s="140" t="str">
        <f t="shared" si="100"/>
        <v/>
      </c>
      <c r="H808" s="190"/>
      <c r="J808" s="58" t="s">
        <v>2555</v>
      </c>
      <c r="K808" s="184" t="s">
        <v>2556</v>
      </c>
      <c r="L808" s="58">
        <f>SUMIF(TB[Source Account],J808,TB[Group Amount - Beginning])</f>
        <v>0</v>
      </c>
      <c r="M808" s="58">
        <f>SUMIF('CbC Detail'!$A$7:$A$3000,$J808,'CbC Detail'!$E$7:$E$3000)</f>
        <v>0</v>
      </c>
      <c r="N808" s="58">
        <f t="shared" si="106"/>
        <v>0</v>
      </c>
      <c r="P808" s="18"/>
      <c r="Q808" s="69" t="str">
        <f t="shared" si="105"/>
        <v/>
      </c>
      <c r="S808" s="58" t="str">
        <f t="shared" si="102"/>
        <v>SAP860006</v>
      </c>
      <c r="T808" s="58">
        <f t="shared" si="103"/>
        <v>0</v>
      </c>
      <c r="U808" s="18"/>
      <c r="V808" s="18"/>
    </row>
    <row r="809" spans="3:22" ht="14.4">
      <c r="C809" s="183" t="str">
        <v/>
      </c>
      <c r="D809" s="183" t="str">
        <f t="shared" si="99"/>
        <v/>
      </c>
      <c r="E809" s="183">
        <f t="shared" si="104"/>
        <v>809</v>
      </c>
      <c r="F809" s="140" t="str">
        <f t="shared" si="101"/>
        <v/>
      </c>
      <c r="G809" s="140" t="str">
        <f t="shared" si="100"/>
        <v/>
      </c>
      <c r="H809" s="190"/>
      <c r="J809" s="58" t="s">
        <v>2557</v>
      </c>
      <c r="K809" s="184" t="s">
        <v>2558</v>
      </c>
      <c r="L809" s="58">
        <f>SUMIF(TB[Source Account],J809,TB[Group Amount - Beginning])</f>
        <v>0</v>
      </c>
      <c r="M809" s="58">
        <f>SUMIF('CbC Detail'!$A$7:$A$3000,$J809,'CbC Detail'!$E$7:$E$3000)</f>
        <v>0</v>
      </c>
      <c r="N809" s="58">
        <f t="shared" si="106"/>
        <v>0</v>
      </c>
      <c r="P809" s="18"/>
      <c r="Q809" s="69" t="str">
        <f t="shared" si="105"/>
        <v/>
      </c>
      <c r="S809" s="58" t="str">
        <f t="shared" si="102"/>
        <v>SAP860905</v>
      </c>
      <c r="T809" s="58">
        <f t="shared" si="103"/>
        <v>0</v>
      </c>
      <c r="U809" s="18"/>
      <c r="V809" s="18"/>
    </row>
    <row r="810" spans="3:22" ht="14.4">
      <c r="C810" s="183" t="str">
        <v/>
      </c>
      <c r="D810" s="183" t="str">
        <f t="shared" si="99"/>
        <v/>
      </c>
      <c r="E810" s="183">
        <f t="shared" si="104"/>
        <v>810</v>
      </c>
      <c r="F810" s="140" t="str">
        <f t="shared" si="101"/>
        <v/>
      </c>
      <c r="G810" s="140" t="str">
        <f t="shared" si="100"/>
        <v/>
      </c>
      <c r="H810" s="190"/>
      <c r="J810" s="58" t="s">
        <v>2559</v>
      </c>
      <c r="K810" s="184" t="s">
        <v>2560</v>
      </c>
      <c r="L810" s="58">
        <f>SUMIF(TB[Source Account],J810,TB[Group Amount - Beginning])</f>
        <v>0</v>
      </c>
      <c r="M810" s="58">
        <f>SUMIF('CbC Detail'!$A$7:$A$3000,$J810,'CbC Detail'!$E$7:$E$3000)</f>
        <v>0</v>
      </c>
      <c r="N810" s="58">
        <f t="shared" si="106"/>
        <v>0</v>
      </c>
      <c r="P810" s="18"/>
      <c r="Q810" s="69" t="str">
        <f t="shared" si="105"/>
        <v/>
      </c>
      <c r="S810" s="58" t="str">
        <f t="shared" si="102"/>
        <v>SAP870001</v>
      </c>
      <c r="T810" s="58">
        <f t="shared" si="103"/>
        <v>0</v>
      </c>
      <c r="U810" s="18"/>
      <c r="V810" s="18"/>
    </row>
    <row r="811" spans="3:22" ht="14.4">
      <c r="C811" s="183" t="str">
        <v/>
      </c>
      <c r="D811" s="183" t="str">
        <f t="shared" si="99"/>
        <v/>
      </c>
      <c r="E811" s="183">
        <f t="shared" si="104"/>
        <v>811</v>
      </c>
      <c r="F811" s="140" t="str">
        <f t="shared" si="101"/>
        <v/>
      </c>
      <c r="G811" s="140" t="str">
        <f t="shared" si="100"/>
        <v/>
      </c>
      <c r="H811" s="190"/>
      <c r="J811" s="58" t="s">
        <v>2561</v>
      </c>
      <c r="K811" s="184" t="s">
        <v>2562</v>
      </c>
      <c r="L811" s="58">
        <f>SUMIF(TB[Source Account],J811,TB[Group Amount - Beginning])</f>
        <v>0</v>
      </c>
      <c r="M811" s="58">
        <f>SUMIF('CbC Detail'!$A$7:$A$3000,$J811,'CbC Detail'!$E$7:$E$3000)</f>
        <v>0</v>
      </c>
      <c r="N811" s="58">
        <f t="shared" si="106"/>
        <v>0</v>
      </c>
      <c r="P811" s="18"/>
      <c r="Q811" s="69" t="str">
        <f t="shared" si="105"/>
        <v/>
      </c>
      <c r="S811" s="58" t="str">
        <f t="shared" si="102"/>
        <v>SAP870002</v>
      </c>
      <c r="T811" s="58">
        <f t="shared" si="103"/>
        <v>0</v>
      </c>
      <c r="U811" s="18"/>
      <c r="V811" s="18"/>
    </row>
    <row r="812" spans="3:22" ht="14.4">
      <c r="C812" s="183" t="str">
        <v/>
      </c>
      <c r="D812" s="183" t="str">
        <f t="shared" si="99"/>
        <v/>
      </c>
      <c r="E812" s="183">
        <f t="shared" si="104"/>
        <v>812</v>
      </c>
      <c r="F812" s="140" t="str">
        <f t="shared" si="101"/>
        <v/>
      </c>
      <c r="G812" s="140" t="str">
        <f t="shared" si="100"/>
        <v/>
      </c>
      <c r="H812" s="190"/>
      <c r="J812" s="58" t="s">
        <v>2563</v>
      </c>
      <c r="K812" s="184" t="s">
        <v>2564</v>
      </c>
      <c r="L812" s="58">
        <f>SUMIF(TB[Source Account],J812,TB[Group Amount - Beginning])</f>
        <v>0</v>
      </c>
      <c r="M812" s="58">
        <f>SUMIF('CbC Detail'!$A$7:$A$3000,$J812,'CbC Detail'!$E$7:$E$3000)</f>
        <v>0</v>
      </c>
      <c r="N812" s="58">
        <f t="shared" si="106"/>
        <v>0</v>
      </c>
      <c r="P812" s="18"/>
      <c r="Q812" s="69" t="str">
        <f t="shared" si="105"/>
        <v/>
      </c>
      <c r="S812" s="58" t="str">
        <f t="shared" si="102"/>
        <v>SAP870003</v>
      </c>
      <c r="T812" s="58">
        <f t="shared" si="103"/>
        <v>0</v>
      </c>
      <c r="U812" s="18"/>
      <c r="V812" s="18"/>
    </row>
    <row r="813" spans="3:22" ht="14.4">
      <c r="C813" s="183" t="str">
        <v/>
      </c>
      <c r="D813" s="183" t="str">
        <f t="shared" si="99"/>
        <v/>
      </c>
      <c r="E813" s="183">
        <f t="shared" si="104"/>
        <v>813</v>
      </c>
      <c r="F813" s="140" t="str">
        <f t="shared" si="101"/>
        <v/>
      </c>
      <c r="G813" s="140" t="str">
        <f t="shared" si="100"/>
        <v/>
      </c>
      <c r="H813" s="190"/>
      <c r="J813" s="58" t="s">
        <v>2565</v>
      </c>
      <c r="K813" s="184" t="s">
        <v>2566</v>
      </c>
      <c r="L813" s="58">
        <f>SUMIF(TB[Source Account],J813,TB[Group Amount - Beginning])</f>
        <v>0</v>
      </c>
      <c r="M813" s="58">
        <f>SUMIF('CbC Detail'!$A$7:$A$3000,$J813,'CbC Detail'!$E$7:$E$3000)</f>
        <v>0</v>
      </c>
      <c r="N813" s="58">
        <f t="shared" si="106"/>
        <v>0</v>
      </c>
      <c r="P813" s="18"/>
      <c r="Q813" s="69" t="str">
        <f t="shared" si="105"/>
        <v/>
      </c>
      <c r="S813" s="58" t="str">
        <f t="shared" si="102"/>
        <v>SAP870004</v>
      </c>
      <c r="T813" s="58">
        <f t="shared" si="103"/>
        <v>0</v>
      </c>
      <c r="U813" s="18"/>
      <c r="V813" s="18"/>
    </row>
    <row r="814" spans="3:22" ht="14.4">
      <c r="C814" s="183" t="str">
        <v/>
      </c>
      <c r="D814" s="183" t="str">
        <f t="shared" si="99"/>
        <v/>
      </c>
      <c r="E814" s="183">
        <f t="shared" si="104"/>
        <v>814</v>
      </c>
      <c r="F814" s="140" t="str">
        <f t="shared" si="101"/>
        <v/>
      </c>
      <c r="G814" s="140" t="str">
        <f t="shared" si="100"/>
        <v/>
      </c>
      <c r="H814" s="190"/>
      <c r="J814" s="58" t="s">
        <v>2567</v>
      </c>
      <c r="K814" s="184" t="s">
        <v>2568</v>
      </c>
      <c r="L814" s="58">
        <f>SUMIF(TB[Source Account],J814,TB[Group Amount - Beginning])</f>
        <v>0</v>
      </c>
      <c r="M814" s="58">
        <f>SUMIF('CbC Detail'!$A$7:$A$3000,$J814,'CbC Detail'!$E$7:$E$3000)</f>
        <v>0</v>
      </c>
      <c r="N814" s="58">
        <f t="shared" si="106"/>
        <v>0</v>
      </c>
      <c r="P814" s="18"/>
      <c r="Q814" s="69" t="str">
        <f t="shared" si="105"/>
        <v/>
      </c>
      <c r="S814" s="58" t="str">
        <f t="shared" si="102"/>
        <v>SAP870005</v>
      </c>
      <c r="T814" s="58">
        <f t="shared" si="103"/>
        <v>0</v>
      </c>
      <c r="U814" s="18"/>
      <c r="V814" s="18"/>
    </row>
    <row r="815" spans="3:22" ht="14.4">
      <c r="C815" s="183" t="str">
        <v/>
      </c>
      <c r="D815" s="183" t="str">
        <f t="shared" si="99"/>
        <v/>
      </c>
      <c r="E815" s="183">
        <f t="shared" si="104"/>
        <v>815</v>
      </c>
      <c r="F815" s="140" t="str">
        <f t="shared" si="101"/>
        <v/>
      </c>
      <c r="G815" s="140" t="str">
        <f t="shared" si="100"/>
        <v/>
      </c>
      <c r="H815" s="190"/>
      <c r="J815" s="58" t="s">
        <v>2569</v>
      </c>
      <c r="K815" s="184" t="s">
        <v>2560</v>
      </c>
      <c r="L815" s="58">
        <f>SUMIF(TB[Source Account],J815,TB[Group Amount - Beginning])</f>
        <v>0</v>
      </c>
      <c r="M815" s="58">
        <f>SUMIF('CbC Detail'!$A$7:$A$3000,$J815,'CbC Detail'!$E$7:$E$3000)</f>
        <v>0</v>
      </c>
      <c r="N815" s="58">
        <f t="shared" si="106"/>
        <v>0</v>
      </c>
      <c r="P815" s="18"/>
      <c r="Q815" s="69" t="str">
        <f t="shared" si="105"/>
        <v/>
      </c>
      <c r="S815" s="58" t="str">
        <f t="shared" si="102"/>
        <v>SAP870051</v>
      </c>
      <c r="T815" s="58">
        <f t="shared" si="103"/>
        <v>0</v>
      </c>
      <c r="U815" s="18"/>
      <c r="V815" s="18"/>
    </row>
    <row r="816" spans="3:22" ht="14.4">
      <c r="C816" s="183" t="str">
        <v/>
      </c>
      <c r="D816" s="183" t="str">
        <f t="shared" si="99"/>
        <v/>
      </c>
      <c r="E816" s="183">
        <f t="shared" si="104"/>
        <v>816</v>
      </c>
      <c r="F816" s="140" t="str">
        <f t="shared" si="101"/>
        <v/>
      </c>
      <c r="G816" s="140" t="str">
        <f t="shared" si="100"/>
        <v/>
      </c>
      <c r="H816" s="190"/>
      <c r="J816" s="58" t="s">
        <v>2570</v>
      </c>
      <c r="K816" s="184" t="s">
        <v>2571</v>
      </c>
      <c r="L816" s="58">
        <f>SUMIF(TB[Source Account],J816,TB[Group Amount - Beginning])</f>
        <v>0</v>
      </c>
      <c r="M816" s="58">
        <f>SUMIF('CbC Detail'!$A$7:$A$3000,$J816,'CbC Detail'!$E$7:$E$3000)</f>
        <v>0</v>
      </c>
      <c r="N816" s="58">
        <f t="shared" si="106"/>
        <v>0</v>
      </c>
      <c r="P816" s="18"/>
      <c r="Q816" s="69" t="str">
        <f t="shared" si="105"/>
        <v/>
      </c>
      <c r="S816" s="58" t="str">
        <f t="shared" si="102"/>
        <v>SAP870101</v>
      </c>
      <c r="T816" s="58">
        <f t="shared" si="103"/>
        <v>0</v>
      </c>
      <c r="U816" s="18"/>
      <c r="V816" s="18"/>
    </row>
    <row r="817" spans="3:22" ht="14.4">
      <c r="C817" s="183" t="str">
        <v/>
      </c>
      <c r="D817" s="183" t="str">
        <f t="shared" si="99"/>
        <v/>
      </c>
      <c r="E817" s="183">
        <f t="shared" si="104"/>
        <v>817</v>
      </c>
      <c r="F817" s="140" t="str">
        <f t="shared" si="101"/>
        <v/>
      </c>
      <c r="G817" s="140" t="str">
        <f t="shared" si="100"/>
        <v/>
      </c>
      <c r="H817" s="190"/>
      <c r="J817" s="58" t="s">
        <v>2572</v>
      </c>
      <c r="K817" s="184" t="s">
        <v>2573</v>
      </c>
      <c r="L817" s="58">
        <f>SUMIF(TB[Source Account],J817,TB[Group Amount - Beginning])</f>
        <v>0</v>
      </c>
      <c r="M817" s="58">
        <f>SUMIF('CbC Detail'!$A$7:$A$3000,$J817,'CbC Detail'!$E$7:$E$3000)</f>
        <v>0</v>
      </c>
      <c r="N817" s="58">
        <f t="shared" si="106"/>
        <v>0</v>
      </c>
      <c r="P817" s="18"/>
      <c r="Q817" s="69" t="str">
        <f t="shared" si="105"/>
        <v/>
      </c>
      <c r="S817" s="58" t="str">
        <f t="shared" si="102"/>
        <v>SAP870149</v>
      </c>
      <c r="T817" s="58">
        <f t="shared" si="103"/>
        <v>0</v>
      </c>
      <c r="U817" s="18"/>
      <c r="V817" s="18"/>
    </row>
    <row r="818" spans="1:22" ht="14.4">
      <c r="A818" s="27" t="b">
        <f>IF(H818=TRUE,FALSE,IF($H$7=TRUE,TRUE))</f>
        <v>0</v>
      </c>
      <c r="B818" s="27" t="e" cm="1">
        <f t="array" ref="B818">_xll.DCHideRow($A$6,F818,A818,G818)</f>
        <v>#NAME?</v>
      </c>
      <c r="C818" s="183" t="str">
        <v/>
      </c>
      <c r="D818" s="183" t="str">
        <f t="shared" si="99"/>
        <v/>
      </c>
      <c r="E818" s="183">
        <f t="shared" si="104"/>
        <v>818</v>
      </c>
      <c r="F818" s="140">
        <f t="shared" si="101"/>
        <v>819</v>
      </c>
      <c r="G818" s="140">
        <f t="shared" si="100"/>
        <v>122</v>
      </c>
      <c r="H818" s="189" t="b">
        <v>0</v>
      </c>
      <c r="J818" s="54" t="s">
        <v>2574</v>
      </c>
      <c r="K818" s="185"/>
      <c r="L818" s="194">
        <f>SUBTOTAL(9,L819:L940)</f>
        <v>0</v>
      </c>
      <c r="M818" s="194">
        <f>SUBTOTAL(9,M819:M940)</f>
        <v>0</v>
      </c>
      <c r="N818" s="194">
        <f t="shared" si="107" ref="N818:N882">ROUND(M818-L818,0)</f>
        <v>0</v>
      </c>
      <c r="P818" s="30"/>
      <c r="S818" s="58" t="str">
        <f t="shared" si="102"/>
        <v>CBC RELATED PARTY REVENUE</v>
      </c>
      <c r="T818" s="58">
        <f t="shared" si="103"/>
        <v>0</v>
      </c>
      <c r="U818" s="18"/>
      <c r="V818" s="18"/>
    </row>
    <row r="819" spans="3:22" ht="14.4">
      <c r="C819" s="183" t="str">
        <v/>
      </c>
      <c r="D819" s="183" t="str">
        <f t="shared" si="99"/>
        <v/>
      </c>
      <c r="E819" s="183">
        <f t="shared" si="104"/>
        <v>819</v>
      </c>
      <c r="F819" s="140" t="str">
        <f t="shared" si="101"/>
        <v/>
      </c>
      <c r="G819" s="140" t="str">
        <f t="shared" si="100"/>
        <v/>
      </c>
      <c r="H819" s="190"/>
      <c r="J819" s="58" t="s">
        <v>637</v>
      </c>
      <c r="K819" s="184" t="s">
        <v>638</v>
      </c>
      <c r="L819" s="58">
        <f>SUMIF(TB[Source Account],J819,TB[Group Amount - Beginning])</f>
        <v>0</v>
      </c>
      <c r="M819" s="58">
        <f>SUMIF('CbC Detail'!$A$7:$A$3000,$J819,'CbC Detail'!$E$7:$E$3000)</f>
        <v>0</v>
      </c>
      <c r="N819" s="58">
        <f t="shared" si="107"/>
        <v>0</v>
      </c>
      <c r="P819" s="18"/>
      <c r="Q819" s="69" t="str">
        <f t="shared" si="105"/>
        <v/>
      </c>
      <c r="S819" s="58" t="str">
        <f t="shared" si="102"/>
        <v>SAP405010</v>
      </c>
      <c r="T819" s="58">
        <f t="shared" si="103"/>
        <v>0</v>
      </c>
      <c r="U819" s="18"/>
      <c r="V819" s="18"/>
    </row>
    <row r="820" spans="3:22" ht="14.4">
      <c r="C820" s="183" t="str">
        <v/>
      </c>
      <c r="D820" s="183" t="str">
        <f t="shared" si="99"/>
        <v/>
      </c>
      <c r="E820" s="183">
        <f t="shared" si="104"/>
        <v>820</v>
      </c>
      <c r="F820" s="140" t="str">
        <f t="shared" si="101"/>
        <v/>
      </c>
      <c r="G820" s="140" t="str">
        <f t="shared" si="100"/>
        <v/>
      </c>
      <c r="H820" s="190"/>
      <c r="J820" s="58" t="s">
        <v>2575</v>
      </c>
      <c r="K820" s="184" t="s">
        <v>2576</v>
      </c>
      <c r="L820" s="58">
        <f>SUMIF(TB[Source Account],J820,TB[Group Amount - Beginning])</f>
        <v>0</v>
      </c>
      <c r="M820" s="58">
        <f>SUMIF('CbC Detail'!$A$7:$A$3000,$J820,'CbC Detail'!$E$7:$E$3000)</f>
        <v>0</v>
      </c>
      <c r="N820" s="58">
        <f t="shared" si="107"/>
        <v>0</v>
      </c>
      <c r="P820" s="18"/>
      <c r="Q820" s="69" t="str">
        <f t="shared" si="105"/>
        <v/>
      </c>
      <c r="S820" s="58" t="str">
        <f t="shared" si="102"/>
        <v>SAP405011</v>
      </c>
      <c r="T820" s="58">
        <f t="shared" si="103"/>
        <v>0</v>
      </c>
      <c r="U820" s="18"/>
      <c r="V820" s="18"/>
    </row>
    <row r="821" spans="3:22" ht="14.4">
      <c r="C821" s="183" t="str">
        <v/>
      </c>
      <c r="D821" s="183" t="str">
        <f t="shared" si="99"/>
        <v/>
      </c>
      <c r="E821" s="183">
        <f t="shared" si="104"/>
        <v>821</v>
      </c>
      <c r="F821" s="140" t="str">
        <f t="shared" si="101"/>
        <v/>
      </c>
      <c r="G821" s="140" t="str">
        <f t="shared" si="100"/>
        <v/>
      </c>
      <c r="H821" s="190"/>
      <c r="J821" s="58" t="s">
        <v>2577</v>
      </c>
      <c r="K821" s="184" t="s">
        <v>2578</v>
      </c>
      <c r="L821" s="58">
        <f>SUMIF(TB[Source Account],J821,TB[Group Amount - Beginning])</f>
        <v>0</v>
      </c>
      <c r="M821" s="58">
        <f>SUMIF('CbC Detail'!$A$7:$A$3000,$J821,'CbC Detail'!$E$7:$E$3000)</f>
        <v>0</v>
      </c>
      <c r="N821" s="58">
        <f t="shared" si="107"/>
        <v>0</v>
      </c>
      <c r="P821" s="18"/>
      <c r="Q821" s="69" t="str">
        <f t="shared" si="105"/>
        <v/>
      </c>
      <c r="S821" s="58" t="str">
        <f t="shared" si="102"/>
        <v>SAP405012</v>
      </c>
      <c r="T821" s="58">
        <f t="shared" si="103"/>
        <v>0</v>
      </c>
      <c r="U821" s="18"/>
      <c r="V821" s="18"/>
    </row>
    <row r="822" spans="3:22" ht="14.4">
      <c r="C822" s="183" t="str">
        <v/>
      </c>
      <c r="D822" s="183" t="str">
        <f t="shared" si="99"/>
        <v/>
      </c>
      <c r="E822" s="183">
        <f t="shared" si="104"/>
        <v>822</v>
      </c>
      <c r="F822" s="140" t="str">
        <f t="shared" si="101"/>
        <v/>
      </c>
      <c r="G822" s="140" t="str">
        <f t="shared" si="100"/>
        <v/>
      </c>
      <c r="H822" s="190"/>
      <c r="J822" s="58" t="s">
        <v>2579</v>
      </c>
      <c r="K822" s="184" t="s">
        <v>2580</v>
      </c>
      <c r="L822" s="58">
        <f>SUMIF(TB[Source Account],J822,TB[Group Amount - Beginning])</f>
        <v>0</v>
      </c>
      <c r="M822" s="58">
        <f>SUMIF('CbC Detail'!$A$7:$A$3000,$J822,'CbC Detail'!$E$7:$E$3000)</f>
        <v>0</v>
      </c>
      <c r="N822" s="58">
        <f t="shared" si="107"/>
        <v>0</v>
      </c>
      <c r="P822" s="18"/>
      <c r="Q822" s="69" t="str">
        <f t="shared" si="105"/>
        <v/>
      </c>
      <c r="S822" s="58" t="str">
        <f t="shared" si="102"/>
        <v>SAP405020</v>
      </c>
      <c r="T822" s="58">
        <f t="shared" si="103"/>
        <v>0</v>
      </c>
      <c r="U822" s="18"/>
      <c r="V822" s="18"/>
    </row>
    <row r="823" spans="3:22" ht="14.4">
      <c r="C823" s="183" t="str">
        <v/>
      </c>
      <c r="D823" s="183" t="str">
        <f t="shared" si="99"/>
        <v/>
      </c>
      <c r="E823" s="183">
        <f t="shared" si="104"/>
        <v>823</v>
      </c>
      <c r="F823" s="140" t="str">
        <f t="shared" si="101"/>
        <v/>
      </c>
      <c r="G823" s="140" t="str">
        <f t="shared" si="100"/>
        <v/>
      </c>
      <c r="H823" s="190"/>
      <c r="J823" s="58" t="s">
        <v>2581</v>
      </c>
      <c r="K823" s="184" t="s">
        <v>2479</v>
      </c>
      <c r="L823" s="58">
        <f>SUMIF(TB[Source Account],J823,TB[Group Amount - Beginning])</f>
        <v>0</v>
      </c>
      <c r="M823" s="58">
        <f>SUMIF('CbC Detail'!$A$7:$A$3000,$J823,'CbC Detail'!$E$7:$E$3000)</f>
        <v>0</v>
      </c>
      <c r="N823" s="58">
        <f t="shared" si="107"/>
        <v>0</v>
      </c>
      <c r="P823" s="18"/>
      <c r="Q823" s="69" t="str">
        <f t="shared" si="105"/>
        <v/>
      </c>
      <c r="S823" s="58" t="str">
        <f t="shared" si="102"/>
        <v>SAP405030</v>
      </c>
      <c r="T823" s="58">
        <f t="shared" si="103"/>
        <v>0</v>
      </c>
      <c r="U823" s="18"/>
      <c r="V823" s="18"/>
    </row>
    <row r="824" spans="3:22" ht="14.4">
      <c r="C824" s="183" t="str">
        <v/>
      </c>
      <c r="D824" s="183" t="str">
        <f t="shared" si="99"/>
        <v/>
      </c>
      <c r="E824" s="183">
        <f t="shared" si="104"/>
        <v>824</v>
      </c>
      <c r="F824" s="140" t="str">
        <f t="shared" si="101"/>
        <v/>
      </c>
      <c r="G824" s="140" t="str">
        <f t="shared" si="100"/>
        <v/>
      </c>
      <c r="H824" s="190"/>
      <c r="J824" s="58" t="s">
        <v>635</v>
      </c>
      <c r="K824" s="184" t="s">
        <v>636</v>
      </c>
      <c r="L824" s="58">
        <f>SUMIF(TB[Source Account],J824,TB[Group Amount - Beginning])</f>
        <v>0</v>
      </c>
      <c r="M824" s="58">
        <f>SUMIF('CbC Detail'!$A$7:$A$3000,$J824,'CbC Detail'!$E$7:$E$3000)</f>
        <v>0</v>
      </c>
      <c r="N824" s="58">
        <f t="shared" si="107"/>
        <v>0</v>
      </c>
      <c r="P824" s="18"/>
      <c r="Q824" s="69" t="str">
        <f t="shared" si="105"/>
        <v/>
      </c>
      <c r="S824" s="58" t="str">
        <f t="shared" si="102"/>
        <v>SAP405040</v>
      </c>
      <c r="T824" s="58">
        <f t="shared" si="103"/>
        <v>0</v>
      </c>
      <c r="U824" s="18"/>
      <c r="V824" s="18"/>
    </row>
    <row r="825" spans="3:22" ht="14.4">
      <c r="C825" s="183" t="str">
        <v/>
      </c>
      <c r="D825" s="183" t="str">
        <f t="shared" si="99"/>
        <v/>
      </c>
      <c r="E825" s="183">
        <f t="shared" si="104"/>
        <v>825</v>
      </c>
      <c r="F825" s="140" t="str">
        <f t="shared" si="101"/>
        <v/>
      </c>
      <c r="G825" s="140" t="str">
        <f t="shared" si="100"/>
        <v/>
      </c>
      <c r="H825" s="190"/>
      <c r="J825" s="58" t="s">
        <v>2582</v>
      </c>
      <c r="K825" s="184" t="s">
        <v>2583</v>
      </c>
      <c r="L825" s="58">
        <f>SUMIF(TB[Source Account],J825,TB[Group Amount - Beginning])</f>
        <v>0</v>
      </c>
      <c r="M825" s="58">
        <f>SUMIF('CbC Detail'!$A$7:$A$3000,$J825,'CbC Detail'!$E$7:$E$3000)</f>
        <v>0</v>
      </c>
      <c r="N825" s="58">
        <f t="shared" si="107"/>
        <v>0</v>
      </c>
      <c r="P825" s="18"/>
      <c r="Q825" s="69" t="str">
        <f t="shared" si="105"/>
        <v/>
      </c>
      <c r="S825" s="58" t="str">
        <f t="shared" si="102"/>
        <v>SAP405045</v>
      </c>
      <c r="T825" s="58">
        <f t="shared" si="103"/>
        <v>0</v>
      </c>
      <c r="U825" s="18"/>
      <c r="V825" s="18"/>
    </row>
    <row r="826" spans="3:22" ht="14.4">
      <c r="C826" s="183" t="str">
        <v/>
      </c>
      <c r="D826" s="183" t="str">
        <f t="shared" si="99"/>
        <v/>
      </c>
      <c r="E826" s="183">
        <f t="shared" si="104"/>
        <v>826</v>
      </c>
      <c r="F826" s="140" t="str">
        <f t="shared" si="101"/>
        <v/>
      </c>
      <c r="G826" s="140" t="str">
        <f t="shared" si="100"/>
        <v/>
      </c>
      <c r="H826" s="190"/>
      <c r="J826" s="58" t="s">
        <v>591</v>
      </c>
      <c r="K826" s="184" t="s">
        <v>592</v>
      </c>
      <c r="L826" s="58">
        <f>SUMIF(TB[Source Account],J826,TB[Group Amount - Beginning])</f>
        <v>0</v>
      </c>
      <c r="M826" s="58">
        <f>SUMIF('CbC Detail'!$A$7:$A$3000,$J826,'CbC Detail'!$E$7:$E$3000)</f>
        <v>0</v>
      </c>
      <c r="N826" s="58">
        <f t="shared" si="107"/>
        <v>0</v>
      </c>
      <c r="P826" s="18"/>
      <c r="Q826" s="69" t="str">
        <f t="shared" si="105"/>
        <v/>
      </c>
      <c r="S826" s="58" t="str">
        <f t="shared" si="102"/>
        <v>SAP405050</v>
      </c>
      <c r="T826" s="58">
        <f t="shared" si="103"/>
        <v>0</v>
      </c>
      <c r="U826" s="18"/>
      <c r="V826" s="18"/>
    </row>
    <row r="827" spans="3:22" ht="14.4">
      <c r="C827" s="183" t="str">
        <v/>
      </c>
      <c r="D827" s="183" t="str">
        <f t="shared" si="99"/>
        <v/>
      </c>
      <c r="E827" s="183">
        <f t="shared" si="104"/>
        <v>827</v>
      </c>
      <c r="F827" s="140" t="str">
        <f t="shared" si="101"/>
        <v/>
      </c>
      <c r="G827" s="140" t="str">
        <f t="shared" si="100"/>
        <v/>
      </c>
      <c r="H827" s="190"/>
      <c r="J827" s="58" t="s">
        <v>2584</v>
      </c>
      <c r="K827" s="184" t="s">
        <v>596</v>
      </c>
      <c r="L827" s="58">
        <f>SUMIF(TB[Source Account],J827,TB[Group Amount - Beginning])</f>
        <v>0</v>
      </c>
      <c r="M827" s="58">
        <f>SUMIF('CbC Detail'!$A$7:$A$3000,$J827,'CbC Detail'!$E$7:$E$3000)</f>
        <v>0</v>
      </c>
      <c r="N827" s="58">
        <f t="shared" si="107"/>
        <v>0</v>
      </c>
      <c r="P827" s="18"/>
      <c r="Q827" s="69" t="str">
        <f t="shared" si="105"/>
        <v/>
      </c>
      <c r="S827" s="58" t="str">
        <f t="shared" si="102"/>
        <v>SAP405051</v>
      </c>
      <c r="T827" s="58">
        <f t="shared" si="103"/>
        <v>0</v>
      </c>
      <c r="U827" s="18"/>
      <c r="V827" s="18"/>
    </row>
    <row r="828" spans="3:22" ht="14.4">
      <c r="C828" s="183" t="str">
        <v/>
      </c>
      <c r="D828" s="183" t="str">
        <f t="shared" si="99"/>
        <v/>
      </c>
      <c r="E828" s="183">
        <f t="shared" si="104"/>
        <v>828</v>
      </c>
      <c r="F828" s="140" t="str">
        <f t="shared" si="101"/>
        <v/>
      </c>
      <c r="G828" s="140" t="str">
        <f t="shared" si="100"/>
        <v/>
      </c>
      <c r="H828" s="190"/>
      <c r="J828" s="58" t="s">
        <v>2585</v>
      </c>
      <c r="K828" s="184" t="s">
        <v>2586</v>
      </c>
      <c r="L828" s="58">
        <f>SUMIF(TB[Source Account],J828,TB[Group Amount - Beginning])</f>
        <v>0</v>
      </c>
      <c r="M828" s="58">
        <f>SUMIF('CbC Detail'!$A$7:$A$3000,$J828,'CbC Detail'!$E$7:$E$3000)</f>
        <v>0</v>
      </c>
      <c r="N828" s="58">
        <f t="shared" si="107"/>
        <v>0</v>
      </c>
      <c r="P828" s="18"/>
      <c r="Q828" s="69" t="str">
        <f t="shared" si="105"/>
        <v/>
      </c>
      <c r="S828" s="58" t="str">
        <f t="shared" si="102"/>
        <v>SAP405052</v>
      </c>
      <c r="T828" s="58">
        <f t="shared" si="103"/>
        <v>0</v>
      </c>
      <c r="U828" s="18"/>
      <c r="V828" s="18"/>
    </row>
    <row r="829" spans="3:22" ht="14.4">
      <c r="C829" s="183" t="str">
        <v/>
      </c>
      <c r="D829" s="183" t="str">
        <f t="shared" si="99"/>
        <v/>
      </c>
      <c r="E829" s="183">
        <f t="shared" si="104"/>
        <v>829</v>
      </c>
      <c r="F829" s="140" t="str">
        <f t="shared" si="101"/>
        <v/>
      </c>
      <c r="G829" s="140" t="str">
        <f t="shared" si="100"/>
        <v/>
      </c>
      <c r="H829" s="190"/>
      <c r="J829" s="58" t="s">
        <v>2587</v>
      </c>
      <c r="K829" s="184" t="s">
        <v>2588</v>
      </c>
      <c r="L829" s="58">
        <f>SUMIF(TB[Source Account],J829,TB[Group Amount - Beginning])</f>
        <v>0</v>
      </c>
      <c r="M829" s="58">
        <f>SUMIF('CbC Detail'!$A$7:$A$3000,$J829,'CbC Detail'!$E$7:$E$3000)</f>
        <v>0</v>
      </c>
      <c r="N829" s="58">
        <f t="shared" si="107"/>
        <v>0</v>
      </c>
      <c r="P829" s="18"/>
      <c r="Q829" s="69" t="str">
        <f t="shared" si="105"/>
        <v/>
      </c>
      <c r="S829" s="58" t="str">
        <f t="shared" si="102"/>
        <v>SAP405053</v>
      </c>
      <c r="T829" s="58">
        <f t="shared" si="103"/>
        <v>0</v>
      </c>
      <c r="U829" s="18"/>
      <c r="V829" s="18"/>
    </row>
    <row r="830" spans="3:22" ht="14.4">
      <c r="C830" s="183" t="str">
        <v/>
      </c>
      <c r="D830" s="183" t="str">
        <f t="shared" si="99"/>
        <v/>
      </c>
      <c r="E830" s="183">
        <f t="shared" si="104"/>
        <v>830</v>
      </c>
      <c r="F830" s="140" t="str">
        <f t="shared" si="101"/>
        <v/>
      </c>
      <c r="G830" s="140" t="str">
        <f t="shared" si="100"/>
        <v/>
      </c>
      <c r="H830" s="190"/>
      <c r="J830" s="58" t="s">
        <v>2589</v>
      </c>
      <c r="K830" s="184" t="s">
        <v>2590</v>
      </c>
      <c r="L830" s="58">
        <f>SUMIF(TB[Source Account],J830,TB[Group Amount - Beginning])</f>
        <v>0</v>
      </c>
      <c r="M830" s="58">
        <f>SUMIF('CbC Detail'!$A$7:$A$3000,$J830,'CbC Detail'!$E$7:$E$3000)</f>
        <v>0</v>
      </c>
      <c r="N830" s="58">
        <f t="shared" si="107"/>
        <v>0</v>
      </c>
      <c r="P830" s="18"/>
      <c r="Q830" s="69" t="str">
        <f t="shared" si="105"/>
        <v/>
      </c>
      <c r="S830" s="58" t="str">
        <f t="shared" si="102"/>
        <v>SAP405060</v>
      </c>
      <c r="T830" s="58">
        <f t="shared" si="103"/>
        <v>0</v>
      </c>
      <c r="U830" s="18"/>
      <c r="V830" s="18"/>
    </row>
    <row r="831" spans="3:22" ht="14.4">
      <c r="C831" s="183" t="str">
        <v/>
      </c>
      <c r="D831" s="183" t="str">
        <f t="shared" si="99"/>
        <v/>
      </c>
      <c r="E831" s="183">
        <f t="shared" si="104"/>
        <v>831</v>
      </c>
      <c r="F831" s="140" t="str">
        <f t="shared" si="101"/>
        <v/>
      </c>
      <c r="G831" s="140" t="str">
        <f t="shared" si="100"/>
        <v/>
      </c>
      <c r="H831" s="190"/>
      <c r="J831" s="58" t="s">
        <v>2591</v>
      </c>
      <c r="K831" s="184" t="s">
        <v>2592</v>
      </c>
      <c r="L831" s="58">
        <f>SUMIF(TB[Source Account],J831,TB[Group Amount - Beginning])</f>
        <v>0</v>
      </c>
      <c r="M831" s="58">
        <f>SUMIF('CbC Detail'!$A$7:$A$3000,$J831,'CbC Detail'!$E$7:$E$3000)</f>
        <v>0</v>
      </c>
      <c r="N831" s="58">
        <f t="shared" si="107"/>
        <v>0</v>
      </c>
      <c r="P831" s="18"/>
      <c r="Q831" s="69" t="str">
        <f t="shared" si="105"/>
        <v/>
      </c>
      <c r="S831" s="58" t="str">
        <f t="shared" si="102"/>
        <v>SAP405061</v>
      </c>
      <c r="T831" s="58">
        <f t="shared" si="103"/>
        <v>0</v>
      </c>
      <c r="U831" s="18"/>
      <c r="V831" s="18"/>
    </row>
    <row r="832" spans="3:22" ht="14.4">
      <c r="C832" s="183" t="str">
        <v/>
      </c>
      <c r="D832" s="183" t="str">
        <f t="shared" si="99"/>
        <v/>
      </c>
      <c r="E832" s="183">
        <f t="shared" si="104"/>
        <v>832</v>
      </c>
      <c r="F832" s="140" t="str">
        <f t="shared" si="101"/>
        <v/>
      </c>
      <c r="G832" s="140" t="str">
        <f t="shared" si="100"/>
        <v/>
      </c>
      <c r="H832" s="190"/>
      <c r="J832" s="58" t="s">
        <v>2593</v>
      </c>
      <c r="K832" s="184" t="s">
        <v>2594</v>
      </c>
      <c r="L832" s="58">
        <f>SUMIF(TB[Source Account],J832,TB[Group Amount - Beginning])</f>
        <v>0</v>
      </c>
      <c r="M832" s="58">
        <f>SUMIF('CbC Detail'!$A$7:$A$3000,$J832,'CbC Detail'!$E$7:$E$3000)</f>
        <v>0</v>
      </c>
      <c r="N832" s="58">
        <f t="shared" si="107"/>
        <v>0</v>
      </c>
      <c r="P832" s="18"/>
      <c r="Q832" s="69" t="str">
        <f t="shared" si="105"/>
        <v/>
      </c>
      <c r="S832" s="58" t="str">
        <f t="shared" si="102"/>
        <v>SAP405062</v>
      </c>
      <c r="T832" s="58">
        <f t="shared" si="103"/>
        <v>0</v>
      </c>
      <c r="U832" s="18"/>
      <c r="V832" s="18"/>
    </row>
    <row r="833" spans="3:22" ht="14.4">
      <c r="C833" s="183" t="str">
        <v/>
      </c>
      <c r="D833" s="183" t="str">
        <f t="shared" si="99"/>
        <v/>
      </c>
      <c r="E833" s="183">
        <f t="shared" si="104"/>
        <v>833</v>
      </c>
      <c r="F833" s="140" t="str">
        <f t="shared" si="101"/>
        <v/>
      </c>
      <c r="G833" s="140" t="str">
        <f t="shared" si="100"/>
        <v/>
      </c>
      <c r="H833" s="190"/>
      <c r="J833" s="58" t="s">
        <v>2595</v>
      </c>
      <c r="K833" s="184" t="s">
        <v>2596</v>
      </c>
      <c r="L833" s="58">
        <f>SUMIF(TB[Source Account],J833,TB[Group Amount - Beginning])</f>
        <v>0</v>
      </c>
      <c r="M833" s="58">
        <f>SUMIF('CbC Detail'!$A$7:$A$3000,$J833,'CbC Detail'!$E$7:$E$3000)</f>
        <v>0</v>
      </c>
      <c r="N833" s="58">
        <f t="shared" si="107"/>
        <v>0</v>
      </c>
      <c r="P833" s="18"/>
      <c r="Q833" s="69" t="str">
        <f t="shared" si="105"/>
        <v/>
      </c>
      <c r="S833" s="58" t="str">
        <f t="shared" si="102"/>
        <v>SAP405063</v>
      </c>
      <c r="T833" s="58">
        <f t="shared" si="103"/>
        <v>0</v>
      </c>
      <c r="U833" s="18"/>
      <c r="V833" s="18"/>
    </row>
    <row r="834" spans="3:22" ht="14.4">
      <c r="C834" s="183" t="str">
        <v/>
      </c>
      <c r="D834" s="183" t="str">
        <f t="shared" si="99"/>
        <v/>
      </c>
      <c r="E834" s="183">
        <f t="shared" si="104"/>
        <v>834</v>
      </c>
      <c r="F834" s="140" t="str">
        <f t="shared" si="101"/>
        <v/>
      </c>
      <c r="G834" s="140" t="str">
        <f t="shared" si="100"/>
        <v/>
      </c>
      <c r="H834" s="190"/>
      <c r="J834" s="58" t="s">
        <v>2597</v>
      </c>
      <c r="K834" s="184" t="s">
        <v>2598</v>
      </c>
      <c r="L834" s="58">
        <f>SUMIF(TB[Source Account],J834,TB[Group Amount - Beginning])</f>
        <v>0</v>
      </c>
      <c r="M834" s="58">
        <f>SUMIF('CbC Detail'!$A$7:$A$3000,$J834,'CbC Detail'!$E$7:$E$3000)</f>
        <v>0</v>
      </c>
      <c r="N834" s="58">
        <f t="shared" si="107"/>
        <v>0</v>
      </c>
      <c r="P834" s="18"/>
      <c r="Q834" s="69" t="str">
        <f t="shared" si="105"/>
        <v/>
      </c>
      <c r="S834" s="58" t="str">
        <f t="shared" si="102"/>
        <v>SAP405064</v>
      </c>
      <c r="T834" s="58">
        <f t="shared" si="103"/>
        <v>0</v>
      </c>
      <c r="U834" s="18"/>
      <c r="V834" s="18"/>
    </row>
    <row r="835" spans="3:22" ht="14.4">
      <c r="C835" s="183" t="str">
        <v/>
      </c>
      <c r="D835" s="183" t="str">
        <f t="shared" si="99"/>
        <v/>
      </c>
      <c r="E835" s="183">
        <f t="shared" si="104"/>
        <v>835</v>
      </c>
      <c r="F835" s="140" t="str">
        <f t="shared" si="101"/>
        <v/>
      </c>
      <c r="G835" s="140" t="str">
        <f t="shared" si="100"/>
        <v/>
      </c>
      <c r="H835" s="190"/>
      <c r="J835" s="58" t="s">
        <v>2599</v>
      </c>
      <c r="K835" s="184" t="s">
        <v>2600</v>
      </c>
      <c r="L835" s="58">
        <f>SUMIF(TB[Source Account],J835,TB[Group Amount - Beginning])</f>
        <v>0</v>
      </c>
      <c r="M835" s="58">
        <f>SUMIF('CbC Detail'!$A$7:$A$3000,$J835,'CbC Detail'!$E$7:$E$3000)</f>
        <v>0</v>
      </c>
      <c r="N835" s="58">
        <f t="shared" si="107"/>
        <v>0</v>
      </c>
      <c r="P835" s="18"/>
      <c r="Q835" s="69" t="str">
        <f t="shared" si="105"/>
        <v/>
      </c>
      <c r="S835" s="58" t="str">
        <f t="shared" si="102"/>
        <v>SAP405065</v>
      </c>
      <c r="T835" s="58">
        <f t="shared" si="103"/>
        <v>0</v>
      </c>
      <c r="U835" s="18"/>
      <c r="V835" s="18"/>
    </row>
    <row r="836" spans="3:22" ht="14.4">
      <c r="C836" s="183" t="str">
        <v/>
      </c>
      <c r="D836" s="183" t="str">
        <f t="shared" si="99"/>
        <v/>
      </c>
      <c r="E836" s="183">
        <f t="shared" si="104"/>
        <v>836</v>
      </c>
      <c r="F836" s="140" t="str">
        <f t="shared" si="101"/>
        <v/>
      </c>
      <c r="G836" s="140" t="str">
        <f t="shared" si="100"/>
        <v/>
      </c>
      <c r="H836" s="190"/>
      <c r="J836" s="58" t="s">
        <v>2601</v>
      </c>
      <c r="K836" s="184" t="s">
        <v>2602</v>
      </c>
      <c r="L836" s="58">
        <f>SUMIF(TB[Source Account],J836,TB[Group Amount - Beginning])</f>
        <v>0</v>
      </c>
      <c r="M836" s="58">
        <f>SUMIF('CbC Detail'!$A$7:$A$3000,$J836,'CbC Detail'!$E$7:$E$3000)</f>
        <v>0</v>
      </c>
      <c r="N836" s="58">
        <f t="shared" si="107"/>
        <v>0</v>
      </c>
      <c r="P836" s="18"/>
      <c r="Q836" s="69" t="str">
        <f t="shared" si="105"/>
        <v/>
      </c>
      <c r="S836" s="58" t="str">
        <f t="shared" si="102"/>
        <v>SAP405070</v>
      </c>
      <c r="T836" s="58">
        <f t="shared" si="103"/>
        <v>0</v>
      </c>
      <c r="U836" s="18"/>
      <c r="V836" s="18"/>
    </row>
    <row r="837" spans="3:22" ht="14.4">
      <c r="C837" s="183" t="str">
        <v/>
      </c>
      <c r="D837" s="183" t="str">
        <f t="shared" si="99"/>
        <v/>
      </c>
      <c r="E837" s="183">
        <f t="shared" si="104"/>
        <v>837</v>
      </c>
      <c r="F837" s="140" t="str">
        <f t="shared" si="101"/>
        <v/>
      </c>
      <c r="G837" s="140" t="str">
        <f t="shared" si="100"/>
        <v/>
      </c>
      <c r="H837" s="190"/>
      <c r="J837" s="58" t="s">
        <v>2603</v>
      </c>
      <c r="K837" s="184" t="s">
        <v>2604</v>
      </c>
      <c r="L837" s="58">
        <f>SUMIF(TB[Source Account],J837,TB[Group Amount - Beginning])</f>
        <v>0</v>
      </c>
      <c r="M837" s="58">
        <f>SUMIF('CbC Detail'!$A$7:$A$3000,$J837,'CbC Detail'!$E$7:$E$3000)</f>
        <v>0</v>
      </c>
      <c r="N837" s="58">
        <f t="shared" si="107"/>
        <v>0</v>
      </c>
      <c r="P837" s="18"/>
      <c r="Q837" s="69" t="str">
        <f t="shared" si="105"/>
        <v/>
      </c>
      <c r="S837" s="58" t="str">
        <f t="shared" si="102"/>
        <v>SAP405071</v>
      </c>
      <c r="T837" s="58">
        <f t="shared" si="103"/>
        <v>0</v>
      </c>
      <c r="U837" s="18"/>
      <c r="V837" s="18"/>
    </row>
    <row r="838" spans="3:22" ht="14.4">
      <c r="C838" s="183" t="str">
        <v/>
      </c>
      <c r="D838" s="183" t="str">
        <f t="shared" si="99"/>
        <v/>
      </c>
      <c r="E838" s="183">
        <f t="shared" si="104"/>
        <v>838</v>
      </c>
      <c r="F838" s="140" t="str">
        <f t="shared" si="101"/>
        <v/>
      </c>
      <c r="G838" s="140" t="str">
        <f t="shared" si="100"/>
        <v/>
      </c>
      <c r="H838" s="190"/>
      <c r="J838" s="58" t="s">
        <v>2605</v>
      </c>
      <c r="K838" s="184" t="s">
        <v>2606</v>
      </c>
      <c r="L838" s="58">
        <f>SUMIF(TB[Source Account],J838,TB[Group Amount - Beginning])</f>
        <v>0</v>
      </c>
      <c r="M838" s="58">
        <f>SUMIF('CbC Detail'!$A$7:$A$3000,$J838,'CbC Detail'!$E$7:$E$3000)</f>
        <v>0</v>
      </c>
      <c r="N838" s="58">
        <f t="shared" si="107"/>
        <v>0</v>
      </c>
      <c r="P838" s="18"/>
      <c r="Q838" s="69" t="str">
        <f t="shared" si="105"/>
        <v/>
      </c>
      <c r="S838" s="58" t="str">
        <f t="shared" si="102"/>
        <v>SAP405072</v>
      </c>
      <c r="T838" s="58">
        <f t="shared" si="103"/>
        <v>0</v>
      </c>
      <c r="U838" s="18"/>
      <c r="V838" s="18"/>
    </row>
    <row r="839" spans="3:22" ht="14.4">
      <c r="C839" s="183" t="str">
        <v/>
      </c>
      <c r="D839" s="183" t="str">
        <f t="shared" si="99"/>
        <v/>
      </c>
      <c r="E839" s="183">
        <f t="shared" si="104"/>
        <v>839</v>
      </c>
      <c r="F839" s="140" t="str">
        <f t="shared" si="101"/>
        <v/>
      </c>
      <c r="G839" s="140" t="str">
        <f t="shared" si="100"/>
        <v/>
      </c>
      <c r="H839" s="190"/>
      <c r="J839" s="58" t="s">
        <v>2607</v>
      </c>
      <c r="K839" s="184" t="s">
        <v>2608</v>
      </c>
      <c r="L839" s="58">
        <f>SUMIF(TB[Source Account],J839,TB[Group Amount - Beginning])</f>
        <v>0</v>
      </c>
      <c r="M839" s="58">
        <f>SUMIF('CbC Detail'!$A$7:$A$3000,$J839,'CbC Detail'!$E$7:$E$3000)</f>
        <v>0</v>
      </c>
      <c r="N839" s="58">
        <f t="shared" si="107"/>
        <v>0</v>
      </c>
      <c r="P839" s="18"/>
      <c r="Q839" s="69" t="str">
        <f t="shared" si="105"/>
        <v/>
      </c>
      <c r="S839" s="58" t="str">
        <f t="shared" si="102"/>
        <v>SAP405073</v>
      </c>
      <c r="T839" s="58">
        <f t="shared" si="103"/>
        <v>0</v>
      </c>
      <c r="U839" s="18"/>
      <c r="V839" s="18"/>
    </row>
    <row r="840" spans="3:22" ht="14.4">
      <c r="C840" s="183" t="str">
        <v/>
      </c>
      <c r="D840" s="183" t="str">
        <f t="shared" si="108" ref="D840:D903">IFERROR(C841-C840-1,"")</f>
        <v/>
      </c>
      <c r="E840" s="183">
        <f t="shared" si="104"/>
        <v>840</v>
      </c>
      <c r="F840" s="140" t="str">
        <f t="shared" si="101"/>
        <v/>
      </c>
      <c r="G840" s="140" t="str">
        <f t="shared" si="109" ref="G840:G903">INDEX($D$7:$D$2446,MATCH(F840,$C$7:$C$2446,0))</f>
        <v/>
      </c>
      <c r="H840" s="190"/>
      <c r="J840" s="58" t="s">
        <v>2609</v>
      </c>
      <c r="K840" s="184" t="s">
        <v>2610</v>
      </c>
      <c r="L840" s="58">
        <f>SUMIF(TB[Source Account],J840,TB[Group Amount - Beginning])</f>
        <v>0</v>
      </c>
      <c r="M840" s="58">
        <f>SUMIF('CbC Detail'!$A$7:$A$3000,$J840,'CbC Detail'!$E$7:$E$3000)</f>
        <v>0</v>
      </c>
      <c r="N840" s="58">
        <f t="shared" si="107"/>
        <v>0</v>
      </c>
      <c r="P840" s="18"/>
      <c r="Q840" s="69" t="str">
        <f t="shared" si="105"/>
        <v/>
      </c>
      <c r="S840" s="58" t="str">
        <f t="shared" si="102"/>
        <v>SAP405080</v>
      </c>
      <c r="T840" s="58">
        <f t="shared" si="103"/>
        <v>0</v>
      </c>
      <c r="U840" s="18"/>
      <c r="V840" s="18"/>
    </row>
    <row r="841" spans="3:22" ht="14.4">
      <c r="C841" s="183" t="str">
        <v/>
      </c>
      <c r="D841" s="183" t="str">
        <f t="shared" si="108"/>
        <v/>
      </c>
      <c r="E841" s="183">
        <f t="shared" si="104"/>
        <v>841</v>
      </c>
      <c r="F841" s="140" t="str">
        <f t="shared" si="110" ref="F841:F904">IF(LEFT(J841,1)="C",E842,IF(AND(J841&lt;&gt;"",J842="")=TRUE,E842+1,""))</f>
        <v/>
      </c>
      <c r="G841" s="140" t="str">
        <f t="shared" si="109"/>
        <v/>
      </c>
      <c r="H841" s="190"/>
      <c r="J841" s="58" t="s">
        <v>2611</v>
      </c>
      <c r="K841" s="184" t="s">
        <v>2612</v>
      </c>
      <c r="L841" s="58">
        <f>SUMIF(TB[Source Account],J841,TB[Group Amount - Beginning])</f>
        <v>0</v>
      </c>
      <c r="M841" s="58">
        <f>SUMIF('CbC Detail'!$A$7:$A$3000,$J841,'CbC Detail'!$E$7:$E$3000)</f>
        <v>0</v>
      </c>
      <c r="N841" s="58">
        <f t="shared" si="107"/>
        <v>0</v>
      </c>
      <c r="P841" s="18"/>
      <c r="Q841" s="69" t="str">
        <f t="shared" si="105"/>
        <v/>
      </c>
      <c r="S841" s="58" t="str">
        <f t="shared" si="111" ref="S841:S904">J841</f>
        <v>SAP405085</v>
      </c>
      <c r="T841" s="58">
        <f t="shared" si="112" ref="T841:T904">M841</f>
        <v>0</v>
      </c>
      <c r="U841" s="18"/>
      <c r="V841" s="18"/>
    </row>
    <row r="842" spans="3:22" ht="14.4">
      <c r="C842" s="183" t="str">
        <v/>
      </c>
      <c r="D842" s="183" t="str">
        <f t="shared" si="108"/>
        <v/>
      </c>
      <c r="E842" s="183">
        <f t="shared" si="113" ref="E842:E905">+E841+1</f>
        <v>842</v>
      </c>
      <c r="F842" s="140" t="str">
        <f t="shared" si="110"/>
        <v/>
      </c>
      <c r="G842" s="140" t="str">
        <f t="shared" si="109"/>
        <v/>
      </c>
      <c r="H842" s="190"/>
      <c r="J842" s="58" t="s">
        <v>2613</v>
      </c>
      <c r="K842" s="184" t="s">
        <v>2614</v>
      </c>
      <c r="L842" s="58">
        <f>SUMIF(TB[Source Account],J842,TB[Group Amount - Beginning])</f>
        <v>0</v>
      </c>
      <c r="M842" s="58">
        <f>SUMIF('CbC Detail'!$A$7:$A$3000,$J842,'CbC Detail'!$E$7:$E$3000)</f>
        <v>0</v>
      </c>
      <c r="N842" s="58">
        <f t="shared" si="107"/>
        <v>0</v>
      </c>
      <c r="P842" s="18"/>
      <c r="Q842" s="69" t="str">
        <f t="shared" si="114" ref="Q842:Q905">IF(AND(ABS(N842)&gt;$P$5,P842=""),1,"")</f>
        <v/>
      </c>
      <c r="S842" s="58" t="str">
        <f t="shared" si="111"/>
        <v>SAP405086</v>
      </c>
      <c r="T842" s="58">
        <f t="shared" si="112"/>
        <v>0</v>
      </c>
      <c r="U842" s="18"/>
      <c r="V842" s="18"/>
    </row>
    <row r="843" spans="3:22" ht="14.4">
      <c r="C843" s="183" t="str">
        <v/>
      </c>
      <c r="D843" s="183" t="str">
        <f t="shared" si="108"/>
        <v/>
      </c>
      <c r="E843" s="183">
        <f t="shared" si="113"/>
        <v>843</v>
      </c>
      <c r="F843" s="140" t="str">
        <f t="shared" si="110"/>
        <v/>
      </c>
      <c r="G843" s="140" t="str">
        <f t="shared" si="109"/>
        <v/>
      </c>
      <c r="H843" s="190"/>
      <c r="J843" s="58" t="s">
        <v>2615</v>
      </c>
      <c r="K843" s="184" t="s">
        <v>2616</v>
      </c>
      <c r="L843" s="58">
        <f>SUMIF(TB[Source Account],J843,TB[Group Amount - Beginning])</f>
        <v>0</v>
      </c>
      <c r="M843" s="58">
        <f>SUMIF('CbC Detail'!$A$7:$A$3000,$J843,'CbC Detail'!$E$7:$E$3000)</f>
        <v>0</v>
      </c>
      <c r="N843" s="58">
        <f t="shared" si="107"/>
        <v>0</v>
      </c>
      <c r="P843" s="18"/>
      <c r="Q843" s="69" t="str">
        <f t="shared" si="114"/>
        <v/>
      </c>
      <c r="S843" s="58" t="str">
        <f t="shared" si="111"/>
        <v>SAP405087</v>
      </c>
      <c r="T843" s="58">
        <f t="shared" si="112"/>
        <v>0</v>
      </c>
      <c r="U843" s="18"/>
      <c r="V843" s="18"/>
    </row>
    <row r="844" spans="3:22" ht="14.4">
      <c r="C844" s="183" t="str">
        <v/>
      </c>
      <c r="D844" s="183" t="str">
        <f t="shared" si="108"/>
        <v/>
      </c>
      <c r="E844" s="183">
        <f t="shared" si="113"/>
        <v>844</v>
      </c>
      <c r="F844" s="140" t="str">
        <f t="shared" si="110"/>
        <v/>
      </c>
      <c r="G844" s="140" t="str">
        <f t="shared" si="109"/>
        <v/>
      </c>
      <c r="H844" s="190"/>
      <c r="J844" s="58" t="s">
        <v>2617</v>
      </c>
      <c r="K844" s="184" t="s">
        <v>2618</v>
      </c>
      <c r="L844" s="58">
        <f>SUMIF(TB[Source Account],J844,TB[Group Amount - Beginning])</f>
        <v>0</v>
      </c>
      <c r="M844" s="58">
        <f>SUMIF('CbC Detail'!$A$7:$A$3000,$J844,'CbC Detail'!$E$7:$E$3000)</f>
        <v>0</v>
      </c>
      <c r="N844" s="58">
        <f t="shared" si="107"/>
        <v>0</v>
      </c>
      <c r="P844" s="18"/>
      <c r="Q844" s="69" t="str">
        <f t="shared" si="114"/>
        <v/>
      </c>
      <c r="S844" s="58" t="str">
        <f t="shared" si="111"/>
        <v>SAP405088</v>
      </c>
      <c r="T844" s="58">
        <f t="shared" si="112"/>
        <v>0</v>
      </c>
      <c r="U844" s="18"/>
      <c r="V844" s="18"/>
    </row>
    <row r="845" spans="3:22" ht="14.4">
      <c r="C845" s="183" t="str">
        <v/>
      </c>
      <c r="D845" s="183" t="str">
        <f t="shared" si="108"/>
        <v/>
      </c>
      <c r="E845" s="183">
        <f t="shared" si="113"/>
        <v>845</v>
      </c>
      <c r="F845" s="140" t="str">
        <f t="shared" si="110"/>
        <v/>
      </c>
      <c r="G845" s="140" t="str">
        <f t="shared" si="109"/>
        <v/>
      </c>
      <c r="H845" s="190"/>
      <c r="J845" s="58" t="s">
        <v>2619</v>
      </c>
      <c r="K845" s="184" t="s">
        <v>2620</v>
      </c>
      <c r="L845" s="58">
        <f>SUMIF(TB[Source Account],J845,TB[Group Amount - Beginning])</f>
        <v>0</v>
      </c>
      <c r="M845" s="58">
        <f>SUMIF('CbC Detail'!$A$7:$A$3000,$J845,'CbC Detail'!$E$7:$E$3000)</f>
        <v>0</v>
      </c>
      <c r="N845" s="58">
        <f t="shared" si="107"/>
        <v>0</v>
      </c>
      <c r="P845" s="18"/>
      <c r="Q845" s="69" t="str">
        <f t="shared" si="114"/>
        <v/>
      </c>
      <c r="S845" s="58" t="str">
        <f t="shared" si="111"/>
        <v>SAP405089</v>
      </c>
      <c r="T845" s="58">
        <f t="shared" si="112"/>
        <v>0</v>
      </c>
      <c r="U845" s="18"/>
      <c r="V845" s="18"/>
    </row>
    <row r="846" spans="3:22" ht="14.4">
      <c r="C846" s="183" t="str">
        <v/>
      </c>
      <c r="D846" s="183" t="str">
        <f t="shared" si="108"/>
        <v/>
      </c>
      <c r="E846" s="183">
        <f t="shared" si="113"/>
        <v>846</v>
      </c>
      <c r="F846" s="140" t="str">
        <f t="shared" si="110"/>
        <v/>
      </c>
      <c r="G846" s="140" t="str">
        <f t="shared" si="109"/>
        <v/>
      </c>
      <c r="H846" s="190"/>
      <c r="J846" s="58" t="s">
        <v>2621</v>
      </c>
      <c r="K846" s="184" t="s">
        <v>2622</v>
      </c>
      <c r="L846" s="58">
        <f>SUMIF(TB[Source Account],J846,TB[Group Amount - Beginning])</f>
        <v>0</v>
      </c>
      <c r="M846" s="58">
        <f>SUMIF('CbC Detail'!$A$7:$A$3000,$J846,'CbC Detail'!$E$7:$E$3000)</f>
        <v>0</v>
      </c>
      <c r="N846" s="58">
        <f t="shared" si="107"/>
        <v>0</v>
      </c>
      <c r="P846" s="18"/>
      <c r="Q846" s="69" t="str">
        <f t="shared" si="114"/>
        <v/>
      </c>
      <c r="S846" s="58" t="str">
        <f t="shared" si="111"/>
        <v>SAP405090</v>
      </c>
      <c r="T846" s="58">
        <f t="shared" si="112"/>
        <v>0</v>
      </c>
      <c r="U846" s="18"/>
      <c r="V846" s="18"/>
    </row>
    <row r="847" spans="3:22" ht="14.4">
      <c r="C847" s="183" t="str">
        <v/>
      </c>
      <c r="D847" s="183" t="str">
        <f t="shared" si="108"/>
        <v/>
      </c>
      <c r="E847" s="183">
        <f t="shared" si="113"/>
        <v>847</v>
      </c>
      <c r="F847" s="140" t="str">
        <f t="shared" si="110"/>
        <v/>
      </c>
      <c r="G847" s="140" t="str">
        <f t="shared" si="109"/>
        <v/>
      </c>
      <c r="H847" s="190"/>
      <c r="J847" s="58" t="s">
        <v>2623</v>
      </c>
      <c r="K847" s="184" t="s">
        <v>2624</v>
      </c>
      <c r="L847" s="58">
        <f>SUMIF(TB[Source Account],J847,TB[Group Amount - Beginning])</f>
        <v>0</v>
      </c>
      <c r="M847" s="58">
        <f>SUMIF('CbC Detail'!$A$7:$A$3000,$J847,'CbC Detail'!$E$7:$E$3000)</f>
        <v>0</v>
      </c>
      <c r="N847" s="58">
        <f t="shared" si="107"/>
        <v>0</v>
      </c>
      <c r="P847" s="18"/>
      <c r="Q847" s="69" t="str">
        <f t="shared" si="114"/>
        <v/>
      </c>
      <c r="S847" s="58" t="str">
        <f t="shared" si="111"/>
        <v>SAP405091</v>
      </c>
      <c r="T847" s="58">
        <f t="shared" si="112"/>
        <v>0</v>
      </c>
      <c r="U847" s="18"/>
      <c r="V847" s="18"/>
    </row>
    <row r="848" spans="3:22" ht="14.4">
      <c r="C848" s="183" t="str">
        <v/>
      </c>
      <c r="D848" s="183" t="str">
        <f t="shared" si="108"/>
        <v/>
      </c>
      <c r="E848" s="183">
        <f t="shared" si="113"/>
        <v>848</v>
      </c>
      <c r="F848" s="140" t="str">
        <f t="shared" si="110"/>
        <v/>
      </c>
      <c r="G848" s="140" t="str">
        <f t="shared" si="109"/>
        <v/>
      </c>
      <c r="H848" s="190"/>
      <c r="J848" s="58" t="s">
        <v>2625</v>
      </c>
      <c r="K848" s="184" t="s">
        <v>2626</v>
      </c>
      <c r="L848" s="58">
        <f>SUMIF(TB[Source Account],J848,TB[Group Amount - Beginning])</f>
        <v>0</v>
      </c>
      <c r="M848" s="58">
        <f>SUMIF('CbC Detail'!$A$7:$A$3000,$J848,'CbC Detail'!$E$7:$E$3000)</f>
        <v>0</v>
      </c>
      <c r="N848" s="58">
        <f t="shared" si="107"/>
        <v>0</v>
      </c>
      <c r="P848" s="18"/>
      <c r="Q848" s="69" t="str">
        <f t="shared" si="114"/>
        <v/>
      </c>
      <c r="S848" s="58" t="str">
        <f t="shared" si="111"/>
        <v>SAP405092</v>
      </c>
      <c r="T848" s="58">
        <f t="shared" si="112"/>
        <v>0</v>
      </c>
      <c r="U848" s="18"/>
      <c r="V848" s="18"/>
    </row>
    <row r="849" spans="3:22" ht="14.4">
      <c r="C849" s="183" t="str">
        <v/>
      </c>
      <c r="D849" s="183" t="str">
        <f t="shared" si="108"/>
        <v/>
      </c>
      <c r="E849" s="183">
        <f t="shared" si="113"/>
        <v>849</v>
      </c>
      <c r="F849" s="140" t="str">
        <f t="shared" si="110"/>
        <v/>
      </c>
      <c r="G849" s="140" t="str">
        <f t="shared" si="109"/>
        <v/>
      </c>
      <c r="H849" s="190"/>
      <c r="J849" s="58" t="s">
        <v>2627</v>
      </c>
      <c r="K849" s="184" t="s">
        <v>2628</v>
      </c>
      <c r="L849" s="58">
        <f>SUMIF(TB[Source Account],J849,TB[Group Amount - Beginning])</f>
        <v>0</v>
      </c>
      <c r="M849" s="58">
        <f>SUMIF('CbC Detail'!$A$7:$A$3000,$J849,'CbC Detail'!$E$7:$E$3000)</f>
        <v>0</v>
      </c>
      <c r="N849" s="58">
        <f t="shared" si="107"/>
        <v>0</v>
      </c>
      <c r="P849" s="18"/>
      <c r="Q849" s="69" t="str">
        <f t="shared" si="114"/>
        <v/>
      </c>
      <c r="S849" s="58" t="str">
        <f t="shared" si="111"/>
        <v>SAP405100</v>
      </c>
      <c r="T849" s="58">
        <f t="shared" si="112"/>
        <v>0</v>
      </c>
      <c r="U849" s="18"/>
      <c r="V849" s="18"/>
    </row>
    <row r="850" spans="3:22" ht="14.4">
      <c r="C850" s="183" t="str">
        <v/>
      </c>
      <c r="D850" s="183" t="str">
        <f t="shared" si="108"/>
        <v/>
      </c>
      <c r="E850" s="183">
        <f t="shared" si="113"/>
        <v>850</v>
      </c>
      <c r="F850" s="140" t="str">
        <f t="shared" si="110"/>
        <v/>
      </c>
      <c r="G850" s="140" t="str">
        <f t="shared" si="109"/>
        <v/>
      </c>
      <c r="H850" s="190"/>
      <c r="J850" s="58" t="s">
        <v>2629</v>
      </c>
      <c r="K850" s="184" t="s">
        <v>2630</v>
      </c>
      <c r="L850" s="58">
        <f>SUMIF(TB[Source Account],J850,TB[Group Amount - Beginning])</f>
        <v>0</v>
      </c>
      <c r="M850" s="58">
        <f>SUMIF('CbC Detail'!$A$7:$A$3000,$J850,'CbC Detail'!$E$7:$E$3000)</f>
        <v>0</v>
      </c>
      <c r="N850" s="58">
        <f t="shared" si="107"/>
        <v>0</v>
      </c>
      <c r="P850" s="18"/>
      <c r="Q850" s="69" t="str">
        <f t="shared" si="114"/>
        <v/>
      </c>
      <c r="S850" s="58" t="str">
        <f t="shared" si="111"/>
        <v>SAP405101</v>
      </c>
      <c r="T850" s="58">
        <f t="shared" si="112"/>
        <v>0</v>
      </c>
      <c r="U850" s="18"/>
      <c r="V850" s="18"/>
    </row>
    <row r="851" spans="3:22" ht="14.4">
      <c r="C851" s="183" t="str">
        <v/>
      </c>
      <c r="D851" s="183" t="str">
        <f t="shared" si="108"/>
        <v/>
      </c>
      <c r="E851" s="183">
        <f t="shared" si="113"/>
        <v>851</v>
      </c>
      <c r="F851" s="140" t="str">
        <f t="shared" si="110"/>
        <v/>
      </c>
      <c r="G851" s="140" t="str">
        <f t="shared" si="109"/>
        <v/>
      </c>
      <c r="H851" s="190"/>
      <c r="J851" s="58" t="s">
        <v>2631</v>
      </c>
      <c r="K851" s="184" t="s">
        <v>2632</v>
      </c>
      <c r="L851" s="58">
        <f>SUMIF(TB[Source Account],J851,TB[Group Amount - Beginning])</f>
        <v>0</v>
      </c>
      <c r="M851" s="58">
        <f>SUMIF('CbC Detail'!$A$7:$A$3000,$J851,'CbC Detail'!$E$7:$E$3000)</f>
        <v>0</v>
      </c>
      <c r="N851" s="58">
        <f t="shared" si="107"/>
        <v>0</v>
      </c>
      <c r="P851" s="18"/>
      <c r="Q851" s="69" t="str">
        <f t="shared" si="114"/>
        <v/>
      </c>
      <c r="S851" s="58" t="str">
        <f t="shared" si="111"/>
        <v>SAP405161</v>
      </c>
      <c r="T851" s="58">
        <f t="shared" si="112"/>
        <v>0</v>
      </c>
      <c r="U851" s="18"/>
      <c r="V851" s="18"/>
    </row>
    <row r="852" spans="3:22" ht="14.4">
      <c r="C852" s="183" t="str">
        <v/>
      </c>
      <c r="D852" s="183" t="str">
        <f t="shared" si="108"/>
        <v/>
      </c>
      <c r="E852" s="183">
        <f t="shared" si="113"/>
        <v>852</v>
      </c>
      <c r="F852" s="140" t="str">
        <f t="shared" si="110"/>
        <v/>
      </c>
      <c r="G852" s="140" t="str">
        <f t="shared" si="109"/>
        <v/>
      </c>
      <c r="H852" s="190"/>
      <c r="J852" s="58" t="s">
        <v>2633</v>
      </c>
      <c r="K852" s="184" t="s">
        <v>2634</v>
      </c>
      <c r="L852" s="58">
        <f>SUMIF(TB[Source Account],J852,TB[Group Amount - Beginning])</f>
        <v>0</v>
      </c>
      <c r="M852" s="58">
        <f>SUMIF('CbC Detail'!$A$7:$A$3000,$J852,'CbC Detail'!$E$7:$E$3000)</f>
        <v>0</v>
      </c>
      <c r="N852" s="58">
        <f t="shared" si="107"/>
        <v>0</v>
      </c>
      <c r="P852" s="18"/>
      <c r="Q852" s="69" t="str">
        <f t="shared" si="114"/>
        <v/>
      </c>
      <c r="S852" s="58" t="str">
        <f t="shared" si="111"/>
        <v>SAP405162</v>
      </c>
      <c r="T852" s="58">
        <f t="shared" si="112"/>
        <v>0</v>
      </c>
      <c r="U852" s="18"/>
      <c r="V852" s="18"/>
    </row>
    <row r="853" spans="3:22" ht="14.4">
      <c r="C853" s="183" t="str">
        <v/>
      </c>
      <c r="D853" s="183" t="str">
        <f t="shared" si="108"/>
        <v/>
      </c>
      <c r="E853" s="183">
        <f t="shared" si="113"/>
        <v>853</v>
      </c>
      <c r="F853" s="140" t="str">
        <f t="shared" si="110"/>
        <v/>
      </c>
      <c r="G853" s="140" t="str">
        <f t="shared" si="109"/>
        <v/>
      </c>
      <c r="H853" s="190"/>
      <c r="J853" s="58" t="s">
        <v>2635</v>
      </c>
      <c r="K853" s="184" t="s">
        <v>2636</v>
      </c>
      <c r="L853" s="58">
        <f>SUMIF(TB[Source Account],J853,TB[Group Amount - Beginning])</f>
        <v>0</v>
      </c>
      <c r="M853" s="58">
        <f>SUMIF('CbC Detail'!$A$7:$A$3000,$J853,'CbC Detail'!$E$7:$E$3000)</f>
        <v>0</v>
      </c>
      <c r="N853" s="58">
        <f t="shared" si="107"/>
        <v>0</v>
      </c>
      <c r="P853" s="18"/>
      <c r="Q853" s="69" t="str">
        <f t="shared" si="114"/>
        <v/>
      </c>
      <c r="S853" s="58" t="str">
        <f t="shared" si="111"/>
        <v>SAP406099</v>
      </c>
      <c r="T853" s="58">
        <f t="shared" si="112"/>
        <v>0</v>
      </c>
      <c r="U853" s="18"/>
      <c r="V853" s="18"/>
    </row>
    <row r="854" spans="3:22" ht="14.4">
      <c r="C854" s="183" t="str">
        <v/>
      </c>
      <c r="D854" s="183" t="str">
        <f t="shared" si="108"/>
        <v/>
      </c>
      <c r="E854" s="183">
        <f t="shared" si="113"/>
        <v>854</v>
      </c>
      <c r="F854" s="140" t="str">
        <f t="shared" si="110"/>
        <v/>
      </c>
      <c r="G854" s="140" t="str">
        <f t="shared" si="109"/>
        <v/>
      </c>
      <c r="H854" s="190"/>
      <c r="J854" s="58" t="s">
        <v>2637</v>
      </c>
      <c r="K854" s="184" t="s">
        <v>2638</v>
      </c>
      <c r="L854" s="58">
        <f>SUMIF(TB[Source Account],J854,TB[Group Amount - Beginning])</f>
        <v>0</v>
      </c>
      <c r="M854" s="58">
        <f>SUMIF('CbC Detail'!$A$7:$A$3000,$J854,'CbC Detail'!$E$7:$E$3000)</f>
        <v>0</v>
      </c>
      <c r="N854" s="58">
        <f t="shared" si="107"/>
        <v>0</v>
      </c>
      <c r="P854" s="18"/>
      <c r="Q854" s="69" t="str">
        <f t="shared" si="114"/>
        <v/>
      </c>
      <c r="S854" s="58" t="str">
        <f t="shared" si="111"/>
        <v>SAP406101</v>
      </c>
      <c r="T854" s="58">
        <f t="shared" si="112"/>
        <v>0</v>
      </c>
      <c r="U854" s="18"/>
      <c r="V854" s="18"/>
    </row>
    <row r="855" spans="3:22" ht="14.4">
      <c r="C855" s="183" t="str">
        <v/>
      </c>
      <c r="D855" s="183" t="str">
        <f t="shared" si="108"/>
        <v/>
      </c>
      <c r="E855" s="183">
        <f t="shared" si="113"/>
        <v>855</v>
      </c>
      <c r="F855" s="140" t="str">
        <f t="shared" si="110"/>
        <v/>
      </c>
      <c r="G855" s="140" t="str">
        <f t="shared" si="109"/>
        <v/>
      </c>
      <c r="H855" s="190"/>
      <c r="J855" s="58" t="s">
        <v>2639</v>
      </c>
      <c r="K855" s="184" t="s">
        <v>2640</v>
      </c>
      <c r="L855" s="58">
        <f>SUMIF(TB[Source Account],J855,TB[Group Amount - Beginning])</f>
        <v>0</v>
      </c>
      <c r="M855" s="58">
        <f>SUMIF('CbC Detail'!$A$7:$A$3000,$J855,'CbC Detail'!$E$7:$E$3000)</f>
        <v>0</v>
      </c>
      <c r="N855" s="58">
        <f t="shared" si="107"/>
        <v>0</v>
      </c>
      <c r="P855" s="18"/>
      <c r="Q855" s="69" t="str">
        <f t="shared" si="114"/>
        <v/>
      </c>
      <c r="S855" s="58" t="str">
        <f t="shared" si="111"/>
        <v>SAP406102</v>
      </c>
      <c r="T855" s="58">
        <f t="shared" si="112"/>
        <v>0</v>
      </c>
      <c r="U855" s="18"/>
      <c r="V855" s="18"/>
    </row>
    <row r="856" spans="3:22" ht="14.4">
      <c r="C856" s="183" t="str">
        <v/>
      </c>
      <c r="D856" s="183" t="str">
        <f t="shared" si="108"/>
        <v/>
      </c>
      <c r="E856" s="183">
        <f t="shared" si="113"/>
        <v>856</v>
      </c>
      <c r="F856" s="140" t="str">
        <f t="shared" si="110"/>
        <v/>
      </c>
      <c r="G856" s="140" t="str">
        <f t="shared" si="109"/>
        <v/>
      </c>
      <c r="H856" s="190"/>
      <c r="J856" s="58" t="s">
        <v>2641</v>
      </c>
      <c r="K856" s="184" t="s">
        <v>2642</v>
      </c>
      <c r="L856" s="58">
        <f>SUMIF(TB[Source Account],J856,TB[Group Amount - Beginning])</f>
        <v>0</v>
      </c>
      <c r="M856" s="58">
        <f>SUMIF('CbC Detail'!$A$7:$A$3000,$J856,'CbC Detail'!$E$7:$E$3000)</f>
        <v>0</v>
      </c>
      <c r="N856" s="58">
        <f t="shared" si="107"/>
        <v>0</v>
      </c>
      <c r="P856" s="18"/>
      <c r="Q856" s="69" t="str">
        <f t="shared" si="114"/>
        <v/>
      </c>
      <c r="S856" s="58" t="str">
        <f t="shared" si="111"/>
        <v>SAP406103</v>
      </c>
      <c r="T856" s="58">
        <f t="shared" si="112"/>
        <v>0</v>
      </c>
      <c r="U856" s="18"/>
      <c r="V856" s="18"/>
    </row>
    <row r="857" spans="3:22" ht="14.4">
      <c r="C857" s="183" t="str">
        <v/>
      </c>
      <c r="D857" s="183" t="str">
        <f t="shared" si="108"/>
        <v/>
      </c>
      <c r="E857" s="183">
        <f t="shared" si="113"/>
        <v>857</v>
      </c>
      <c r="F857" s="140" t="str">
        <f t="shared" si="110"/>
        <v/>
      </c>
      <c r="G857" s="140" t="str">
        <f t="shared" si="109"/>
        <v/>
      </c>
      <c r="H857" s="190"/>
      <c r="J857" s="58" t="s">
        <v>2643</v>
      </c>
      <c r="K857" s="184" t="s">
        <v>2644</v>
      </c>
      <c r="L857" s="58">
        <f>SUMIF(TB[Source Account],J857,TB[Group Amount - Beginning])</f>
        <v>0</v>
      </c>
      <c r="M857" s="58">
        <f>SUMIF('CbC Detail'!$A$7:$A$3000,$J857,'CbC Detail'!$E$7:$E$3000)</f>
        <v>0</v>
      </c>
      <c r="N857" s="58">
        <f t="shared" si="107"/>
        <v>0</v>
      </c>
      <c r="P857" s="18"/>
      <c r="Q857" s="69" t="str">
        <f t="shared" si="114"/>
        <v/>
      </c>
      <c r="S857" s="58" t="str">
        <f t="shared" si="111"/>
        <v>SAP406104</v>
      </c>
      <c r="T857" s="58">
        <f t="shared" si="112"/>
        <v>0</v>
      </c>
      <c r="U857" s="18"/>
      <c r="V857" s="18"/>
    </row>
    <row r="858" spans="3:22" ht="14.4">
      <c r="C858" s="183" t="str">
        <v/>
      </c>
      <c r="D858" s="183" t="str">
        <f t="shared" si="108"/>
        <v/>
      </c>
      <c r="E858" s="183">
        <f t="shared" si="113"/>
        <v>858</v>
      </c>
      <c r="F858" s="140" t="str">
        <f t="shared" si="110"/>
        <v/>
      </c>
      <c r="G858" s="140" t="str">
        <f t="shared" si="109"/>
        <v/>
      </c>
      <c r="H858" s="190"/>
      <c r="J858" s="58" t="s">
        <v>2645</v>
      </c>
      <c r="K858" s="184" t="s">
        <v>2646</v>
      </c>
      <c r="L858" s="58">
        <f>SUMIF(TB[Source Account],J858,TB[Group Amount - Beginning])</f>
        <v>0</v>
      </c>
      <c r="M858" s="58">
        <f>SUMIF('CbC Detail'!$A$7:$A$3000,$J858,'CbC Detail'!$E$7:$E$3000)</f>
        <v>0</v>
      </c>
      <c r="N858" s="58">
        <f t="shared" si="107"/>
        <v>0</v>
      </c>
      <c r="P858" s="18"/>
      <c r="Q858" s="69" t="str">
        <f t="shared" si="114"/>
        <v/>
      </c>
      <c r="S858" s="58" t="str">
        <f t="shared" si="111"/>
        <v>SAP406105</v>
      </c>
      <c r="T858" s="58">
        <f t="shared" si="112"/>
        <v>0</v>
      </c>
      <c r="U858" s="18"/>
      <c r="V858" s="18"/>
    </row>
    <row r="859" spans="3:22" ht="14.4">
      <c r="C859" s="183" t="str">
        <v/>
      </c>
      <c r="D859" s="183" t="str">
        <f t="shared" si="108"/>
        <v/>
      </c>
      <c r="E859" s="183">
        <f t="shared" si="113"/>
        <v>859</v>
      </c>
      <c r="F859" s="140" t="str">
        <f t="shared" si="110"/>
        <v/>
      </c>
      <c r="G859" s="140" t="str">
        <f t="shared" si="109"/>
        <v/>
      </c>
      <c r="H859" s="190"/>
      <c r="J859" s="58" t="s">
        <v>2647</v>
      </c>
      <c r="K859" s="184" t="s">
        <v>2648</v>
      </c>
      <c r="L859" s="58">
        <f>SUMIF(TB[Source Account],J859,TB[Group Amount - Beginning])</f>
        <v>0</v>
      </c>
      <c r="M859" s="58">
        <f>SUMIF('CbC Detail'!$A$7:$A$3000,$J859,'CbC Detail'!$E$7:$E$3000)</f>
        <v>0</v>
      </c>
      <c r="N859" s="58">
        <f t="shared" si="107"/>
        <v>0</v>
      </c>
      <c r="P859" s="18"/>
      <c r="Q859" s="69" t="str">
        <f t="shared" si="114"/>
        <v/>
      </c>
      <c r="S859" s="58" t="str">
        <f t="shared" si="111"/>
        <v>SAP406106</v>
      </c>
      <c r="T859" s="58">
        <f t="shared" si="112"/>
        <v>0</v>
      </c>
      <c r="U859" s="18"/>
      <c r="V859" s="18"/>
    </row>
    <row r="860" spans="3:22" ht="14.4">
      <c r="C860" s="183" t="str">
        <v/>
      </c>
      <c r="D860" s="183" t="str">
        <f t="shared" si="108"/>
        <v/>
      </c>
      <c r="E860" s="183">
        <f t="shared" si="113"/>
        <v>860</v>
      </c>
      <c r="F860" s="140" t="str">
        <f t="shared" si="110"/>
        <v/>
      </c>
      <c r="G860" s="140" t="str">
        <f t="shared" si="109"/>
        <v/>
      </c>
      <c r="H860" s="190"/>
      <c r="J860" s="58" t="s">
        <v>2649</v>
      </c>
      <c r="K860" s="184" t="s">
        <v>2650</v>
      </c>
      <c r="L860" s="58">
        <f>SUMIF(TB[Source Account],J860,TB[Group Amount - Beginning])</f>
        <v>0</v>
      </c>
      <c r="M860" s="58">
        <f>SUMIF('CbC Detail'!$A$7:$A$3000,$J860,'CbC Detail'!$E$7:$E$3000)</f>
        <v>0</v>
      </c>
      <c r="N860" s="58">
        <f t="shared" si="107"/>
        <v>0</v>
      </c>
      <c r="P860" s="18"/>
      <c r="Q860" s="69" t="str">
        <f t="shared" si="114"/>
        <v/>
      </c>
      <c r="S860" s="58" t="str">
        <f t="shared" si="111"/>
        <v>SAP406107</v>
      </c>
      <c r="T860" s="58">
        <f t="shared" si="112"/>
        <v>0</v>
      </c>
      <c r="U860" s="18"/>
      <c r="V860" s="18"/>
    </row>
    <row r="861" spans="3:22" ht="14.4">
      <c r="C861" s="183" t="str">
        <v/>
      </c>
      <c r="D861" s="183" t="str">
        <f t="shared" si="108"/>
        <v/>
      </c>
      <c r="E861" s="183">
        <f t="shared" si="113"/>
        <v>861</v>
      </c>
      <c r="F861" s="140" t="str">
        <f t="shared" si="110"/>
        <v/>
      </c>
      <c r="G861" s="140" t="str">
        <f t="shared" si="109"/>
        <v/>
      </c>
      <c r="H861" s="190"/>
      <c r="J861" s="58" t="s">
        <v>2651</v>
      </c>
      <c r="K861" s="184" t="s">
        <v>2652</v>
      </c>
      <c r="L861" s="58">
        <f>SUMIF(TB[Source Account],J861,TB[Group Amount - Beginning])</f>
        <v>0</v>
      </c>
      <c r="M861" s="58">
        <f>SUMIF('CbC Detail'!$A$7:$A$3000,$J861,'CbC Detail'!$E$7:$E$3000)</f>
        <v>0</v>
      </c>
      <c r="N861" s="58">
        <f t="shared" si="107"/>
        <v>0</v>
      </c>
      <c r="P861" s="18"/>
      <c r="Q861" s="69" t="str">
        <f t="shared" si="114"/>
        <v/>
      </c>
      <c r="S861" s="58" t="str">
        <f t="shared" si="111"/>
        <v>SAP406111</v>
      </c>
      <c r="T861" s="58">
        <f t="shared" si="112"/>
        <v>0</v>
      </c>
      <c r="U861" s="18"/>
      <c r="V861" s="18"/>
    </row>
    <row r="862" spans="3:22" ht="14.4">
      <c r="C862" s="183" t="str">
        <v/>
      </c>
      <c r="D862" s="183" t="str">
        <f t="shared" si="108"/>
        <v/>
      </c>
      <c r="E862" s="183">
        <f t="shared" si="113"/>
        <v>862</v>
      </c>
      <c r="F862" s="140" t="str">
        <f t="shared" si="110"/>
        <v/>
      </c>
      <c r="G862" s="140" t="str">
        <f t="shared" si="109"/>
        <v/>
      </c>
      <c r="H862" s="190"/>
      <c r="J862" s="58" t="s">
        <v>2653</v>
      </c>
      <c r="K862" s="184" t="s">
        <v>2654</v>
      </c>
      <c r="L862" s="58">
        <f>SUMIF(TB[Source Account],J862,TB[Group Amount - Beginning])</f>
        <v>0</v>
      </c>
      <c r="M862" s="58">
        <f>SUMIF('CbC Detail'!$A$7:$A$3000,$J862,'CbC Detail'!$E$7:$E$3000)</f>
        <v>0</v>
      </c>
      <c r="N862" s="58">
        <f t="shared" si="107"/>
        <v>0</v>
      </c>
      <c r="P862" s="18"/>
      <c r="Q862" s="69" t="str">
        <f t="shared" si="114"/>
        <v/>
      </c>
      <c r="S862" s="58" t="str">
        <f t="shared" si="111"/>
        <v>SAP406112</v>
      </c>
      <c r="T862" s="58">
        <f t="shared" si="112"/>
        <v>0</v>
      </c>
      <c r="U862" s="18"/>
      <c r="V862" s="18"/>
    </row>
    <row r="863" spans="3:22" ht="14.4">
      <c r="C863" s="183" t="str">
        <v/>
      </c>
      <c r="D863" s="183" t="str">
        <f t="shared" si="108"/>
        <v/>
      </c>
      <c r="E863" s="183">
        <f t="shared" si="113"/>
        <v>863</v>
      </c>
      <c r="F863" s="140" t="str">
        <f t="shared" si="110"/>
        <v/>
      </c>
      <c r="G863" s="140" t="str">
        <f t="shared" si="109"/>
        <v/>
      </c>
      <c r="H863" s="190"/>
      <c r="J863" s="58" t="s">
        <v>2655</v>
      </c>
      <c r="K863" s="184" t="s">
        <v>2656</v>
      </c>
      <c r="L863" s="58">
        <f>SUMIF(TB[Source Account],J863,TB[Group Amount - Beginning])</f>
        <v>0</v>
      </c>
      <c r="M863" s="58">
        <f>SUMIF('CbC Detail'!$A$7:$A$3000,$J863,'CbC Detail'!$E$7:$E$3000)</f>
        <v>0</v>
      </c>
      <c r="N863" s="58">
        <f t="shared" si="107"/>
        <v>0</v>
      </c>
      <c r="P863" s="18"/>
      <c r="Q863" s="69" t="str">
        <f t="shared" si="114"/>
        <v/>
      </c>
      <c r="S863" s="58" t="str">
        <f t="shared" si="111"/>
        <v>SAP406113</v>
      </c>
      <c r="T863" s="58">
        <f t="shared" si="112"/>
        <v>0</v>
      </c>
      <c r="U863" s="18"/>
      <c r="V863" s="18"/>
    </row>
    <row r="864" spans="3:22" ht="14.4">
      <c r="C864" s="183" t="str">
        <v/>
      </c>
      <c r="D864" s="183" t="str">
        <f t="shared" si="108"/>
        <v/>
      </c>
      <c r="E864" s="183">
        <f t="shared" si="113"/>
        <v>864</v>
      </c>
      <c r="F864" s="140" t="str">
        <f t="shared" si="110"/>
        <v/>
      </c>
      <c r="G864" s="140" t="str">
        <f t="shared" si="109"/>
        <v/>
      </c>
      <c r="H864" s="190"/>
      <c r="J864" s="58" t="s">
        <v>2657</v>
      </c>
      <c r="K864" s="184" t="s">
        <v>2658</v>
      </c>
      <c r="L864" s="58">
        <f>SUMIF(TB[Source Account],J864,TB[Group Amount - Beginning])</f>
        <v>0</v>
      </c>
      <c r="M864" s="58">
        <f>SUMIF('CbC Detail'!$A$7:$A$3000,$J864,'CbC Detail'!$E$7:$E$3000)</f>
        <v>0</v>
      </c>
      <c r="N864" s="58">
        <f t="shared" si="107"/>
        <v>0</v>
      </c>
      <c r="P864" s="18"/>
      <c r="Q864" s="69" t="str">
        <f t="shared" si="114"/>
        <v/>
      </c>
      <c r="S864" s="58" t="str">
        <f t="shared" si="111"/>
        <v>SAP406114</v>
      </c>
      <c r="T864" s="58">
        <f t="shared" si="112"/>
        <v>0</v>
      </c>
      <c r="U864" s="18"/>
      <c r="V864" s="18"/>
    </row>
    <row r="865" spans="3:22" ht="14.4">
      <c r="C865" s="183" t="str">
        <v/>
      </c>
      <c r="D865" s="183" t="str">
        <f t="shared" si="108"/>
        <v/>
      </c>
      <c r="E865" s="183">
        <f t="shared" si="113"/>
        <v>865</v>
      </c>
      <c r="F865" s="140" t="str">
        <f t="shared" si="110"/>
        <v/>
      </c>
      <c r="G865" s="140" t="str">
        <f t="shared" si="109"/>
        <v/>
      </c>
      <c r="H865" s="190"/>
      <c r="J865" s="58" t="s">
        <v>2659</v>
      </c>
      <c r="K865" s="184" t="s">
        <v>2660</v>
      </c>
      <c r="L865" s="58">
        <f>SUMIF(TB[Source Account],J865,TB[Group Amount - Beginning])</f>
        <v>0</v>
      </c>
      <c r="M865" s="58">
        <f>SUMIF('CbC Detail'!$A$7:$A$3000,$J865,'CbC Detail'!$E$7:$E$3000)</f>
        <v>0</v>
      </c>
      <c r="N865" s="58">
        <f t="shared" si="107"/>
        <v>0</v>
      </c>
      <c r="P865" s="18"/>
      <c r="Q865" s="69" t="str">
        <f t="shared" si="114"/>
        <v/>
      </c>
      <c r="S865" s="58" t="str">
        <f t="shared" si="111"/>
        <v>SAP406115</v>
      </c>
      <c r="T865" s="58">
        <f t="shared" si="112"/>
        <v>0</v>
      </c>
      <c r="U865" s="18"/>
      <c r="V865" s="18"/>
    </row>
    <row r="866" spans="3:22" ht="14.4">
      <c r="C866" s="183" t="str">
        <v/>
      </c>
      <c r="D866" s="183" t="str">
        <f t="shared" si="108"/>
        <v/>
      </c>
      <c r="E866" s="183">
        <f t="shared" si="113"/>
        <v>866</v>
      </c>
      <c r="F866" s="140" t="str">
        <f t="shared" si="110"/>
        <v/>
      </c>
      <c r="G866" s="140" t="str">
        <f t="shared" si="109"/>
        <v/>
      </c>
      <c r="H866" s="190"/>
      <c r="J866" s="58" t="s">
        <v>2661</v>
      </c>
      <c r="K866" s="184" t="s">
        <v>2662</v>
      </c>
      <c r="L866" s="58">
        <f>SUMIF(TB[Source Account],J866,TB[Group Amount - Beginning])</f>
        <v>0</v>
      </c>
      <c r="M866" s="58">
        <f>SUMIF('CbC Detail'!$A$7:$A$3000,$J866,'CbC Detail'!$E$7:$E$3000)</f>
        <v>0</v>
      </c>
      <c r="N866" s="58">
        <f t="shared" si="107"/>
        <v>0</v>
      </c>
      <c r="P866" s="18"/>
      <c r="Q866" s="69" t="str">
        <f t="shared" si="114"/>
        <v/>
      </c>
      <c r="S866" s="58" t="str">
        <f t="shared" si="111"/>
        <v>SAP406117</v>
      </c>
      <c r="T866" s="58">
        <f t="shared" si="112"/>
        <v>0</v>
      </c>
      <c r="U866" s="18"/>
      <c r="V866" s="18"/>
    </row>
    <row r="867" spans="3:22" ht="14.4">
      <c r="C867" s="183" t="str">
        <v/>
      </c>
      <c r="D867" s="183" t="str">
        <f t="shared" si="108"/>
        <v/>
      </c>
      <c r="E867" s="183">
        <f t="shared" si="113"/>
        <v>867</v>
      </c>
      <c r="F867" s="140" t="str">
        <f t="shared" si="110"/>
        <v/>
      </c>
      <c r="G867" s="140" t="str">
        <f t="shared" si="109"/>
        <v/>
      </c>
      <c r="H867" s="190"/>
      <c r="J867" s="58" t="s">
        <v>2663</v>
      </c>
      <c r="K867" s="184" t="s">
        <v>2664</v>
      </c>
      <c r="L867" s="58">
        <f>SUMIF(TB[Source Account],J867,TB[Group Amount - Beginning])</f>
        <v>0</v>
      </c>
      <c r="M867" s="58">
        <f>SUMIF('CbC Detail'!$A$7:$A$3000,$J867,'CbC Detail'!$E$7:$E$3000)</f>
        <v>0</v>
      </c>
      <c r="N867" s="58">
        <f t="shared" si="107"/>
        <v>0</v>
      </c>
      <c r="P867" s="18"/>
      <c r="Q867" s="69" t="str">
        <f t="shared" si="114"/>
        <v/>
      </c>
      <c r="S867" s="58" t="str">
        <f t="shared" si="111"/>
        <v>SAP406501</v>
      </c>
      <c r="T867" s="58">
        <f t="shared" si="112"/>
        <v>0</v>
      </c>
      <c r="U867" s="18"/>
      <c r="V867" s="18"/>
    </row>
    <row r="868" spans="3:22" ht="14.4">
      <c r="C868" s="183" t="str">
        <v/>
      </c>
      <c r="D868" s="183" t="str">
        <f t="shared" si="108"/>
        <v/>
      </c>
      <c r="E868" s="183">
        <f t="shared" si="113"/>
        <v>868</v>
      </c>
      <c r="F868" s="140" t="str">
        <f t="shared" si="110"/>
        <v/>
      </c>
      <c r="G868" s="140" t="str">
        <f t="shared" si="109"/>
        <v/>
      </c>
      <c r="H868" s="190"/>
      <c r="J868" s="58" t="s">
        <v>2665</v>
      </c>
      <c r="K868" s="184" t="s">
        <v>2666</v>
      </c>
      <c r="L868" s="58">
        <f>SUMIF(TB[Source Account],J868,TB[Group Amount - Beginning])</f>
        <v>0</v>
      </c>
      <c r="M868" s="58">
        <f>SUMIF('CbC Detail'!$A$7:$A$3000,$J868,'CbC Detail'!$E$7:$E$3000)</f>
        <v>0</v>
      </c>
      <c r="N868" s="58">
        <f t="shared" si="107"/>
        <v>0</v>
      </c>
      <c r="P868" s="18"/>
      <c r="Q868" s="69" t="str">
        <f t="shared" si="114"/>
        <v/>
      </c>
      <c r="S868" s="58" t="str">
        <f t="shared" si="111"/>
        <v>SAP406502</v>
      </c>
      <c r="T868" s="58">
        <f t="shared" si="112"/>
        <v>0</v>
      </c>
      <c r="U868" s="18"/>
      <c r="V868" s="18"/>
    </row>
    <row r="869" spans="3:22" ht="14.4">
      <c r="C869" s="183" t="str">
        <v/>
      </c>
      <c r="D869" s="183" t="str">
        <f t="shared" si="108"/>
        <v/>
      </c>
      <c r="E869" s="183">
        <f t="shared" si="113"/>
        <v>869</v>
      </c>
      <c r="F869" s="140" t="str">
        <f t="shared" si="110"/>
        <v/>
      </c>
      <c r="G869" s="140" t="str">
        <f t="shared" si="109"/>
        <v/>
      </c>
      <c r="H869" s="190"/>
      <c r="J869" s="58" t="s">
        <v>2667</v>
      </c>
      <c r="K869" s="184" t="s">
        <v>2668</v>
      </c>
      <c r="L869" s="58">
        <f>SUMIF(TB[Source Account],J869,TB[Group Amount - Beginning])</f>
        <v>0</v>
      </c>
      <c r="M869" s="58">
        <f>SUMIF('CbC Detail'!$A$7:$A$3000,$J869,'CbC Detail'!$E$7:$E$3000)</f>
        <v>0</v>
      </c>
      <c r="N869" s="58">
        <f t="shared" si="107"/>
        <v>0</v>
      </c>
      <c r="P869" s="18"/>
      <c r="Q869" s="69" t="str">
        <f t="shared" si="114"/>
        <v/>
      </c>
      <c r="S869" s="58" t="str">
        <f t="shared" si="111"/>
        <v>SAP406901</v>
      </c>
      <c r="T869" s="58">
        <f t="shared" si="112"/>
        <v>0</v>
      </c>
      <c r="U869" s="18"/>
      <c r="V869" s="18"/>
    </row>
    <row r="870" spans="3:22" ht="14.4">
      <c r="C870" s="183" t="str">
        <v/>
      </c>
      <c r="D870" s="183" t="str">
        <f t="shared" si="108"/>
        <v/>
      </c>
      <c r="E870" s="183">
        <f t="shared" si="113"/>
        <v>870</v>
      </c>
      <c r="F870" s="140" t="str">
        <f t="shared" si="110"/>
        <v/>
      </c>
      <c r="G870" s="140" t="str">
        <f t="shared" si="109"/>
        <v/>
      </c>
      <c r="H870" s="190"/>
      <c r="J870" s="58" t="s">
        <v>2669</v>
      </c>
      <c r="K870" s="184" t="s">
        <v>2670</v>
      </c>
      <c r="L870" s="58">
        <f>SUMIF(TB[Source Account],J870,TB[Group Amount - Beginning])</f>
        <v>0</v>
      </c>
      <c r="M870" s="58">
        <f>SUMIF('CbC Detail'!$A$7:$A$3000,$J870,'CbC Detail'!$E$7:$E$3000)</f>
        <v>0</v>
      </c>
      <c r="N870" s="58">
        <f t="shared" si="107"/>
        <v>0</v>
      </c>
      <c r="P870" s="18"/>
      <c r="Q870" s="69" t="str">
        <f t="shared" si="114"/>
        <v/>
      </c>
      <c r="S870" s="58" t="str">
        <f t="shared" si="111"/>
        <v>SAP406902</v>
      </c>
      <c r="T870" s="58">
        <f t="shared" si="112"/>
        <v>0</v>
      </c>
      <c r="U870" s="18"/>
      <c r="V870" s="18"/>
    </row>
    <row r="871" spans="3:22" ht="14.4">
      <c r="C871" s="183" t="str">
        <v/>
      </c>
      <c r="D871" s="183" t="str">
        <f t="shared" si="108"/>
        <v/>
      </c>
      <c r="E871" s="183">
        <f t="shared" si="113"/>
        <v>871</v>
      </c>
      <c r="F871" s="140" t="str">
        <f t="shared" si="110"/>
        <v/>
      </c>
      <c r="G871" s="140" t="str">
        <f t="shared" si="109"/>
        <v/>
      </c>
      <c r="H871" s="190"/>
      <c r="J871" s="58" t="s">
        <v>2671</v>
      </c>
      <c r="K871" s="184" t="s">
        <v>2672</v>
      </c>
      <c r="L871" s="58">
        <f>SUMIF(TB[Source Account],J871,TB[Group Amount - Beginning])</f>
        <v>0</v>
      </c>
      <c r="M871" s="58">
        <f>SUMIF('CbC Detail'!$A$7:$A$3000,$J871,'CbC Detail'!$E$7:$E$3000)</f>
        <v>0</v>
      </c>
      <c r="N871" s="58">
        <f t="shared" si="107"/>
        <v>0</v>
      </c>
      <c r="P871" s="18"/>
      <c r="Q871" s="69" t="str">
        <f t="shared" si="114"/>
        <v/>
      </c>
      <c r="S871" s="58" t="str">
        <f t="shared" si="111"/>
        <v>SAP406905</v>
      </c>
      <c r="T871" s="58">
        <f t="shared" si="112"/>
        <v>0</v>
      </c>
      <c r="U871" s="18"/>
      <c r="V871" s="18"/>
    </row>
    <row r="872" spans="3:22" ht="14.4">
      <c r="C872" s="183" t="str">
        <v/>
      </c>
      <c r="D872" s="183" t="str">
        <f t="shared" si="108"/>
        <v/>
      </c>
      <c r="E872" s="183">
        <f t="shared" si="113"/>
        <v>872</v>
      </c>
      <c r="F872" s="140" t="str">
        <f t="shared" si="110"/>
        <v/>
      </c>
      <c r="G872" s="140" t="str">
        <f t="shared" si="109"/>
        <v/>
      </c>
      <c r="H872" s="190"/>
      <c r="J872" s="58" t="s">
        <v>2673</v>
      </c>
      <c r="K872" s="184" t="s">
        <v>2674</v>
      </c>
      <c r="L872" s="58">
        <f>SUMIF(TB[Source Account],J872,TB[Group Amount - Beginning])</f>
        <v>0</v>
      </c>
      <c r="M872" s="58">
        <f>SUMIF('CbC Detail'!$A$7:$A$3000,$J872,'CbC Detail'!$E$7:$E$3000)</f>
        <v>0</v>
      </c>
      <c r="N872" s="58">
        <f t="shared" si="107"/>
        <v>0</v>
      </c>
      <c r="P872" s="18"/>
      <c r="Q872" s="69" t="str">
        <f t="shared" si="114"/>
        <v/>
      </c>
      <c r="S872" s="58" t="str">
        <f t="shared" si="111"/>
        <v>SAP406906</v>
      </c>
      <c r="T872" s="58">
        <f t="shared" si="112"/>
        <v>0</v>
      </c>
      <c r="U872" s="18"/>
      <c r="V872" s="18"/>
    </row>
    <row r="873" spans="3:22" ht="14.4">
      <c r="C873" s="183" t="str">
        <v/>
      </c>
      <c r="D873" s="183" t="str">
        <f t="shared" si="108"/>
        <v/>
      </c>
      <c r="E873" s="183">
        <f t="shared" si="113"/>
        <v>873</v>
      </c>
      <c r="F873" s="140" t="str">
        <f t="shared" si="110"/>
        <v/>
      </c>
      <c r="G873" s="140" t="str">
        <f t="shared" si="109"/>
        <v/>
      </c>
      <c r="H873" s="190"/>
      <c r="J873" s="58" t="s">
        <v>2675</v>
      </c>
      <c r="K873" s="184" t="s">
        <v>2676</v>
      </c>
      <c r="L873" s="58">
        <f>SUMIF(TB[Source Account],J873,TB[Group Amount - Beginning])</f>
        <v>0</v>
      </c>
      <c r="M873" s="58">
        <f>SUMIF('CbC Detail'!$A$7:$A$3000,$J873,'CbC Detail'!$E$7:$E$3000)</f>
        <v>0</v>
      </c>
      <c r="N873" s="58">
        <f t="shared" si="107"/>
        <v>0</v>
      </c>
      <c r="P873" s="18"/>
      <c r="Q873" s="69" t="str">
        <f t="shared" si="114"/>
        <v/>
      </c>
      <c r="S873" s="58" t="str">
        <f t="shared" si="111"/>
        <v>SAP406915</v>
      </c>
      <c r="T873" s="58">
        <f t="shared" si="112"/>
        <v>0</v>
      </c>
      <c r="U873" s="18"/>
      <c r="V873" s="18"/>
    </row>
    <row r="874" spans="3:22" ht="14.4">
      <c r="C874" s="183" t="str">
        <v/>
      </c>
      <c r="D874" s="183" t="str">
        <f t="shared" si="108"/>
        <v/>
      </c>
      <c r="E874" s="183">
        <f t="shared" si="113"/>
        <v>874</v>
      </c>
      <c r="F874" s="140" t="str">
        <f t="shared" si="110"/>
        <v/>
      </c>
      <c r="G874" s="140" t="str">
        <f t="shared" si="109"/>
        <v/>
      </c>
      <c r="H874" s="190"/>
      <c r="J874" s="58" t="s">
        <v>2677</v>
      </c>
      <c r="K874" s="184" t="s">
        <v>2678</v>
      </c>
      <c r="L874" s="58">
        <f>SUMIF(TB[Source Account],J874,TB[Group Amount - Beginning])</f>
        <v>0</v>
      </c>
      <c r="M874" s="58">
        <f>SUMIF('CbC Detail'!$A$7:$A$3000,$J874,'CbC Detail'!$E$7:$E$3000)</f>
        <v>0</v>
      </c>
      <c r="N874" s="58">
        <f t="shared" si="107"/>
        <v>0</v>
      </c>
      <c r="P874" s="18"/>
      <c r="Q874" s="69" t="str">
        <f t="shared" si="114"/>
        <v/>
      </c>
      <c r="S874" s="58" t="str">
        <f t="shared" si="111"/>
        <v>SAP406916</v>
      </c>
      <c r="T874" s="58">
        <f t="shared" si="112"/>
        <v>0</v>
      </c>
      <c r="U874" s="18"/>
      <c r="V874" s="18"/>
    </row>
    <row r="875" spans="3:22" ht="14.4">
      <c r="C875" s="183" t="str">
        <v/>
      </c>
      <c r="D875" s="183" t="str">
        <f t="shared" si="108"/>
        <v/>
      </c>
      <c r="E875" s="183">
        <f t="shared" si="113"/>
        <v>875</v>
      </c>
      <c r="F875" s="140" t="str">
        <f t="shared" si="110"/>
        <v/>
      </c>
      <c r="G875" s="140" t="str">
        <f t="shared" si="109"/>
        <v/>
      </c>
      <c r="H875" s="190"/>
      <c r="J875" s="58" t="s">
        <v>2679</v>
      </c>
      <c r="K875" s="184" t="s">
        <v>2680</v>
      </c>
      <c r="L875" s="58">
        <f>SUMIF(TB[Source Account],J875,TB[Group Amount - Beginning])</f>
        <v>0</v>
      </c>
      <c r="M875" s="58">
        <f>SUMIF('CbC Detail'!$A$7:$A$3000,$J875,'CbC Detail'!$E$7:$E$3000)</f>
        <v>0</v>
      </c>
      <c r="N875" s="58">
        <f t="shared" si="107"/>
        <v>0</v>
      </c>
      <c r="P875" s="18"/>
      <c r="Q875" s="69" t="str">
        <f t="shared" si="114"/>
        <v/>
      </c>
      <c r="S875" s="58" t="str">
        <f t="shared" si="111"/>
        <v>SAP406925</v>
      </c>
      <c r="T875" s="58">
        <f t="shared" si="112"/>
        <v>0</v>
      </c>
      <c r="U875" s="18"/>
      <c r="V875" s="18"/>
    </row>
    <row r="876" spans="3:22" ht="14.4">
      <c r="C876" s="183" t="str">
        <v/>
      </c>
      <c r="D876" s="183" t="str">
        <f t="shared" si="108"/>
        <v/>
      </c>
      <c r="E876" s="183">
        <f t="shared" si="113"/>
        <v>876</v>
      </c>
      <c r="F876" s="140" t="str">
        <f t="shared" si="110"/>
        <v/>
      </c>
      <c r="G876" s="140" t="str">
        <f t="shared" si="109"/>
        <v/>
      </c>
      <c r="H876" s="190"/>
      <c r="J876" s="58" t="s">
        <v>2681</v>
      </c>
      <c r="K876" s="184" t="s">
        <v>2682</v>
      </c>
      <c r="L876" s="58">
        <f>SUMIF(TB[Source Account],J876,TB[Group Amount - Beginning])</f>
        <v>0</v>
      </c>
      <c r="M876" s="58">
        <f>SUMIF('CbC Detail'!$A$7:$A$3000,$J876,'CbC Detail'!$E$7:$E$3000)</f>
        <v>0</v>
      </c>
      <c r="N876" s="58">
        <f t="shared" si="107"/>
        <v>0</v>
      </c>
      <c r="P876" s="18"/>
      <c r="Q876" s="69" t="str">
        <f t="shared" si="114"/>
        <v/>
      </c>
      <c r="S876" s="58" t="str">
        <f t="shared" si="111"/>
        <v>SAP406930</v>
      </c>
      <c r="T876" s="58">
        <f t="shared" si="112"/>
        <v>0</v>
      </c>
      <c r="U876" s="18"/>
      <c r="V876" s="18"/>
    </row>
    <row r="877" spans="3:22" ht="14.4">
      <c r="C877" s="183" t="str">
        <v/>
      </c>
      <c r="D877" s="183" t="str">
        <f t="shared" si="108"/>
        <v/>
      </c>
      <c r="E877" s="183">
        <f t="shared" si="113"/>
        <v>877</v>
      </c>
      <c r="F877" s="140" t="str">
        <f t="shared" si="110"/>
        <v/>
      </c>
      <c r="G877" s="140" t="str">
        <f t="shared" si="109"/>
        <v/>
      </c>
      <c r="H877" s="190"/>
      <c r="J877" s="58" t="s">
        <v>2683</v>
      </c>
      <c r="K877" s="184" t="s">
        <v>2684</v>
      </c>
      <c r="L877" s="58">
        <f>SUMIF(TB[Source Account],J877,TB[Group Amount - Beginning])</f>
        <v>0</v>
      </c>
      <c r="M877" s="58">
        <f>SUMIF('CbC Detail'!$A$7:$A$3000,$J877,'CbC Detail'!$E$7:$E$3000)</f>
        <v>0</v>
      </c>
      <c r="N877" s="58">
        <f t="shared" si="107"/>
        <v>0</v>
      </c>
      <c r="P877" s="18"/>
      <c r="Q877" s="69" t="str">
        <f t="shared" si="114"/>
        <v/>
      </c>
      <c r="S877" s="58" t="str">
        <f t="shared" si="111"/>
        <v>SAP406940</v>
      </c>
      <c r="T877" s="58">
        <f t="shared" si="112"/>
        <v>0</v>
      </c>
      <c r="U877" s="18"/>
      <c r="V877" s="18"/>
    </row>
    <row r="878" spans="3:22" ht="14.4">
      <c r="C878" s="183" t="str">
        <v/>
      </c>
      <c r="D878" s="183" t="str">
        <f t="shared" si="108"/>
        <v/>
      </c>
      <c r="E878" s="183">
        <f t="shared" si="113"/>
        <v>878</v>
      </c>
      <c r="F878" s="140" t="str">
        <f t="shared" si="110"/>
        <v/>
      </c>
      <c r="G878" s="140" t="str">
        <f t="shared" si="109"/>
        <v/>
      </c>
      <c r="H878" s="190"/>
      <c r="J878" s="58" t="s">
        <v>2685</v>
      </c>
      <c r="K878" s="184" t="s">
        <v>2686</v>
      </c>
      <c r="L878" s="58">
        <f>SUMIF(TB[Source Account],J878,TB[Group Amount - Beginning])</f>
        <v>0</v>
      </c>
      <c r="M878" s="58">
        <f>SUMIF('CbC Detail'!$A$7:$A$3000,$J878,'CbC Detail'!$E$7:$E$3000)</f>
        <v>0</v>
      </c>
      <c r="N878" s="58">
        <f t="shared" si="107"/>
        <v>0</v>
      </c>
      <c r="P878" s="18"/>
      <c r="Q878" s="69" t="str">
        <f t="shared" si="114"/>
        <v/>
      </c>
      <c r="S878" s="58" t="str">
        <f t="shared" si="111"/>
        <v>SAP406953</v>
      </c>
      <c r="T878" s="58">
        <f t="shared" si="112"/>
        <v>0</v>
      </c>
      <c r="U878" s="18"/>
      <c r="V878" s="18"/>
    </row>
    <row r="879" spans="3:22" ht="14.4">
      <c r="C879" s="183" t="str">
        <v/>
      </c>
      <c r="D879" s="183" t="str">
        <f t="shared" si="108"/>
        <v/>
      </c>
      <c r="E879" s="183">
        <f t="shared" si="113"/>
        <v>879</v>
      </c>
      <c r="F879" s="140" t="str">
        <f t="shared" si="110"/>
        <v/>
      </c>
      <c r="G879" s="140" t="str">
        <f t="shared" si="109"/>
        <v/>
      </c>
      <c r="H879" s="190"/>
      <c r="J879" s="58" t="s">
        <v>2687</v>
      </c>
      <c r="K879" s="184" t="s">
        <v>2688</v>
      </c>
      <c r="L879" s="58">
        <f>SUMIF(TB[Source Account],J879,TB[Group Amount - Beginning])</f>
        <v>0</v>
      </c>
      <c r="M879" s="58">
        <f>SUMIF('CbC Detail'!$A$7:$A$3000,$J879,'CbC Detail'!$E$7:$E$3000)</f>
        <v>0</v>
      </c>
      <c r="N879" s="58">
        <f t="shared" si="107"/>
        <v>0</v>
      </c>
      <c r="P879" s="18"/>
      <c r="Q879" s="69" t="str">
        <f t="shared" si="114"/>
        <v/>
      </c>
      <c r="S879" s="58" t="str">
        <f t="shared" si="111"/>
        <v>SAP406954</v>
      </c>
      <c r="T879" s="58">
        <f t="shared" si="112"/>
        <v>0</v>
      </c>
      <c r="U879" s="18"/>
      <c r="V879" s="18"/>
    </row>
    <row r="880" spans="3:22" ht="14.4">
      <c r="C880" s="183" t="str">
        <v/>
      </c>
      <c r="D880" s="183" t="str">
        <f t="shared" si="108"/>
        <v/>
      </c>
      <c r="E880" s="183">
        <f t="shared" si="113"/>
        <v>880</v>
      </c>
      <c r="F880" s="140" t="str">
        <f t="shared" si="110"/>
        <v/>
      </c>
      <c r="G880" s="140" t="str">
        <f t="shared" si="109"/>
        <v/>
      </c>
      <c r="H880" s="190"/>
      <c r="J880" s="58" t="s">
        <v>2689</v>
      </c>
      <c r="K880" s="184" t="s">
        <v>2690</v>
      </c>
      <c r="L880" s="58">
        <f>SUMIF(TB[Source Account],J880,TB[Group Amount - Beginning])</f>
        <v>0</v>
      </c>
      <c r="M880" s="58">
        <f>SUMIF('CbC Detail'!$A$7:$A$3000,$J880,'CbC Detail'!$E$7:$E$3000)</f>
        <v>0</v>
      </c>
      <c r="N880" s="58">
        <f t="shared" si="107"/>
        <v>0</v>
      </c>
      <c r="P880" s="18"/>
      <c r="Q880" s="69" t="str">
        <f t="shared" si="114"/>
        <v/>
      </c>
      <c r="S880" s="58" t="str">
        <f t="shared" si="111"/>
        <v>SAP406955</v>
      </c>
      <c r="T880" s="58">
        <f t="shared" si="112"/>
        <v>0</v>
      </c>
      <c r="U880" s="18"/>
      <c r="V880" s="18"/>
    </row>
    <row r="881" spans="3:22" ht="14.4">
      <c r="C881" s="183" t="str">
        <v/>
      </c>
      <c r="D881" s="183" t="str">
        <f t="shared" si="108"/>
        <v/>
      </c>
      <c r="E881" s="183">
        <f t="shared" si="113"/>
        <v>881</v>
      </c>
      <c r="F881" s="140" t="str">
        <f t="shared" si="110"/>
        <v/>
      </c>
      <c r="G881" s="140" t="str">
        <f t="shared" si="109"/>
        <v/>
      </c>
      <c r="H881" s="190"/>
      <c r="J881" s="58" t="s">
        <v>2691</v>
      </c>
      <c r="K881" s="184" t="s">
        <v>2692</v>
      </c>
      <c r="L881" s="58">
        <f>SUMIF(TB[Source Account],J881,TB[Group Amount - Beginning])</f>
        <v>0</v>
      </c>
      <c r="M881" s="58">
        <f>SUMIF('CbC Detail'!$A$7:$A$3000,$J881,'CbC Detail'!$E$7:$E$3000)</f>
        <v>0</v>
      </c>
      <c r="N881" s="58">
        <f t="shared" si="107"/>
        <v>0</v>
      </c>
      <c r="P881" s="18"/>
      <c r="Q881" s="69" t="str">
        <f t="shared" si="114"/>
        <v/>
      </c>
      <c r="S881" s="58" t="str">
        <f t="shared" si="111"/>
        <v>SAP406956</v>
      </c>
      <c r="T881" s="58">
        <f t="shared" si="112"/>
        <v>0</v>
      </c>
      <c r="U881" s="18"/>
      <c r="V881" s="18"/>
    </row>
    <row r="882" spans="3:22" ht="14.4">
      <c r="C882" s="183" t="str">
        <v/>
      </c>
      <c r="D882" s="183" t="str">
        <f t="shared" si="108"/>
        <v/>
      </c>
      <c r="E882" s="183">
        <f t="shared" si="113"/>
        <v>882</v>
      </c>
      <c r="F882" s="140" t="str">
        <f t="shared" si="110"/>
        <v/>
      </c>
      <c r="G882" s="140" t="str">
        <f t="shared" si="109"/>
        <v/>
      </c>
      <c r="H882" s="190"/>
      <c r="J882" s="58" t="s">
        <v>2693</v>
      </c>
      <c r="K882" s="184" t="s">
        <v>2694</v>
      </c>
      <c r="L882" s="58">
        <f>SUMIF(TB[Source Account],J882,TB[Group Amount - Beginning])</f>
        <v>0</v>
      </c>
      <c r="M882" s="58">
        <f>SUMIF('CbC Detail'!$A$7:$A$3000,$J882,'CbC Detail'!$E$7:$E$3000)</f>
        <v>0</v>
      </c>
      <c r="N882" s="58">
        <f t="shared" si="107"/>
        <v>0</v>
      </c>
      <c r="P882" s="18"/>
      <c r="Q882" s="69" t="str">
        <f t="shared" si="114"/>
        <v/>
      </c>
      <c r="S882" s="58" t="str">
        <f t="shared" si="111"/>
        <v>SAP406957</v>
      </c>
      <c r="T882" s="58">
        <f t="shared" si="112"/>
        <v>0</v>
      </c>
      <c r="U882" s="18"/>
      <c r="V882" s="18"/>
    </row>
    <row r="883" spans="3:22" ht="14.4">
      <c r="C883" s="183" t="str">
        <v/>
      </c>
      <c r="D883" s="183" t="str">
        <f t="shared" si="108"/>
        <v/>
      </c>
      <c r="E883" s="183">
        <f t="shared" si="113"/>
        <v>883</v>
      </c>
      <c r="F883" s="140" t="str">
        <f t="shared" si="110"/>
        <v/>
      </c>
      <c r="G883" s="140" t="str">
        <f t="shared" si="109"/>
        <v/>
      </c>
      <c r="H883" s="190"/>
      <c r="J883" s="58" t="s">
        <v>2695</v>
      </c>
      <c r="K883" s="184" t="s">
        <v>2696</v>
      </c>
      <c r="L883" s="58">
        <f>SUMIF(TB[Source Account],J883,TB[Group Amount - Beginning])</f>
        <v>0</v>
      </c>
      <c r="M883" s="58">
        <f>SUMIF('CbC Detail'!$A$7:$A$3000,$J883,'CbC Detail'!$E$7:$E$3000)</f>
        <v>0</v>
      </c>
      <c r="N883" s="58">
        <f t="shared" si="115" ref="N883:N940">ROUND(M883-L883,0)</f>
        <v>0</v>
      </c>
      <c r="P883" s="18"/>
      <c r="Q883" s="69" t="str">
        <f t="shared" si="114"/>
        <v/>
      </c>
      <c r="S883" s="58" t="str">
        <f t="shared" si="111"/>
        <v>SAP406990</v>
      </c>
      <c r="T883" s="58">
        <f t="shared" si="112"/>
        <v>0</v>
      </c>
      <c r="U883" s="18"/>
      <c r="V883" s="18"/>
    </row>
    <row r="884" spans="3:22" ht="14.4">
      <c r="C884" s="183" t="str">
        <v/>
      </c>
      <c r="D884" s="183" t="str">
        <f t="shared" si="108"/>
        <v/>
      </c>
      <c r="E884" s="183">
        <f t="shared" si="113"/>
        <v>884</v>
      </c>
      <c r="F884" s="140" t="str">
        <f t="shared" si="110"/>
        <v/>
      </c>
      <c r="G884" s="140" t="str">
        <f t="shared" si="109"/>
        <v/>
      </c>
      <c r="H884" s="190"/>
      <c r="J884" s="58" t="s">
        <v>2697</v>
      </c>
      <c r="K884" s="184" t="s">
        <v>2698</v>
      </c>
      <c r="L884" s="58">
        <f>SUMIF(TB[Source Account],J884,TB[Group Amount - Beginning])</f>
        <v>0</v>
      </c>
      <c r="M884" s="58">
        <f>SUMIF('CbC Detail'!$A$7:$A$3000,$J884,'CbC Detail'!$E$7:$E$3000)</f>
        <v>0</v>
      </c>
      <c r="N884" s="58">
        <f t="shared" si="115"/>
        <v>0</v>
      </c>
      <c r="P884" s="18"/>
      <c r="Q884" s="69" t="str">
        <f t="shared" si="114"/>
        <v/>
      </c>
      <c r="S884" s="58" t="str">
        <f t="shared" si="111"/>
        <v>SAP406992</v>
      </c>
      <c r="T884" s="58">
        <f t="shared" si="112"/>
        <v>0</v>
      </c>
      <c r="U884" s="18"/>
      <c r="V884" s="18"/>
    </row>
    <row r="885" spans="3:22" ht="14.4">
      <c r="C885" s="183" t="str">
        <v/>
      </c>
      <c r="D885" s="183" t="str">
        <f t="shared" si="108"/>
        <v/>
      </c>
      <c r="E885" s="183">
        <f t="shared" si="113"/>
        <v>885</v>
      </c>
      <c r="F885" s="140" t="str">
        <f t="shared" si="110"/>
        <v/>
      </c>
      <c r="G885" s="140" t="str">
        <f t="shared" si="109"/>
        <v/>
      </c>
      <c r="H885" s="190"/>
      <c r="J885" s="58" t="s">
        <v>2699</v>
      </c>
      <c r="K885" s="184" t="s">
        <v>2700</v>
      </c>
      <c r="L885" s="58">
        <f>SUMIF(TB[Source Account],J885,TB[Group Amount - Beginning])</f>
        <v>0</v>
      </c>
      <c r="M885" s="58">
        <f>SUMIF('CbC Detail'!$A$7:$A$3000,$J885,'CbC Detail'!$E$7:$E$3000)</f>
        <v>0</v>
      </c>
      <c r="N885" s="58">
        <f t="shared" si="115"/>
        <v>0</v>
      </c>
      <c r="P885" s="18"/>
      <c r="Q885" s="69" t="str">
        <f t="shared" si="114"/>
        <v/>
      </c>
      <c r="S885" s="58" t="str">
        <f t="shared" si="111"/>
        <v>SAP407001</v>
      </c>
      <c r="T885" s="58">
        <f t="shared" si="112"/>
        <v>0</v>
      </c>
      <c r="U885" s="18"/>
      <c r="V885" s="18"/>
    </row>
    <row r="886" spans="3:22" ht="14.4">
      <c r="C886" s="183" t="str">
        <v/>
      </c>
      <c r="D886" s="183" t="str">
        <f t="shared" si="108"/>
        <v/>
      </c>
      <c r="E886" s="183">
        <f t="shared" si="113"/>
        <v>886</v>
      </c>
      <c r="F886" s="140" t="str">
        <f t="shared" si="110"/>
        <v/>
      </c>
      <c r="G886" s="140" t="str">
        <f t="shared" si="109"/>
        <v/>
      </c>
      <c r="H886" s="190"/>
      <c r="J886" s="58" t="s">
        <v>2701</v>
      </c>
      <c r="K886" s="184" t="s">
        <v>2702</v>
      </c>
      <c r="L886" s="58">
        <f>SUMIF(TB[Source Account],J886,TB[Group Amount - Beginning])</f>
        <v>0</v>
      </c>
      <c r="M886" s="58">
        <f>SUMIF('CbC Detail'!$A$7:$A$3000,$J886,'CbC Detail'!$E$7:$E$3000)</f>
        <v>0</v>
      </c>
      <c r="N886" s="58">
        <f t="shared" si="115"/>
        <v>0</v>
      </c>
      <c r="P886" s="18"/>
      <c r="Q886" s="69" t="str">
        <f t="shared" si="114"/>
        <v/>
      </c>
      <c r="S886" s="58" t="str">
        <f t="shared" si="111"/>
        <v>SAP408001</v>
      </c>
      <c r="T886" s="58">
        <f t="shared" si="112"/>
        <v>0</v>
      </c>
      <c r="U886" s="18"/>
      <c r="V886" s="18"/>
    </row>
    <row r="887" spans="3:22" ht="14.4">
      <c r="C887" s="183" t="str">
        <v/>
      </c>
      <c r="D887" s="183" t="str">
        <f t="shared" si="108"/>
        <v/>
      </c>
      <c r="E887" s="183">
        <f t="shared" si="113"/>
        <v>887</v>
      </c>
      <c r="F887" s="140" t="str">
        <f t="shared" si="110"/>
        <v/>
      </c>
      <c r="G887" s="140" t="str">
        <f t="shared" si="109"/>
        <v/>
      </c>
      <c r="H887" s="190"/>
      <c r="J887" s="58" t="s">
        <v>2703</v>
      </c>
      <c r="K887" s="184" t="s">
        <v>2704</v>
      </c>
      <c r="L887" s="58">
        <f>SUMIF(TB[Source Account],J887,TB[Group Amount - Beginning])</f>
        <v>0</v>
      </c>
      <c r="M887" s="58">
        <f>SUMIF('CbC Detail'!$A$7:$A$3000,$J887,'CbC Detail'!$E$7:$E$3000)</f>
        <v>0</v>
      </c>
      <c r="N887" s="58">
        <f t="shared" si="115"/>
        <v>0</v>
      </c>
      <c r="P887" s="18"/>
      <c r="Q887" s="69" t="str">
        <f t="shared" si="114"/>
        <v/>
      </c>
      <c r="S887" s="58" t="str">
        <f t="shared" si="111"/>
        <v>SAP702999</v>
      </c>
      <c r="T887" s="58">
        <f t="shared" si="112"/>
        <v>0</v>
      </c>
      <c r="U887" s="18"/>
      <c r="V887" s="18"/>
    </row>
    <row r="888" spans="3:22" ht="14.4">
      <c r="C888" s="183" t="str">
        <v/>
      </c>
      <c r="D888" s="183" t="str">
        <f t="shared" si="108"/>
        <v/>
      </c>
      <c r="E888" s="183">
        <f t="shared" si="113"/>
        <v>888</v>
      </c>
      <c r="F888" s="140" t="str">
        <f t="shared" si="110"/>
        <v/>
      </c>
      <c r="G888" s="140" t="str">
        <f t="shared" si="109"/>
        <v/>
      </c>
      <c r="H888" s="190"/>
      <c r="J888" s="58" t="s">
        <v>2705</v>
      </c>
      <c r="K888" s="184" t="s">
        <v>2706</v>
      </c>
      <c r="L888" s="58">
        <f>SUMIF(TB[Source Account],J888,TB[Group Amount - Beginning])</f>
        <v>0</v>
      </c>
      <c r="M888" s="58">
        <f>SUMIF('CbC Detail'!$A$7:$A$3000,$J888,'CbC Detail'!$E$7:$E$3000)</f>
        <v>0</v>
      </c>
      <c r="N888" s="58">
        <f t="shared" si="115"/>
        <v>0</v>
      </c>
      <c r="P888" s="18"/>
      <c r="Q888" s="69" t="str">
        <f t="shared" si="114"/>
        <v/>
      </c>
      <c r="S888" s="58" t="str">
        <f t="shared" si="111"/>
        <v>SAP703125</v>
      </c>
      <c r="T888" s="58">
        <f t="shared" si="112"/>
        <v>0</v>
      </c>
      <c r="U888" s="18"/>
      <c r="V888" s="18"/>
    </row>
    <row r="889" spans="3:22" ht="14.4">
      <c r="C889" s="183" t="str">
        <v/>
      </c>
      <c r="D889" s="183" t="str">
        <f t="shared" si="108"/>
        <v/>
      </c>
      <c r="E889" s="183">
        <f t="shared" si="113"/>
        <v>889</v>
      </c>
      <c r="F889" s="140" t="str">
        <f t="shared" si="110"/>
        <v/>
      </c>
      <c r="G889" s="140" t="str">
        <f t="shared" si="109"/>
        <v/>
      </c>
      <c r="H889" s="190"/>
      <c r="J889" s="58" t="s">
        <v>2707</v>
      </c>
      <c r="K889" s="184" t="s">
        <v>2708</v>
      </c>
      <c r="L889" s="58">
        <f>SUMIF(TB[Source Account],J889,TB[Group Amount - Beginning])</f>
        <v>0</v>
      </c>
      <c r="M889" s="58">
        <f>SUMIF('CbC Detail'!$A$7:$A$3000,$J889,'CbC Detail'!$E$7:$E$3000)</f>
        <v>0</v>
      </c>
      <c r="N889" s="58">
        <f t="shared" si="115"/>
        <v>0</v>
      </c>
      <c r="P889" s="18"/>
      <c r="Q889" s="69" t="str">
        <f t="shared" si="114"/>
        <v/>
      </c>
      <c r="S889" s="58" t="str">
        <f t="shared" si="111"/>
        <v>SAP703206</v>
      </c>
      <c r="T889" s="58">
        <f t="shared" si="112"/>
        <v>0</v>
      </c>
      <c r="U889" s="18"/>
      <c r="V889" s="18"/>
    </row>
    <row r="890" spans="3:22" ht="14.4">
      <c r="C890" s="183" t="str">
        <v/>
      </c>
      <c r="D890" s="183" t="str">
        <f t="shared" si="108"/>
        <v/>
      </c>
      <c r="E890" s="183">
        <f t="shared" si="113"/>
        <v>890</v>
      </c>
      <c r="F890" s="140" t="str">
        <f t="shared" si="110"/>
        <v/>
      </c>
      <c r="G890" s="140" t="str">
        <f t="shared" si="109"/>
        <v/>
      </c>
      <c r="H890" s="190"/>
      <c r="J890" s="58" t="s">
        <v>2709</v>
      </c>
      <c r="K890" s="184" t="s">
        <v>2710</v>
      </c>
      <c r="L890" s="58">
        <f>SUMIF(TB[Source Account],J890,TB[Group Amount - Beginning])</f>
        <v>0</v>
      </c>
      <c r="M890" s="58">
        <f>SUMIF('CbC Detail'!$A$7:$A$3000,$J890,'CbC Detail'!$E$7:$E$3000)</f>
        <v>0</v>
      </c>
      <c r="N890" s="58">
        <f t="shared" si="115"/>
        <v>0</v>
      </c>
      <c r="P890" s="18"/>
      <c r="Q890" s="69" t="str">
        <f t="shared" si="114"/>
        <v/>
      </c>
      <c r="S890" s="58" t="str">
        <f t="shared" si="111"/>
        <v>SAP703800</v>
      </c>
      <c r="T890" s="58">
        <f t="shared" si="112"/>
        <v>0</v>
      </c>
      <c r="U890" s="18"/>
      <c r="V890" s="18"/>
    </row>
    <row r="891" spans="3:22" ht="14.4">
      <c r="C891" s="183" t="str">
        <v/>
      </c>
      <c r="D891" s="183" t="str">
        <f t="shared" si="108"/>
        <v/>
      </c>
      <c r="E891" s="183">
        <f t="shared" si="113"/>
        <v>891</v>
      </c>
      <c r="F891" s="140" t="str">
        <f t="shared" si="110"/>
        <v/>
      </c>
      <c r="G891" s="140" t="str">
        <f t="shared" si="109"/>
        <v/>
      </c>
      <c r="H891" s="190"/>
      <c r="J891" s="58" t="s">
        <v>2711</v>
      </c>
      <c r="K891" s="184" t="s">
        <v>2712</v>
      </c>
      <c r="L891" s="58">
        <f>SUMIF(TB[Source Account],J891,TB[Group Amount - Beginning])</f>
        <v>0</v>
      </c>
      <c r="M891" s="58">
        <f>SUMIF('CbC Detail'!$A$7:$A$3000,$J891,'CbC Detail'!$E$7:$E$3000)</f>
        <v>0</v>
      </c>
      <c r="N891" s="58">
        <f t="shared" si="115"/>
        <v>0</v>
      </c>
      <c r="P891" s="18"/>
      <c r="Q891" s="69" t="str">
        <f t="shared" si="114"/>
        <v/>
      </c>
      <c r="S891" s="58" t="str">
        <f t="shared" si="111"/>
        <v>SAP703801</v>
      </c>
      <c r="T891" s="58">
        <f t="shared" si="112"/>
        <v>0</v>
      </c>
      <c r="U891" s="18"/>
      <c r="V891" s="18"/>
    </row>
    <row r="892" spans="3:22" ht="14.4">
      <c r="C892" s="183" t="str">
        <v/>
      </c>
      <c r="D892" s="183" t="str">
        <f t="shared" si="108"/>
        <v/>
      </c>
      <c r="E892" s="183">
        <f t="shared" si="113"/>
        <v>892</v>
      </c>
      <c r="F892" s="140" t="str">
        <f t="shared" si="110"/>
        <v/>
      </c>
      <c r="G892" s="140" t="str">
        <f t="shared" si="109"/>
        <v/>
      </c>
      <c r="H892" s="190"/>
      <c r="J892" s="58" t="s">
        <v>2713</v>
      </c>
      <c r="K892" s="184" t="s">
        <v>2714</v>
      </c>
      <c r="L892" s="58">
        <f>SUMIF(TB[Source Account],J892,TB[Group Amount - Beginning])</f>
        <v>0</v>
      </c>
      <c r="M892" s="58">
        <f>SUMIF('CbC Detail'!$A$7:$A$3000,$J892,'CbC Detail'!$E$7:$E$3000)</f>
        <v>0</v>
      </c>
      <c r="N892" s="58">
        <f t="shared" si="115"/>
        <v>0</v>
      </c>
      <c r="P892" s="18"/>
      <c r="Q892" s="69" t="str">
        <f t="shared" si="114"/>
        <v/>
      </c>
      <c r="S892" s="58" t="str">
        <f t="shared" si="111"/>
        <v>SAP703802</v>
      </c>
      <c r="T892" s="58">
        <f t="shared" si="112"/>
        <v>0</v>
      </c>
      <c r="U892" s="18"/>
      <c r="V892" s="18"/>
    </row>
    <row r="893" spans="3:22" ht="14.4">
      <c r="C893" s="183" t="str">
        <v/>
      </c>
      <c r="D893" s="183" t="str">
        <f t="shared" si="108"/>
        <v/>
      </c>
      <c r="E893" s="183">
        <f t="shared" si="113"/>
        <v>893</v>
      </c>
      <c r="F893" s="140" t="str">
        <f t="shared" si="110"/>
        <v/>
      </c>
      <c r="G893" s="140" t="str">
        <f t="shared" si="109"/>
        <v/>
      </c>
      <c r="H893" s="190"/>
      <c r="J893" s="58" t="s">
        <v>2715</v>
      </c>
      <c r="K893" s="184" t="s">
        <v>2716</v>
      </c>
      <c r="L893" s="58">
        <f>SUMIF(TB[Source Account],J893,TB[Group Amount - Beginning])</f>
        <v>0</v>
      </c>
      <c r="M893" s="58">
        <f>SUMIF('CbC Detail'!$A$7:$A$3000,$J893,'CbC Detail'!$E$7:$E$3000)</f>
        <v>0</v>
      </c>
      <c r="N893" s="58">
        <f t="shared" si="115"/>
        <v>0</v>
      </c>
      <c r="P893" s="18"/>
      <c r="Q893" s="69" t="str">
        <f t="shared" si="114"/>
        <v/>
      </c>
      <c r="S893" s="58" t="str">
        <f t="shared" si="111"/>
        <v>SAP703803</v>
      </c>
      <c r="T893" s="58">
        <f t="shared" si="112"/>
        <v>0</v>
      </c>
      <c r="U893" s="18"/>
      <c r="V893" s="18"/>
    </row>
    <row r="894" spans="3:22" ht="14.4">
      <c r="C894" s="183" t="str">
        <v/>
      </c>
      <c r="D894" s="183" t="str">
        <f t="shared" si="108"/>
        <v/>
      </c>
      <c r="E894" s="183">
        <f t="shared" si="113"/>
        <v>894</v>
      </c>
      <c r="F894" s="140" t="str">
        <f t="shared" si="110"/>
        <v/>
      </c>
      <c r="G894" s="140" t="str">
        <f t="shared" si="109"/>
        <v/>
      </c>
      <c r="H894" s="190"/>
      <c r="J894" s="58" t="s">
        <v>2717</v>
      </c>
      <c r="K894" s="184" t="s">
        <v>2718</v>
      </c>
      <c r="L894" s="58">
        <f>SUMIF(TB[Source Account],J894,TB[Group Amount - Beginning])</f>
        <v>0</v>
      </c>
      <c r="M894" s="58">
        <f>SUMIF('CbC Detail'!$A$7:$A$3000,$J894,'CbC Detail'!$E$7:$E$3000)</f>
        <v>0</v>
      </c>
      <c r="N894" s="58">
        <f t="shared" si="115"/>
        <v>0</v>
      </c>
      <c r="P894" s="18"/>
      <c r="Q894" s="69" t="str">
        <f t="shared" si="114"/>
        <v/>
      </c>
      <c r="S894" s="58" t="str">
        <f t="shared" si="111"/>
        <v>SAP703804</v>
      </c>
      <c r="T894" s="58">
        <f t="shared" si="112"/>
        <v>0</v>
      </c>
      <c r="U894" s="18"/>
      <c r="V894" s="18"/>
    </row>
    <row r="895" spans="3:22" ht="14.4">
      <c r="C895" s="183" t="str">
        <v/>
      </c>
      <c r="D895" s="183" t="str">
        <f t="shared" si="108"/>
        <v/>
      </c>
      <c r="E895" s="183">
        <f t="shared" si="113"/>
        <v>895</v>
      </c>
      <c r="F895" s="140" t="str">
        <f t="shared" si="110"/>
        <v/>
      </c>
      <c r="G895" s="140" t="str">
        <f t="shared" si="109"/>
        <v/>
      </c>
      <c r="H895" s="190"/>
      <c r="J895" s="58" t="s">
        <v>2719</v>
      </c>
      <c r="K895" s="184" t="s">
        <v>2720</v>
      </c>
      <c r="L895" s="58">
        <f>SUMIF(TB[Source Account],J895,TB[Group Amount - Beginning])</f>
        <v>0</v>
      </c>
      <c r="M895" s="58">
        <f>SUMIF('CbC Detail'!$A$7:$A$3000,$J895,'CbC Detail'!$E$7:$E$3000)</f>
        <v>0</v>
      </c>
      <c r="N895" s="58">
        <f t="shared" si="115"/>
        <v>0</v>
      </c>
      <c r="P895" s="18"/>
      <c r="Q895" s="69" t="str">
        <f t="shared" si="114"/>
        <v/>
      </c>
      <c r="S895" s="58" t="str">
        <f t="shared" si="111"/>
        <v>SAP703805</v>
      </c>
      <c r="T895" s="58">
        <f t="shared" si="112"/>
        <v>0</v>
      </c>
      <c r="U895" s="18"/>
      <c r="V895" s="18"/>
    </row>
    <row r="896" spans="3:22" ht="14.4">
      <c r="C896" s="183" t="str">
        <v/>
      </c>
      <c r="D896" s="183" t="str">
        <f t="shared" si="108"/>
        <v/>
      </c>
      <c r="E896" s="183">
        <f t="shared" si="113"/>
        <v>896</v>
      </c>
      <c r="F896" s="140" t="str">
        <f t="shared" si="110"/>
        <v/>
      </c>
      <c r="G896" s="140" t="str">
        <f t="shared" si="109"/>
        <v/>
      </c>
      <c r="H896" s="190"/>
      <c r="J896" s="58" t="s">
        <v>2721</v>
      </c>
      <c r="K896" s="184" t="s">
        <v>2722</v>
      </c>
      <c r="L896" s="58">
        <f>SUMIF(TB[Source Account],J896,TB[Group Amount - Beginning])</f>
        <v>0</v>
      </c>
      <c r="M896" s="58">
        <f>SUMIF('CbC Detail'!$A$7:$A$3000,$J896,'CbC Detail'!$E$7:$E$3000)</f>
        <v>0</v>
      </c>
      <c r="N896" s="58">
        <f t="shared" si="115"/>
        <v>0</v>
      </c>
      <c r="P896" s="18"/>
      <c r="Q896" s="69" t="str">
        <f t="shared" si="114"/>
        <v/>
      </c>
      <c r="S896" s="58" t="str">
        <f t="shared" si="111"/>
        <v>SAP703806</v>
      </c>
      <c r="T896" s="58">
        <f t="shared" si="112"/>
        <v>0</v>
      </c>
      <c r="U896" s="18"/>
      <c r="V896" s="18"/>
    </row>
    <row r="897" spans="3:22" ht="14.4">
      <c r="C897" s="183" t="str">
        <v/>
      </c>
      <c r="D897" s="183" t="str">
        <f t="shared" si="108"/>
        <v/>
      </c>
      <c r="E897" s="183">
        <f t="shared" si="113"/>
        <v>897</v>
      </c>
      <c r="F897" s="140" t="str">
        <f t="shared" si="110"/>
        <v/>
      </c>
      <c r="G897" s="140" t="str">
        <f t="shared" si="109"/>
        <v/>
      </c>
      <c r="H897" s="190"/>
      <c r="J897" s="58" t="s">
        <v>2723</v>
      </c>
      <c r="K897" s="184" t="s">
        <v>2724</v>
      </c>
      <c r="L897" s="58">
        <f>SUMIF(TB[Source Account],J897,TB[Group Amount - Beginning])</f>
        <v>0</v>
      </c>
      <c r="M897" s="58">
        <f>SUMIF('CbC Detail'!$A$7:$A$3000,$J897,'CbC Detail'!$E$7:$E$3000)</f>
        <v>0</v>
      </c>
      <c r="N897" s="58">
        <f t="shared" si="115"/>
        <v>0</v>
      </c>
      <c r="P897" s="18"/>
      <c r="Q897" s="69" t="str">
        <f t="shared" si="114"/>
        <v/>
      </c>
      <c r="S897" s="58" t="str">
        <f t="shared" si="111"/>
        <v>SAP703807</v>
      </c>
      <c r="T897" s="58">
        <f t="shared" si="112"/>
        <v>0</v>
      </c>
      <c r="U897" s="18"/>
      <c r="V897" s="18"/>
    </row>
    <row r="898" spans="3:22" ht="14.4">
      <c r="C898" s="183" t="str">
        <v/>
      </c>
      <c r="D898" s="183" t="str">
        <f t="shared" si="108"/>
        <v/>
      </c>
      <c r="E898" s="183">
        <f t="shared" si="113"/>
        <v>898</v>
      </c>
      <c r="F898" s="140" t="str">
        <f t="shared" si="110"/>
        <v/>
      </c>
      <c r="G898" s="140" t="str">
        <f t="shared" si="109"/>
        <v/>
      </c>
      <c r="H898" s="190"/>
      <c r="J898" s="58" t="s">
        <v>2725</v>
      </c>
      <c r="K898" s="184" t="s">
        <v>2726</v>
      </c>
      <c r="L898" s="58">
        <f>SUMIF(TB[Source Account],J898,TB[Group Amount - Beginning])</f>
        <v>0</v>
      </c>
      <c r="M898" s="58">
        <f>SUMIF('CbC Detail'!$A$7:$A$3000,$J898,'CbC Detail'!$E$7:$E$3000)</f>
        <v>0</v>
      </c>
      <c r="N898" s="58">
        <f t="shared" si="115"/>
        <v>0</v>
      </c>
      <c r="P898" s="18"/>
      <c r="Q898" s="69" t="str">
        <f t="shared" si="114"/>
        <v/>
      </c>
      <c r="S898" s="58" t="str">
        <f t="shared" si="111"/>
        <v>SAP703808</v>
      </c>
      <c r="T898" s="58">
        <f t="shared" si="112"/>
        <v>0</v>
      </c>
      <c r="U898" s="18"/>
      <c r="V898" s="18"/>
    </row>
    <row r="899" spans="3:22" ht="14.4">
      <c r="C899" s="183" t="str">
        <v/>
      </c>
      <c r="D899" s="183" t="str">
        <f t="shared" si="108"/>
        <v/>
      </c>
      <c r="E899" s="183">
        <f t="shared" si="113"/>
        <v>899</v>
      </c>
      <c r="F899" s="140" t="str">
        <f t="shared" si="110"/>
        <v/>
      </c>
      <c r="G899" s="140" t="str">
        <f t="shared" si="109"/>
        <v/>
      </c>
      <c r="H899" s="190"/>
      <c r="J899" s="58" t="s">
        <v>2727</v>
      </c>
      <c r="K899" s="184" t="s">
        <v>2728</v>
      </c>
      <c r="L899" s="58">
        <f>SUMIF(TB[Source Account],J899,TB[Group Amount - Beginning])</f>
        <v>0</v>
      </c>
      <c r="M899" s="58">
        <f>SUMIF('CbC Detail'!$A$7:$A$3000,$J899,'CbC Detail'!$E$7:$E$3000)</f>
        <v>0</v>
      </c>
      <c r="N899" s="58">
        <f t="shared" si="115"/>
        <v>0</v>
      </c>
      <c r="P899" s="18"/>
      <c r="Q899" s="69" t="str">
        <f t="shared" si="114"/>
        <v/>
      </c>
      <c r="S899" s="58" t="str">
        <f t="shared" si="111"/>
        <v>SAP703809</v>
      </c>
      <c r="T899" s="58">
        <f t="shared" si="112"/>
        <v>0</v>
      </c>
      <c r="U899" s="18"/>
      <c r="V899" s="18"/>
    </row>
    <row r="900" spans="3:22" ht="14.4">
      <c r="C900" s="183" t="str">
        <v/>
      </c>
      <c r="D900" s="183" t="str">
        <f t="shared" si="108"/>
        <v/>
      </c>
      <c r="E900" s="183">
        <f t="shared" si="113"/>
        <v>900</v>
      </c>
      <c r="F900" s="140" t="str">
        <f t="shared" si="110"/>
        <v/>
      </c>
      <c r="G900" s="140" t="str">
        <f t="shared" si="109"/>
        <v/>
      </c>
      <c r="H900" s="190"/>
      <c r="J900" s="58" t="s">
        <v>2729</v>
      </c>
      <c r="K900" s="184" t="s">
        <v>2730</v>
      </c>
      <c r="L900" s="58">
        <f>SUMIF(TB[Source Account],J900,TB[Group Amount - Beginning])</f>
        <v>0</v>
      </c>
      <c r="M900" s="58">
        <f>SUMIF('CbC Detail'!$A$7:$A$3000,$J900,'CbC Detail'!$E$7:$E$3000)</f>
        <v>0</v>
      </c>
      <c r="N900" s="58">
        <f t="shared" si="115"/>
        <v>0</v>
      </c>
      <c r="P900" s="18"/>
      <c r="Q900" s="69" t="str">
        <f t="shared" si="114"/>
        <v/>
      </c>
      <c r="S900" s="58" t="str">
        <f t="shared" si="111"/>
        <v>SAP703810</v>
      </c>
      <c r="T900" s="58">
        <f t="shared" si="112"/>
        <v>0</v>
      </c>
      <c r="U900" s="18"/>
      <c r="V900" s="18"/>
    </row>
    <row r="901" spans="3:22" ht="14.4">
      <c r="C901" s="183" t="str">
        <v/>
      </c>
      <c r="D901" s="183" t="str">
        <f t="shared" si="108"/>
        <v/>
      </c>
      <c r="E901" s="183">
        <f t="shared" si="113"/>
        <v>901</v>
      </c>
      <c r="F901" s="140" t="str">
        <f t="shared" si="110"/>
        <v/>
      </c>
      <c r="G901" s="140" t="str">
        <f t="shared" si="109"/>
        <v/>
      </c>
      <c r="H901" s="190"/>
      <c r="J901" s="58" t="s">
        <v>2731</v>
      </c>
      <c r="K901" s="184" t="s">
        <v>2732</v>
      </c>
      <c r="L901" s="58">
        <f>SUMIF(TB[Source Account],J901,TB[Group Amount - Beginning])</f>
        <v>0</v>
      </c>
      <c r="M901" s="58">
        <f>SUMIF('CbC Detail'!$A$7:$A$3000,$J901,'CbC Detail'!$E$7:$E$3000)</f>
        <v>0</v>
      </c>
      <c r="N901" s="58">
        <f t="shared" si="115"/>
        <v>0</v>
      </c>
      <c r="P901" s="18"/>
      <c r="Q901" s="69" t="str">
        <f t="shared" si="114"/>
        <v/>
      </c>
      <c r="S901" s="58" t="str">
        <f t="shared" si="111"/>
        <v>SAP703811</v>
      </c>
      <c r="T901" s="58">
        <f t="shared" si="112"/>
        <v>0</v>
      </c>
      <c r="U901" s="18"/>
      <c r="V901" s="18"/>
    </row>
    <row r="902" spans="3:22" ht="14.4">
      <c r="C902" s="183" t="str">
        <v/>
      </c>
      <c r="D902" s="183" t="str">
        <f t="shared" si="108"/>
        <v/>
      </c>
      <c r="E902" s="183">
        <f t="shared" si="113"/>
        <v>902</v>
      </c>
      <c r="F902" s="140" t="str">
        <f t="shared" si="110"/>
        <v/>
      </c>
      <c r="G902" s="140" t="str">
        <f t="shared" si="109"/>
        <v/>
      </c>
      <c r="H902" s="190"/>
      <c r="J902" s="58" t="s">
        <v>2733</v>
      </c>
      <c r="K902" s="184" t="s">
        <v>2734</v>
      </c>
      <c r="L902" s="58">
        <f>SUMIF(TB[Source Account],J902,TB[Group Amount - Beginning])</f>
        <v>0</v>
      </c>
      <c r="M902" s="58">
        <f>SUMIF('CbC Detail'!$A$7:$A$3000,$J902,'CbC Detail'!$E$7:$E$3000)</f>
        <v>0</v>
      </c>
      <c r="N902" s="58">
        <f t="shared" si="115"/>
        <v>0</v>
      </c>
      <c r="P902" s="18"/>
      <c r="Q902" s="69" t="str">
        <f t="shared" si="114"/>
        <v/>
      </c>
      <c r="S902" s="58" t="str">
        <f t="shared" si="111"/>
        <v>SAP703812</v>
      </c>
      <c r="T902" s="58">
        <f t="shared" si="112"/>
        <v>0</v>
      </c>
      <c r="U902" s="18"/>
      <c r="V902" s="18"/>
    </row>
    <row r="903" spans="3:22" ht="14.4">
      <c r="C903" s="183" t="str">
        <v/>
      </c>
      <c r="D903" s="183" t="str">
        <f t="shared" si="108"/>
        <v/>
      </c>
      <c r="E903" s="183">
        <f t="shared" si="113"/>
        <v>903</v>
      </c>
      <c r="F903" s="140" t="str">
        <f t="shared" si="110"/>
        <v/>
      </c>
      <c r="G903" s="140" t="str">
        <f t="shared" si="109"/>
        <v/>
      </c>
      <c r="H903" s="190"/>
      <c r="J903" s="58" t="s">
        <v>2735</v>
      </c>
      <c r="K903" s="184" t="s">
        <v>2736</v>
      </c>
      <c r="L903" s="58">
        <f>SUMIF(TB[Source Account],J903,TB[Group Amount - Beginning])</f>
        <v>0</v>
      </c>
      <c r="M903" s="58">
        <f>SUMIF('CbC Detail'!$A$7:$A$3000,$J903,'CbC Detail'!$E$7:$E$3000)</f>
        <v>0</v>
      </c>
      <c r="N903" s="58">
        <f t="shared" si="115"/>
        <v>0</v>
      </c>
      <c r="P903" s="18"/>
      <c r="Q903" s="69" t="str">
        <f t="shared" si="114"/>
        <v/>
      </c>
      <c r="S903" s="58" t="str">
        <f t="shared" si="111"/>
        <v>SAP703978</v>
      </c>
      <c r="T903" s="58">
        <f t="shared" si="112"/>
        <v>0</v>
      </c>
      <c r="U903" s="18"/>
      <c r="V903" s="18"/>
    </row>
    <row r="904" spans="3:22" ht="14.4">
      <c r="C904" s="183" t="str">
        <v/>
      </c>
      <c r="D904" s="183" t="str">
        <f t="shared" si="116" ref="D904:D967">IFERROR(C905-C904-1,"")</f>
        <v/>
      </c>
      <c r="E904" s="183">
        <f t="shared" si="113"/>
        <v>904</v>
      </c>
      <c r="F904" s="140" t="str">
        <f t="shared" si="110"/>
        <v/>
      </c>
      <c r="G904" s="140" t="str">
        <f t="shared" si="117" ref="G904:G967">INDEX($D$7:$D$2446,MATCH(F904,$C$7:$C$2446,0))</f>
        <v/>
      </c>
      <c r="H904" s="190"/>
      <c r="J904" s="58" t="s">
        <v>2737</v>
      </c>
      <c r="K904" s="184" t="s">
        <v>2738</v>
      </c>
      <c r="L904" s="58">
        <f>SUMIF(TB[Source Account],J904,TB[Group Amount - Beginning])</f>
        <v>0</v>
      </c>
      <c r="M904" s="58">
        <f>SUMIF('CbC Detail'!$A$7:$A$3000,$J904,'CbC Detail'!$E$7:$E$3000)</f>
        <v>0</v>
      </c>
      <c r="N904" s="58">
        <f t="shared" si="115"/>
        <v>0</v>
      </c>
      <c r="P904" s="18"/>
      <c r="Q904" s="69" t="str">
        <f t="shared" si="114"/>
        <v/>
      </c>
      <c r="S904" s="58" t="str">
        <f t="shared" si="111"/>
        <v>SAP703979</v>
      </c>
      <c r="T904" s="58">
        <f t="shared" si="112"/>
        <v>0</v>
      </c>
      <c r="U904" s="18"/>
      <c r="V904" s="18"/>
    </row>
    <row r="905" spans="3:22" ht="14.4">
      <c r="C905" s="183" t="str">
        <v/>
      </c>
      <c r="D905" s="183" t="str">
        <f t="shared" si="116"/>
        <v/>
      </c>
      <c r="E905" s="183">
        <f t="shared" si="113"/>
        <v>905</v>
      </c>
      <c r="F905" s="140" t="str">
        <f t="shared" si="118" ref="F905:F968">IF(LEFT(J905,1)="C",E906,IF(AND(J905&lt;&gt;"",J906="")=TRUE,E906+1,""))</f>
        <v/>
      </c>
      <c r="G905" s="140" t="str">
        <f t="shared" si="117"/>
        <v/>
      </c>
      <c r="H905" s="190"/>
      <c r="J905" s="58" t="s">
        <v>2739</v>
      </c>
      <c r="K905" s="184" t="s">
        <v>2740</v>
      </c>
      <c r="L905" s="58">
        <f>SUMIF(TB[Source Account],J905,TB[Group Amount - Beginning])</f>
        <v>0</v>
      </c>
      <c r="M905" s="58">
        <f>SUMIF('CbC Detail'!$A$7:$A$3000,$J905,'CbC Detail'!$E$7:$E$3000)</f>
        <v>0</v>
      </c>
      <c r="N905" s="58">
        <f t="shared" si="115"/>
        <v>0</v>
      </c>
      <c r="P905" s="18"/>
      <c r="Q905" s="69" t="str">
        <f t="shared" si="114"/>
        <v/>
      </c>
      <c r="S905" s="58" t="str">
        <f t="shared" si="119" ref="S905:S968">J905</f>
        <v>SAP703986</v>
      </c>
      <c r="T905" s="58">
        <f t="shared" si="120" ref="T905:T968">M905</f>
        <v>0</v>
      </c>
      <c r="U905" s="18"/>
      <c r="V905" s="18"/>
    </row>
    <row r="906" spans="3:22" ht="14.4">
      <c r="C906" s="183" t="str">
        <v/>
      </c>
      <c r="D906" s="183" t="str">
        <f t="shared" si="116"/>
        <v/>
      </c>
      <c r="E906" s="183">
        <f t="shared" si="121" ref="E906:E969">+E905+1</f>
        <v>906</v>
      </c>
      <c r="F906" s="140" t="str">
        <f t="shared" si="118"/>
        <v/>
      </c>
      <c r="G906" s="140" t="str">
        <f t="shared" si="117"/>
        <v/>
      </c>
      <c r="H906" s="190"/>
      <c r="J906" s="58" t="s">
        <v>2741</v>
      </c>
      <c r="K906" s="184" t="s">
        <v>2742</v>
      </c>
      <c r="L906" s="58">
        <f>SUMIF(TB[Source Account],J906,TB[Group Amount - Beginning])</f>
        <v>0</v>
      </c>
      <c r="M906" s="58">
        <f>SUMIF('CbC Detail'!$A$7:$A$3000,$J906,'CbC Detail'!$E$7:$E$3000)</f>
        <v>0</v>
      </c>
      <c r="N906" s="58">
        <f t="shared" si="115"/>
        <v>0</v>
      </c>
      <c r="P906" s="18"/>
      <c r="Q906" s="69" t="str">
        <f t="shared" si="122" ref="Q906:Q969">IF(AND(ABS(N906)&gt;$P$5,P906=""),1,"")</f>
        <v/>
      </c>
      <c r="S906" s="58" t="str">
        <f t="shared" si="119"/>
        <v>SAP703987</v>
      </c>
      <c r="T906" s="58">
        <f t="shared" si="120"/>
        <v>0</v>
      </c>
      <c r="U906" s="18"/>
      <c r="V906" s="18"/>
    </row>
    <row r="907" spans="3:22" ht="14.4">
      <c r="C907" s="183" t="str">
        <v/>
      </c>
      <c r="D907" s="183" t="str">
        <f t="shared" si="116"/>
        <v/>
      </c>
      <c r="E907" s="183">
        <f t="shared" si="121"/>
        <v>907</v>
      </c>
      <c r="F907" s="140" t="str">
        <f t="shared" si="118"/>
        <v/>
      </c>
      <c r="G907" s="140" t="str">
        <f t="shared" si="117"/>
        <v/>
      </c>
      <c r="H907" s="190"/>
      <c r="J907" s="58" t="s">
        <v>2743</v>
      </c>
      <c r="K907" s="184" t="s">
        <v>2744</v>
      </c>
      <c r="L907" s="58">
        <f>SUMIF(TB[Source Account],J907,TB[Group Amount - Beginning])</f>
        <v>0</v>
      </c>
      <c r="M907" s="58">
        <f>SUMIF('CbC Detail'!$A$7:$A$3000,$J907,'CbC Detail'!$E$7:$E$3000)</f>
        <v>0</v>
      </c>
      <c r="N907" s="58">
        <f t="shared" si="115"/>
        <v>0</v>
      </c>
      <c r="P907" s="18"/>
      <c r="Q907" s="69" t="str">
        <f t="shared" si="122"/>
        <v/>
      </c>
      <c r="S907" s="58" t="str">
        <f t="shared" si="119"/>
        <v>SAP703988</v>
      </c>
      <c r="T907" s="58">
        <f t="shared" si="120"/>
        <v>0</v>
      </c>
      <c r="U907" s="18"/>
      <c r="V907" s="18"/>
    </row>
    <row r="908" spans="3:22" ht="14.4">
      <c r="C908" s="183" t="str">
        <v/>
      </c>
      <c r="D908" s="183" t="str">
        <f t="shared" si="116"/>
        <v/>
      </c>
      <c r="E908" s="183">
        <f t="shared" si="121"/>
        <v>908</v>
      </c>
      <c r="F908" s="140" t="str">
        <f t="shared" si="118"/>
        <v/>
      </c>
      <c r="G908" s="140" t="str">
        <f t="shared" si="117"/>
        <v/>
      </c>
      <c r="H908" s="190"/>
      <c r="J908" s="58" t="s">
        <v>2745</v>
      </c>
      <c r="K908" s="184" t="s">
        <v>2746</v>
      </c>
      <c r="L908" s="58">
        <f>SUMIF(TB[Source Account],J908,TB[Group Amount - Beginning])</f>
        <v>0</v>
      </c>
      <c r="M908" s="58">
        <f>SUMIF('CbC Detail'!$A$7:$A$3000,$J908,'CbC Detail'!$E$7:$E$3000)</f>
        <v>0</v>
      </c>
      <c r="N908" s="58">
        <f t="shared" si="115"/>
        <v>0</v>
      </c>
      <c r="P908" s="18"/>
      <c r="Q908" s="69" t="str">
        <f t="shared" si="122"/>
        <v/>
      </c>
      <c r="S908" s="58" t="str">
        <f t="shared" si="119"/>
        <v>SAP703989</v>
      </c>
      <c r="T908" s="58">
        <f t="shared" si="120"/>
        <v>0</v>
      </c>
      <c r="U908" s="18"/>
      <c r="V908" s="18"/>
    </row>
    <row r="909" spans="3:22" ht="14.4">
      <c r="C909" s="183" t="str">
        <v/>
      </c>
      <c r="D909" s="183" t="str">
        <f t="shared" si="116"/>
        <v/>
      </c>
      <c r="E909" s="183">
        <f t="shared" si="121"/>
        <v>909</v>
      </c>
      <c r="F909" s="140" t="str">
        <f t="shared" si="118"/>
        <v/>
      </c>
      <c r="G909" s="140" t="str">
        <f t="shared" si="117"/>
        <v/>
      </c>
      <c r="H909" s="190"/>
      <c r="J909" s="58" t="s">
        <v>2747</v>
      </c>
      <c r="K909" s="184" t="s">
        <v>2748</v>
      </c>
      <c r="L909" s="58">
        <f>SUMIF(TB[Source Account],J909,TB[Group Amount - Beginning])</f>
        <v>0</v>
      </c>
      <c r="M909" s="58">
        <f>SUMIF('CbC Detail'!$A$7:$A$3000,$J909,'CbC Detail'!$E$7:$E$3000)</f>
        <v>0</v>
      </c>
      <c r="N909" s="58">
        <f t="shared" si="115"/>
        <v>0</v>
      </c>
      <c r="P909" s="18"/>
      <c r="Q909" s="69" t="str">
        <f t="shared" si="122"/>
        <v/>
      </c>
      <c r="S909" s="58" t="str">
        <f t="shared" si="119"/>
        <v>SAP703990</v>
      </c>
      <c r="T909" s="58">
        <f t="shared" si="120"/>
        <v>0</v>
      </c>
      <c r="U909" s="18"/>
      <c r="V909" s="18"/>
    </row>
    <row r="910" spans="3:22" ht="14.4">
      <c r="C910" s="183" t="str">
        <v/>
      </c>
      <c r="D910" s="183" t="str">
        <f t="shared" si="116"/>
        <v/>
      </c>
      <c r="E910" s="183">
        <f t="shared" si="121"/>
        <v>910</v>
      </c>
      <c r="F910" s="140" t="str">
        <f t="shared" si="118"/>
        <v/>
      </c>
      <c r="G910" s="140" t="str">
        <f t="shared" si="117"/>
        <v/>
      </c>
      <c r="H910" s="190"/>
      <c r="J910" s="58" t="s">
        <v>2749</v>
      </c>
      <c r="K910" s="184" t="s">
        <v>2750</v>
      </c>
      <c r="L910" s="58">
        <f>SUMIF(TB[Source Account],J910,TB[Group Amount - Beginning])</f>
        <v>0</v>
      </c>
      <c r="M910" s="58">
        <f>SUMIF('CbC Detail'!$A$7:$A$3000,$J910,'CbC Detail'!$E$7:$E$3000)</f>
        <v>0</v>
      </c>
      <c r="N910" s="58">
        <f t="shared" si="115"/>
        <v>0</v>
      </c>
      <c r="P910" s="18"/>
      <c r="Q910" s="69" t="str">
        <f t="shared" si="122"/>
        <v/>
      </c>
      <c r="S910" s="58" t="str">
        <f t="shared" si="119"/>
        <v>SAP703991</v>
      </c>
      <c r="T910" s="58">
        <f t="shared" si="120"/>
        <v>0</v>
      </c>
      <c r="U910" s="18"/>
      <c r="V910" s="18"/>
    </row>
    <row r="911" spans="3:22" ht="14.4">
      <c r="C911" s="183" t="str">
        <v/>
      </c>
      <c r="D911" s="183" t="str">
        <f t="shared" si="116"/>
        <v/>
      </c>
      <c r="E911" s="183">
        <f t="shared" si="121"/>
        <v>911</v>
      </c>
      <c r="F911" s="140" t="str">
        <f t="shared" si="118"/>
        <v/>
      </c>
      <c r="G911" s="140" t="str">
        <f t="shared" si="117"/>
        <v/>
      </c>
      <c r="H911" s="190"/>
      <c r="J911" s="58" t="s">
        <v>2751</v>
      </c>
      <c r="K911" s="184" t="s">
        <v>2752</v>
      </c>
      <c r="L911" s="58">
        <f>SUMIF(TB[Source Account],J911,TB[Group Amount - Beginning])</f>
        <v>0</v>
      </c>
      <c r="M911" s="58">
        <f>SUMIF('CbC Detail'!$A$7:$A$3000,$J911,'CbC Detail'!$E$7:$E$3000)</f>
        <v>0</v>
      </c>
      <c r="N911" s="58">
        <f t="shared" si="115"/>
        <v>0</v>
      </c>
      <c r="P911" s="18"/>
      <c r="Q911" s="69" t="str">
        <f t="shared" si="122"/>
        <v/>
      </c>
      <c r="S911" s="58" t="str">
        <f t="shared" si="119"/>
        <v>SAP703992</v>
      </c>
      <c r="T911" s="58">
        <f t="shared" si="120"/>
        <v>0</v>
      </c>
      <c r="U911" s="18"/>
      <c r="V911" s="18"/>
    </row>
    <row r="912" spans="3:22" ht="14.4">
      <c r="C912" s="183" t="str">
        <v/>
      </c>
      <c r="D912" s="183" t="str">
        <f t="shared" si="116"/>
        <v/>
      </c>
      <c r="E912" s="183">
        <f t="shared" si="121"/>
        <v>912</v>
      </c>
      <c r="F912" s="140" t="str">
        <f t="shared" si="118"/>
        <v/>
      </c>
      <c r="G912" s="140" t="str">
        <f t="shared" si="117"/>
        <v/>
      </c>
      <c r="H912" s="190"/>
      <c r="J912" s="58" t="s">
        <v>2753</v>
      </c>
      <c r="K912" s="184" t="s">
        <v>2754</v>
      </c>
      <c r="L912" s="58">
        <f>SUMIF(TB[Source Account],J912,TB[Group Amount - Beginning])</f>
        <v>0</v>
      </c>
      <c r="M912" s="58">
        <f>SUMIF('CbC Detail'!$A$7:$A$3000,$J912,'CbC Detail'!$E$7:$E$3000)</f>
        <v>0</v>
      </c>
      <c r="N912" s="58">
        <f t="shared" si="115"/>
        <v>0</v>
      </c>
      <c r="P912" s="18"/>
      <c r="Q912" s="69" t="str">
        <f t="shared" si="122"/>
        <v/>
      </c>
      <c r="S912" s="58" t="str">
        <f t="shared" si="119"/>
        <v>SAP703993</v>
      </c>
      <c r="T912" s="58">
        <f t="shared" si="120"/>
        <v>0</v>
      </c>
      <c r="U912" s="18"/>
      <c r="V912" s="18"/>
    </row>
    <row r="913" spans="3:22" ht="14.4">
      <c r="C913" s="183" t="str">
        <v/>
      </c>
      <c r="D913" s="183" t="str">
        <f t="shared" si="116"/>
        <v/>
      </c>
      <c r="E913" s="183">
        <f t="shared" si="121"/>
        <v>913</v>
      </c>
      <c r="F913" s="140" t="str">
        <f t="shared" si="118"/>
        <v/>
      </c>
      <c r="G913" s="140" t="str">
        <f t="shared" si="117"/>
        <v/>
      </c>
      <c r="H913" s="190"/>
      <c r="J913" s="58" t="s">
        <v>2755</v>
      </c>
      <c r="K913" s="184" t="s">
        <v>2756</v>
      </c>
      <c r="L913" s="58">
        <f>SUMIF(TB[Source Account],J913,TB[Group Amount - Beginning])</f>
        <v>0</v>
      </c>
      <c r="M913" s="58">
        <f>SUMIF('CbC Detail'!$A$7:$A$3000,$J913,'CbC Detail'!$E$7:$E$3000)</f>
        <v>0</v>
      </c>
      <c r="N913" s="58">
        <f t="shared" si="115"/>
        <v>0</v>
      </c>
      <c r="P913" s="18"/>
      <c r="Q913" s="69" t="str">
        <f t="shared" si="122"/>
        <v/>
      </c>
      <c r="S913" s="58" t="str">
        <f t="shared" si="119"/>
        <v>SAP703994</v>
      </c>
      <c r="T913" s="58">
        <f t="shared" si="120"/>
        <v>0</v>
      </c>
      <c r="U913" s="18"/>
      <c r="V913" s="18"/>
    </row>
    <row r="914" spans="3:22" ht="14.4">
      <c r="C914" s="183" t="str">
        <v/>
      </c>
      <c r="D914" s="183" t="str">
        <f t="shared" si="116"/>
        <v/>
      </c>
      <c r="E914" s="183">
        <f t="shared" si="121"/>
        <v>914</v>
      </c>
      <c r="F914" s="140" t="str">
        <f t="shared" si="118"/>
        <v/>
      </c>
      <c r="G914" s="140" t="str">
        <f t="shared" si="117"/>
        <v/>
      </c>
      <c r="H914" s="190"/>
      <c r="J914" s="58" t="s">
        <v>2757</v>
      </c>
      <c r="K914" s="184" t="s">
        <v>2758</v>
      </c>
      <c r="L914" s="58">
        <f>SUMIF(TB[Source Account],J914,TB[Group Amount - Beginning])</f>
        <v>0</v>
      </c>
      <c r="M914" s="58">
        <f>SUMIF('CbC Detail'!$A$7:$A$3000,$J914,'CbC Detail'!$E$7:$E$3000)</f>
        <v>0</v>
      </c>
      <c r="N914" s="58">
        <f t="shared" si="115"/>
        <v>0</v>
      </c>
      <c r="P914" s="18"/>
      <c r="Q914" s="69" t="str">
        <f t="shared" si="122"/>
        <v/>
      </c>
      <c r="S914" s="58" t="str">
        <f t="shared" si="119"/>
        <v>SAP703995</v>
      </c>
      <c r="T914" s="58">
        <f t="shared" si="120"/>
        <v>0</v>
      </c>
      <c r="U914" s="18"/>
      <c r="V914" s="18"/>
    </row>
    <row r="915" spans="3:22" ht="14.4">
      <c r="C915" s="183" t="str">
        <v/>
      </c>
      <c r="D915" s="183" t="str">
        <f t="shared" si="116"/>
        <v/>
      </c>
      <c r="E915" s="183">
        <f t="shared" si="121"/>
        <v>915</v>
      </c>
      <c r="F915" s="140" t="str">
        <f t="shared" si="118"/>
        <v/>
      </c>
      <c r="G915" s="140" t="str">
        <f t="shared" si="117"/>
        <v/>
      </c>
      <c r="H915" s="190"/>
      <c r="J915" s="58" t="s">
        <v>2759</v>
      </c>
      <c r="K915" s="184" t="s">
        <v>2760</v>
      </c>
      <c r="L915" s="58">
        <f>SUMIF(TB[Source Account],J915,TB[Group Amount - Beginning])</f>
        <v>0</v>
      </c>
      <c r="M915" s="58">
        <f>SUMIF('CbC Detail'!$A$7:$A$3000,$J915,'CbC Detail'!$E$7:$E$3000)</f>
        <v>0</v>
      </c>
      <c r="N915" s="58">
        <f t="shared" si="115"/>
        <v>0</v>
      </c>
      <c r="P915" s="18"/>
      <c r="Q915" s="69" t="str">
        <f t="shared" si="122"/>
        <v/>
      </c>
      <c r="S915" s="58" t="str">
        <f t="shared" si="119"/>
        <v>SAP703996</v>
      </c>
      <c r="T915" s="58">
        <f t="shared" si="120"/>
        <v>0</v>
      </c>
      <c r="U915" s="18"/>
      <c r="V915" s="18"/>
    </row>
    <row r="916" spans="3:22" ht="14.4">
      <c r="C916" s="183" t="str">
        <v/>
      </c>
      <c r="D916" s="183" t="str">
        <f t="shared" si="116"/>
        <v/>
      </c>
      <c r="E916" s="183">
        <f t="shared" si="121"/>
        <v>916</v>
      </c>
      <c r="F916" s="140" t="str">
        <f t="shared" si="118"/>
        <v/>
      </c>
      <c r="G916" s="140" t="str">
        <f t="shared" si="117"/>
        <v/>
      </c>
      <c r="H916" s="190"/>
      <c r="J916" s="58" t="s">
        <v>2761</v>
      </c>
      <c r="K916" s="184" t="s">
        <v>2137</v>
      </c>
      <c r="L916" s="58">
        <f>SUMIF(TB[Source Account],J916,TB[Group Amount - Beginning])</f>
        <v>0</v>
      </c>
      <c r="M916" s="58">
        <f>SUMIF('CbC Detail'!$A$7:$A$3000,$J916,'CbC Detail'!$E$7:$E$3000)</f>
        <v>0</v>
      </c>
      <c r="N916" s="58">
        <f t="shared" si="115"/>
        <v>0</v>
      </c>
      <c r="P916" s="18"/>
      <c r="Q916" s="69" t="str">
        <f t="shared" si="122"/>
        <v/>
      </c>
      <c r="S916" s="58" t="str">
        <f t="shared" si="119"/>
        <v>SAP703997</v>
      </c>
      <c r="T916" s="58">
        <f t="shared" si="120"/>
        <v>0</v>
      </c>
      <c r="U916" s="18"/>
      <c r="V916" s="18"/>
    </row>
    <row r="917" spans="3:22" ht="14.4">
      <c r="C917" s="183" t="str">
        <v/>
      </c>
      <c r="D917" s="183" t="str">
        <f t="shared" si="116"/>
        <v/>
      </c>
      <c r="E917" s="183">
        <f t="shared" si="121"/>
        <v>917</v>
      </c>
      <c r="F917" s="140" t="str">
        <f t="shared" si="118"/>
        <v/>
      </c>
      <c r="G917" s="140" t="str">
        <f t="shared" si="117"/>
        <v/>
      </c>
      <c r="H917" s="190"/>
      <c r="J917" s="58" t="s">
        <v>2762</v>
      </c>
      <c r="K917" s="184" t="s">
        <v>2763</v>
      </c>
      <c r="L917" s="58">
        <f>SUMIF(TB[Source Account],J917,TB[Group Amount - Beginning])</f>
        <v>0</v>
      </c>
      <c r="M917" s="58">
        <f>SUMIF('CbC Detail'!$A$7:$A$3000,$J917,'CbC Detail'!$E$7:$E$3000)</f>
        <v>0</v>
      </c>
      <c r="N917" s="58">
        <f t="shared" si="115"/>
        <v>0</v>
      </c>
      <c r="P917" s="18"/>
      <c r="Q917" s="69" t="str">
        <f t="shared" si="122"/>
        <v/>
      </c>
      <c r="S917" s="58" t="str">
        <f t="shared" si="119"/>
        <v>SAP703998</v>
      </c>
      <c r="T917" s="58">
        <f t="shared" si="120"/>
        <v>0</v>
      </c>
      <c r="U917" s="18"/>
      <c r="V917" s="18"/>
    </row>
    <row r="918" spans="3:22" ht="14.4">
      <c r="C918" s="183" t="str">
        <v/>
      </c>
      <c r="D918" s="183" t="str">
        <f t="shared" si="116"/>
        <v/>
      </c>
      <c r="E918" s="183">
        <f t="shared" si="121"/>
        <v>918</v>
      </c>
      <c r="F918" s="140" t="str">
        <f t="shared" si="118"/>
        <v/>
      </c>
      <c r="G918" s="140" t="str">
        <f t="shared" si="117"/>
        <v/>
      </c>
      <c r="H918" s="190"/>
      <c r="J918" s="58" t="s">
        <v>2764</v>
      </c>
      <c r="K918" s="184" t="s">
        <v>2765</v>
      </c>
      <c r="L918" s="58">
        <f>SUMIF(TB[Source Account],J918,TB[Group Amount - Beginning])</f>
        <v>0</v>
      </c>
      <c r="M918" s="58">
        <f>SUMIF('CbC Detail'!$A$7:$A$3000,$J918,'CbC Detail'!$E$7:$E$3000)</f>
        <v>0</v>
      </c>
      <c r="N918" s="58">
        <f t="shared" si="115"/>
        <v>0</v>
      </c>
      <c r="P918" s="18"/>
      <c r="Q918" s="69" t="str">
        <f t="shared" si="122"/>
        <v/>
      </c>
      <c r="S918" s="58" t="str">
        <f t="shared" si="119"/>
        <v>SAP703999</v>
      </c>
      <c r="T918" s="58">
        <f t="shared" si="120"/>
        <v>0</v>
      </c>
      <c r="U918" s="18"/>
      <c r="V918" s="18"/>
    </row>
    <row r="919" spans="3:22" ht="14.4">
      <c r="C919" s="183" t="str">
        <v/>
      </c>
      <c r="D919" s="183" t="str">
        <f t="shared" si="116"/>
        <v/>
      </c>
      <c r="E919" s="183">
        <f t="shared" si="121"/>
        <v>919</v>
      </c>
      <c r="F919" s="140" t="str">
        <f t="shared" si="118"/>
        <v/>
      </c>
      <c r="G919" s="140" t="str">
        <f t="shared" si="117"/>
        <v/>
      </c>
      <c r="H919" s="190"/>
      <c r="J919" s="58" t="s">
        <v>2766</v>
      </c>
      <c r="K919" s="184" t="s">
        <v>2767</v>
      </c>
      <c r="L919" s="58">
        <f>SUMIF(TB[Source Account],J919,TB[Group Amount - Beginning])</f>
        <v>0</v>
      </c>
      <c r="M919" s="58">
        <f>SUMIF('CbC Detail'!$A$7:$A$3000,$J919,'CbC Detail'!$E$7:$E$3000)</f>
        <v>0</v>
      </c>
      <c r="N919" s="58">
        <f t="shared" si="115"/>
        <v>0</v>
      </c>
      <c r="P919" s="18"/>
      <c r="Q919" s="69" t="str">
        <f t="shared" si="122"/>
        <v/>
      </c>
      <c r="S919" s="58" t="str">
        <f t="shared" si="119"/>
        <v>SAP804015</v>
      </c>
      <c r="T919" s="58">
        <f t="shared" si="120"/>
        <v>0</v>
      </c>
      <c r="U919" s="18"/>
      <c r="V919" s="18"/>
    </row>
    <row r="920" spans="3:22" ht="14.4">
      <c r="C920" s="183" t="str">
        <v/>
      </c>
      <c r="D920" s="183" t="str">
        <f t="shared" si="116"/>
        <v/>
      </c>
      <c r="E920" s="183">
        <f t="shared" si="121"/>
        <v>920</v>
      </c>
      <c r="F920" s="140" t="str">
        <f t="shared" si="118"/>
        <v/>
      </c>
      <c r="G920" s="140" t="str">
        <f t="shared" si="117"/>
        <v/>
      </c>
      <c r="H920" s="190"/>
      <c r="J920" s="58" t="s">
        <v>2768</v>
      </c>
      <c r="K920" s="184" t="s">
        <v>2769</v>
      </c>
      <c r="L920" s="58">
        <f>SUMIF(TB[Source Account],J920,TB[Group Amount - Beginning])</f>
        <v>0</v>
      </c>
      <c r="M920" s="58">
        <f>SUMIF('CbC Detail'!$A$7:$A$3000,$J920,'CbC Detail'!$E$7:$E$3000)</f>
        <v>0</v>
      </c>
      <c r="N920" s="58">
        <f t="shared" si="115"/>
        <v>0</v>
      </c>
      <c r="P920" s="18"/>
      <c r="Q920" s="69" t="str">
        <f t="shared" si="122"/>
        <v/>
      </c>
      <c r="S920" s="58" t="str">
        <f t="shared" si="119"/>
        <v>SAP804017</v>
      </c>
      <c r="T920" s="58">
        <f t="shared" si="120"/>
        <v>0</v>
      </c>
      <c r="U920" s="18"/>
      <c r="V920" s="18"/>
    </row>
    <row r="921" spans="3:22" ht="14.4">
      <c r="C921" s="183" t="str">
        <v/>
      </c>
      <c r="D921" s="183" t="str">
        <f t="shared" si="116"/>
        <v/>
      </c>
      <c r="E921" s="183">
        <f t="shared" si="121"/>
        <v>921</v>
      </c>
      <c r="F921" s="140" t="str">
        <f t="shared" si="118"/>
        <v/>
      </c>
      <c r="G921" s="140" t="str">
        <f t="shared" si="117"/>
        <v/>
      </c>
      <c r="H921" s="190"/>
      <c r="J921" s="58" t="s">
        <v>2770</v>
      </c>
      <c r="K921" s="184" t="s">
        <v>2771</v>
      </c>
      <c r="L921" s="58">
        <f>SUMIF(TB[Source Account],J921,TB[Group Amount - Beginning])</f>
        <v>0</v>
      </c>
      <c r="M921" s="58">
        <f>SUMIF('CbC Detail'!$A$7:$A$3000,$J921,'CbC Detail'!$E$7:$E$3000)</f>
        <v>0</v>
      </c>
      <c r="N921" s="58">
        <f t="shared" si="115"/>
        <v>0</v>
      </c>
      <c r="P921" s="18"/>
      <c r="Q921" s="69" t="str">
        <f t="shared" si="122"/>
        <v/>
      </c>
      <c r="S921" s="58" t="str">
        <f t="shared" si="119"/>
        <v>SAP804018</v>
      </c>
      <c r="T921" s="58">
        <f t="shared" si="120"/>
        <v>0</v>
      </c>
      <c r="U921" s="18"/>
      <c r="V921" s="18"/>
    </row>
    <row r="922" spans="3:22" ht="14.4">
      <c r="C922" s="183" t="str">
        <v/>
      </c>
      <c r="D922" s="183" t="str">
        <f t="shared" si="116"/>
        <v/>
      </c>
      <c r="E922" s="183">
        <f t="shared" si="121"/>
        <v>922</v>
      </c>
      <c r="F922" s="140" t="str">
        <f t="shared" si="118"/>
        <v/>
      </c>
      <c r="G922" s="140" t="str">
        <f t="shared" si="117"/>
        <v/>
      </c>
      <c r="H922" s="190"/>
      <c r="J922" s="58" t="s">
        <v>2772</v>
      </c>
      <c r="K922" s="184" t="s">
        <v>2773</v>
      </c>
      <c r="L922" s="58">
        <f>SUMIF(TB[Source Account],J922,TB[Group Amount - Beginning])</f>
        <v>0</v>
      </c>
      <c r="M922" s="58">
        <f>SUMIF('CbC Detail'!$A$7:$A$3000,$J922,'CbC Detail'!$E$7:$E$3000)</f>
        <v>0</v>
      </c>
      <c r="N922" s="58">
        <f t="shared" si="115"/>
        <v>0</v>
      </c>
      <c r="P922" s="18"/>
      <c r="Q922" s="69" t="str">
        <f t="shared" si="122"/>
        <v/>
      </c>
      <c r="S922" s="58" t="str">
        <f t="shared" si="119"/>
        <v>SAP804019</v>
      </c>
      <c r="T922" s="58">
        <f t="shared" si="120"/>
        <v>0</v>
      </c>
      <c r="U922" s="18"/>
      <c r="V922" s="18"/>
    </row>
    <row r="923" spans="3:22" ht="14.4">
      <c r="C923" s="183" t="str">
        <v/>
      </c>
      <c r="D923" s="183" t="str">
        <f t="shared" si="116"/>
        <v/>
      </c>
      <c r="E923" s="183">
        <f t="shared" si="121"/>
        <v>923</v>
      </c>
      <c r="F923" s="140" t="str">
        <f t="shared" si="118"/>
        <v/>
      </c>
      <c r="G923" s="140" t="str">
        <f t="shared" si="117"/>
        <v/>
      </c>
      <c r="H923" s="190"/>
      <c r="J923" s="58" t="s">
        <v>2774</v>
      </c>
      <c r="K923" s="184" t="s">
        <v>2775</v>
      </c>
      <c r="L923" s="58">
        <f>SUMIF(TB[Source Account],J923,TB[Group Amount - Beginning])</f>
        <v>0</v>
      </c>
      <c r="M923" s="58">
        <f>SUMIF('CbC Detail'!$A$7:$A$3000,$J923,'CbC Detail'!$E$7:$E$3000)</f>
        <v>0</v>
      </c>
      <c r="N923" s="58">
        <f t="shared" si="115"/>
        <v>0</v>
      </c>
      <c r="P923" s="18"/>
      <c r="Q923" s="69" t="str">
        <f t="shared" si="122"/>
        <v/>
      </c>
      <c r="S923" s="58" t="str">
        <f t="shared" si="119"/>
        <v>SAP804023</v>
      </c>
      <c r="T923" s="58">
        <f t="shared" si="120"/>
        <v>0</v>
      </c>
      <c r="U923" s="18"/>
      <c r="V923" s="18"/>
    </row>
    <row r="924" spans="3:22" ht="14.4">
      <c r="C924" s="183" t="str">
        <v/>
      </c>
      <c r="D924" s="183" t="str">
        <f t="shared" si="116"/>
        <v/>
      </c>
      <c r="E924" s="183">
        <f t="shared" si="121"/>
        <v>924</v>
      </c>
      <c r="F924" s="140" t="str">
        <f t="shared" si="118"/>
        <v/>
      </c>
      <c r="G924" s="140" t="str">
        <f t="shared" si="117"/>
        <v/>
      </c>
      <c r="H924" s="190"/>
      <c r="J924" s="58" t="s">
        <v>2776</v>
      </c>
      <c r="K924" s="184" t="s">
        <v>2777</v>
      </c>
      <c r="L924" s="58">
        <f>SUMIF(TB[Source Account],J924,TB[Group Amount - Beginning])</f>
        <v>0</v>
      </c>
      <c r="M924" s="58">
        <f>SUMIF('CbC Detail'!$A$7:$A$3000,$J924,'CbC Detail'!$E$7:$E$3000)</f>
        <v>0</v>
      </c>
      <c r="N924" s="58">
        <f t="shared" si="115"/>
        <v>0</v>
      </c>
      <c r="P924" s="18"/>
      <c r="Q924" s="69" t="str">
        <f t="shared" si="122"/>
        <v/>
      </c>
      <c r="S924" s="58" t="str">
        <f t="shared" si="119"/>
        <v>SAP804024</v>
      </c>
      <c r="T924" s="58">
        <f t="shared" si="120"/>
        <v>0</v>
      </c>
      <c r="U924" s="18"/>
      <c r="V924" s="18"/>
    </row>
    <row r="925" spans="3:22" ht="14.4">
      <c r="C925" s="183" t="str">
        <v/>
      </c>
      <c r="D925" s="183" t="str">
        <f t="shared" si="116"/>
        <v/>
      </c>
      <c r="E925" s="183">
        <f t="shared" si="121"/>
        <v>925</v>
      </c>
      <c r="F925" s="140" t="str">
        <f t="shared" si="118"/>
        <v/>
      </c>
      <c r="G925" s="140" t="str">
        <f t="shared" si="117"/>
        <v/>
      </c>
      <c r="H925" s="190"/>
      <c r="J925" s="58" t="s">
        <v>2778</v>
      </c>
      <c r="K925" s="184" t="s">
        <v>2779</v>
      </c>
      <c r="L925" s="58">
        <f>SUMIF(TB[Source Account],J925,TB[Group Amount - Beginning])</f>
        <v>0</v>
      </c>
      <c r="M925" s="58">
        <f>SUMIF('CbC Detail'!$A$7:$A$3000,$J925,'CbC Detail'!$E$7:$E$3000)</f>
        <v>0</v>
      </c>
      <c r="N925" s="58">
        <f t="shared" si="115"/>
        <v>0</v>
      </c>
      <c r="P925" s="18"/>
      <c r="Q925" s="69" t="str">
        <f t="shared" si="122"/>
        <v/>
      </c>
      <c r="S925" s="58" t="str">
        <f t="shared" si="119"/>
        <v>SAP804025</v>
      </c>
      <c r="T925" s="58">
        <f t="shared" si="120"/>
        <v>0</v>
      </c>
      <c r="U925" s="18"/>
      <c r="V925" s="18"/>
    </row>
    <row r="926" spans="3:22" ht="14.4">
      <c r="C926" s="183" t="str">
        <v/>
      </c>
      <c r="D926" s="183" t="str">
        <f t="shared" si="116"/>
        <v/>
      </c>
      <c r="E926" s="183">
        <f t="shared" si="121"/>
        <v>926</v>
      </c>
      <c r="F926" s="140" t="str">
        <f t="shared" si="118"/>
        <v/>
      </c>
      <c r="G926" s="140" t="str">
        <f t="shared" si="117"/>
        <v/>
      </c>
      <c r="H926" s="190"/>
      <c r="J926" s="58" t="s">
        <v>2780</v>
      </c>
      <c r="K926" s="184" t="s">
        <v>2781</v>
      </c>
      <c r="L926" s="58">
        <f>SUMIF(TB[Source Account],J926,TB[Group Amount - Beginning])</f>
        <v>0</v>
      </c>
      <c r="M926" s="58">
        <f>SUMIF('CbC Detail'!$A$7:$A$3000,$J926,'CbC Detail'!$E$7:$E$3000)</f>
        <v>0</v>
      </c>
      <c r="N926" s="58">
        <f t="shared" si="115"/>
        <v>0</v>
      </c>
      <c r="P926" s="18"/>
      <c r="Q926" s="69" t="str">
        <f t="shared" si="122"/>
        <v/>
      </c>
      <c r="S926" s="58" t="str">
        <f t="shared" si="119"/>
        <v>SAP804026</v>
      </c>
      <c r="T926" s="58">
        <f t="shared" si="120"/>
        <v>0</v>
      </c>
      <c r="U926" s="18"/>
      <c r="V926" s="18"/>
    </row>
    <row r="927" spans="3:22" ht="14.4">
      <c r="C927" s="183" t="str">
        <v/>
      </c>
      <c r="D927" s="183" t="str">
        <f t="shared" si="116"/>
        <v/>
      </c>
      <c r="E927" s="183">
        <f t="shared" si="121"/>
        <v>927</v>
      </c>
      <c r="F927" s="140" t="str">
        <f t="shared" si="118"/>
        <v/>
      </c>
      <c r="G927" s="140" t="str">
        <f t="shared" si="117"/>
        <v/>
      </c>
      <c r="H927" s="190"/>
      <c r="J927" s="58" t="s">
        <v>634</v>
      </c>
      <c r="K927" s="184" t="s">
        <v>2782</v>
      </c>
      <c r="L927" s="58">
        <f>SUMIF(TB[Source Account],J927,TB[Group Amount - Beginning])</f>
        <v>0</v>
      </c>
      <c r="M927" s="58">
        <f>SUMIF('CbC Detail'!$A$7:$A$3000,$J927,'CbC Detail'!$E$7:$E$3000)</f>
        <v>0</v>
      </c>
      <c r="N927" s="58">
        <f t="shared" si="115"/>
        <v>0</v>
      </c>
      <c r="P927" s="18"/>
      <c r="Q927" s="69" t="str">
        <f t="shared" si="122"/>
        <v/>
      </c>
      <c r="S927" s="58" t="str">
        <f t="shared" si="119"/>
        <v>SAP804030</v>
      </c>
      <c r="T927" s="58">
        <f t="shared" si="120"/>
        <v>0</v>
      </c>
      <c r="U927" s="18"/>
      <c r="V927" s="18"/>
    </row>
    <row r="928" spans="3:22" ht="14.4">
      <c r="C928" s="183" t="str">
        <v/>
      </c>
      <c r="D928" s="183" t="str">
        <f t="shared" si="116"/>
        <v/>
      </c>
      <c r="E928" s="183">
        <f t="shared" si="121"/>
        <v>928</v>
      </c>
      <c r="F928" s="140" t="str">
        <f t="shared" si="118"/>
        <v/>
      </c>
      <c r="G928" s="140" t="str">
        <f t="shared" si="117"/>
        <v/>
      </c>
      <c r="H928" s="190"/>
      <c r="J928" s="58" t="s">
        <v>2783</v>
      </c>
      <c r="K928" s="184" t="s">
        <v>2784</v>
      </c>
      <c r="L928" s="58">
        <f>SUMIF(TB[Source Account],J928,TB[Group Amount - Beginning])</f>
        <v>0</v>
      </c>
      <c r="M928" s="58">
        <f>SUMIF('CbC Detail'!$A$7:$A$3000,$J928,'CbC Detail'!$E$7:$E$3000)</f>
        <v>0</v>
      </c>
      <c r="N928" s="58">
        <f t="shared" si="115"/>
        <v>0</v>
      </c>
      <c r="P928" s="18"/>
      <c r="Q928" s="69" t="str">
        <f t="shared" si="122"/>
        <v/>
      </c>
      <c r="S928" s="58" t="str">
        <f t="shared" si="119"/>
        <v>SAP804031</v>
      </c>
      <c r="T928" s="58">
        <f t="shared" si="120"/>
        <v>0</v>
      </c>
      <c r="U928" s="18"/>
      <c r="V928" s="18"/>
    </row>
    <row r="929" spans="3:22" ht="14.4">
      <c r="C929" s="183" t="str">
        <v/>
      </c>
      <c r="D929" s="183" t="str">
        <f t="shared" si="116"/>
        <v/>
      </c>
      <c r="E929" s="183">
        <f t="shared" si="121"/>
        <v>929</v>
      </c>
      <c r="F929" s="140" t="str">
        <f t="shared" si="118"/>
        <v/>
      </c>
      <c r="G929" s="140" t="str">
        <f t="shared" si="117"/>
        <v/>
      </c>
      <c r="H929" s="190"/>
      <c r="J929" s="58" t="s">
        <v>2785</v>
      </c>
      <c r="K929" s="184" t="s">
        <v>2786</v>
      </c>
      <c r="L929" s="58">
        <f>SUMIF(TB[Source Account],J929,TB[Group Amount - Beginning])</f>
        <v>0</v>
      </c>
      <c r="M929" s="58">
        <f>SUMIF('CbC Detail'!$A$7:$A$3000,$J929,'CbC Detail'!$E$7:$E$3000)</f>
        <v>0</v>
      </c>
      <c r="N929" s="58">
        <f t="shared" si="115"/>
        <v>0</v>
      </c>
      <c r="P929" s="18"/>
      <c r="Q929" s="69" t="str">
        <f t="shared" si="122"/>
        <v/>
      </c>
      <c r="S929" s="58" t="str">
        <f t="shared" si="119"/>
        <v>SAP804040</v>
      </c>
      <c r="T929" s="58">
        <f t="shared" si="120"/>
        <v>0</v>
      </c>
      <c r="U929" s="18"/>
      <c r="V929" s="18"/>
    </row>
    <row r="930" spans="3:22" ht="14.4">
      <c r="C930" s="183" t="str">
        <v/>
      </c>
      <c r="D930" s="183" t="str">
        <f t="shared" si="116"/>
        <v/>
      </c>
      <c r="E930" s="183">
        <f t="shared" si="121"/>
        <v>930</v>
      </c>
      <c r="F930" s="140" t="str">
        <f t="shared" si="118"/>
        <v/>
      </c>
      <c r="G930" s="140" t="str">
        <f t="shared" si="117"/>
        <v/>
      </c>
      <c r="H930" s="190"/>
      <c r="J930" s="58" t="s">
        <v>2787</v>
      </c>
      <c r="K930" s="184" t="s">
        <v>2788</v>
      </c>
      <c r="L930" s="58">
        <f>SUMIF(TB[Source Account],J930,TB[Group Amount - Beginning])</f>
        <v>0</v>
      </c>
      <c r="M930" s="58">
        <f>SUMIF('CbC Detail'!$A$7:$A$3000,$J930,'CbC Detail'!$E$7:$E$3000)</f>
        <v>0</v>
      </c>
      <c r="N930" s="58">
        <f t="shared" si="115"/>
        <v>0</v>
      </c>
      <c r="P930" s="18"/>
      <c r="Q930" s="69" t="str">
        <f t="shared" si="122"/>
        <v/>
      </c>
      <c r="S930" s="58" t="str">
        <f t="shared" si="119"/>
        <v>SAP804050</v>
      </c>
      <c r="T930" s="58">
        <f t="shared" si="120"/>
        <v>0</v>
      </c>
      <c r="U930" s="18"/>
      <c r="V930" s="18"/>
    </row>
    <row r="931" spans="3:22" ht="14.4">
      <c r="C931" s="183" t="str">
        <v/>
      </c>
      <c r="D931" s="183" t="str">
        <f t="shared" si="116"/>
        <v/>
      </c>
      <c r="E931" s="183">
        <f t="shared" si="121"/>
        <v>931</v>
      </c>
      <c r="F931" s="140" t="str">
        <f t="shared" si="118"/>
        <v/>
      </c>
      <c r="G931" s="140" t="str">
        <f t="shared" si="117"/>
        <v/>
      </c>
      <c r="H931" s="190"/>
      <c r="J931" s="58" t="s">
        <v>2789</v>
      </c>
      <c r="K931" s="184" t="s">
        <v>2790</v>
      </c>
      <c r="L931" s="58">
        <f>SUMIF(TB[Source Account],J931,TB[Group Amount - Beginning])</f>
        <v>0</v>
      </c>
      <c r="M931" s="58">
        <f>SUMIF('CbC Detail'!$A$7:$A$3000,$J931,'CbC Detail'!$E$7:$E$3000)</f>
        <v>0</v>
      </c>
      <c r="N931" s="58">
        <f t="shared" si="115"/>
        <v>0</v>
      </c>
      <c r="P931" s="18"/>
      <c r="Q931" s="69" t="str">
        <f t="shared" si="122"/>
        <v/>
      </c>
      <c r="S931" s="58" t="str">
        <f t="shared" si="119"/>
        <v>SAP804060</v>
      </c>
      <c r="T931" s="58">
        <f t="shared" si="120"/>
        <v>0</v>
      </c>
      <c r="U931" s="18"/>
      <c r="V931" s="18"/>
    </row>
    <row r="932" spans="3:22" ht="14.4">
      <c r="C932" s="183" t="str">
        <v/>
      </c>
      <c r="D932" s="183" t="str">
        <f t="shared" si="116"/>
        <v/>
      </c>
      <c r="E932" s="183">
        <f t="shared" si="121"/>
        <v>932</v>
      </c>
      <c r="F932" s="140" t="str">
        <f t="shared" si="118"/>
        <v/>
      </c>
      <c r="G932" s="140" t="str">
        <f t="shared" si="117"/>
        <v/>
      </c>
      <c r="H932" s="190"/>
      <c r="J932" s="58" t="s">
        <v>2791</v>
      </c>
      <c r="K932" s="184" t="s">
        <v>2792</v>
      </c>
      <c r="L932" s="58">
        <f>SUMIF(TB[Source Account],J932,TB[Group Amount - Beginning])</f>
        <v>0</v>
      </c>
      <c r="M932" s="58">
        <f>SUMIF('CbC Detail'!$A$7:$A$3000,$J932,'CbC Detail'!$E$7:$E$3000)</f>
        <v>0</v>
      </c>
      <c r="N932" s="58">
        <f t="shared" si="115"/>
        <v>0</v>
      </c>
      <c r="P932" s="18"/>
      <c r="Q932" s="69" t="str">
        <f t="shared" si="122"/>
        <v/>
      </c>
      <c r="S932" s="58" t="str">
        <f t="shared" si="119"/>
        <v>SAP804070</v>
      </c>
      <c r="T932" s="58">
        <f t="shared" si="120"/>
        <v>0</v>
      </c>
      <c r="U932" s="18"/>
      <c r="V932" s="18"/>
    </row>
    <row r="933" spans="3:22" ht="14.4">
      <c r="C933" s="183" t="str">
        <v/>
      </c>
      <c r="D933" s="183" t="str">
        <f t="shared" si="116"/>
        <v/>
      </c>
      <c r="E933" s="183">
        <f t="shared" si="121"/>
        <v>933</v>
      </c>
      <c r="F933" s="140" t="str">
        <f t="shared" si="118"/>
        <v/>
      </c>
      <c r="G933" s="140" t="str">
        <f t="shared" si="117"/>
        <v/>
      </c>
      <c r="H933" s="190"/>
      <c r="J933" s="58" t="s">
        <v>2793</v>
      </c>
      <c r="K933" s="184" t="s">
        <v>2794</v>
      </c>
      <c r="L933" s="58">
        <f>SUMIF(TB[Source Account],J933,TB[Group Amount - Beginning])</f>
        <v>0</v>
      </c>
      <c r="M933" s="58">
        <f>SUMIF('CbC Detail'!$A$7:$A$3000,$J933,'CbC Detail'!$E$7:$E$3000)</f>
        <v>0</v>
      </c>
      <c r="N933" s="58">
        <f t="shared" si="115"/>
        <v>0</v>
      </c>
      <c r="P933" s="18"/>
      <c r="Q933" s="69" t="str">
        <f t="shared" si="122"/>
        <v/>
      </c>
      <c r="S933" s="58" t="str">
        <f t="shared" si="119"/>
        <v>SAP804080</v>
      </c>
      <c r="T933" s="58">
        <f t="shared" si="120"/>
        <v>0</v>
      </c>
      <c r="U933" s="18"/>
      <c r="V933" s="18"/>
    </row>
    <row r="934" spans="3:22" ht="14.4">
      <c r="C934" s="183" t="str">
        <v/>
      </c>
      <c r="D934" s="183" t="str">
        <f t="shared" si="116"/>
        <v/>
      </c>
      <c r="E934" s="183">
        <f t="shared" si="121"/>
        <v>934</v>
      </c>
      <c r="F934" s="140" t="str">
        <f t="shared" si="118"/>
        <v/>
      </c>
      <c r="G934" s="140" t="str">
        <f t="shared" si="117"/>
        <v/>
      </c>
      <c r="H934" s="190"/>
      <c r="J934" s="58" t="s">
        <v>2795</v>
      </c>
      <c r="K934" s="184" t="s">
        <v>2796</v>
      </c>
      <c r="L934" s="58">
        <f>SUMIF(TB[Source Account],J934,TB[Group Amount - Beginning])</f>
        <v>0</v>
      </c>
      <c r="M934" s="58">
        <f>SUMIF('CbC Detail'!$A$7:$A$3000,$J934,'CbC Detail'!$E$7:$E$3000)</f>
        <v>0</v>
      </c>
      <c r="N934" s="58">
        <f t="shared" si="115"/>
        <v>0</v>
      </c>
      <c r="P934" s="18"/>
      <c r="Q934" s="69" t="str">
        <f t="shared" si="122"/>
        <v/>
      </c>
      <c r="S934" s="58" t="str">
        <f t="shared" si="119"/>
        <v>SAP804090</v>
      </c>
      <c r="T934" s="58">
        <f t="shared" si="120"/>
        <v>0</v>
      </c>
      <c r="U934" s="18"/>
      <c r="V934" s="18"/>
    </row>
    <row r="935" spans="3:22" ht="14.4">
      <c r="C935" s="183" t="str">
        <v/>
      </c>
      <c r="D935" s="183" t="str">
        <f t="shared" si="116"/>
        <v/>
      </c>
      <c r="E935" s="183">
        <f t="shared" si="121"/>
        <v>935</v>
      </c>
      <c r="F935" s="140" t="str">
        <f t="shared" si="118"/>
        <v/>
      </c>
      <c r="G935" s="140" t="str">
        <f t="shared" si="117"/>
        <v/>
      </c>
      <c r="H935" s="190"/>
      <c r="J935" s="58" t="s">
        <v>2797</v>
      </c>
      <c r="K935" s="184" t="s">
        <v>2798</v>
      </c>
      <c r="L935" s="58">
        <f>SUMIF(TB[Source Account],J935,TB[Group Amount - Beginning])</f>
        <v>0</v>
      </c>
      <c r="M935" s="58">
        <f>SUMIF('CbC Detail'!$A$7:$A$3000,$J935,'CbC Detail'!$E$7:$E$3000)</f>
        <v>0</v>
      </c>
      <c r="N935" s="58">
        <f t="shared" si="115"/>
        <v>0</v>
      </c>
      <c r="P935" s="18"/>
      <c r="Q935" s="69" t="str">
        <f t="shared" si="122"/>
        <v/>
      </c>
      <c r="S935" s="58" t="str">
        <f t="shared" si="119"/>
        <v>SAP804101</v>
      </c>
      <c r="T935" s="58">
        <f t="shared" si="120"/>
        <v>0</v>
      </c>
      <c r="U935" s="18"/>
      <c r="V935" s="18"/>
    </row>
    <row r="936" spans="3:22" ht="14.4">
      <c r="C936" s="183" t="str">
        <v/>
      </c>
      <c r="D936" s="183" t="str">
        <f t="shared" si="116"/>
        <v/>
      </c>
      <c r="E936" s="183">
        <f t="shared" si="121"/>
        <v>936</v>
      </c>
      <c r="F936" s="140" t="str">
        <f t="shared" si="118"/>
        <v/>
      </c>
      <c r="G936" s="140" t="str">
        <f t="shared" si="117"/>
        <v/>
      </c>
      <c r="H936" s="190"/>
      <c r="J936" s="58" t="s">
        <v>2799</v>
      </c>
      <c r="K936" s="184" t="s">
        <v>2800</v>
      </c>
      <c r="L936" s="58">
        <f>SUMIF(TB[Source Account],J936,TB[Group Amount - Beginning])</f>
        <v>0</v>
      </c>
      <c r="M936" s="58">
        <f>SUMIF('CbC Detail'!$A$7:$A$3000,$J936,'CbC Detail'!$E$7:$E$3000)</f>
        <v>0</v>
      </c>
      <c r="N936" s="58">
        <f t="shared" si="115"/>
        <v>0</v>
      </c>
      <c r="P936" s="18"/>
      <c r="Q936" s="69" t="str">
        <f t="shared" si="122"/>
        <v/>
      </c>
      <c r="S936" s="58" t="str">
        <f t="shared" si="119"/>
        <v>SAP804102</v>
      </c>
      <c r="T936" s="58">
        <f t="shared" si="120"/>
        <v>0</v>
      </c>
      <c r="U936" s="18"/>
      <c r="V936" s="18"/>
    </row>
    <row r="937" spans="3:22" ht="14.4">
      <c r="C937" s="183" t="str">
        <v/>
      </c>
      <c r="D937" s="183" t="str">
        <f t="shared" si="116"/>
        <v/>
      </c>
      <c r="E937" s="183">
        <f t="shared" si="121"/>
        <v>937</v>
      </c>
      <c r="F937" s="140" t="str">
        <f t="shared" si="118"/>
        <v/>
      </c>
      <c r="G937" s="140" t="str">
        <f t="shared" si="117"/>
        <v/>
      </c>
      <c r="H937" s="190"/>
      <c r="J937" s="58" t="s">
        <v>2801</v>
      </c>
      <c r="K937" s="184" t="s">
        <v>2802</v>
      </c>
      <c r="L937" s="58">
        <f>SUMIF(TB[Source Account],J937,TB[Group Amount - Beginning])</f>
        <v>0</v>
      </c>
      <c r="M937" s="58">
        <f>SUMIF('CbC Detail'!$A$7:$A$3000,$J937,'CbC Detail'!$E$7:$E$3000)</f>
        <v>0</v>
      </c>
      <c r="N937" s="58">
        <f t="shared" si="115"/>
        <v>0</v>
      </c>
      <c r="P937" s="18"/>
      <c r="Q937" s="69" t="str">
        <f t="shared" si="122"/>
        <v/>
      </c>
      <c r="S937" s="58" t="str">
        <f t="shared" si="119"/>
        <v>SAP810001</v>
      </c>
      <c r="T937" s="58">
        <f t="shared" si="120"/>
        <v>0</v>
      </c>
      <c r="U937" s="18"/>
      <c r="V937" s="18"/>
    </row>
    <row r="938" spans="3:22" ht="14.4">
      <c r="C938" s="183" t="str">
        <v/>
      </c>
      <c r="D938" s="183" t="str">
        <f t="shared" si="116"/>
        <v/>
      </c>
      <c r="E938" s="183">
        <f t="shared" si="121"/>
        <v>938</v>
      </c>
      <c r="F938" s="140" t="str">
        <f t="shared" si="118"/>
        <v/>
      </c>
      <c r="G938" s="140" t="str">
        <f t="shared" si="117"/>
        <v/>
      </c>
      <c r="H938" s="190"/>
      <c r="J938" s="58" t="s">
        <v>2803</v>
      </c>
      <c r="K938" s="184" t="s">
        <v>2804</v>
      </c>
      <c r="L938" s="58">
        <f>SUMIF(TB[Source Account],J938,TB[Group Amount - Beginning])</f>
        <v>0</v>
      </c>
      <c r="M938" s="58">
        <f>SUMIF('CbC Detail'!$A$7:$A$3000,$J938,'CbC Detail'!$E$7:$E$3000)</f>
        <v>0</v>
      </c>
      <c r="N938" s="58">
        <f t="shared" si="115"/>
        <v>0</v>
      </c>
      <c r="P938" s="18"/>
      <c r="Q938" s="69" t="str">
        <f t="shared" si="122"/>
        <v/>
      </c>
      <c r="S938" s="58" t="str">
        <f t="shared" si="119"/>
        <v>SAP810006</v>
      </c>
      <c r="T938" s="58">
        <f t="shared" si="120"/>
        <v>0</v>
      </c>
      <c r="U938" s="18"/>
      <c r="V938" s="18"/>
    </row>
    <row r="939" spans="3:22" ht="14.4">
      <c r="C939" s="183" t="str">
        <v/>
      </c>
      <c r="D939" s="183" t="str">
        <f t="shared" si="116"/>
        <v/>
      </c>
      <c r="E939" s="183">
        <f t="shared" si="121"/>
        <v>939</v>
      </c>
      <c r="F939" s="140" t="str">
        <f t="shared" si="118"/>
        <v/>
      </c>
      <c r="G939" s="140" t="str">
        <f t="shared" si="117"/>
        <v/>
      </c>
      <c r="H939" s="190"/>
      <c r="J939" s="58" t="s">
        <v>2805</v>
      </c>
      <c r="K939" s="184" t="s">
        <v>2806</v>
      </c>
      <c r="L939" s="58">
        <f>SUMIF(TB[Source Account],J939,TB[Group Amount - Beginning])</f>
        <v>0</v>
      </c>
      <c r="M939" s="58">
        <f>SUMIF('CbC Detail'!$A$7:$A$3000,$J939,'CbC Detail'!$E$7:$E$3000)</f>
        <v>0</v>
      </c>
      <c r="N939" s="58">
        <f t="shared" si="115"/>
        <v>0</v>
      </c>
      <c r="P939" s="18"/>
      <c r="Q939" s="69" t="str">
        <f t="shared" si="122"/>
        <v/>
      </c>
      <c r="S939" s="58" t="str">
        <f t="shared" si="119"/>
        <v>SAP860901</v>
      </c>
      <c r="T939" s="58">
        <f t="shared" si="120"/>
        <v>0</v>
      </c>
      <c r="U939" s="18"/>
      <c r="V939" s="18"/>
    </row>
    <row r="940" spans="3:22" ht="14.4">
      <c r="C940" s="183" t="str">
        <v/>
      </c>
      <c r="D940" s="183" t="str">
        <f t="shared" si="116"/>
        <v/>
      </c>
      <c r="E940" s="183">
        <f t="shared" si="121"/>
        <v>940</v>
      </c>
      <c r="F940" s="140" t="str">
        <f t="shared" si="118"/>
        <v/>
      </c>
      <c r="G940" s="140" t="str">
        <f t="shared" si="117"/>
        <v/>
      </c>
      <c r="H940" s="190"/>
      <c r="J940" s="58" t="s">
        <v>2807</v>
      </c>
      <c r="K940" s="184" t="s">
        <v>2808</v>
      </c>
      <c r="L940" s="58">
        <f>SUMIF(TB[Source Account],J940,TB[Group Amount - Beginning])</f>
        <v>0</v>
      </c>
      <c r="M940" s="58">
        <f>SUMIF('CbC Detail'!$A$7:$A$3000,$J940,'CbC Detail'!$E$7:$E$3000)</f>
        <v>0</v>
      </c>
      <c r="N940" s="58">
        <f t="shared" si="115"/>
        <v>0</v>
      </c>
      <c r="P940" s="18"/>
      <c r="Q940" s="69" t="str">
        <f t="shared" si="122"/>
        <v/>
      </c>
      <c r="S940" s="58" t="str">
        <f t="shared" si="119"/>
        <v>SAP870148</v>
      </c>
      <c r="T940" s="58">
        <f t="shared" si="120"/>
        <v>0</v>
      </c>
      <c r="U940" s="18"/>
      <c r="V940" s="18"/>
    </row>
    <row r="941" spans="1:22" ht="14.4">
      <c r="A941" s="27" t="b">
        <f>IF(H941=TRUE,FALSE,IF($H$7=TRUE,TRUE))</f>
        <v>0</v>
      </c>
      <c r="B941" s="27" t="e" cm="1">
        <f t="array" ref="B941">_xll.DCHideRow($A$6,F941,A941,G941)</f>
        <v>#NAME?</v>
      </c>
      <c r="C941" s="183" t="str">
        <v/>
      </c>
      <c r="D941" s="183" t="str">
        <f t="shared" si="116"/>
        <v/>
      </c>
      <c r="E941" s="183">
        <f t="shared" si="121"/>
        <v>941</v>
      </c>
      <c r="F941" s="140">
        <f t="shared" si="118"/>
        <v>942</v>
      </c>
      <c r="G941" s="140">
        <f t="shared" si="117"/>
        <v>687</v>
      </c>
      <c r="H941" s="189" t="b">
        <v>0</v>
      </c>
      <c r="J941" s="54" t="s">
        <v>2809</v>
      </c>
      <c r="K941" s="185"/>
      <c r="L941" s="194">
        <f>SUBTOTAL(9,L942:L1628)</f>
        <v>0</v>
      </c>
      <c r="M941" s="194">
        <f>SUBTOTAL(9,M942:M1628)</f>
        <v>0</v>
      </c>
      <c r="N941" s="194">
        <f t="shared" si="123" ref="N941:N1005">ROUND(M941-L941,0)</f>
        <v>0</v>
      </c>
      <c r="P941" s="30"/>
      <c r="S941" s="58" t="str">
        <f t="shared" si="119"/>
        <v>CBC COGS,DISTRIBUTION AND MARKETING</v>
      </c>
      <c r="T941" s="58">
        <f t="shared" si="120"/>
        <v>0</v>
      </c>
      <c r="U941" s="18"/>
      <c r="V941" s="18"/>
    </row>
    <row r="942" spans="3:22" ht="14.4">
      <c r="C942" s="183" t="str">
        <v/>
      </c>
      <c r="D942" s="183" t="str">
        <f t="shared" si="116"/>
        <v/>
      </c>
      <c r="E942" s="183">
        <f t="shared" si="121"/>
        <v>942</v>
      </c>
      <c r="F942" s="140" t="str">
        <f t="shared" si="118"/>
        <v/>
      </c>
      <c r="G942" s="140" t="str">
        <f t="shared" si="117"/>
        <v/>
      </c>
      <c r="H942" s="190"/>
      <c r="J942" s="58" t="s">
        <v>639</v>
      </c>
      <c r="K942" s="184" t="s">
        <v>640</v>
      </c>
      <c r="L942" s="58">
        <f>SUMIF(TB[Source Account],J942,TB[Group Amount - Beginning])</f>
        <v>0</v>
      </c>
      <c r="M942" s="58">
        <f>SUMIF('CbC Detail'!$A$7:$A$3000,$J942,'CbC Detail'!$E$7:$E$3000)</f>
        <v>0</v>
      </c>
      <c r="N942" s="58">
        <f t="shared" si="123"/>
        <v>0</v>
      </c>
      <c r="P942" s="18"/>
      <c r="Q942" s="69" t="str">
        <f t="shared" si="122"/>
        <v/>
      </c>
      <c r="S942" s="58" t="str">
        <f t="shared" si="119"/>
        <v>SAP500001</v>
      </c>
      <c r="T942" s="58">
        <f t="shared" si="120"/>
        <v>0</v>
      </c>
      <c r="U942" s="18"/>
      <c r="V942" s="18"/>
    </row>
    <row r="943" spans="3:22" ht="14.4">
      <c r="C943" s="183" t="str">
        <v/>
      </c>
      <c r="D943" s="183" t="str">
        <f t="shared" si="116"/>
        <v/>
      </c>
      <c r="E943" s="183">
        <f t="shared" si="121"/>
        <v>943</v>
      </c>
      <c r="F943" s="140" t="str">
        <f t="shared" si="118"/>
        <v/>
      </c>
      <c r="G943" s="140" t="str">
        <f t="shared" si="117"/>
        <v/>
      </c>
      <c r="H943" s="190"/>
      <c r="J943" s="58" t="s">
        <v>2810</v>
      </c>
      <c r="K943" s="184" t="s">
        <v>1464</v>
      </c>
      <c r="L943" s="58">
        <f>SUMIF(TB[Source Account],J943,TB[Group Amount - Beginning])</f>
        <v>0</v>
      </c>
      <c r="M943" s="58">
        <f>SUMIF('CbC Detail'!$A$7:$A$3000,$J943,'CbC Detail'!$E$7:$E$3000)</f>
        <v>0</v>
      </c>
      <c r="N943" s="58">
        <f t="shared" si="123"/>
        <v>0</v>
      </c>
      <c r="P943" s="18"/>
      <c r="Q943" s="69" t="str">
        <f t="shared" si="122"/>
        <v/>
      </c>
      <c r="S943" s="58" t="str">
        <f t="shared" si="119"/>
        <v>SAP500005</v>
      </c>
      <c r="T943" s="58">
        <f t="shared" si="120"/>
        <v>0</v>
      </c>
      <c r="U943" s="18"/>
      <c r="V943" s="18"/>
    </row>
    <row r="944" spans="3:22" ht="14.4">
      <c r="C944" s="183" t="str">
        <v/>
      </c>
      <c r="D944" s="183" t="str">
        <f t="shared" si="116"/>
        <v/>
      </c>
      <c r="E944" s="183">
        <f t="shared" si="121"/>
        <v>944</v>
      </c>
      <c r="F944" s="140" t="str">
        <f t="shared" si="118"/>
        <v/>
      </c>
      <c r="G944" s="140" t="str">
        <f t="shared" si="117"/>
        <v/>
      </c>
      <c r="H944" s="190"/>
      <c r="J944" s="58" t="s">
        <v>2811</v>
      </c>
      <c r="K944" s="184" t="s">
        <v>596</v>
      </c>
      <c r="L944" s="58">
        <f>SUMIF(TB[Source Account],J944,TB[Group Amount - Beginning])</f>
        <v>0</v>
      </c>
      <c r="M944" s="58">
        <f>SUMIF('CbC Detail'!$A$7:$A$3000,$J944,'CbC Detail'!$E$7:$E$3000)</f>
        <v>0</v>
      </c>
      <c r="N944" s="58">
        <f t="shared" si="123"/>
        <v>0</v>
      </c>
      <c r="P944" s="18"/>
      <c r="Q944" s="69" t="str">
        <f t="shared" si="122"/>
        <v/>
      </c>
      <c r="S944" s="58" t="str">
        <f t="shared" si="119"/>
        <v>SAP500010</v>
      </c>
      <c r="T944" s="58">
        <f t="shared" si="120"/>
        <v>0</v>
      </c>
      <c r="U944" s="18"/>
      <c r="V944" s="18"/>
    </row>
    <row r="945" spans="3:22" ht="14.4">
      <c r="C945" s="183" t="str">
        <v/>
      </c>
      <c r="D945" s="183" t="str">
        <f t="shared" si="116"/>
        <v/>
      </c>
      <c r="E945" s="183">
        <f t="shared" si="121"/>
        <v>945</v>
      </c>
      <c r="F945" s="140" t="str">
        <f t="shared" si="118"/>
        <v/>
      </c>
      <c r="G945" s="140" t="str">
        <f t="shared" si="117"/>
        <v/>
      </c>
      <c r="H945" s="190"/>
      <c r="J945" s="58" t="s">
        <v>2812</v>
      </c>
      <c r="K945" s="184" t="s">
        <v>2813</v>
      </c>
      <c r="L945" s="58">
        <f>SUMIF(TB[Source Account],J945,TB[Group Amount - Beginning])</f>
        <v>0</v>
      </c>
      <c r="M945" s="58">
        <f>SUMIF('CbC Detail'!$A$7:$A$3000,$J945,'CbC Detail'!$E$7:$E$3000)</f>
        <v>0</v>
      </c>
      <c r="N945" s="58">
        <f t="shared" si="123"/>
        <v>0</v>
      </c>
      <c r="P945" s="18"/>
      <c r="Q945" s="69" t="str">
        <f t="shared" si="122"/>
        <v/>
      </c>
      <c r="S945" s="58" t="str">
        <f t="shared" si="119"/>
        <v>SAP500015</v>
      </c>
      <c r="T945" s="58">
        <f t="shared" si="120"/>
        <v>0</v>
      </c>
      <c r="U945" s="18"/>
      <c r="V945" s="18"/>
    </row>
    <row r="946" spans="3:22" ht="14.4">
      <c r="C946" s="183" t="str">
        <v/>
      </c>
      <c r="D946" s="183" t="str">
        <f t="shared" si="116"/>
        <v/>
      </c>
      <c r="E946" s="183">
        <f t="shared" si="121"/>
        <v>946</v>
      </c>
      <c r="F946" s="140" t="str">
        <f t="shared" si="118"/>
        <v/>
      </c>
      <c r="G946" s="140" t="str">
        <f t="shared" si="117"/>
        <v/>
      </c>
      <c r="H946" s="190"/>
      <c r="J946" s="58" t="s">
        <v>2814</v>
      </c>
      <c r="K946" s="184" t="s">
        <v>638</v>
      </c>
      <c r="L946" s="58">
        <f>SUMIF(TB[Source Account],J946,TB[Group Amount - Beginning])</f>
        <v>0</v>
      </c>
      <c r="M946" s="58">
        <f>SUMIF('CbC Detail'!$A$7:$A$3000,$J946,'CbC Detail'!$E$7:$E$3000)</f>
        <v>0</v>
      </c>
      <c r="N946" s="58">
        <f t="shared" si="123"/>
        <v>0</v>
      </c>
      <c r="P946" s="18"/>
      <c r="Q946" s="69" t="str">
        <f t="shared" si="122"/>
        <v/>
      </c>
      <c r="S946" s="58" t="str">
        <f t="shared" si="119"/>
        <v>SAP500040</v>
      </c>
      <c r="T946" s="58">
        <f t="shared" si="120"/>
        <v>0</v>
      </c>
      <c r="U946" s="18"/>
      <c r="V946" s="18"/>
    </row>
    <row r="947" spans="3:22" ht="14.4">
      <c r="C947" s="183" t="str">
        <v/>
      </c>
      <c r="D947" s="183" t="str">
        <f t="shared" si="116"/>
        <v/>
      </c>
      <c r="E947" s="183">
        <f t="shared" si="121"/>
        <v>947</v>
      </c>
      <c r="F947" s="140" t="str">
        <f t="shared" si="118"/>
        <v/>
      </c>
      <c r="G947" s="140" t="str">
        <f t="shared" si="117"/>
        <v/>
      </c>
      <c r="H947" s="190"/>
      <c r="J947" s="58" t="s">
        <v>2815</v>
      </c>
      <c r="K947" s="184" t="s">
        <v>2816</v>
      </c>
      <c r="L947" s="58">
        <f>SUMIF(TB[Source Account],J947,TB[Group Amount - Beginning])</f>
        <v>0</v>
      </c>
      <c r="M947" s="58">
        <f>SUMIF('CbC Detail'!$A$7:$A$3000,$J947,'CbC Detail'!$E$7:$E$3000)</f>
        <v>0</v>
      </c>
      <c r="N947" s="58">
        <f t="shared" si="123"/>
        <v>0</v>
      </c>
      <c r="P947" s="18"/>
      <c r="Q947" s="69" t="str">
        <f t="shared" si="122"/>
        <v/>
      </c>
      <c r="S947" s="58" t="str">
        <f t="shared" si="119"/>
        <v>SAP500060</v>
      </c>
      <c r="T947" s="58">
        <f t="shared" si="120"/>
        <v>0</v>
      </c>
      <c r="U947" s="18"/>
      <c r="V947" s="18"/>
    </row>
    <row r="948" spans="3:22" ht="14.4">
      <c r="C948" s="183" t="str">
        <v/>
      </c>
      <c r="D948" s="183" t="str">
        <f t="shared" si="116"/>
        <v/>
      </c>
      <c r="E948" s="183">
        <f t="shared" si="121"/>
        <v>948</v>
      </c>
      <c r="F948" s="140" t="str">
        <f t="shared" si="118"/>
        <v/>
      </c>
      <c r="G948" s="140" t="str">
        <f t="shared" si="117"/>
        <v/>
      </c>
      <c r="H948" s="190"/>
      <c r="J948" s="58" t="s">
        <v>641</v>
      </c>
      <c r="K948" s="184" t="s">
        <v>642</v>
      </c>
      <c r="L948" s="58">
        <f>SUMIF(TB[Source Account],J948,TB[Group Amount - Beginning])</f>
        <v>0</v>
      </c>
      <c r="M948" s="58">
        <f>SUMIF('CbC Detail'!$A$7:$A$3000,$J948,'CbC Detail'!$E$7:$E$3000)</f>
        <v>0</v>
      </c>
      <c r="N948" s="58">
        <f t="shared" si="123"/>
        <v>0</v>
      </c>
      <c r="P948" s="18"/>
      <c r="Q948" s="69" t="str">
        <f t="shared" si="122"/>
        <v/>
      </c>
      <c r="S948" s="58" t="str">
        <f t="shared" si="119"/>
        <v>SAP500065</v>
      </c>
      <c r="T948" s="58">
        <f t="shared" si="120"/>
        <v>0</v>
      </c>
      <c r="U948" s="18"/>
      <c r="V948" s="18"/>
    </row>
    <row r="949" spans="3:22" ht="14.4">
      <c r="C949" s="183" t="str">
        <v/>
      </c>
      <c r="D949" s="183" t="str">
        <f t="shared" si="116"/>
        <v/>
      </c>
      <c r="E949" s="183">
        <f t="shared" si="121"/>
        <v>949</v>
      </c>
      <c r="F949" s="140" t="str">
        <f t="shared" si="118"/>
        <v/>
      </c>
      <c r="G949" s="140" t="str">
        <f t="shared" si="117"/>
        <v/>
      </c>
      <c r="H949" s="190"/>
      <c r="J949" s="58" t="s">
        <v>2817</v>
      </c>
      <c r="K949" s="184" t="s">
        <v>2818</v>
      </c>
      <c r="L949" s="58">
        <f>SUMIF(TB[Source Account],J949,TB[Group Amount - Beginning])</f>
        <v>0</v>
      </c>
      <c r="M949" s="58">
        <f>SUMIF('CbC Detail'!$A$7:$A$3000,$J949,'CbC Detail'!$E$7:$E$3000)</f>
        <v>0</v>
      </c>
      <c r="N949" s="58">
        <f t="shared" si="123"/>
        <v>0</v>
      </c>
      <c r="P949" s="18"/>
      <c r="Q949" s="69" t="str">
        <f t="shared" si="122"/>
        <v/>
      </c>
      <c r="S949" s="58" t="str">
        <f t="shared" si="119"/>
        <v>SAP500070</v>
      </c>
      <c r="T949" s="58">
        <f t="shared" si="120"/>
        <v>0</v>
      </c>
      <c r="U949" s="18"/>
      <c r="V949" s="18"/>
    </row>
    <row r="950" spans="3:22" ht="14.4">
      <c r="C950" s="183" t="str">
        <v/>
      </c>
      <c r="D950" s="183" t="str">
        <f t="shared" si="116"/>
        <v/>
      </c>
      <c r="E950" s="183">
        <f t="shared" si="121"/>
        <v>950</v>
      </c>
      <c r="F950" s="140" t="str">
        <f t="shared" si="118"/>
        <v/>
      </c>
      <c r="G950" s="140" t="str">
        <f t="shared" si="117"/>
        <v/>
      </c>
      <c r="H950" s="190"/>
      <c r="J950" s="58" t="s">
        <v>643</v>
      </c>
      <c r="K950" s="184" t="s">
        <v>644</v>
      </c>
      <c r="L950" s="58">
        <f>SUMIF(TB[Source Account],J950,TB[Group Amount - Beginning])</f>
        <v>0</v>
      </c>
      <c r="M950" s="58">
        <f>SUMIF('CbC Detail'!$A$7:$A$3000,$J950,'CbC Detail'!$E$7:$E$3000)</f>
        <v>0</v>
      </c>
      <c r="N950" s="58">
        <f t="shared" si="123"/>
        <v>0</v>
      </c>
      <c r="P950" s="18"/>
      <c r="Q950" s="69" t="str">
        <f t="shared" si="122"/>
        <v/>
      </c>
      <c r="S950" s="58" t="str">
        <f t="shared" si="119"/>
        <v>SAP500085</v>
      </c>
      <c r="T950" s="58">
        <f t="shared" si="120"/>
        <v>0</v>
      </c>
      <c r="U950" s="18"/>
      <c r="V950" s="18"/>
    </row>
    <row r="951" spans="3:22" ht="14.4">
      <c r="C951" s="183" t="str">
        <v/>
      </c>
      <c r="D951" s="183" t="str">
        <f t="shared" si="116"/>
        <v/>
      </c>
      <c r="E951" s="183">
        <f t="shared" si="121"/>
        <v>951</v>
      </c>
      <c r="F951" s="140" t="str">
        <f t="shared" si="118"/>
        <v/>
      </c>
      <c r="G951" s="140" t="str">
        <f t="shared" si="117"/>
        <v/>
      </c>
      <c r="H951" s="190"/>
      <c r="J951" s="58" t="s">
        <v>2819</v>
      </c>
      <c r="K951" s="184" t="s">
        <v>2820</v>
      </c>
      <c r="L951" s="58">
        <f>SUMIF(TB[Source Account],J951,TB[Group Amount - Beginning])</f>
        <v>0</v>
      </c>
      <c r="M951" s="58">
        <f>SUMIF('CbC Detail'!$A$7:$A$3000,$J951,'CbC Detail'!$E$7:$E$3000)</f>
        <v>0</v>
      </c>
      <c r="N951" s="58">
        <f t="shared" si="123"/>
        <v>0</v>
      </c>
      <c r="P951" s="18"/>
      <c r="Q951" s="69" t="str">
        <f t="shared" si="122"/>
        <v/>
      </c>
      <c r="S951" s="58" t="str">
        <f t="shared" si="119"/>
        <v>SAP500125</v>
      </c>
      <c r="T951" s="58">
        <f t="shared" si="120"/>
        <v>0</v>
      </c>
      <c r="U951" s="18"/>
      <c r="V951" s="18"/>
    </row>
    <row r="952" spans="3:22" ht="14.4">
      <c r="C952" s="183" t="str">
        <v/>
      </c>
      <c r="D952" s="183" t="str">
        <f t="shared" si="116"/>
        <v/>
      </c>
      <c r="E952" s="183">
        <f t="shared" si="121"/>
        <v>952</v>
      </c>
      <c r="F952" s="140" t="str">
        <f t="shared" si="118"/>
        <v/>
      </c>
      <c r="G952" s="140" t="str">
        <f t="shared" si="117"/>
        <v/>
      </c>
      <c r="H952" s="190"/>
      <c r="J952" s="58" t="s">
        <v>2821</v>
      </c>
      <c r="K952" s="184" t="s">
        <v>2822</v>
      </c>
      <c r="L952" s="58">
        <f>SUMIF(TB[Source Account],J952,TB[Group Amount - Beginning])</f>
        <v>0</v>
      </c>
      <c r="M952" s="58">
        <f>SUMIF('CbC Detail'!$A$7:$A$3000,$J952,'CbC Detail'!$E$7:$E$3000)</f>
        <v>0</v>
      </c>
      <c r="N952" s="58">
        <f t="shared" si="123"/>
        <v>0</v>
      </c>
      <c r="P952" s="18"/>
      <c r="Q952" s="69" t="str">
        <f t="shared" si="122"/>
        <v/>
      </c>
      <c r="S952" s="58" t="str">
        <f t="shared" si="119"/>
        <v>SAP500135</v>
      </c>
      <c r="T952" s="58">
        <f t="shared" si="120"/>
        <v>0</v>
      </c>
      <c r="U952" s="18"/>
      <c r="V952" s="18"/>
    </row>
    <row r="953" spans="3:22" ht="14.4">
      <c r="C953" s="183" t="str">
        <v/>
      </c>
      <c r="D953" s="183" t="str">
        <f t="shared" si="116"/>
        <v/>
      </c>
      <c r="E953" s="183">
        <f t="shared" si="121"/>
        <v>953</v>
      </c>
      <c r="F953" s="140" t="str">
        <f t="shared" si="118"/>
        <v/>
      </c>
      <c r="G953" s="140" t="str">
        <f t="shared" si="117"/>
        <v/>
      </c>
      <c r="H953" s="190"/>
      <c r="J953" s="58" t="s">
        <v>645</v>
      </c>
      <c r="K953" s="184" t="s">
        <v>460</v>
      </c>
      <c r="L953" s="58">
        <f>SUMIF(TB[Source Account],J953,TB[Group Amount - Beginning])</f>
        <v>0</v>
      </c>
      <c r="M953" s="58">
        <f>SUMIF('CbC Detail'!$A$7:$A$3000,$J953,'CbC Detail'!$E$7:$E$3000)</f>
        <v>0</v>
      </c>
      <c r="N953" s="58">
        <f t="shared" si="123"/>
        <v>0</v>
      </c>
      <c r="P953" s="18"/>
      <c r="Q953" s="69" t="str">
        <f t="shared" si="122"/>
        <v/>
      </c>
      <c r="S953" s="58" t="str">
        <f t="shared" si="119"/>
        <v>SAP500180</v>
      </c>
      <c r="T953" s="58">
        <f t="shared" si="120"/>
        <v>0</v>
      </c>
      <c r="U953" s="18"/>
      <c r="V953" s="18"/>
    </row>
    <row r="954" spans="3:22" ht="14.4">
      <c r="C954" s="183" t="str">
        <v/>
      </c>
      <c r="D954" s="183" t="str">
        <f t="shared" si="116"/>
        <v/>
      </c>
      <c r="E954" s="183">
        <f t="shared" si="121"/>
        <v>954</v>
      </c>
      <c r="F954" s="140" t="str">
        <f t="shared" si="118"/>
        <v/>
      </c>
      <c r="G954" s="140" t="str">
        <f t="shared" si="117"/>
        <v/>
      </c>
      <c r="H954" s="190"/>
      <c r="J954" s="58" t="s">
        <v>2823</v>
      </c>
      <c r="K954" s="184" t="s">
        <v>2824</v>
      </c>
      <c r="L954" s="58">
        <f>SUMIF(TB[Source Account],J954,TB[Group Amount - Beginning])</f>
        <v>0</v>
      </c>
      <c r="M954" s="58">
        <f>SUMIF('CbC Detail'!$A$7:$A$3000,$J954,'CbC Detail'!$E$7:$E$3000)</f>
        <v>0</v>
      </c>
      <c r="N954" s="58">
        <f t="shared" si="123"/>
        <v>0</v>
      </c>
      <c r="P954" s="18"/>
      <c r="Q954" s="69" t="str">
        <f t="shared" si="122"/>
        <v/>
      </c>
      <c r="S954" s="58" t="str">
        <f t="shared" si="119"/>
        <v>SAP500185</v>
      </c>
      <c r="T954" s="58">
        <f t="shared" si="120"/>
        <v>0</v>
      </c>
      <c r="U954" s="18"/>
      <c r="V954" s="18"/>
    </row>
    <row r="955" spans="3:22" ht="14.4">
      <c r="C955" s="183" t="str">
        <v/>
      </c>
      <c r="D955" s="183" t="str">
        <f t="shared" si="116"/>
        <v/>
      </c>
      <c r="E955" s="183">
        <f t="shared" si="121"/>
        <v>955</v>
      </c>
      <c r="F955" s="140" t="str">
        <f t="shared" si="118"/>
        <v/>
      </c>
      <c r="G955" s="140" t="str">
        <f t="shared" si="117"/>
        <v/>
      </c>
      <c r="H955" s="190"/>
      <c r="J955" s="58" t="s">
        <v>2825</v>
      </c>
      <c r="K955" s="184" t="s">
        <v>2826</v>
      </c>
      <c r="L955" s="58">
        <f>SUMIF(TB[Source Account],J955,TB[Group Amount - Beginning])</f>
        <v>0</v>
      </c>
      <c r="M955" s="58">
        <f>SUMIF('CbC Detail'!$A$7:$A$3000,$J955,'CbC Detail'!$E$7:$E$3000)</f>
        <v>0</v>
      </c>
      <c r="N955" s="58">
        <f t="shared" si="123"/>
        <v>0</v>
      </c>
      <c r="P955" s="18"/>
      <c r="Q955" s="69" t="str">
        <f t="shared" si="122"/>
        <v/>
      </c>
      <c r="S955" s="58" t="str">
        <f t="shared" si="119"/>
        <v>SAP500190</v>
      </c>
      <c r="T955" s="58">
        <f t="shared" si="120"/>
        <v>0</v>
      </c>
      <c r="U955" s="18"/>
      <c r="V955" s="18"/>
    </row>
    <row r="956" spans="3:22" ht="14.4">
      <c r="C956" s="183" t="str">
        <v/>
      </c>
      <c r="D956" s="183" t="str">
        <f t="shared" si="116"/>
        <v/>
      </c>
      <c r="E956" s="183">
        <f t="shared" si="121"/>
        <v>956</v>
      </c>
      <c r="F956" s="140" t="str">
        <f t="shared" si="118"/>
        <v/>
      </c>
      <c r="G956" s="140" t="str">
        <f t="shared" si="117"/>
        <v/>
      </c>
      <c r="H956" s="190"/>
      <c r="J956" s="58" t="s">
        <v>2827</v>
      </c>
      <c r="K956" s="184" t="s">
        <v>2828</v>
      </c>
      <c r="L956" s="58">
        <f>SUMIF(TB[Source Account],J956,TB[Group Amount - Beginning])</f>
        <v>0</v>
      </c>
      <c r="M956" s="58">
        <f>SUMIF('CbC Detail'!$A$7:$A$3000,$J956,'CbC Detail'!$E$7:$E$3000)</f>
        <v>0</v>
      </c>
      <c r="N956" s="58">
        <f t="shared" si="123"/>
        <v>0</v>
      </c>
      <c r="P956" s="18"/>
      <c r="Q956" s="69" t="str">
        <f t="shared" si="122"/>
        <v/>
      </c>
      <c r="S956" s="58" t="str">
        <f t="shared" si="119"/>
        <v>SAP500230</v>
      </c>
      <c r="T956" s="58">
        <f t="shared" si="120"/>
        <v>0</v>
      </c>
      <c r="U956" s="18"/>
      <c r="V956" s="18"/>
    </row>
    <row r="957" spans="3:22" ht="14.4">
      <c r="C957" s="183" t="str">
        <v/>
      </c>
      <c r="D957" s="183" t="str">
        <f t="shared" si="116"/>
        <v/>
      </c>
      <c r="E957" s="183">
        <f t="shared" si="121"/>
        <v>957</v>
      </c>
      <c r="F957" s="140" t="str">
        <f t="shared" si="118"/>
        <v/>
      </c>
      <c r="G957" s="140" t="str">
        <f t="shared" si="117"/>
        <v/>
      </c>
      <c r="H957" s="190"/>
      <c r="J957" s="58" t="s">
        <v>2829</v>
      </c>
      <c r="K957" s="184" t="s">
        <v>2830</v>
      </c>
      <c r="L957" s="58">
        <f>SUMIF(TB[Source Account],J957,TB[Group Amount - Beginning])</f>
        <v>0</v>
      </c>
      <c r="M957" s="58">
        <f>SUMIF('CbC Detail'!$A$7:$A$3000,$J957,'CbC Detail'!$E$7:$E$3000)</f>
        <v>0</v>
      </c>
      <c r="N957" s="58">
        <f t="shared" si="123"/>
        <v>0</v>
      </c>
      <c r="P957" s="18"/>
      <c r="Q957" s="69" t="str">
        <f t="shared" si="122"/>
        <v/>
      </c>
      <c r="S957" s="58" t="str">
        <f t="shared" si="119"/>
        <v>SAP500235</v>
      </c>
      <c r="T957" s="58">
        <f t="shared" si="120"/>
        <v>0</v>
      </c>
      <c r="U957" s="18"/>
      <c r="V957" s="18"/>
    </row>
    <row r="958" spans="3:22" ht="14.4">
      <c r="C958" s="183" t="str">
        <v/>
      </c>
      <c r="D958" s="183" t="str">
        <f t="shared" si="116"/>
        <v/>
      </c>
      <c r="E958" s="183">
        <f t="shared" si="121"/>
        <v>958</v>
      </c>
      <c r="F958" s="140" t="str">
        <f t="shared" si="118"/>
        <v/>
      </c>
      <c r="G958" s="140" t="str">
        <f t="shared" si="117"/>
        <v/>
      </c>
      <c r="H958" s="190"/>
      <c r="J958" s="58" t="s">
        <v>2831</v>
      </c>
      <c r="K958" s="184" t="s">
        <v>2832</v>
      </c>
      <c r="L958" s="58">
        <f>SUMIF(TB[Source Account],J958,TB[Group Amount - Beginning])</f>
        <v>0</v>
      </c>
      <c r="M958" s="58">
        <f>SUMIF('CbC Detail'!$A$7:$A$3000,$J958,'CbC Detail'!$E$7:$E$3000)</f>
        <v>0</v>
      </c>
      <c r="N958" s="58">
        <f t="shared" si="123"/>
        <v>0</v>
      </c>
      <c r="P958" s="18"/>
      <c r="Q958" s="69" t="str">
        <f t="shared" si="122"/>
        <v/>
      </c>
      <c r="S958" s="58" t="str">
        <f t="shared" si="119"/>
        <v>SAP500240</v>
      </c>
      <c r="T958" s="58">
        <f t="shared" si="120"/>
        <v>0</v>
      </c>
      <c r="U958" s="18"/>
      <c r="V958" s="18"/>
    </row>
    <row r="959" spans="3:22" ht="14.4">
      <c r="C959" s="183" t="str">
        <v/>
      </c>
      <c r="D959" s="183" t="str">
        <f t="shared" si="116"/>
        <v/>
      </c>
      <c r="E959" s="183">
        <f t="shared" si="121"/>
        <v>959</v>
      </c>
      <c r="F959" s="140" t="str">
        <f t="shared" si="118"/>
        <v/>
      </c>
      <c r="G959" s="140" t="str">
        <f t="shared" si="117"/>
        <v/>
      </c>
      <c r="H959" s="190"/>
      <c r="J959" s="58" t="s">
        <v>2833</v>
      </c>
      <c r="K959" s="184" t="s">
        <v>2834</v>
      </c>
      <c r="L959" s="58">
        <f>SUMIF(TB[Source Account],J959,TB[Group Amount - Beginning])</f>
        <v>0</v>
      </c>
      <c r="M959" s="58">
        <f>SUMIF('CbC Detail'!$A$7:$A$3000,$J959,'CbC Detail'!$E$7:$E$3000)</f>
        <v>0</v>
      </c>
      <c r="N959" s="58">
        <f t="shared" si="123"/>
        <v>0</v>
      </c>
      <c r="P959" s="18"/>
      <c r="Q959" s="69" t="str">
        <f t="shared" si="122"/>
        <v/>
      </c>
      <c r="S959" s="58" t="str">
        <f t="shared" si="119"/>
        <v>SAP500245</v>
      </c>
      <c r="T959" s="58">
        <f t="shared" si="120"/>
        <v>0</v>
      </c>
      <c r="U959" s="18"/>
      <c r="V959" s="18"/>
    </row>
    <row r="960" spans="3:22" ht="14.4">
      <c r="C960" s="183" t="str">
        <v/>
      </c>
      <c r="D960" s="183" t="str">
        <f t="shared" si="116"/>
        <v/>
      </c>
      <c r="E960" s="183">
        <f t="shared" si="121"/>
        <v>960</v>
      </c>
      <c r="F960" s="140" t="str">
        <f t="shared" si="118"/>
        <v/>
      </c>
      <c r="G960" s="140" t="str">
        <f t="shared" si="117"/>
        <v/>
      </c>
      <c r="H960" s="190"/>
      <c r="J960" s="58" t="s">
        <v>2835</v>
      </c>
      <c r="K960" s="184" t="s">
        <v>2836</v>
      </c>
      <c r="L960" s="58">
        <f>SUMIF(TB[Source Account],J960,TB[Group Amount - Beginning])</f>
        <v>0</v>
      </c>
      <c r="M960" s="58">
        <f>SUMIF('CbC Detail'!$A$7:$A$3000,$J960,'CbC Detail'!$E$7:$E$3000)</f>
        <v>0</v>
      </c>
      <c r="N960" s="58">
        <f t="shared" si="123"/>
        <v>0</v>
      </c>
      <c r="P960" s="18"/>
      <c r="Q960" s="69" t="str">
        <f t="shared" si="122"/>
        <v/>
      </c>
      <c r="S960" s="58" t="str">
        <f t="shared" si="119"/>
        <v>SAP500250</v>
      </c>
      <c r="T960" s="58">
        <f t="shared" si="120"/>
        <v>0</v>
      </c>
      <c r="U960" s="18"/>
      <c r="V960" s="18"/>
    </row>
    <row r="961" spans="3:22" ht="14.4">
      <c r="C961" s="183" t="str">
        <v/>
      </c>
      <c r="D961" s="183" t="str">
        <f t="shared" si="116"/>
        <v/>
      </c>
      <c r="E961" s="183">
        <f t="shared" si="121"/>
        <v>961</v>
      </c>
      <c r="F961" s="140" t="str">
        <f t="shared" si="118"/>
        <v/>
      </c>
      <c r="G961" s="140" t="str">
        <f t="shared" si="117"/>
        <v/>
      </c>
      <c r="H961" s="190"/>
      <c r="J961" s="58" t="s">
        <v>2837</v>
      </c>
      <c r="K961" s="184" t="s">
        <v>2838</v>
      </c>
      <c r="L961" s="58">
        <f>SUMIF(TB[Source Account],J961,TB[Group Amount - Beginning])</f>
        <v>0</v>
      </c>
      <c r="M961" s="58">
        <f>SUMIF('CbC Detail'!$A$7:$A$3000,$J961,'CbC Detail'!$E$7:$E$3000)</f>
        <v>0</v>
      </c>
      <c r="N961" s="58">
        <f t="shared" si="123"/>
        <v>0</v>
      </c>
      <c r="P961" s="18"/>
      <c r="Q961" s="69" t="str">
        <f t="shared" si="122"/>
        <v/>
      </c>
      <c r="S961" s="58" t="str">
        <f t="shared" si="119"/>
        <v>SAP500255</v>
      </c>
      <c r="T961" s="58">
        <f t="shared" si="120"/>
        <v>0</v>
      </c>
      <c r="U961" s="18"/>
      <c r="V961" s="18"/>
    </row>
    <row r="962" spans="3:22" ht="14.4">
      <c r="C962" s="183" t="str">
        <v/>
      </c>
      <c r="D962" s="183" t="str">
        <f t="shared" si="116"/>
        <v/>
      </c>
      <c r="E962" s="183">
        <f t="shared" si="121"/>
        <v>962</v>
      </c>
      <c r="F962" s="140" t="str">
        <f t="shared" si="118"/>
        <v/>
      </c>
      <c r="G962" s="140" t="str">
        <f t="shared" si="117"/>
        <v/>
      </c>
      <c r="H962" s="190"/>
      <c r="J962" s="58" t="s">
        <v>2839</v>
      </c>
      <c r="K962" s="184" t="s">
        <v>2840</v>
      </c>
      <c r="L962" s="58">
        <f>SUMIF(TB[Source Account],J962,TB[Group Amount - Beginning])</f>
        <v>0</v>
      </c>
      <c r="M962" s="58">
        <f>SUMIF('CbC Detail'!$A$7:$A$3000,$J962,'CbC Detail'!$E$7:$E$3000)</f>
        <v>0</v>
      </c>
      <c r="N962" s="58">
        <f t="shared" si="123"/>
        <v>0</v>
      </c>
      <c r="P962" s="18"/>
      <c r="Q962" s="69" t="str">
        <f t="shared" si="122"/>
        <v/>
      </c>
      <c r="S962" s="58" t="str">
        <f t="shared" si="119"/>
        <v>SAP500260</v>
      </c>
      <c r="T962" s="58">
        <f t="shared" si="120"/>
        <v>0</v>
      </c>
      <c r="U962" s="18"/>
      <c r="V962" s="18"/>
    </row>
    <row r="963" spans="3:22" ht="14.4">
      <c r="C963" s="183" t="str">
        <v/>
      </c>
      <c r="D963" s="183" t="str">
        <f t="shared" si="116"/>
        <v/>
      </c>
      <c r="E963" s="183">
        <f t="shared" si="121"/>
        <v>963</v>
      </c>
      <c r="F963" s="140" t="str">
        <f t="shared" si="118"/>
        <v/>
      </c>
      <c r="G963" s="140" t="str">
        <f t="shared" si="117"/>
        <v/>
      </c>
      <c r="H963" s="190"/>
      <c r="J963" s="58" t="s">
        <v>2841</v>
      </c>
      <c r="K963" s="184" t="s">
        <v>2842</v>
      </c>
      <c r="L963" s="58">
        <f>SUMIF(TB[Source Account],J963,TB[Group Amount - Beginning])</f>
        <v>0</v>
      </c>
      <c r="M963" s="58">
        <f>SUMIF('CbC Detail'!$A$7:$A$3000,$J963,'CbC Detail'!$E$7:$E$3000)</f>
        <v>0</v>
      </c>
      <c r="N963" s="58">
        <f t="shared" si="123"/>
        <v>0</v>
      </c>
      <c r="P963" s="18"/>
      <c r="Q963" s="69" t="str">
        <f t="shared" si="122"/>
        <v/>
      </c>
      <c r="S963" s="58" t="str">
        <f t="shared" si="119"/>
        <v>SAP500275</v>
      </c>
      <c r="T963" s="58">
        <f t="shared" si="120"/>
        <v>0</v>
      </c>
      <c r="U963" s="18"/>
      <c r="V963" s="18"/>
    </row>
    <row r="964" spans="3:22" ht="14.4">
      <c r="C964" s="183" t="str">
        <v/>
      </c>
      <c r="D964" s="183" t="str">
        <f t="shared" si="116"/>
        <v/>
      </c>
      <c r="E964" s="183">
        <f t="shared" si="121"/>
        <v>964</v>
      </c>
      <c r="F964" s="140" t="str">
        <f t="shared" si="118"/>
        <v/>
      </c>
      <c r="G964" s="140" t="str">
        <f t="shared" si="117"/>
        <v/>
      </c>
      <c r="H964" s="190"/>
      <c r="J964" s="58" t="s">
        <v>2843</v>
      </c>
      <c r="K964" s="184" t="s">
        <v>2844</v>
      </c>
      <c r="L964" s="58">
        <f>SUMIF(TB[Source Account],J964,TB[Group Amount - Beginning])</f>
        <v>0</v>
      </c>
      <c r="M964" s="58">
        <f>SUMIF('CbC Detail'!$A$7:$A$3000,$J964,'CbC Detail'!$E$7:$E$3000)</f>
        <v>0</v>
      </c>
      <c r="N964" s="58">
        <f t="shared" si="123"/>
        <v>0</v>
      </c>
      <c r="P964" s="18"/>
      <c r="Q964" s="69" t="str">
        <f t="shared" si="122"/>
        <v/>
      </c>
      <c r="S964" s="58" t="str">
        <f t="shared" si="119"/>
        <v>SAP500280</v>
      </c>
      <c r="T964" s="58">
        <f t="shared" si="120"/>
        <v>0</v>
      </c>
      <c r="U964" s="18"/>
      <c r="V964" s="18"/>
    </row>
    <row r="965" spans="3:22" ht="14.4">
      <c r="C965" s="183" t="str">
        <v/>
      </c>
      <c r="D965" s="183" t="str">
        <f t="shared" si="116"/>
        <v/>
      </c>
      <c r="E965" s="183">
        <f t="shared" si="121"/>
        <v>965</v>
      </c>
      <c r="F965" s="140" t="str">
        <f t="shared" si="118"/>
        <v/>
      </c>
      <c r="G965" s="140" t="str">
        <f t="shared" si="117"/>
        <v/>
      </c>
      <c r="H965" s="190"/>
      <c r="J965" s="58" t="s">
        <v>2845</v>
      </c>
      <c r="K965" s="184" t="s">
        <v>2846</v>
      </c>
      <c r="L965" s="58">
        <f>SUMIF(TB[Source Account],J965,TB[Group Amount - Beginning])</f>
        <v>0</v>
      </c>
      <c r="M965" s="58">
        <f>SUMIF('CbC Detail'!$A$7:$A$3000,$J965,'CbC Detail'!$E$7:$E$3000)</f>
        <v>0</v>
      </c>
      <c r="N965" s="58">
        <f t="shared" si="123"/>
        <v>0</v>
      </c>
      <c r="P965" s="18"/>
      <c r="Q965" s="69" t="str">
        <f t="shared" si="122"/>
        <v/>
      </c>
      <c r="S965" s="58" t="str">
        <f t="shared" si="119"/>
        <v>SAP500285</v>
      </c>
      <c r="T965" s="58">
        <f t="shared" si="120"/>
        <v>0</v>
      </c>
      <c r="U965" s="18"/>
      <c r="V965" s="18"/>
    </row>
    <row r="966" spans="3:22" ht="14.4">
      <c r="C966" s="183" t="str">
        <v/>
      </c>
      <c r="D966" s="183" t="str">
        <f t="shared" si="116"/>
        <v/>
      </c>
      <c r="E966" s="183">
        <f t="shared" si="121"/>
        <v>966</v>
      </c>
      <c r="F966" s="140" t="str">
        <f t="shared" si="118"/>
        <v/>
      </c>
      <c r="G966" s="140" t="str">
        <f t="shared" si="117"/>
        <v/>
      </c>
      <c r="H966" s="190"/>
      <c r="J966" s="58" t="s">
        <v>2847</v>
      </c>
      <c r="K966" s="184" t="s">
        <v>472</v>
      </c>
      <c r="L966" s="58">
        <f>SUMIF(TB[Source Account],J966,TB[Group Amount - Beginning])</f>
        <v>0</v>
      </c>
      <c r="M966" s="58">
        <f>SUMIF('CbC Detail'!$A$7:$A$3000,$J966,'CbC Detail'!$E$7:$E$3000)</f>
        <v>0</v>
      </c>
      <c r="N966" s="58">
        <f t="shared" si="123"/>
        <v>0</v>
      </c>
      <c r="P966" s="18"/>
      <c r="Q966" s="69" t="str">
        <f t="shared" si="122"/>
        <v/>
      </c>
      <c r="S966" s="58" t="str">
        <f t="shared" si="119"/>
        <v>SAP500290</v>
      </c>
      <c r="T966" s="58">
        <f t="shared" si="120"/>
        <v>0</v>
      </c>
      <c r="U966" s="18"/>
      <c r="V966" s="18"/>
    </row>
    <row r="967" spans="3:22" ht="14.4">
      <c r="C967" s="183" t="str">
        <v/>
      </c>
      <c r="D967" s="183" t="str">
        <f t="shared" si="116"/>
        <v/>
      </c>
      <c r="E967" s="183">
        <f t="shared" si="121"/>
        <v>967</v>
      </c>
      <c r="F967" s="140" t="str">
        <f t="shared" si="118"/>
        <v/>
      </c>
      <c r="G967" s="140" t="str">
        <f t="shared" si="117"/>
        <v/>
      </c>
      <c r="H967" s="190"/>
      <c r="J967" s="58" t="s">
        <v>2848</v>
      </c>
      <c r="K967" s="184" t="s">
        <v>2849</v>
      </c>
      <c r="L967" s="58">
        <f>SUMIF(TB[Source Account],J967,TB[Group Amount - Beginning])</f>
        <v>0</v>
      </c>
      <c r="M967" s="58">
        <f>SUMIF('CbC Detail'!$A$7:$A$3000,$J967,'CbC Detail'!$E$7:$E$3000)</f>
        <v>0</v>
      </c>
      <c r="N967" s="58">
        <f t="shared" si="123"/>
        <v>0</v>
      </c>
      <c r="P967" s="18"/>
      <c r="Q967" s="69" t="str">
        <f t="shared" si="122"/>
        <v/>
      </c>
      <c r="S967" s="58" t="str">
        <f t="shared" si="119"/>
        <v>SAP500310</v>
      </c>
      <c r="T967" s="58">
        <f t="shared" si="120"/>
        <v>0</v>
      </c>
      <c r="U967" s="18"/>
      <c r="V967" s="18"/>
    </row>
    <row r="968" spans="3:22" ht="14.4">
      <c r="C968" s="183" t="str">
        <v/>
      </c>
      <c r="D968" s="183" t="str">
        <f t="shared" si="124" ref="D968:D1031">IFERROR(C969-C968-1,"")</f>
        <v/>
      </c>
      <c r="E968" s="183">
        <f t="shared" si="121"/>
        <v>968</v>
      </c>
      <c r="F968" s="140" t="str">
        <f t="shared" si="118"/>
        <v/>
      </c>
      <c r="G968" s="140" t="str">
        <f t="shared" si="125" ref="G968:G1031">INDEX($D$7:$D$2446,MATCH(F968,$C$7:$C$2446,0))</f>
        <v/>
      </c>
      <c r="H968" s="190"/>
      <c r="J968" s="58" t="s">
        <v>2850</v>
      </c>
      <c r="K968" s="184" t="s">
        <v>2851</v>
      </c>
      <c r="L968" s="58">
        <f>SUMIF(TB[Source Account],J968,TB[Group Amount - Beginning])</f>
        <v>0</v>
      </c>
      <c r="M968" s="58">
        <f>SUMIF('CbC Detail'!$A$7:$A$3000,$J968,'CbC Detail'!$E$7:$E$3000)</f>
        <v>0</v>
      </c>
      <c r="N968" s="58">
        <f t="shared" si="123"/>
        <v>0</v>
      </c>
      <c r="P968" s="18"/>
      <c r="Q968" s="69" t="str">
        <f t="shared" si="122"/>
        <v/>
      </c>
      <c r="S968" s="58" t="str">
        <f t="shared" si="119"/>
        <v>SAP500315</v>
      </c>
      <c r="T968" s="58">
        <f t="shared" si="120"/>
        <v>0</v>
      </c>
      <c r="U968" s="18"/>
      <c r="V968" s="18"/>
    </row>
    <row r="969" spans="3:22" ht="14.4">
      <c r="C969" s="183" t="str">
        <v/>
      </c>
      <c r="D969" s="183" t="str">
        <f t="shared" si="124"/>
        <v/>
      </c>
      <c r="E969" s="183">
        <f t="shared" si="121"/>
        <v>969</v>
      </c>
      <c r="F969" s="140" t="str">
        <f t="shared" si="126" ref="F969:F1032">IF(LEFT(J969,1)="C",E970,IF(AND(J969&lt;&gt;"",J970="")=TRUE,E970+1,""))</f>
        <v/>
      </c>
      <c r="G969" s="140" t="str">
        <f t="shared" si="125"/>
        <v/>
      </c>
      <c r="H969" s="190"/>
      <c r="J969" s="58" t="s">
        <v>2852</v>
      </c>
      <c r="K969" s="184" t="s">
        <v>478</v>
      </c>
      <c r="L969" s="58">
        <f>SUMIF(TB[Source Account],J969,TB[Group Amount - Beginning])</f>
        <v>0</v>
      </c>
      <c r="M969" s="58">
        <f>SUMIF('CbC Detail'!$A$7:$A$3000,$J969,'CbC Detail'!$E$7:$E$3000)</f>
        <v>0</v>
      </c>
      <c r="N969" s="58">
        <f t="shared" si="123"/>
        <v>0</v>
      </c>
      <c r="P969" s="18"/>
      <c r="Q969" s="69" t="str">
        <f t="shared" si="122"/>
        <v/>
      </c>
      <c r="S969" s="58" t="str">
        <f t="shared" si="127" ref="S969:S1032">J969</f>
        <v>SAP500320</v>
      </c>
      <c r="T969" s="58">
        <f t="shared" si="128" ref="T969:T1032">M969</f>
        <v>0</v>
      </c>
      <c r="U969" s="18"/>
      <c r="V969" s="18"/>
    </row>
    <row r="970" spans="3:22" ht="14.4">
      <c r="C970" s="183" t="str">
        <v/>
      </c>
      <c r="D970" s="183" t="str">
        <f t="shared" si="124"/>
        <v/>
      </c>
      <c r="E970" s="183">
        <f t="shared" si="129" ref="E970:E1033">+E969+1</f>
        <v>970</v>
      </c>
      <c r="F970" s="140" t="str">
        <f t="shared" si="126"/>
        <v/>
      </c>
      <c r="G970" s="140" t="str">
        <f t="shared" si="125"/>
        <v/>
      </c>
      <c r="H970" s="190"/>
      <c r="J970" s="58" t="s">
        <v>2853</v>
      </c>
      <c r="K970" s="184" t="s">
        <v>2854</v>
      </c>
      <c r="L970" s="58">
        <f>SUMIF(TB[Source Account],J970,TB[Group Amount - Beginning])</f>
        <v>0</v>
      </c>
      <c r="M970" s="58">
        <f>SUMIF('CbC Detail'!$A$7:$A$3000,$J970,'CbC Detail'!$E$7:$E$3000)</f>
        <v>0</v>
      </c>
      <c r="N970" s="58">
        <f t="shared" si="123"/>
        <v>0</v>
      </c>
      <c r="P970" s="18"/>
      <c r="Q970" s="69" t="str">
        <f t="shared" si="130" ref="Q970:Q1033">IF(AND(ABS(N970)&gt;$P$5,P970=""),1,"")</f>
        <v/>
      </c>
      <c r="S970" s="58" t="str">
        <f t="shared" si="127"/>
        <v>SAP500340</v>
      </c>
      <c r="T970" s="58">
        <f t="shared" si="128"/>
        <v>0</v>
      </c>
      <c r="U970" s="18"/>
      <c r="V970" s="18"/>
    </row>
    <row r="971" spans="3:22" ht="14.4">
      <c r="C971" s="183" t="str">
        <v/>
      </c>
      <c r="D971" s="183" t="str">
        <f t="shared" si="124"/>
        <v/>
      </c>
      <c r="E971" s="183">
        <f t="shared" si="129"/>
        <v>971</v>
      </c>
      <c r="F971" s="140" t="str">
        <f t="shared" si="126"/>
        <v/>
      </c>
      <c r="G971" s="140" t="str">
        <f t="shared" si="125"/>
        <v/>
      </c>
      <c r="H971" s="190"/>
      <c r="J971" s="58" t="s">
        <v>2855</v>
      </c>
      <c r="K971" s="184" t="s">
        <v>2856</v>
      </c>
      <c r="L971" s="58">
        <f>SUMIF(TB[Source Account],J971,TB[Group Amount - Beginning])</f>
        <v>0</v>
      </c>
      <c r="M971" s="58">
        <f>SUMIF('CbC Detail'!$A$7:$A$3000,$J971,'CbC Detail'!$E$7:$E$3000)</f>
        <v>0</v>
      </c>
      <c r="N971" s="58">
        <f t="shared" si="123"/>
        <v>0</v>
      </c>
      <c r="P971" s="18"/>
      <c r="Q971" s="69" t="str">
        <f t="shared" si="130"/>
        <v/>
      </c>
      <c r="S971" s="58" t="str">
        <f t="shared" si="127"/>
        <v>SAP500400</v>
      </c>
      <c r="T971" s="58">
        <f t="shared" si="128"/>
        <v>0</v>
      </c>
      <c r="U971" s="18"/>
      <c r="V971" s="18"/>
    </row>
    <row r="972" spans="3:22" ht="14.4">
      <c r="C972" s="183" t="str">
        <v/>
      </c>
      <c r="D972" s="183" t="str">
        <f t="shared" si="124"/>
        <v/>
      </c>
      <c r="E972" s="183">
        <f t="shared" si="129"/>
        <v>972</v>
      </c>
      <c r="F972" s="140" t="str">
        <f t="shared" si="126"/>
        <v/>
      </c>
      <c r="G972" s="140" t="str">
        <f t="shared" si="125"/>
        <v/>
      </c>
      <c r="H972" s="190"/>
      <c r="J972" s="58" t="s">
        <v>2857</v>
      </c>
      <c r="K972" s="184" t="s">
        <v>2858</v>
      </c>
      <c r="L972" s="58">
        <f>SUMIF(TB[Source Account],J972,TB[Group Amount - Beginning])</f>
        <v>0</v>
      </c>
      <c r="M972" s="58">
        <f>SUMIF('CbC Detail'!$A$7:$A$3000,$J972,'CbC Detail'!$E$7:$E$3000)</f>
        <v>0</v>
      </c>
      <c r="N972" s="58">
        <f t="shared" si="123"/>
        <v>0</v>
      </c>
      <c r="P972" s="18"/>
      <c r="Q972" s="69" t="str">
        <f t="shared" si="130"/>
        <v/>
      </c>
      <c r="S972" s="58" t="str">
        <f t="shared" si="127"/>
        <v>SAP500450</v>
      </c>
      <c r="T972" s="58">
        <f t="shared" si="128"/>
        <v>0</v>
      </c>
      <c r="U972" s="18"/>
      <c r="V972" s="18"/>
    </row>
    <row r="973" spans="3:22" ht="14.4">
      <c r="C973" s="183" t="str">
        <v/>
      </c>
      <c r="D973" s="183" t="str">
        <f t="shared" si="124"/>
        <v/>
      </c>
      <c r="E973" s="183">
        <f t="shared" si="129"/>
        <v>973</v>
      </c>
      <c r="F973" s="140" t="str">
        <f t="shared" si="126"/>
        <v/>
      </c>
      <c r="G973" s="140" t="str">
        <f t="shared" si="125"/>
        <v/>
      </c>
      <c r="H973" s="190"/>
      <c r="J973" s="58" t="s">
        <v>2859</v>
      </c>
      <c r="K973" s="184" t="s">
        <v>2860</v>
      </c>
      <c r="L973" s="58">
        <f>SUMIF(TB[Source Account],J973,TB[Group Amount - Beginning])</f>
        <v>0</v>
      </c>
      <c r="M973" s="58">
        <f>SUMIF('CbC Detail'!$A$7:$A$3000,$J973,'CbC Detail'!$E$7:$E$3000)</f>
        <v>0</v>
      </c>
      <c r="N973" s="58">
        <f t="shared" si="123"/>
        <v>0</v>
      </c>
      <c r="P973" s="18"/>
      <c r="Q973" s="69" t="str">
        <f t="shared" si="130"/>
        <v/>
      </c>
      <c r="S973" s="58" t="str">
        <f t="shared" si="127"/>
        <v>SAP500460</v>
      </c>
      <c r="T973" s="58">
        <f t="shared" si="128"/>
        <v>0</v>
      </c>
      <c r="U973" s="18"/>
      <c r="V973" s="18"/>
    </row>
    <row r="974" spans="3:22" ht="14.4">
      <c r="C974" s="183" t="str">
        <v/>
      </c>
      <c r="D974" s="183" t="str">
        <f t="shared" si="124"/>
        <v/>
      </c>
      <c r="E974" s="183">
        <f t="shared" si="129"/>
        <v>974</v>
      </c>
      <c r="F974" s="140" t="str">
        <f t="shared" si="126"/>
        <v/>
      </c>
      <c r="G974" s="140" t="str">
        <f t="shared" si="125"/>
        <v/>
      </c>
      <c r="H974" s="190"/>
      <c r="J974" s="58" t="s">
        <v>2861</v>
      </c>
      <c r="K974" s="184" t="s">
        <v>2862</v>
      </c>
      <c r="L974" s="58">
        <f>SUMIF(TB[Source Account],J974,TB[Group Amount - Beginning])</f>
        <v>0</v>
      </c>
      <c r="M974" s="58">
        <f>SUMIF('CbC Detail'!$A$7:$A$3000,$J974,'CbC Detail'!$E$7:$E$3000)</f>
        <v>0</v>
      </c>
      <c r="N974" s="58">
        <f t="shared" si="123"/>
        <v>0</v>
      </c>
      <c r="P974" s="18"/>
      <c r="Q974" s="69" t="str">
        <f t="shared" si="130"/>
        <v/>
      </c>
      <c r="S974" s="58" t="str">
        <f t="shared" si="127"/>
        <v>SAP500465</v>
      </c>
      <c r="T974" s="58">
        <f t="shared" si="128"/>
        <v>0</v>
      </c>
      <c r="U974" s="18"/>
      <c r="V974" s="18"/>
    </row>
    <row r="975" spans="3:22" ht="14.4">
      <c r="C975" s="183" t="str">
        <v/>
      </c>
      <c r="D975" s="183" t="str">
        <f t="shared" si="124"/>
        <v/>
      </c>
      <c r="E975" s="183">
        <f t="shared" si="129"/>
        <v>975</v>
      </c>
      <c r="F975" s="140" t="str">
        <f t="shared" si="126"/>
        <v/>
      </c>
      <c r="G975" s="140" t="str">
        <f t="shared" si="125"/>
        <v/>
      </c>
      <c r="H975" s="190"/>
      <c r="J975" s="58" t="s">
        <v>2863</v>
      </c>
      <c r="K975" s="184" t="s">
        <v>2864</v>
      </c>
      <c r="L975" s="58">
        <f>SUMIF(TB[Source Account],J975,TB[Group Amount - Beginning])</f>
        <v>0</v>
      </c>
      <c r="M975" s="58">
        <f>SUMIF('CbC Detail'!$A$7:$A$3000,$J975,'CbC Detail'!$E$7:$E$3000)</f>
        <v>0</v>
      </c>
      <c r="N975" s="58">
        <f t="shared" si="123"/>
        <v>0</v>
      </c>
      <c r="P975" s="18"/>
      <c r="Q975" s="69" t="str">
        <f t="shared" si="130"/>
        <v/>
      </c>
      <c r="S975" s="58" t="str">
        <f t="shared" si="127"/>
        <v>SAP500470</v>
      </c>
      <c r="T975" s="58">
        <f t="shared" si="128"/>
        <v>0</v>
      </c>
      <c r="U975" s="18"/>
      <c r="V975" s="18"/>
    </row>
    <row r="976" spans="3:22" ht="14.4">
      <c r="C976" s="183" t="str">
        <v/>
      </c>
      <c r="D976" s="183" t="str">
        <f t="shared" si="124"/>
        <v/>
      </c>
      <c r="E976" s="183">
        <f t="shared" si="129"/>
        <v>976</v>
      </c>
      <c r="F976" s="140" t="str">
        <f t="shared" si="126"/>
        <v/>
      </c>
      <c r="G976" s="140" t="str">
        <f t="shared" si="125"/>
        <v/>
      </c>
      <c r="H976" s="190"/>
      <c r="J976" s="58" t="s">
        <v>2865</v>
      </c>
      <c r="K976" s="184" t="s">
        <v>2866</v>
      </c>
      <c r="L976" s="58">
        <f>SUMIF(TB[Source Account],J976,TB[Group Amount - Beginning])</f>
        <v>0</v>
      </c>
      <c r="M976" s="58">
        <f>SUMIF('CbC Detail'!$A$7:$A$3000,$J976,'CbC Detail'!$E$7:$E$3000)</f>
        <v>0</v>
      </c>
      <c r="N976" s="58">
        <f t="shared" si="123"/>
        <v>0</v>
      </c>
      <c r="P976" s="18"/>
      <c r="Q976" s="69" t="str">
        <f t="shared" si="130"/>
        <v/>
      </c>
      <c r="S976" s="58" t="str">
        <f t="shared" si="127"/>
        <v>SAP500475</v>
      </c>
      <c r="T976" s="58">
        <f t="shared" si="128"/>
        <v>0</v>
      </c>
      <c r="U976" s="18"/>
      <c r="V976" s="18"/>
    </row>
    <row r="977" spans="3:22" ht="14.4">
      <c r="C977" s="183" t="str">
        <v/>
      </c>
      <c r="D977" s="183" t="str">
        <f t="shared" si="124"/>
        <v/>
      </c>
      <c r="E977" s="183">
        <f t="shared" si="129"/>
        <v>977</v>
      </c>
      <c r="F977" s="140" t="str">
        <f t="shared" si="126"/>
        <v/>
      </c>
      <c r="G977" s="140" t="str">
        <f t="shared" si="125"/>
        <v/>
      </c>
      <c r="H977" s="190"/>
      <c r="J977" s="58" t="s">
        <v>2867</v>
      </c>
      <c r="K977" s="184" t="s">
        <v>2868</v>
      </c>
      <c r="L977" s="58">
        <f>SUMIF(TB[Source Account],J977,TB[Group Amount - Beginning])</f>
        <v>0</v>
      </c>
      <c r="M977" s="58">
        <f>SUMIF('CbC Detail'!$A$7:$A$3000,$J977,'CbC Detail'!$E$7:$E$3000)</f>
        <v>0</v>
      </c>
      <c r="N977" s="58">
        <f t="shared" si="123"/>
        <v>0</v>
      </c>
      <c r="P977" s="18"/>
      <c r="Q977" s="69" t="str">
        <f t="shared" si="130"/>
        <v/>
      </c>
      <c r="S977" s="58" t="str">
        <f t="shared" si="127"/>
        <v>SAP500480</v>
      </c>
      <c r="T977" s="58">
        <f t="shared" si="128"/>
        <v>0</v>
      </c>
      <c r="U977" s="18"/>
      <c r="V977" s="18"/>
    </row>
    <row r="978" spans="3:22" ht="14.4">
      <c r="C978" s="183" t="str">
        <v/>
      </c>
      <c r="D978" s="183" t="str">
        <f t="shared" si="124"/>
        <v/>
      </c>
      <c r="E978" s="183">
        <f t="shared" si="129"/>
        <v>978</v>
      </c>
      <c r="F978" s="140" t="str">
        <f t="shared" si="126"/>
        <v/>
      </c>
      <c r="G978" s="140" t="str">
        <f t="shared" si="125"/>
        <v/>
      </c>
      <c r="H978" s="190"/>
      <c r="J978" s="58" t="s">
        <v>2869</v>
      </c>
      <c r="K978" s="184" t="s">
        <v>2870</v>
      </c>
      <c r="L978" s="58">
        <f>SUMIF(TB[Source Account],J978,TB[Group Amount - Beginning])</f>
        <v>0</v>
      </c>
      <c r="M978" s="58">
        <f>SUMIF('CbC Detail'!$A$7:$A$3000,$J978,'CbC Detail'!$E$7:$E$3000)</f>
        <v>0</v>
      </c>
      <c r="N978" s="58">
        <f t="shared" si="123"/>
        <v>0</v>
      </c>
      <c r="P978" s="18"/>
      <c r="Q978" s="69" t="str">
        <f t="shared" si="130"/>
        <v/>
      </c>
      <c r="S978" s="58" t="str">
        <f t="shared" si="127"/>
        <v>SAP500485</v>
      </c>
      <c r="T978" s="58">
        <f t="shared" si="128"/>
        <v>0</v>
      </c>
      <c r="U978" s="18"/>
      <c r="V978" s="18"/>
    </row>
    <row r="979" spans="3:22" ht="14.4">
      <c r="C979" s="183" t="str">
        <v/>
      </c>
      <c r="D979" s="183" t="str">
        <f t="shared" si="124"/>
        <v/>
      </c>
      <c r="E979" s="183">
        <f t="shared" si="129"/>
        <v>979</v>
      </c>
      <c r="F979" s="140" t="str">
        <f t="shared" si="126"/>
        <v/>
      </c>
      <c r="G979" s="140" t="str">
        <f t="shared" si="125"/>
        <v/>
      </c>
      <c r="H979" s="190"/>
      <c r="J979" s="58" t="s">
        <v>2871</v>
      </c>
      <c r="K979" s="184" t="s">
        <v>2872</v>
      </c>
      <c r="L979" s="58">
        <f>SUMIF(TB[Source Account],J979,TB[Group Amount - Beginning])</f>
        <v>0</v>
      </c>
      <c r="M979" s="58">
        <f>SUMIF('CbC Detail'!$A$7:$A$3000,$J979,'CbC Detail'!$E$7:$E$3000)</f>
        <v>0</v>
      </c>
      <c r="N979" s="58">
        <f t="shared" si="123"/>
        <v>0</v>
      </c>
      <c r="P979" s="18"/>
      <c r="Q979" s="69" t="str">
        <f t="shared" si="130"/>
        <v/>
      </c>
      <c r="S979" s="58" t="str">
        <f t="shared" si="127"/>
        <v>SAP500490</v>
      </c>
      <c r="T979" s="58">
        <f t="shared" si="128"/>
        <v>0</v>
      </c>
      <c r="U979" s="18"/>
      <c r="V979" s="18"/>
    </row>
    <row r="980" spans="3:22" ht="14.4">
      <c r="C980" s="183" t="str">
        <v/>
      </c>
      <c r="D980" s="183" t="str">
        <f t="shared" si="124"/>
        <v/>
      </c>
      <c r="E980" s="183">
        <f t="shared" si="129"/>
        <v>980</v>
      </c>
      <c r="F980" s="140" t="str">
        <f t="shared" si="126"/>
        <v/>
      </c>
      <c r="G980" s="140" t="str">
        <f t="shared" si="125"/>
        <v/>
      </c>
      <c r="H980" s="190"/>
      <c r="J980" s="58" t="s">
        <v>2873</v>
      </c>
      <c r="K980" s="184" t="s">
        <v>2874</v>
      </c>
      <c r="L980" s="58">
        <f>SUMIF(TB[Source Account],J980,TB[Group Amount - Beginning])</f>
        <v>0</v>
      </c>
      <c r="M980" s="58">
        <f>SUMIF('CbC Detail'!$A$7:$A$3000,$J980,'CbC Detail'!$E$7:$E$3000)</f>
        <v>0</v>
      </c>
      <c r="N980" s="58">
        <f t="shared" si="123"/>
        <v>0</v>
      </c>
      <c r="P980" s="18"/>
      <c r="Q980" s="69" t="str">
        <f t="shared" si="130"/>
        <v/>
      </c>
      <c r="S980" s="58" t="str">
        <f t="shared" si="127"/>
        <v>SAP500500</v>
      </c>
      <c r="T980" s="58">
        <f t="shared" si="128"/>
        <v>0</v>
      </c>
      <c r="U980" s="18"/>
      <c r="V980" s="18"/>
    </row>
    <row r="981" spans="3:22" ht="14.4">
      <c r="C981" s="183" t="str">
        <v/>
      </c>
      <c r="D981" s="183" t="str">
        <f t="shared" si="124"/>
        <v/>
      </c>
      <c r="E981" s="183">
        <f t="shared" si="129"/>
        <v>981</v>
      </c>
      <c r="F981" s="140" t="str">
        <f t="shared" si="126"/>
        <v/>
      </c>
      <c r="G981" s="140" t="str">
        <f t="shared" si="125"/>
        <v/>
      </c>
      <c r="H981" s="190"/>
      <c r="J981" s="58" t="s">
        <v>2875</v>
      </c>
      <c r="K981" s="184" t="s">
        <v>2876</v>
      </c>
      <c r="L981" s="58">
        <f>SUMIF(TB[Source Account],J981,TB[Group Amount - Beginning])</f>
        <v>0</v>
      </c>
      <c r="M981" s="58">
        <f>SUMIF('CbC Detail'!$A$7:$A$3000,$J981,'CbC Detail'!$E$7:$E$3000)</f>
        <v>0</v>
      </c>
      <c r="N981" s="58">
        <f t="shared" si="123"/>
        <v>0</v>
      </c>
      <c r="P981" s="18"/>
      <c r="Q981" s="69" t="str">
        <f t="shared" si="130"/>
        <v/>
      </c>
      <c r="S981" s="58" t="str">
        <f t="shared" si="127"/>
        <v>SAP500501</v>
      </c>
      <c r="T981" s="58">
        <f t="shared" si="128"/>
        <v>0</v>
      </c>
      <c r="U981" s="18"/>
      <c r="V981" s="18"/>
    </row>
    <row r="982" spans="3:22" ht="14.4">
      <c r="C982" s="183" t="str">
        <v/>
      </c>
      <c r="D982" s="183" t="str">
        <f t="shared" si="124"/>
        <v/>
      </c>
      <c r="E982" s="183">
        <f t="shared" si="129"/>
        <v>982</v>
      </c>
      <c r="F982" s="140" t="str">
        <f t="shared" si="126"/>
        <v/>
      </c>
      <c r="G982" s="140" t="str">
        <f t="shared" si="125"/>
        <v/>
      </c>
      <c r="H982" s="190"/>
      <c r="J982" s="58" t="s">
        <v>2877</v>
      </c>
      <c r="K982" s="184" t="s">
        <v>2878</v>
      </c>
      <c r="L982" s="58">
        <f>SUMIF(TB[Source Account],J982,TB[Group Amount - Beginning])</f>
        <v>0</v>
      </c>
      <c r="M982" s="58">
        <f>SUMIF('CbC Detail'!$A$7:$A$3000,$J982,'CbC Detail'!$E$7:$E$3000)</f>
        <v>0</v>
      </c>
      <c r="N982" s="58">
        <f t="shared" si="123"/>
        <v>0</v>
      </c>
      <c r="P982" s="18"/>
      <c r="Q982" s="69" t="str">
        <f t="shared" si="130"/>
        <v/>
      </c>
      <c r="S982" s="58" t="str">
        <f t="shared" si="127"/>
        <v>SAP500502</v>
      </c>
      <c r="T982" s="58">
        <f t="shared" si="128"/>
        <v>0</v>
      </c>
      <c r="U982" s="18"/>
      <c r="V982" s="18"/>
    </row>
    <row r="983" spans="3:22" ht="14.4">
      <c r="C983" s="183" t="str">
        <v/>
      </c>
      <c r="D983" s="183" t="str">
        <f t="shared" si="124"/>
        <v/>
      </c>
      <c r="E983" s="183">
        <f t="shared" si="129"/>
        <v>983</v>
      </c>
      <c r="F983" s="140" t="str">
        <f t="shared" si="126"/>
        <v/>
      </c>
      <c r="G983" s="140" t="str">
        <f t="shared" si="125"/>
        <v/>
      </c>
      <c r="H983" s="190"/>
      <c r="J983" s="58" t="s">
        <v>2879</v>
      </c>
      <c r="K983" s="184" t="s">
        <v>2880</v>
      </c>
      <c r="L983" s="58">
        <f>SUMIF(TB[Source Account],J983,TB[Group Amount - Beginning])</f>
        <v>0</v>
      </c>
      <c r="M983" s="58">
        <f>SUMIF('CbC Detail'!$A$7:$A$3000,$J983,'CbC Detail'!$E$7:$E$3000)</f>
        <v>0</v>
      </c>
      <c r="N983" s="58">
        <f t="shared" si="123"/>
        <v>0</v>
      </c>
      <c r="P983" s="18"/>
      <c r="Q983" s="69" t="str">
        <f t="shared" si="130"/>
        <v/>
      </c>
      <c r="S983" s="58" t="str">
        <f t="shared" si="127"/>
        <v>SAP500503</v>
      </c>
      <c r="T983" s="58">
        <f t="shared" si="128"/>
        <v>0</v>
      </c>
      <c r="U983" s="18"/>
      <c r="V983" s="18"/>
    </row>
    <row r="984" spans="3:22" ht="14.4">
      <c r="C984" s="183" t="str">
        <v/>
      </c>
      <c r="D984" s="183" t="str">
        <f t="shared" si="124"/>
        <v/>
      </c>
      <c r="E984" s="183">
        <f t="shared" si="129"/>
        <v>984</v>
      </c>
      <c r="F984" s="140" t="str">
        <f t="shared" si="126"/>
        <v/>
      </c>
      <c r="G984" s="140" t="str">
        <f t="shared" si="125"/>
        <v/>
      </c>
      <c r="H984" s="190"/>
      <c r="J984" s="58" t="s">
        <v>2881</v>
      </c>
      <c r="K984" s="184" t="s">
        <v>2882</v>
      </c>
      <c r="L984" s="58">
        <f>SUMIF(TB[Source Account],J984,TB[Group Amount - Beginning])</f>
        <v>0</v>
      </c>
      <c r="M984" s="58">
        <f>SUMIF('CbC Detail'!$A$7:$A$3000,$J984,'CbC Detail'!$E$7:$E$3000)</f>
        <v>0</v>
      </c>
      <c r="N984" s="58">
        <f t="shared" si="123"/>
        <v>0</v>
      </c>
      <c r="P984" s="18"/>
      <c r="Q984" s="69" t="str">
        <f t="shared" si="130"/>
        <v/>
      </c>
      <c r="S984" s="58" t="str">
        <f t="shared" si="127"/>
        <v>SAP500504</v>
      </c>
      <c r="T984" s="58">
        <f t="shared" si="128"/>
        <v>0</v>
      </c>
      <c r="U984" s="18"/>
      <c r="V984" s="18"/>
    </row>
    <row r="985" spans="3:22" ht="14.4">
      <c r="C985" s="183" t="str">
        <v/>
      </c>
      <c r="D985" s="183" t="str">
        <f t="shared" si="124"/>
        <v/>
      </c>
      <c r="E985" s="183">
        <f t="shared" si="129"/>
        <v>985</v>
      </c>
      <c r="F985" s="140" t="str">
        <f t="shared" si="126"/>
        <v/>
      </c>
      <c r="G985" s="140" t="str">
        <f t="shared" si="125"/>
        <v/>
      </c>
      <c r="H985" s="190"/>
      <c r="J985" s="58" t="s">
        <v>2883</v>
      </c>
      <c r="K985" s="184" t="s">
        <v>2884</v>
      </c>
      <c r="L985" s="58">
        <f>SUMIF(TB[Source Account],J985,TB[Group Amount - Beginning])</f>
        <v>0</v>
      </c>
      <c r="M985" s="58">
        <f>SUMIF('CbC Detail'!$A$7:$A$3000,$J985,'CbC Detail'!$E$7:$E$3000)</f>
        <v>0</v>
      </c>
      <c r="N985" s="58">
        <f t="shared" si="123"/>
        <v>0</v>
      </c>
      <c r="P985" s="18"/>
      <c r="Q985" s="69" t="str">
        <f t="shared" si="130"/>
        <v/>
      </c>
      <c r="S985" s="58" t="str">
        <f t="shared" si="127"/>
        <v>SAP500505</v>
      </c>
      <c r="T985" s="58">
        <f t="shared" si="128"/>
        <v>0</v>
      </c>
      <c r="U985" s="18"/>
      <c r="V985" s="18"/>
    </row>
    <row r="986" spans="3:22" ht="14.4">
      <c r="C986" s="183" t="str">
        <v/>
      </c>
      <c r="D986" s="183" t="str">
        <f t="shared" si="124"/>
        <v/>
      </c>
      <c r="E986" s="183">
        <f t="shared" si="129"/>
        <v>986</v>
      </c>
      <c r="F986" s="140" t="str">
        <f t="shared" si="126"/>
        <v/>
      </c>
      <c r="G986" s="140" t="str">
        <f t="shared" si="125"/>
        <v/>
      </c>
      <c r="H986" s="190"/>
      <c r="J986" s="58" t="s">
        <v>2885</v>
      </c>
      <c r="K986" s="184" t="s">
        <v>2886</v>
      </c>
      <c r="L986" s="58">
        <f>SUMIF(TB[Source Account],J986,TB[Group Amount - Beginning])</f>
        <v>0</v>
      </c>
      <c r="M986" s="58">
        <f>SUMIF('CbC Detail'!$A$7:$A$3000,$J986,'CbC Detail'!$E$7:$E$3000)</f>
        <v>0</v>
      </c>
      <c r="N986" s="58">
        <f t="shared" si="123"/>
        <v>0</v>
      </c>
      <c r="P986" s="18"/>
      <c r="Q986" s="69" t="str">
        <f t="shared" si="130"/>
        <v/>
      </c>
      <c r="S986" s="58" t="str">
        <f t="shared" si="127"/>
        <v>SAP500506</v>
      </c>
      <c r="T986" s="58">
        <f t="shared" si="128"/>
        <v>0</v>
      </c>
      <c r="U986" s="18"/>
      <c r="V986" s="18"/>
    </row>
    <row r="987" spans="3:22" ht="14.4">
      <c r="C987" s="183" t="str">
        <v/>
      </c>
      <c r="D987" s="183" t="str">
        <f t="shared" si="124"/>
        <v/>
      </c>
      <c r="E987" s="183">
        <f t="shared" si="129"/>
        <v>987</v>
      </c>
      <c r="F987" s="140" t="str">
        <f t="shared" si="126"/>
        <v/>
      </c>
      <c r="G987" s="140" t="str">
        <f t="shared" si="125"/>
        <v/>
      </c>
      <c r="H987" s="190"/>
      <c r="J987" s="58" t="s">
        <v>2887</v>
      </c>
      <c r="K987" s="184" t="s">
        <v>2888</v>
      </c>
      <c r="L987" s="58">
        <f>SUMIF(TB[Source Account],J987,TB[Group Amount - Beginning])</f>
        <v>0</v>
      </c>
      <c r="M987" s="58">
        <f>SUMIF('CbC Detail'!$A$7:$A$3000,$J987,'CbC Detail'!$E$7:$E$3000)</f>
        <v>0</v>
      </c>
      <c r="N987" s="58">
        <f t="shared" si="123"/>
        <v>0</v>
      </c>
      <c r="P987" s="18"/>
      <c r="Q987" s="69" t="str">
        <f t="shared" si="130"/>
        <v/>
      </c>
      <c r="S987" s="58" t="str">
        <f t="shared" si="127"/>
        <v>SAP500507</v>
      </c>
      <c r="T987" s="58">
        <f t="shared" si="128"/>
        <v>0</v>
      </c>
      <c r="U987" s="18"/>
      <c r="V987" s="18"/>
    </row>
    <row r="988" spans="3:22" ht="14.4">
      <c r="C988" s="183" t="str">
        <v/>
      </c>
      <c r="D988" s="183" t="str">
        <f t="shared" si="124"/>
        <v/>
      </c>
      <c r="E988" s="183">
        <f t="shared" si="129"/>
        <v>988</v>
      </c>
      <c r="F988" s="140" t="str">
        <f t="shared" si="126"/>
        <v/>
      </c>
      <c r="G988" s="140" t="str">
        <f t="shared" si="125"/>
        <v/>
      </c>
      <c r="H988" s="190"/>
      <c r="J988" s="58" t="s">
        <v>2889</v>
      </c>
      <c r="K988" s="184" t="s">
        <v>2890</v>
      </c>
      <c r="L988" s="58">
        <f>SUMIF(TB[Source Account],J988,TB[Group Amount - Beginning])</f>
        <v>0</v>
      </c>
      <c r="M988" s="58">
        <f>SUMIF('CbC Detail'!$A$7:$A$3000,$J988,'CbC Detail'!$E$7:$E$3000)</f>
        <v>0</v>
      </c>
      <c r="N988" s="58">
        <f t="shared" si="123"/>
        <v>0</v>
      </c>
      <c r="P988" s="18"/>
      <c r="Q988" s="69" t="str">
        <f t="shared" si="130"/>
        <v/>
      </c>
      <c r="S988" s="58" t="str">
        <f t="shared" si="127"/>
        <v>SAP500508</v>
      </c>
      <c r="T988" s="58">
        <f t="shared" si="128"/>
        <v>0</v>
      </c>
      <c r="U988" s="18"/>
      <c r="V988" s="18"/>
    </row>
    <row r="989" spans="3:22" ht="14.4">
      <c r="C989" s="183" t="str">
        <v/>
      </c>
      <c r="D989" s="183" t="str">
        <f t="shared" si="124"/>
        <v/>
      </c>
      <c r="E989" s="183">
        <f t="shared" si="129"/>
        <v>989</v>
      </c>
      <c r="F989" s="140" t="str">
        <f t="shared" si="126"/>
        <v/>
      </c>
      <c r="G989" s="140" t="str">
        <f t="shared" si="125"/>
        <v/>
      </c>
      <c r="H989" s="190"/>
      <c r="J989" s="58" t="s">
        <v>2891</v>
      </c>
      <c r="K989" s="184" t="s">
        <v>2892</v>
      </c>
      <c r="L989" s="58">
        <f>SUMIF(TB[Source Account],J989,TB[Group Amount - Beginning])</f>
        <v>0</v>
      </c>
      <c r="M989" s="58">
        <f>SUMIF('CbC Detail'!$A$7:$A$3000,$J989,'CbC Detail'!$E$7:$E$3000)</f>
        <v>0</v>
      </c>
      <c r="N989" s="58">
        <f t="shared" si="123"/>
        <v>0</v>
      </c>
      <c r="P989" s="18"/>
      <c r="Q989" s="69" t="str">
        <f t="shared" si="130"/>
        <v/>
      </c>
      <c r="S989" s="58" t="str">
        <f t="shared" si="127"/>
        <v>SAP500600</v>
      </c>
      <c r="T989" s="58">
        <f t="shared" si="128"/>
        <v>0</v>
      </c>
      <c r="U989" s="18"/>
      <c r="V989" s="18"/>
    </row>
    <row r="990" spans="3:22" ht="14.4">
      <c r="C990" s="183" t="str">
        <v/>
      </c>
      <c r="D990" s="183" t="str">
        <f t="shared" si="124"/>
        <v/>
      </c>
      <c r="E990" s="183">
        <f t="shared" si="129"/>
        <v>990</v>
      </c>
      <c r="F990" s="140" t="str">
        <f t="shared" si="126"/>
        <v/>
      </c>
      <c r="G990" s="140" t="str">
        <f t="shared" si="125"/>
        <v/>
      </c>
      <c r="H990" s="190"/>
      <c r="J990" s="58" t="s">
        <v>2893</v>
      </c>
      <c r="K990" s="184" t="s">
        <v>2894</v>
      </c>
      <c r="L990" s="58">
        <f>SUMIF(TB[Source Account],J990,TB[Group Amount - Beginning])</f>
        <v>0</v>
      </c>
      <c r="M990" s="58">
        <f>SUMIF('CbC Detail'!$A$7:$A$3000,$J990,'CbC Detail'!$E$7:$E$3000)</f>
        <v>0</v>
      </c>
      <c r="N990" s="58">
        <f t="shared" si="123"/>
        <v>0</v>
      </c>
      <c r="P990" s="18"/>
      <c r="Q990" s="69" t="str">
        <f t="shared" si="130"/>
        <v/>
      </c>
      <c r="S990" s="58" t="str">
        <f t="shared" si="127"/>
        <v>SAP500601</v>
      </c>
      <c r="T990" s="58">
        <f t="shared" si="128"/>
        <v>0</v>
      </c>
      <c r="U990" s="18"/>
      <c r="V990" s="18"/>
    </row>
    <row r="991" spans="3:22" ht="14.4">
      <c r="C991" s="183" t="str">
        <v/>
      </c>
      <c r="D991" s="183" t="str">
        <f t="shared" si="124"/>
        <v/>
      </c>
      <c r="E991" s="183">
        <f t="shared" si="129"/>
        <v>991</v>
      </c>
      <c r="F991" s="140" t="str">
        <f t="shared" si="126"/>
        <v/>
      </c>
      <c r="G991" s="140" t="str">
        <f t="shared" si="125"/>
        <v/>
      </c>
      <c r="H991" s="190"/>
      <c r="J991" s="58" t="s">
        <v>2895</v>
      </c>
      <c r="K991" s="184" t="s">
        <v>2896</v>
      </c>
      <c r="L991" s="58">
        <f>SUMIF(TB[Source Account],J991,TB[Group Amount - Beginning])</f>
        <v>0</v>
      </c>
      <c r="M991" s="58">
        <f>SUMIF('CbC Detail'!$A$7:$A$3000,$J991,'CbC Detail'!$E$7:$E$3000)</f>
        <v>0</v>
      </c>
      <c r="N991" s="58">
        <f t="shared" si="123"/>
        <v>0</v>
      </c>
      <c r="P991" s="18"/>
      <c r="Q991" s="69" t="str">
        <f t="shared" si="130"/>
        <v/>
      </c>
      <c r="S991" s="58" t="str">
        <f t="shared" si="127"/>
        <v>SAP500602</v>
      </c>
      <c r="T991" s="58">
        <f t="shared" si="128"/>
        <v>0</v>
      </c>
      <c r="U991" s="18"/>
      <c r="V991" s="18"/>
    </row>
    <row r="992" spans="3:22" ht="14.4">
      <c r="C992" s="183" t="str">
        <v/>
      </c>
      <c r="D992" s="183" t="str">
        <f t="shared" si="124"/>
        <v/>
      </c>
      <c r="E992" s="183">
        <f t="shared" si="129"/>
        <v>992</v>
      </c>
      <c r="F992" s="140" t="str">
        <f t="shared" si="126"/>
        <v/>
      </c>
      <c r="G992" s="140" t="str">
        <f t="shared" si="125"/>
        <v/>
      </c>
      <c r="H992" s="190"/>
      <c r="J992" s="58" t="s">
        <v>2897</v>
      </c>
      <c r="K992" s="184" t="s">
        <v>2898</v>
      </c>
      <c r="L992" s="58">
        <f>SUMIF(TB[Source Account],J992,TB[Group Amount - Beginning])</f>
        <v>0</v>
      </c>
      <c r="M992" s="58">
        <f>SUMIF('CbC Detail'!$A$7:$A$3000,$J992,'CbC Detail'!$E$7:$E$3000)</f>
        <v>0</v>
      </c>
      <c r="N992" s="58">
        <f t="shared" si="123"/>
        <v>0</v>
      </c>
      <c r="P992" s="18"/>
      <c r="Q992" s="69" t="str">
        <f t="shared" si="130"/>
        <v/>
      </c>
      <c r="S992" s="58" t="str">
        <f t="shared" si="127"/>
        <v>SAP500605</v>
      </c>
      <c r="T992" s="58">
        <f t="shared" si="128"/>
        <v>0</v>
      </c>
      <c r="U992" s="18"/>
      <c r="V992" s="18"/>
    </row>
    <row r="993" spans="3:22" ht="14.4">
      <c r="C993" s="183" t="str">
        <v/>
      </c>
      <c r="D993" s="183" t="str">
        <f t="shared" si="124"/>
        <v/>
      </c>
      <c r="E993" s="183">
        <f t="shared" si="129"/>
        <v>993</v>
      </c>
      <c r="F993" s="140" t="str">
        <f t="shared" si="126"/>
        <v/>
      </c>
      <c r="G993" s="140" t="str">
        <f t="shared" si="125"/>
        <v/>
      </c>
      <c r="H993" s="190"/>
      <c r="J993" s="58" t="s">
        <v>2899</v>
      </c>
      <c r="K993" s="184" t="s">
        <v>913</v>
      </c>
      <c r="L993" s="58">
        <f>SUMIF(TB[Source Account],J993,TB[Group Amount - Beginning])</f>
        <v>0</v>
      </c>
      <c r="M993" s="58">
        <f>SUMIF('CbC Detail'!$A$7:$A$3000,$J993,'CbC Detail'!$E$7:$E$3000)</f>
        <v>0</v>
      </c>
      <c r="N993" s="58">
        <f t="shared" si="123"/>
        <v>0</v>
      </c>
      <c r="P993" s="18"/>
      <c r="Q993" s="69" t="str">
        <f t="shared" si="130"/>
        <v/>
      </c>
      <c r="S993" s="58" t="str">
        <f t="shared" si="127"/>
        <v>SAP500606</v>
      </c>
      <c r="T993" s="58">
        <f t="shared" si="128"/>
        <v>0</v>
      </c>
      <c r="U993" s="18"/>
      <c r="V993" s="18"/>
    </row>
    <row r="994" spans="3:22" ht="14.4">
      <c r="C994" s="183" t="str">
        <v/>
      </c>
      <c r="D994" s="183" t="str">
        <f t="shared" si="124"/>
        <v/>
      </c>
      <c r="E994" s="183">
        <f t="shared" si="129"/>
        <v>994</v>
      </c>
      <c r="F994" s="140" t="str">
        <f t="shared" si="126"/>
        <v/>
      </c>
      <c r="G994" s="140" t="str">
        <f t="shared" si="125"/>
        <v/>
      </c>
      <c r="H994" s="190"/>
      <c r="J994" s="58" t="s">
        <v>2900</v>
      </c>
      <c r="K994" s="184" t="s">
        <v>2901</v>
      </c>
      <c r="L994" s="58">
        <f>SUMIF(TB[Source Account],J994,TB[Group Amount - Beginning])</f>
        <v>0</v>
      </c>
      <c r="M994" s="58">
        <f>SUMIF('CbC Detail'!$A$7:$A$3000,$J994,'CbC Detail'!$E$7:$E$3000)</f>
        <v>0</v>
      </c>
      <c r="N994" s="58">
        <f t="shared" si="123"/>
        <v>0</v>
      </c>
      <c r="P994" s="18"/>
      <c r="Q994" s="69" t="str">
        <f t="shared" si="130"/>
        <v/>
      </c>
      <c r="S994" s="58" t="str">
        <f t="shared" si="127"/>
        <v>SAP500607</v>
      </c>
      <c r="T994" s="58">
        <f t="shared" si="128"/>
        <v>0</v>
      </c>
      <c r="U994" s="18"/>
      <c r="V994" s="18"/>
    </row>
    <row r="995" spans="3:22" ht="14.4">
      <c r="C995" s="183" t="str">
        <v/>
      </c>
      <c r="D995" s="183" t="str">
        <f t="shared" si="124"/>
        <v/>
      </c>
      <c r="E995" s="183">
        <f t="shared" si="129"/>
        <v>995</v>
      </c>
      <c r="F995" s="140" t="str">
        <f t="shared" si="126"/>
        <v/>
      </c>
      <c r="G995" s="140" t="str">
        <f t="shared" si="125"/>
        <v/>
      </c>
      <c r="H995" s="190"/>
      <c r="J995" s="58" t="s">
        <v>2902</v>
      </c>
      <c r="K995" s="184" t="s">
        <v>2903</v>
      </c>
      <c r="L995" s="58">
        <f>SUMIF(TB[Source Account],J995,TB[Group Amount - Beginning])</f>
        <v>0</v>
      </c>
      <c r="M995" s="58">
        <f>SUMIF('CbC Detail'!$A$7:$A$3000,$J995,'CbC Detail'!$E$7:$E$3000)</f>
        <v>0</v>
      </c>
      <c r="N995" s="58">
        <f t="shared" si="123"/>
        <v>0</v>
      </c>
      <c r="P995" s="18"/>
      <c r="Q995" s="69" t="str">
        <f t="shared" si="130"/>
        <v/>
      </c>
      <c r="S995" s="58" t="str">
        <f t="shared" si="127"/>
        <v>SAP500608</v>
      </c>
      <c r="T995" s="58">
        <f t="shared" si="128"/>
        <v>0</v>
      </c>
      <c r="U995" s="18"/>
      <c r="V995" s="18"/>
    </row>
    <row r="996" spans="3:22" ht="14.4">
      <c r="C996" s="183" t="str">
        <v/>
      </c>
      <c r="D996" s="183" t="str">
        <f t="shared" si="124"/>
        <v/>
      </c>
      <c r="E996" s="183">
        <f t="shared" si="129"/>
        <v>996</v>
      </c>
      <c r="F996" s="140" t="str">
        <f t="shared" si="126"/>
        <v/>
      </c>
      <c r="G996" s="140" t="str">
        <f t="shared" si="125"/>
        <v/>
      </c>
      <c r="H996" s="190"/>
      <c r="J996" s="58" t="s">
        <v>2904</v>
      </c>
      <c r="K996" s="184" t="s">
        <v>2905</v>
      </c>
      <c r="L996" s="58">
        <f>SUMIF(TB[Source Account],J996,TB[Group Amount - Beginning])</f>
        <v>0</v>
      </c>
      <c r="M996" s="58">
        <f>SUMIF('CbC Detail'!$A$7:$A$3000,$J996,'CbC Detail'!$E$7:$E$3000)</f>
        <v>0</v>
      </c>
      <c r="N996" s="58">
        <f t="shared" si="123"/>
        <v>0</v>
      </c>
      <c r="P996" s="18"/>
      <c r="Q996" s="69" t="str">
        <f t="shared" si="130"/>
        <v/>
      </c>
      <c r="S996" s="58" t="str">
        <f t="shared" si="127"/>
        <v>SAP500609</v>
      </c>
      <c r="T996" s="58">
        <f t="shared" si="128"/>
        <v>0</v>
      </c>
      <c r="U996" s="18"/>
      <c r="V996" s="18"/>
    </row>
    <row r="997" spans="3:22" ht="14.4">
      <c r="C997" s="183" t="str">
        <v/>
      </c>
      <c r="D997" s="183" t="str">
        <f t="shared" si="124"/>
        <v/>
      </c>
      <c r="E997" s="183">
        <f t="shared" si="129"/>
        <v>997</v>
      </c>
      <c r="F997" s="140" t="str">
        <f t="shared" si="126"/>
        <v/>
      </c>
      <c r="G997" s="140" t="str">
        <f t="shared" si="125"/>
        <v/>
      </c>
      <c r="H997" s="190"/>
      <c r="J997" s="58" t="s">
        <v>2906</v>
      </c>
      <c r="K997" s="184" t="s">
        <v>2907</v>
      </c>
      <c r="L997" s="58">
        <f>SUMIF(TB[Source Account],J997,TB[Group Amount - Beginning])</f>
        <v>0</v>
      </c>
      <c r="M997" s="58">
        <f>SUMIF('CbC Detail'!$A$7:$A$3000,$J997,'CbC Detail'!$E$7:$E$3000)</f>
        <v>0</v>
      </c>
      <c r="N997" s="58">
        <f t="shared" si="123"/>
        <v>0</v>
      </c>
      <c r="P997" s="18"/>
      <c r="Q997" s="69" t="str">
        <f t="shared" si="130"/>
        <v/>
      </c>
      <c r="S997" s="58" t="str">
        <f t="shared" si="127"/>
        <v>SAP500610</v>
      </c>
      <c r="T997" s="58">
        <f t="shared" si="128"/>
        <v>0</v>
      </c>
      <c r="U997" s="18"/>
      <c r="V997" s="18"/>
    </row>
    <row r="998" spans="3:22" ht="14.4">
      <c r="C998" s="183" t="str">
        <v/>
      </c>
      <c r="D998" s="183" t="str">
        <f t="shared" si="124"/>
        <v/>
      </c>
      <c r="E998" s="183">
        <f t="shared" si="129"/>
        <v>998</v>
      </c>
      <c r="F998" s="140" t="str">
        <f t="shared" si="126"/>
        <v/>
      </c>
      <c r="G998" s="140" t="str">
        <f t="shared" si="125"/>
        <v/>
      </c>
      <c r="H998" s="190"/>
      <c r="J998" s="58" t="s">
        <v>2908</v>
      </c>
      <c r="K998" s="184" t="s">
        <v>2909</v>
      </c>
      <c r="L998" s="58">
        <f>SUMIF(TB[Source Account],J998,TB[Group Amount - Beginning])</f>
        <v>0</v>
      </c>
      <c r="M998" s="58">
        <f>SUMIF('CbC Detail'!$A$7:$A$3000,$J998,'CbC Detail'!$E$7:$E$3000)</f>
        <v>0</v>
      </c>
      <c r="N998" s="58">
        <f t="shared" si="123"/>
        <v>0</v>
      </c>
      <c r="P998" s="18"/>
      <c r="Q998" s="69" t="str">
        <f t="shared" si="130"/>
        <v/>
      </c>
      <c r="S998" s="58" t="str">
        <f t="shared" si="127"/>
        <v>SAP500611</v>
      </c>
      <c r="T998" s="58">
        <f t="shared" si="128"/>
        <v>0</v>
      </c>
      <c r="U998" s="18"/>
      <c r="V998" s="18"/>
    </row>
    <row r="999" spans="3:22" ht="14.4">
      <c r="C999" s="183" t="str">
        <v/>
      </c>
      <c r="D999" s="183" t="str">
        <f t="shared" si="124"/>
        <v/>
      </c>
      <c r="E999" s="183">
        <f t="shared" si="129"/>
        <v>999</v>
      </c>
      <c r="F999" s="140" t="str">
        <f t="shared" si="126"/>
        <v/>
      </c>
      <c r="G999" s="140" t="str">
        <f t="shared" si="125"/>
        <v/>
      </c>
      <c r="H999" s="190"/>
      <c r="J999" s="58" t="s">
        <v>2910</v>
      </c>
      <c r="K999" s="184" t="s">
        <v>2911</v>
      </c>
      <c r="L999" s="58">
        <f>SUMIF(TB[Source Account],J999,TB[Group Amount - Beginning])</f>
        <v>0</v>
      </c>
      <c r="M999" s="58">
        <f>SUMIF('CbC Detail'!$A$7:$A$3000,$J999,'CbC Detail'!$E$7:$E$3000)</f>
        <v>0</v>
      </c>
      <c r="N999" s="58">
        <f t="shared" si="123"/>
        <v>0</v>
      </c>
      <c r="P999" s="18"/>
      <c r="Q999" s="69" t="str">
        <f t="shared" si="130"/>
        <v/>
      </c>
      <c r="S999" s="58" t="str">
        <f t="shared" si="127"/>
        <v>SAP500612</v>
      </c>
      <c r="T999" s="58">
        <f t="shared" si="128"/>
        <v>0</v>
      </c>
      <c r="U999" s="18"/>
      <c r="V999" s="18"/>
    </row>
    <row r="1000" spans="3:22" ht="14.4">
      <c r="C1000" s="183" t="str">
        <v/>
      </c>
      <c r="D1000" s="183" t="str">
        <f t="shared" si="124"/>
        <v/>
      </c>
      <c r="E1000" s="183">
        <f t="shared" si="129"/>
        <v>1000</v>
      </c>
      <c r="F1000" s="140" t="str">
        <f t="shared" si="126"/>
        <v/>
      </c>
      <c r="G1000" s="140" t="str">
        <f t="shared" si="125"/>
        <v/>
      </c>
      <c r="H1000" s="190"/>
      <c r="J1000" s="58" t="s">
        <v>2912</v>
      </c>
      <c r="K1000" s="184" t="s">
        <v>2913</v>
      </c>
      <c r="L1000" s="58">
        <f>SUMIF(TB[Source Account],J1000,TB[Group Amount - Beginning])</f>
        <v>0</v>
      </c>
      <c r="M1000" s="58">
        <f>SUMIF('CbC Detail'!$A$7:$A$3000,$J1000,'CbC Detail'!$E$7:$E$3000)</f>
        <v>0</v>
      </c>
      <c r="N1000" s="58">
        <f t="shared" si="123"/>
        <v>0</v>
      </c>
      <c r="P1000" s="18"/>
      <c r="Q1000" s="69" t="str">
        <f t="shared" si="130"/>
        <v/>
      </c>
      <c r="S1000" s="58" t="str">
        <f t="shared" si="127"/>
        <v>SAP500613</v>
      </c>
      <c r="T1000" s="58">
        <f t="shared" si="128"/>
        <v>0</v>
      </c>
      <c r="U1000" s="18"/>
      <c r="V1000" s="18"/>
    </row>
    <row r="1001" spans="3:22" ht="14.4">
      <c r="C1001" s="183" t="str">
        <v/>
      </c>
      <c r="D1001" s="183" t="str">
        <f t="shared" si="124"/>
        <v/>
      </c>
      <c r="E1001" s="183">
        <f t="shared" si="129"/>
        <v>1001</v>
      </c>
      <c r="F1001" s="140" t="str">
        <f t="shared" si="126"/>
        <v/>
      </c>
      <c r="G1001" s="140" t="str">
        <f t="shared" si="125"/>
        <v/>
      </c>
      <c r="H1001" s="190"/>
      <c r="J1001" s="58" t="s">
        <v>2914</v>
      </c>
      <c r="K1001" s="184" t="s">
        <v>2915</v>
      </c>
      <c r="L1001" s="58">
        <f>SUMIF(TB[Source Account],J1001,TB[Group Amount - Beginning])</f>
        <v>0</v>
      </c>
      <c r="M1001" s="58">
        <f>SUMIF('CbC Detail'!$A$7:$A$3000,$J1001,'CbC Detail'!$E$7:$E$3000)</f>
        <v>0</v>
      </c>
      <c r="N1001" s="58">
        <f t="shared" si="123"/>
        <v>0</v>
      </c>
      <c r="P1001" s="18"/>
      <c r="Q1001" s="69" t="str">
        <f t="shared" si="130"/>
        <v/>
      </c>
      <c r="S1001" s="58" t="str">
        <f t="shared" si="127"/>
        <v>SAP500614</v>
      </c>
      <c r="T1001" s="58">
        <f t="shared" si="128"/>
        <v>0</v>
      </c>
      <c r="U1001" s="18"/>
      <c r="V1001" s="18"/>
    </row>
    <row r="1002" spans="3:22" ht="14.4">
      <c r="C1002" s="183" t="str">
        <v/>
      </c>
      <c r="D1002" s="183" t="str">
        <f t="shared" si="124"/>
        <v/>
      </c>
      <c r="E1002" s="183">
        <f t="shared" si="129"/>
        <v>1002</v>
      </c>
      <c r="F1002" s="140" t="str">
        <f t="shared" si="126"/>
        <v/>
      </c>
      <c r="G1002" s="140" t="str">
        <f t="shared" si="125"/>
        <v/>
      </c>
      <c r="H1002" s="190"/>
      <c r="J1002" s="58" t="s">
        <v>2916</v>
      </c>
      <c r="K1002" s="184" t="s">
        <v>2917</v>
      </c>
      <c r="L1002" s="58">
        <f>SUMIF(TB[Source Account],J1002,TB[Group Amount - Beginning])</f>
        <v>0</v>
      </c>
      <c r="M1002" s="58">
        <f>SUMIF('CbC Detail'!$A$7:$A$3000,$J1002,'CbC Detail'!$E$7:$E$3000)</f>
        <v>0</v>
      </c>
      <c r="N1002" s="58">
        <f t="shared" si="123"/>
        <v>0</v>
      </c>
      <c r="P1002" s="18"/>
      <c r="Q1002" s="69" t="str">
        <f t="shared" si="130"/>
        <v/>
      </c>
      <c r="S1002" s="58" t="str">
        <f t="shared" si="127"/>
        <v>SAP500615</v>
      </c>
      <c r="T1002" s="58">
        <f t="shared" si="128"/>
        <v>0</v>
      </c>
      <c r="U1002" s="18"/>
      <c r="V1002" s="18"/>
    </row>
    <row r="1003" spans="3:22" ht="14.4">
      <c r="C1003" s="183" t="str">
        <v/>
      </c>
      <c r="D1003" s="183" t="str">
        <f t="shared" si="124"/>
        <v/>
      </c>
      <c r="E1003" s="183">
        <f t="shared" si="129"/>
        <v>1003</v>
      </c>
      <c r="F1003" s="140" t="str">
        <f t="shared" si="126"/>
        <v/>
      </c>
      <c r="G1003" s="140" t="str">
        <f t="shared" si="125"/>
        <v/>
      </c>
      <c r="H1003" s="190"/>
      <c r="J1003" s="58" t="s">
        <v>2918</v>
      </c>
      <c r="K1003" s="184" t="s">
        <v>2919</v>
      </c>
      <c r="L1003" s="58">
        <f>SUMIF(TB[Source Account],J1003,TB[Group Amount - Beginning])</f>
        <v>0</v>
      </c>
      <c r="M1003" s="58">
        <f>SUMIF('CbC Detail'!$A$7:$A$3000,$J1003,'CbC Detail'!$E$7:$E$3000)</f>
        <v>0</v>
      </c>
      <c r="N1003" s="58">
        <f t="shared" si="123"/>
        <v>0</v>
      </c>
      <c r="P1003" s="18"/>
      <c r="Q1003" s="69" t="str">
        <f t="shared" si="130"/>
        <v/>
      </c>
      <c r="S1003" s="58" t="str">
        <f t="shared" si="127"/>
        <v>SAP500616</v>
      </c>
      <c r="T1003" s="58">
        <f t="shared" si="128"/>
        <v>0</v>
      </c>
      <c r="U1003" s="18"/>
      <c r="V1003" s="18"/>
    </row>
    <row r="1004" spans="3:22" ht="14.4">
      <c r="C1004" s="183" t="str">
        <v/>
      </c>
      <c r="D1004" s="183" t="str">
        <f t="shared" si="124"/>
        <v/>
      </c>
      <c r="E1004" s="183">
        <f t="shared" si="129"/>
        <v>1004</v>
      </c>
      <c r="F1004" s="140" t="str">
        <f t="shared" si="126"/>
        <v/>
      </c>
      <c r="G1004" s="140" t="str">
        <f t="shared" si="125"/>
        <v/>
      </c>
      <c r="H1004" s="190"/>
      <c r="J1004" s="58" t="s">
        <v>2920</v>
      </c>
      <c r="K1004" s="184" t="s">
        <v>2921</v>
      </c>
      <c r="L1004" s="58">
        <f>SUMIF(TB[Source Account],J1004,TB[Group Amount - Beginning])</f>
        <v>0</v>
      </c>
      <c r="M1004" s="58">
        <f>SUMIF('CbC Detail'!$A$7:$A$3000,$J1004,'CbC Detail'!$E$7:$E$3000)</f>
        <v>0</v>
      </c>
      <c r="N1004" s="58">
        <f t="shared" si="123"/>
        <v>0</v>
      </c>
      <c r="P1004" s="18"/>
      <c r="Q1004" s="69" t="str">
        <f t="shared" si="130"/>
        <v/>
      </c>
      <c r="S1004" s="58" t="str">
        <f t="shared" si="127"/>
        <v>SAP500617</v>
      </c>
      <c r="T1004" s="58">
        <f t="shared" si="128"/>
        <v>0</v>
      </c>
      <c r="U1004" s="18"/>
      <c r="V1004" s="18"/>
    </row>
    <row r="1005" spans="3:22" ht="14.4">
      <c r="C1005" s="183" t="str">
        <v/>
      </c>
      <c r="D1005" s="183" t="str">
        <f t="shared" si="124"/>
        <v/>
      </c>
      <c r="E1005" s="183">
        <f t="shared" si="129"/>
        <v>1005</v>
      </c>
      <c r="F1005" s="140" t="str">
        <f t="shared" si="126"/>
        <v/>
      </c>
      <c r="G1005" s="140" t="str">
        <f t="shared" si="125"/>
        <v/>
      </c>
      <c r="H1005" s="190"/>
      <c r="J1005" s="58" t="s">
        <v>2922</v>
      </c>
      <c r="K1005" s="184" t="s">
        <v>2923</v>
      </c>
      <c r="L1005" s="58">
        <f>SUMIF(TB[Source Account],J1005,TB[Group Amount - Beginning])</f>
        <v>0</v>
      </c>
      <c r="M1005" s="58">
        <f>SUMIF('CbC Detail'!$A$7:$A$3000,$J1005,'CbC Detail'!$E$7:$E$3000)</f>
        <v>0</v>
      </c>
      <c r="N1005" s="58">
        <f t="shared" si="123"/>
        <v>0</v>
      </c>
      <c r="P1005" s="18"/>
      <c r="Q1005" s="69" t="str">
        <f t="shared" si="130"/>
        <v/>
      </c>
      <c r="S1005" s="58" t="str">
        <f t="shared" si="127"/>
        <v>SAP500618</v>
      </c>
      <c r="T1005" s="58">
        <f t="shared" si="128"/>
        <v>0</v>
      </c>
      <c r="U1005" s="18"/>
      <c r="V1005" s="18"/>
    </row>
    <row r="1006" spans="3:22" ht="14.4">
      <c r="C1006" s="183" t="str">
        <v/>
      </c>
      <c r="D1006" s="183" t="str">
        <f t="shared" si="124"/>
        <v/>
      </c>
      <c r="E1006" s="183">
        <f t="shared" si="129"/>
        <v>1006</v>
      </c>
      <c r="F1006" s="140" t="str">
        <f t="shared" si="126"/>
        <v/>
      </c>
      <c r="G1006" s="140" t="str">
        <f t="shared" si="125"/>
        <v/>
      </c>
      <c r="H1006" s="190"/>
      <c r="J1006" s="58" t="s">
        <v>2924</v>
      </c>
      <c r="K1006" s="184" t="s">
        <v>2925</v>
      </c>
      <c r="L1006" s="58">
        <f>SUMIF(TB[Source Account],J1006,TB[Group Amount - Beginning])</f>
        <v>0</v>
      </c>
      <c r="M1006" s="58">
        <f>SUMIF('CbC Detail'!$A$7:$A$3000,$J1006,'CbC Detail'!$E$7:$E$3000)</f>
        <v>0</v>
      </c>
      <c r="N1006" s="58">
        <f t="shared" si="131" ref="N1006:N1069">ROUND(M1006-L1006,0)</f>
        <v>0</v>
      </c>
      <c r="P1006" s="18"/>
      <c r="Q1006" s="69" t="str">
        <f t="shared" si="130"/>
        <v/>
      </c>
      <c r="S1006" s="58" t="str">
        <f t="shared" si="127"/>
        <v>SAP500619</v>
      </c>
      <c r="T1006" s="58">
        <f t="shared" si="128"/>
        <v>0</v>
      </c>
      <c r="U1006" s="18"/>
      <c r="V1006" s="18"/>
    </row>
    <row r="1007" spans="3:22" ht="14.4">
      <c r="C1007" s="183" t="str">
        <v/>
      </c>
      <c r="D1007" s="183" t="str">
        <f t="shared" si="124"/>
        <v/>
      </c>
      <c r="E1007" s="183">
        <f t="shared" si="129"/>
        <v>1007</v>
      </c>
      <c r="F1007" s="140" t="str">
        <f t="shared" si="126"/>
        <v/>
      </c>
      <c r="G1007" s="140" t="str">
        <f t="shared" si="125"/>
        <v/>
      </c>
      <c r="H1007" s="190"/>
      <c r="J1007" s="58" t="s">
        <v>2926</v>
      </c>
      <c r="K1007" s="184" t="s">
        <v>2927</v>
      </c>
      <c r="L1007" s="58">
        <f>SUMIF(TB[Source Account],J1007,TB[Group Amount - Beginning])</f>
        <v>0</v>
      </c>
      <c r="M1007" s="58">
        <f>SUMIF('CbC Detail'!$A$7:$A$3000,$J1007,'CbC Detail'!$E$7:$E$3000)</f>
        <v>0</v>
      </c>
      <c r="N1007" s="58">
        <f t="shared" si="131"/>
        <v>0</v>
      </c>
      <c r="P1007" s="18"/>
      <c r="Q1007" s="69" t="str">
        <f t="shared" si="130"/>
        <v/>
      </c>
      <c r="S1007" s="58" t="str">
        <f t="shared" si="127"/>
        <v>SAP500620</v>
      </c>
      <c r="T1007" s="58">
        <f t="shared" si="128"/>
        <v>0</v>
      </c>
      <c r="U1007" s="18"/>
      <c r="V1007" s="18"/>
    </row>
    <row r="1008" spans="3:22" ht="14.4">
      <c r="C1008" s="183" t="str">
        <v/>
      </c>
      <c r="D1008" s="183" t="str">
        <f t="shared" si="124"/>
        <v/>
      </c>
      <c r="E1008" s="183">
        <f t="shared" si="129"/>
        <v>1008</v>
      </c>
      <c r="F1008" s="140" t="str">
        <f t="shared" si="126"/>
        <v/>
      </c>
      <c r="G1008" s="140" t="str">
        <f t="shared" si="125"/>
        <v/>
      </c>
      <c r="H1008" s="190"/>
      <c r="J1008" s="58" t="s">
        <v>2928</v>
      </c>
      <c r="K1008" s="184" t="s">
        <v>2929</v>
      </c>
      <c r="L1008" s="58">
        <f>SUMIF(TB[Source Account],J1008,TB[Group Amount - Beginning])</f>
        <v>0</v>
      </c>
      <c r="M1008" s="58">
        <f>SUMIF('CbC Detail'!$A$7:$A$3000,$J1008,'CbC Detail'!$E$7:$E$3000)</f>
        <v>0</v>
      </c>
      <c r="N1008" s="58">
        <f t="shared" si="131"/>
        <v>0</v>
      </c>
      <c r="P1008" s="18"/>
      <c r="Q1008" s="69" t="str">
        <f t="shared" si="130"/>
        <v/>
      </c>
      <c r="S1008" s="58" t="str">
        <f t="shared" si="127"/>
        <v>SAP500622</v>
      </c>
      <c r="T1008" s="58">
        <f t="shared" si="128"/>
        <v>0</v>
      </c>
      <c r="U1008" s="18"/>
      <c r="V1008" s="18"/>
    </row>
    <row r="1009" spans="3:22" ht="14.4">
      <c r="C1009" s="183" t="str">
        <v/>
      </c>
      <c r="D1009" s="183" t="str">
        <f t="shared" si="124"/>
        <v/>
      </c>
      <c r="E1009" s="183">
        <f t="shared" si="129"/>
        <v>1009</v>
      </c>
      <c r="F1009" s="140" t="str">
        <f t="shared" si="126"/>
        <v/>
      </c>
      <c r="G1009" s="140" t="str">
        <f t="shared" si="125"/>
        <v/>
      </c>
      <c r="H1009" s="190"/>
      <c r="J1009" s="58" t="s">
        <v>2930</v>
      </c>
      <c r="K1009" s="184" t="s">
        <v>2931</v>
      </c>
      <c r="L1009" s="58">
        <f>SUMIF(TB[Source Account],J1009,TB[Group Amount - Beginning])</f>
        <v>0</v>
      </c>
      <c r="M1009" s="58">
        <f>SUMIF('CbC Detail'!$A$7:$A$3000,$J1009,'CbC Detail'!$E$7:$E$3000)</f>
        <v>0</v>
      </c>
      <c r="N1009" s="58">
        <f t="shared" si="131"/>
        <v>0</v>
      </c>
      <c r="P1009" s="18"/>
      <c r="Q1009" s="69" t="str">
        <f t="shared" si="130"/>
        <v/>
      </c>
      <c r="S1009" s="58" t="str">
        <f t="shared" si="127"/>
        <v>SAP500627</v>
      </c>
      <c r="T1009" s="58">
        <f t="shared" si="128"/>
        <v>0</v>
      </c>
      <c r="U1009" s="18"/>
      <c r="V1009" s="18"/>
    </row>
    <row r="1010" spans="3:22" ht="14.4">
      <c r="C1010" s="183" t="str">
        <v/>
      </c>
      <c r="D1010" s="183" t="str">
        <f t="shared" si="124"/>
        <v/>
      </c>
      <c r="E1010" s="183">
        <f t="shared" si="129"/>
        <v>1010</v>
      </c>
      <c r="F1010" s="140" t="str">
        <f t="shared" si="126"/>
        <v/>
      </c>
      <c r="G1010" s="140" t="str">
        <f t="shared" si="125"/>
        <v/>
      </c>
      <c r="H1010" s="190"/>
      <c r="J1010" s="58" t="s">
        <v>426</v>
      </c>
      <c r="K1010" s="184" t="s">
        <v>427</v>
      </c>
      <c r="L1010" s="58">
        <f>SUMIF(TB[Source Account],J1010,TB[Group Amount - Beginning])</f>
        <v>0</v>
      </c>
      <c r="M1010" s="58">
        <f>SUMIF('CbC Detail'!$A$7:$A$3000,$J1010,'CbC Detail'!$E$7:$E$3000)</f>
        <v>0</v>
      </c>
      <c r="N1010" s="58">
        <f t="shared" si="131"/>
        <v>0</v>
      </c>
      <c r="P1010" s="18"/>
      <c r="Q1010" s="69" t="str">
        <f t="shared" si="130"/>
        <v/>
      </c>
      <c r="S1010" s="58" t="str">
        <f t="shared" si="127"/>
        <v>SAP500700</v>
      </c>
      <c r="T1010" s="58">
        <f t="shared" si="128"/>
        <v>0</v>
      </c>
      <c r="U1010" s="18"/>
      <c r="V1010" s="18"/>
    </row>
    <row r="1011" spans="3:22" ht="14.4">
      <c r="C1011" s="183" t="str">
        <v/>
      </c>
      <c r="D1011" s="183" t="str">
        <f t="shared" si="124"/>
        <v/>
      </c>
      <c r="E1011" s="183">
        <f t="shared" si="129"/>
        <v>1011</v>
      </c>
      <c r="F1011" s="140" t="str">
        <f t="shared" si="126"/>
        <v/>
      </c>
      <c r="G1011" s="140" t="str">
        <f t="shared" si="125"/>
        <v/>
      </c>
      <c r="H1011" s="190"/>
      <c r="J1011" s="58" t="s">
        <v>2932</v>
      </c>
      <c r="K1011" s="184" t="s">
        <v>2933</v>
      </c>
      <c r="L1011" s="58">
        <f>SUMIF(TB[Source Account],J1011,TB[Group Amount - Beginning])</f>
        <v>0</v>
      </c>
      <c r="M1011" s="58">
        <f>SUMIF('CbC Detail'!$A$7:$A$3000,$J1011,'CbC Detail'!$E$7:$E$3000)</f>
        <v>0</v>
      </c>
      <c r="N1011" s="58">
        <f t="shared" si="131"/>
        <v>0</v>
      </c>
      <c r="P1011" s="18"/>
      <c r="Q1011" s="69" t="str">
        <f t="shared" si="130"/>
        <v/>
      </c>
      <c r="S1011" s="58" t="str">
        <f t="shared" si="127"/>
        <v>SAP500800</v>
      </c>
      <c r="T1011" s="58">
        <f t="shared" si="128"/>
        <v>0</v>
      </c>
      <c r="U1011" s="18"/>
      <c r="V1011" s="18"/>
    </row>
    <row r="1012" spans="3:22" ht="14.4">
      <c r="C1012" s="183" t="str">
        <v/>
      </c>
      <c r="D1012" s="183" t="str">
        <f t="shared" si="124"/>
        <v/>
      </c>
      <c r="E1012" s="183">
        <f t="shared" si="129"/>
        <v>1012</v>
      </c>
      <c r="F1012" s="140" t="str">
        <f t="shared" si="126"/>
        <v/>
      </c>
      <c r="G1012" s="140" t="str">
        <f t="shared" si="125"/>
        <v/>
      </c>
      <c r="H1012" s="190"/>
      <c r="J1012" s="58" t="s">
        <v>2934</v>
      </c>
      <c r="K1012" s="184" t="s">
        <v>407</v>
      </c>
      <c r="L1012" s="58">
        <f>SUMIF(TB[Source Account],J1012,TB[Group Amount - Beginning])</f>
        <v>0</v>
      </c>
      <c r="M1012" s="58">
        <f>SUMIF('CbC Detail'!$A$7:$A$3000,$J1012,'CbC Detail'!$E$7:$E$3000)</f>
        <v>0</v>
      </c>
      <c r="N1012" s="58">
        <f t="shared" si="131"/>
        <v>0</v>
      </c>
      <c r="P1012" s="18"/>
      <c r="Q1012" s="69" t="str">
        <f t="shared" si="130"/>
        <v/>
      </c>
      <c r="S1012" s="58" t="str">
        <f t="shared" si="127"/>
        <v>SAP500805</v>
      </c>
      <c r="T1012" s="58">
        <f t="shared" si="128"/>
        <v>0</v>
      </c>
      <c r="U1012" s="18"/>
      <c r="V1012" s="18"/>
    </row>
    <row r="1013" spans="3:22" ht="14.4">
      <c r="C1013" s="183" t="str">
        <v/>
      </c>
      <c r="D1013" s="183" t="str">
        <f t="shared" si="124"/>
        <v/>
      </c>
      <c r="E1013" s="183">
        <f t="shared" si="129"/>
        <v>1013</v>
      </c>
      <c r="F1013" s="140" t="str">
        <f t="shared" si="126"/>
        <v/>
      </c>
      <c r="G1013" s="140" t="str">
        <f t="shared" si="125"/>
        <v/>
      </c>
      <c r="H1013" s="190"/>
      <c r="J1013" s="58" t="s">
        <v>2935</v>
      </c>
      <c r="K1013" s="184" t="s">
        <v>2936</v>
      </c>
      <c r="L1013" s="58">
        <f>SUMIF(TB[Source Account],J1013,TB[Group Amount - Beginning])</f>
        <v>0</v>
      </c>
      <c r="M1013" s="58">
        <f>SUMIF('CbC Detail'!$A$7:$A$3000,$J1013,'CbC Detail'!$E$7:$E$3000)</f>
        <v>0</v>
      </c>
      <c r="N1013" s="58">
        <f t="shared" si="131"/>
        <v>0</v>
      </c>
      <c r="P1013" s="18"/>
      <c r="Q1013" s="69" t="str">
        <f t="shared" si="130"/>
        <v/>
      </c>
      <c r="S1013" s="58" t="str">
        <f t="shared" si="127"/>
        <v>SAP500806</v>
      </c>
      <c r="T1013" s="58">
        <f t="shared" si="128"/>
        <v>0</v>
      </c>
      <c r="U1013" s="18"/>
      <c r="V1013" s="18"/>
    </row>
    <row r="1014" spans="3:22" ht="14.4">
      <c r="C1014" s="183" t="str">
        <v/>
      </c>
      <c r="D1014" s="183" t="str">
        <f t="shared" si="124"/>
        <v/>
      </c>
      <c r="E1014" s="183">
        <f t="shared" si="129"/>
        <v>1014</v>
      </c>
      <c r="F1014" s="140" t="str">
        <f t="shared" si="126"/>
        <v/>
      </c>
      <c r="G1014" s="140" t="str">
        <f t="shared" si="125"/>
        <v/>
      </c>
      <c r="H1014" s="190"/>
      <c r="J1014" s="58" t="s">
        <v>2937</v>
      </c>
      <c r="K1014" s="184" t="s">
        <v>2938</v>
      </c>
      <c r="L1014" s="58">
        <f>SUMIF(TB[Source Account],J1014,TB[Group Amount - Beginning])</f>
        <v>0</v>
      </c>
      <c r="M1014" s="58">
        <f>SUMIF('CbC Detail'!$A$7:$A$3000,$J1014,'CbC Detail'!$E$7:$E$3000)</f>
        <v>0</v>
      </c>
      <c r="N1014" s="58">
        <f t="shared" si="131"/>
        <v>0</v>
      </c>
      <c r="P1014" s="18"/>
      <c r="Q1014" s="69" t="str">
        <f t="shared" si="130"/>
        <v/>
      </c>
      <c r="S1014" s="58" t="str">
        <f t="shared" si="127"/>
        <v>SAP500807</v>
      </c>
      <c r="T1014" s="58">
        <f t="shared" si="128"/>
        <v>0</v>
      </c>
      <c r="U1014" s="18"/>
      <c r="V1014" s="18"/>
    </row>
    <row r="1015" spans="3:22" ht="14.4">
      <c r="C1015" s="183" t="str">
        <v/>
      </c>
      <c r="D1015" s="183" t="str">
        <f t="shared" si="124"/>
        <v/>
      </c>
      <c r="E1015" s="183">
        <f t="shared" si="129"/>
        <v>1015</v>
      </c>
      <c r="F1015" s="140" t="str">
        <f t="shared" si="126"/>
        <v/>
      </c>
      <c r="G1015" s="140" t="str">
        <f t="shared" si="125"/>
        <v/>
      </c>
      <c r="H1015" s="190"/>
      <c r="J1015" s="58" t="s">
        <v>2939</v>
      </c>
      <c r="K1015" s="184" t="s">
        <v>2940</v>
      </c>
      <c r="L1015" s="58">
        <f>SUMIF(TB[Source Account],J1015,TB[Group Amount - Beginning])</f>
        <v>0</v>
      </c>
      <c r="M1015" s="58">
        <f>SUMIF('CbC Detail'!$A$7:$A$3000,$J1015,'CbC Detail'!$E$7:$E$3000)</f>
        <v>0</v>
      </c>
      <c r="N1015" s="58">
        <f t="shared" si="131"/>
        <v>0</v>
      </c>
      <c r="P1015" s="18"/>
      <c r="Q1015" s="69" t="str">
        <f t="shared" si="130"/>
        <v/>
      </c>
      <c r="S1015" s="58" t="str">
        <f t="shared" si="127"/>
        <v>SAP500810</v>
      </c>
      <c r="T1015" s="58">
        <f t="shared" si="128"/>
        <v>0</v>
      </c>
      <c r="U1015" s="18"/>
      <c r="V1015" s="18"/>
    </row>
    <row r="1016" spans="3:22" ht="14.4">
      <c r="C1016" s="183" t="str">
        <v/>
      </c>
      <c r="D1016" s="183" t="str">
        <f t="shared" si="124"/>
        <v/>
      </c>
      <c r="E1016" s="183">
        <f t="shared" si="129"/>
        <v>1016</v>
      </c>
      <c r="F1016" s="140" t="str">
        <f t="shared" si="126"/>
        <v/>
      </c>
      <c r="G1016" s="140" t="str">
        <f t="shared" si="125"/>
        <v/>
      </c>
      <c r="H1016" s="190"/>
      <c r="J1016" s="58" t="s">
        <v>646</v>
      </c>
      <c r="K1016" s="184" t="s">
        <v>46</v>
      </c>
      <c r="L1016" s="58">
        <f>SUMIF(TB[Source Account],J1016,TB[Group Amount - Beginning])</f>
        <v>0</v>
      </c>
      <c r="M1016" s="58">
        <f>SUMIF('CbC Detail'!$A$7:$A$3000,$J1016,'CbC Detail'!$E$7:$E$3000)</f>
        <v>0</v>
      </c>
      <c r="N1016" s="58">
        <f t="shared" si="131"/>
        <v>0</v>
      </c>
      <c r="P1016" s="18"/>
      <c r="Q1016" s="69" t="str">
        <f t="shared" si="130"/>
        <v/>
      </c>
      <c r="S1016" s="58" t="str">
        <f t="shared" si="127"/>
        <v>SAP500980</v>
      </c>
      <c r="T1016" s="58">
        <f t="shared" si="128"/>
        <v>0</v>
      </c>
      <c r="U1016" s="18"/>
      <c r="V1016" s="18"/>
    </row>
    <row r="1017" spans="3:22" ht="14.4">
      <c r="C1017" s="183" t="str">
        <v/>
      </c>
      <c r="D1017" s="183" t="str">
        <f t="shared" si="124"/>
        <v/>
      </c>
      <c r="E1017" s="183">
        <f t="shared" si="129"/>
        <v>1017</v>
      </c>
      <c r="F1017" s="140" t="str">
        <f t="shared" si="126"/>
        <v/>
      </c>
      <c r="G1017" s="140" t="str">
        <f t="shared" si="125"/>
        <v/>
      </c>
      <c r="H1017" s="190"/>
      <c r="J1017" s="58" t="s">
        <v>2941</v>
      </c>
      <c r="K1017" s="184" t="s">
        <v>2942</v>
      </c>
      <c r="L1017" s="58">
        <f>SUMIF(TB[Source Account],J1017,TB[Group Amount - Beginning])</f>
        <v>0</v>
      </c>
      <c r="M1017" s="58">
        <f>SUMIF('CbC Detail'!$A$7:$A$3000,$J1017,'CbC Detail'!$E$7:$E$3000)</f>
        <v>0</v>
      </c>
      <c r="N1017" s="58">
        <f t="shared" si="131"/>
        <v>0</v>
      </c>
      <c r="P1017" s="18"/>
      <c r="Q1017" s="69" t="str">
        <f t="shared" si="130"/>
        <v/>
      </c>
      <c r="S1017" s="58" t="str">
        <f t="shared" si="127"/>
        <v>SAP505001</v>
      </c>
      <c r="T1017" s="58">
        <f t="shared" si="128"/>
        <v>0</v>
      </c>
      <c r="U1017" s="18"/>
      <c r="V1017" s="18"/>
    </row>
    <row r="1018" spans="3:22" ht="14.4">
      <c r="C1018" s="183" t="str">
        <v/>
      </c>
      <c r="D1018" s="183" t="str">
        <f t="shared" si="124"/>
        <v/>
      </c>
      <c r="E1018" s="183">
        <f t="shared" si="129"/>
        <v>1018</v>
      </c>
      <c r="F1018" s="140" t="str">
        <f t="shared" si="126"/>
        <v/>
      </c>
      <c r="G1018" s="140" t="str">
        <f t="shared" si="125"/>
        <v/>
      </c>
      <c r="H1018" s="190"/>
      <c r="J1018" s="58" t="s">
        <v>2943</v>
      </c>
      <c r="K1018" s="184" t="s">
        <v>2944</v>
      </c>
      <c r="L1018" s="58">
        <f>SUMIF(TB[Source Account],J1018,TB[Group Amount - Beginning])</f>
        <v>0</v>
      </c>
      <c r="M1018" s="58">
        <f>SUMIF('CbC Detail'!$A$7:$A$3000,$J1018,'CbC Detail'!$E$7:$E$3000)</f>
        <v>0</v>
      </c>
      <c r="N1018" s="58">
        <f t="shared" si="131"/>
        <v>0</v>
      </c>
      <c r="P1018" s="18"/>
      <c r="Q1018" s="69" t="str">
        <f t="shared" si="130"/>
        <v/>
      </c>
      <c r="S1018" s="58" t="str">
        <f t="shared" si="127"/>
        <v>SAP505810</v>
      </c>
      <c r="T1018" s="58">
        <f t="shared" si="128"/>
        <v>0</v>
      </c>
      <c r="U1018" s="18"/>
      <c r="V1018" s="18"/>
    </row>
    <row r="1019" spans="3:22" ht="14.4">
      <c r="C1019" s="183" t="str">
        <v/>
      </c>
      <c r="D1019" s="183" t="str">
        <f t="shared" si="124"/>
        <v/>
      </c>
      <c r="E1019" s="183">
        <f t="shared" si="129"/>
        <v>1019</v>
      </c>
      <c r="F1019" s="140" t="str">
        <f t="shared" si="126"/>
        <v/>
      </c>
      <c r="G1019" s="140" t="str">
        <f t="shared" si="125"/>
        <v/>
      </c>
      <c r="H1019" s="190"/>
      <c r="J1019" s="58" t="s">
        <v>2945</v>
      </c>
      <c r="K1019" s="184" t="s">
        <v>2946</v>
      </c>
      <c r="L1019" s="58">
        <f>SUMIF(TB[Source Account],J1019,TB[Group Amount - Beginning])</f>
        <v>0</v>
      </c>
      <c r="M1019" s="58">
        <f>SUMIF('CbC Detail'!$A$7:$A$3000,$J1019,'CbC Detail'!$E$7:$E$3000)</f>
        <v>0</v>
      </c>
      <c r="N1019" s="58">
        <f t="shared" si="131"/>
        <v>0</v>
      </c>
      <c r="P1019" s="18"/>
      <c r="Q1019" s="69" t="str">
        <f t="shared" si="130"/>
        <v/>
      </c>
      <c r="S1019" s="58" t="str">
        <f t="shared" si="127"/>
        <v>SAP506001</v>
      </c>
      <c r="T1019" s="58">
        <f t="shared" si="128"/>
        <v>0</v>
      </c>
      <c r="U1019" s="18"/>
      <c r="V1019" s="18"/>
    </row>
    <row r="1020" spans="3:22" ht="14.4">
      <c r="C1020" s="183" t="str">
        <v/>
      </c>
      <c r="D1020" s="183" t="str">
        <f t="shared" si="124"/>
        <v/>
      </c>
      <c r="E1020" s="183">
        <f t="shared" si="129"/>
        <v>1020</v>
      </c>
      <c r="F1020" s="140" t="str">
        <f t="shared" si="126"/>
        <v/>
      </c>
      <c r="G1020" s="140" t="str">
        <f t="shared" si="125"/>
        <v/>
      </c>
      <c r="H1020" s="190"/>
      <c r="J1020" s="58" t="s">
        <v>2947</v>
      </c>
      <c r="K1020" s="184" t="s">
        <v>2948</v>
      </c>
      <c r="L1020" s="58">
        <f>SUMIF(TB[Source Account],J1020,TB[Group Amount - Beginning])</f>
        <v>0</v>
      </c>
      <c r="M1020" s="58">
        <f>SUMIF('CbC Detail'!$A$7:$A$3000,$J1020,'CbC Detail'!$E$7:$E$3000)</f>
        <v>0</v>
      </c>
      <c r="N1020" s="58">
        <f t="shared" si="131"/>
        <v>0</v>
      </c>
      <c r="P1020" s="18"/>
      <c r="Q1020" s="69" t="str">
        <f t="shared" si="130"/>
        <v/>
      </c>
      <c r="S1020" s="58" t="str">
        <f t="shared" si="127"/>
        <v>SAP506002</v>
      </c>
      <c r="T1020" s="58">
        <f t="shared" si="128"/>
        <v>0</v>
      </c>
      <c r="U1020" s="18"/>
      <c r="V1020" s="18"/>
    </row>
    <row r="1021" spans="3:22" ht="14.4">
      <c r="C1021" s="183" t="str">
        <v/>
      </c>
      <c r="D1021" s="183" t="str">
        <f t="shared" si="124"/>
        <v/>
      </c>
      <c r="E1021" s="183">
        <f t="shared" si="129"/>
        <v>1021</v>
      </c>
      <c r="F1021" s="140" t="str">
        <f t="shared" si="126"/>
        <v/>
      </c>
      <c r="G1021" s="140" t="str">
        <f t="shared" si="125"/>
        <v/>
      </c>
      <c r="H1021" s="190"/>
      <c r="J1021" s="58" t="s">
        <v>2949</v>
      </c>
      <c r="K1021" s="184" t="s">
        <v>2950</v>
      </c>
      <c r="L1021" s="58">
        <f>SUMIF(TB[Source Account],J1021,TB[Group Amount - Beginning])</f>
        <v>0</v>
      </c>
      <c r="M1021" s="58">
        <f>SUMIF('CbC Detail'!$A$7:$A$3000,$J1021,'CbC Detail'!$E$7:$E$3000)</f>
        <v>0</v>
      </c>
      <c r="N1021" s="58">
        <f t="shared" si="131"/>
        <v>0</v>
      </c>
      <c r="P1021" s="18"/>
      <c r="Q1021" s="69" t="str">
        <f t="shared" si="130"/>
        <v/>
      </c>
      <c r="S1021" s="58" t="str">
        <f t="shared" si="127"/>
        <v>SAP506003</v>
      </c>
      <c r="T1021" s="58">
        <f t="shared" si="128"/>
        <v>0</v>
      </c>
      <c r="U1021" s="18"/>
      <c r="V1021" s="18"/>
    </row>
    <row r="1022" spans="3:22" ht="14.4">
      <c r="C1022" s="183" t="str">
        <v/>
      </c>
      <c r="D1022" s="183" t="str">
        <f t="shared" si="124"/>
        <v/>
      </c>
      <c r="E1022" s="183">
        <f t="shared" si="129"/>
        <v>1022</v>
      </c>
      <c r="F1022" s="140" t="str">
        <f t="shared" si="126"/>
        <v/>
      </c>
      <c r="G1022" s="140" t="str">
        <f t="shared" si="125"/>
        <v/>
      </c>
      <c r="H1022" s="190"/>
      <c r="J1022" s="58" t="s">
        <v>2951</v>
      </c>
      <c r="K1022" s="184" t="s">
        <v>2952</v>
      </c>
      <c r="L1022" s="58">
        <f>SUMIF(TB[Source Account],J1022,TB[Group Amount - Beginning])</f>
        <v>0</v>
      </c>
      <c r="M1022" s="58">
        <f>SUMIF('CbC Detail'!$A$7:$A$3000,$J1022,'CbC Detail'!$E$7:$E$3000)</f>
        <v>0</v>
      </c>
      <c r="N1022" s="58">
        <f t="shared" si="131"/>
        <v>0</v>
      </c>
      <c r="P1022" s="18"/>
      <c r="Q1022" s="69" t="str">
        <f t="shared" si="130"/>
        <v/>
      </c>
      <c r="S1022" s="58" t="str">
        <f t="shared" si="127"/>
        <v>SAP506004</v>
      </c>
      <c r="T1022" s="58">
        <f t="shared" si="128"/>
        <v>0</v>
      </c>
      <c r="U1022" s="18"/>
      <c r="V1022" s="18"/>
    </row>
    <row r="1023" spans="3:22" ht="14.4">
      <c r="C1023" s="183" t="str">
        <v/>
      </c>
      <c r="D1023" s="183" t="str">
        <f t="shared" si="124"/>
        <v/>
      </c>
      <c r="E1023" s="183">
        <f t="shared" si="129"/>
        <v>1023</v>
      </c>
      <c r="F1023" s="140" t="str">
        <f t="shared" si="126"/>
        <v/>
      </c>
      <c r="G1023" s="140" t="str">
        <f t="shared" si="125"/>
        <v/>
      </c>
      <c r="H1023" s="190"/>
      <c r="J1023" s="58" t="s">
        <v>2953</v>
      </c>
      <c r="K1023" s="184" t="s">
        <v>2954</v>
      </c>
      <c r="L1023" s="58">
        <f>SUMIF(TB[Source Account],J1023,TB[Group Amount - Beginning])</f>
        <v>0</v>
      </c>
      <c r="M1023" s="58">
        <f>SUMIF('CbC Detail'!$A$7:$A$3000,$J1023,'CbC Detail'!$E$7:$E$3000)</f>
        <v>0</v>
      </c>
      <c r="N1023" s="58">
        <f t="shared" si="131"/>
        <v>0</v>
      </c>
      <c r="P1023" s="18"/>
      <c r="Q1023" s="69" t="str">
        <f t="shared" si="130"/>
        <v/>
      </c>
      <c r="S1023" s="58" t="str">
        <f t="shared" si="127"/>
        <v>SAP506810</v>
      </c>
      <c r="T1023" s="58">
        <f t="shared" si="128"/>
        <v>0</v>
      </c>
      <c r="U1023" s="18"/>
      <c r="V1023" s="18"/>
    </row>
    <row r="1024" spans="3:22" ht="14.4">
      <c r="C1024" s="183" t="str">
        <v/>
      </c>
      <c r="D1024" s="183" t="str">
        <f t="shared" si="124"/>
        <v/>
      </c>
      <c r="E1024" s="183">
        <f t="shared" si="129"/>
        <v>1024</v>
      </c>
      <c r="F1024" s="140" t="str">
        <f t="shared" si="126"/>
        <v/>
      </c>
      <c r="G1024" s="140" t="str">
        <f t="shared" si="125"/>
        <v/>
      </c>
      <c r="H1024" s="190"/>
      <c r="J1024" s="58" t="s">
        <v>2955</v>
      </c>
      <c r="K1024" s="184" t="s">
        <v>2956</v>
      </c>
      <c r="L1024" s="58">
        <f>SUMIF(TB[Source Account],J1024,TB[Group Amount - Beginning])</f>
        <v>0</v>
      </c>
      <c r="M1024" s="58">
        <f>SUMIF('CbC Detail'!$A$7:$A$3000,$J1024,'CbC Detail'!$E$7:$E$3000)</f>
        <v>0</v>
      </c>
      <c r="N1024" s="58">
        <f t="shared" si="131"/>
        <v>0</v>
      </c>
      <c r="P1024" s="18"/>
      <c r="Q1024" s="69" t="str">
        <f t="shared" si="130"/>
        <v/>
      </c>
      <c r="S1024" s="58" t="str">
        <f t="shared" si="127"/>
        <v>SAP507001</v>
      </c>
      <c r="T1024" s="58">
        <f t="shared" si="128"/>
        <v>0</v>
      </c>
      <c r="U1024" s="18"/>
      <c r="V1024" s="18"/>
    </row>
    <row r="1025" spans="3:22" ht="14.4">
      <c r="C1025" s="183" t="str">
        <v/>
      </c>
      <c r="D1025" s="183" t="str">
        <f t="shared" si="124"/>
        <v/>
      </c>
      <c r="E1025" s="183">
        <f t="shared" si="129"/>
        <v>1025</v>
      </c>
      <c r="F1025" s="140" t="str">
        <f t="shared" si="126"/>
        <v/>
      </c>
      <c r="G1025" s="140" t="str">
        <f t="shared" si="125"/>
        <v/>
      </c>
      <c r="H1025" s="190"/>
      <c r="J1025" s="58" t="s">
        <v>2957</v>
      </c>
      <c r="K1025" s="184" t="s">
        <v>2958</v>
      </c>
      <c r="L1025" s="58">
        <f>SUMIF(TB[Source Account],J1025,TB[Group Amount - Beginning])</f>
        <v>0</v>
      </c>
      <c r="M1025" s="58">
        <f>SUMIF('CbC Detail'!$A$7:$A$3000,$J1025,'CbC Detail'!$E$7:$E$3000)</f>
        <v>0</v>
      </c>
      <c r="N1025" s="58">
        <f t="shared" si="131"/>
        <v>0</v>
      </c>
      <c r="P1025" s="18"/>
      <c r="Q1025" s="69" t="str">
        <f t="shared" si="130"/>
        <v/>
      </c>
      <c r="S1025" s="58" t="str">
        <f t="shared" si="127"/>
        <v>SAP508001</v>
      </c>
      <c r="T1025" s="58">
        <f t="shared" si="128"/>
        <v>0</v>
      </c>
      <c r="U1025" s="18"/>
      <c r="V1025" s="18"/>
    </row>
    <row r="1026" spans="3:22" ht="14.4">
      <c r="C1026" s="183" t="str">
        <v/>
      </c>
      <c r="D1026" s="183" t="str">
        <f t="shared" si="124"/>
        <v/>
      </c>
      <c r="E1026" s="183">
        <f t="shared" si="129"/>
        <v>1026</v>
      </c>
      <c r="F1026" s="140" t="str">
        <f t="shared" si="126"/>
        <v/>
      </c>
      <c r="G1026" s="140" t="str">
        <f t="shared" si="125"/>
        <v/>
      </c>
      <c r="H1026" s="190"/>
      <c r="J1026" s="58" t="s">
        <v>2959</v>
      </c>
      <c r="K1026" s="184" t="s">
        <v>2960</v>
      </c>
      <c r="L1026" s="58">
        <f>SUMIF(TB[Source Account],J1026,TB[Group Amount - Beginning])</f>
        <v>0</v>
      </c>
      <c r="M1026" s="58">
        <f>SUMIF('CbC Detail'!$A$7:$A$3000,$J1026,'CbC Detail'!$E$7:$E$3000)</f>
        <v>0</v>
      </c>
      <c r="N1026" s="58">
        <f t="shared" si="131"/>
        <v>0</v>
      </c>
      <c r="P1026" s="18"/>
      <c r="Q1026" s="69" t="str">
        <f t="shared" si="130"/>
        <v/>
      </c>
      <c r="S1026" s="58" t="str">
        <f t="shared" si="127"/>
        <v>SAP510005</v>
      </c>
      <c r="T1026" s="58">
        <f t="shared" si="128"/>
        <v>0</v>
      </c>
      <c r="U1026" s="18"/>
      <c r="V1026" s="18"/>
    </row>
    <row r="1027" spans="3:22" ht="14.4">
      <c r="C1027" s="183" t="str">
        <v/>
      </c>
      <c r="D1027" s="183" t="str">
        <f t="shared" si="124"/>
        <v/>
      </c>
      <c r="E1027" s="183">
        <f t="shared" si="129"/>
        <v>1027</v>
      </c>
      <c r="F1027" s="140" t="str">
        <f t="shared" si="126"/>
        <v/>
      </c>
      <c r="G1027" s="140" t="str">
        <f t="shared" si="125"/>
        <v/>
      </c>
      <c r="H1027" s="190"/>
      <c r="J1027" s="58" t="s">
        <v>2961</v>
      </c>
      <c r="K1027" s="184" t="s">
        <v>2962</v>
      </c>
      <c r="L1027" s="58">
        <f>SUMIF(TB[Source Account],J1027,TB[Group Amount - Beginning])</f>
        <v>0</v>
      </c>
      <c r="M1027" s="58">
        <f>SUMIF('CbC Detail'!$A$7:$A$3000,$J1027,'CbC Detail'!$E$7:$E$3000)</f>
        <v>0</v>
      </c>
      <c r="N1027" s="58">
        <f t="shared" si="131"/>
        <v>0</v>
      </c>
      <c r="P1027" s="18"/>
      <c r="Q1027" s="69" t="str">
        <f t="shared" si="130"/>
        <v/>
      </c>
      <c r="S1027" s="58" t="str">
        <f t="shared" si="127"/>
        <v>SAP510006</v>
      </c>
      <c r="T1027" s="58">
        <f t="shared" si="128"/>
        <v>0</v>
      </c>
      <c r="U1027" s="18"/>
      <c r="V1027" s="18"/>
    </row>
    <row r="1028" spans="3:22" ht="14.4">
      <c r="C1028" s="183" t="str">
        <v/>
      </c>
      <c r="D1028" s="183" t="str">
        <f t="shared" si="124"/>
        <v/>
      </c>
      <c r="E1028" s="183">
        <f t="shared" si="129"/>
        <v>1028</v>
      </c>
      <c r="F1028" s="140" t="str">
        <f t="shared" si="126"/>
        <v/>
      </c>
      <c r="G1028" s="140" t="str">
        <f t="shared" si="125"/>
        <v/>
      </c>
      <c r="H1028" s="190"/>
      <c r="J1028" s="58" t="s">
        <v>2963</v>
      </c>
      <c r="K1028" s="184" t="s">
        <v>2964</v>
      </c>
      <c r="L1028" s="58">
        <f>SUMIF(TB[Source Account],J1028,TB[Group Amount - Beginning])</f>
        <v>0</v>
      </c>
      <c r="M1028" s="58">
        <f>SUMIF('CbC Detail'!$A$7:$A$3000,$J1028,'CbC Detail'!$E$7:$E$3000)</f>
        <v>0</v>
      </c>
      <c r="N1028" s="58">
        <f t="shared" si="131"/>
        <v>0</v>
      </c>
      <c r="P1028" s="18"/>
      <c r="Q1028" s="69" t="str">
        <f t="shared" si="130"/>
        <v/>
      </c>
      <c r="S1028" s="58" t="str">
        <f t="shared" si="127"/>
        <v>SAP510010</v>
      </c>
      <c r="T1028" s="58">
        <f t="shared" si="128"/>
        <v>0</v>
      </c>
      <c r="U1028" s="18"/>
      <c r="V1028" s="18"/>
    </row>
    <row r="1029" spans="3:22" ht="14.4">
      <c r="C1029" s="183" t="str">
        <v/>
      </c>
      <c r="D1029" s="183" t="str">
        <f t="shared" si="124"/>
        <v/>
      </c>
      <c r="E1029" s="183">
        <f t="shared" si="129"/>
        <v>1029</v>
      </c>
      <c r="F1029" s="140" t="str">
        <f t="shared" si="126"/>
        <v/>
      </c>
      <c r="G1029" s="140" t="str">
        <f t="shared" si="125"/>
        <v/>
      </c>
      <c r="H1029" s="190"/>
      <c r="J1029" s="58" t="s">
        <v>2965</v>
      </c>
      <c r="K1029" s="184" t="s">
        <v>2966</v>
      </c>
      <c r="L1029" s="58">
        <f>SUMIF(TB[Source Account],J1029,TB[Group Amount - Beginning])</f>
        <v>0</v>
      </c>
      <c r="M1029" s="58">
        <f>SUMIF('CbC Detail'!$A$7:$A$3000,$J1029,'CbC Detail'!$E$7:$E$3000)</f>
        <v>0</v>
      </c>
      <c r="N1029" s="58">
        <f t="shared" si="131"/>
        <v>0</v>
      </c>
      <c r="P1029" s="18"/>
      <c r="Q1029" s="69" t="str">
        <f t="shared" si="130"/>
        <v/>
      </c>
      <c r="S1029" s="58" t="str">
        <f t="shared" si="127"/>
        <v>SAP510012</v>
      </c>
      <c r="T1029" s="58">
        <f t="shared" si="128"/>
        <v>0</v>
      </c>
      <c r="U1029" s="18"/>
      <c r="V1029" s="18"/>
    </row>
    <row r="1030" spans="3:22" ht="14.4">
      <c r="C1030" s="183" t="str">
        <v/>
      </c>
      <c r="D1030" s="183" t="str">
        <f t="shared" si="124"/>
        <v/>
      </c>
      <c r="E1030" s="183">
        <f t="shared" si="129"/>
        <v>1030</v>
      </c>
      <c r="F1030" s="140" t="str">
        <f t="shared" si="126"/>
        <v/>
      </c>
      <c r="G1030" s="140" t="str">
        <f t="shared" si="125"/>
        <v/>
      </c>
      <c r="H1030" s="190"/>
      <c r="J1030" s="58" t="s">
        <v>2967</v>
      </c>
      <c r="K1030" s="184" t="s">
        <v>2968</v>
      </c>
      <c r="L1030" s="58">
        <f>SUMIF(TB[Source Account],J1030,TB[Group Amount - Beginning])</f>
        <v>0</v>
      </c>
      <c r="M1030" s="58">
        <f>SUMIF('CbC Detail'!$A$7:$A$3000,$J1030,'CbC Detail'!$E$7:$E$3000)</f>
        <v>0</v>
      </c>
      <c r="N1030" s="58">
        <f t="shared" si="131"/>
        <v>0</v>
      </c>
      <c r="P1030" s="18"/>
      <c r="Q1030" s="69" t="str">
        <f t="shared" si="130"/>
        <v/>
      </c>
      <c r="S1030" s="58" t="str">
        <f t="shared" si="127"/>
        <v>SAP510013</v>
      </c>
      <c r="T1030" s="58">
        <f t="shared" si="128"/>
        <v>0</v>
      </c>
      <c r="U1030" s="18"/>
      <c r="V1030" s="18"/>
    </row>
    <row r="1031" spans="3:22" ht="14.4">
      <c r="C1031" s="183" t="str">
        <v/>
      </c>
      <c r="D1031" s="183" t="str">
        <f t="shared" si="124"/>
        <v/>
      </c>
      <c r="E1031" s="183">
        <f t="shared" si="129"/>
        <v>1031</v>
      </c>
      <c r="F1031" s="140" t="str">
        <f t="shared" si="126"/>
        <v/>
      </c>
      <c r="G1031" s="140" t="str">
        <f t="shared" si="125"/>
        <v/>
      </c>
      <c r="H1031" s="190"/>
      <c r="J1031" s="58" t="s">
        <v>2969</v>
      </c>
      <c r="K1031" s="184" t="s">
        <v>2970</v>
      </c>
      <c r="L1031" s="58">
        <f>SUMIF(TB[Source Account],J1031,TB[Group Amount - Beginning])</f>
        <v>0</v>
      </c>
      <c r="M1031" s="58">
        <f>SUMIF('CbC Detail'!$A$7:$A$3000,$J1031,'CbC Detail'!$E$7:$E$3000)</f>
        <v>0</v>
      </c>
      <c r="N1031" s="58">
        <f t="shared" si="131"/>
        <v>0</v>
      </c>
      <c r="P1031" s="18"/>
      <c r="Q1031" s="69" t="str">
        <f t="shared" si="130"/>
        <v/>
      </c>
      <c r="S1031" s="58" t="str">
        <f t="shared" si="127"/>
        <v>SAP510014</v>
      </c>
      <c r="T1031" s="58">
        <f t="shared" si="128"/>
        <v>0</v>
      </c>
      <c r="U1031" s="18"/>
      <c r="V1031" s="18"/>
    </row>
    <row r="1032" spans="3:22" ht="14.4">
      <c r="C1032" s="183" t="str">
        <v/>
      </c>
      <c r="D1032" s="183" t="str">
        <f t="shared" si="132" ref="D1032:D1095">IFERROR(C1033-C1032-1,"")</f>
        <v/>
      </c>
      <c r="E1032" s="183">
        <f t="shared" si="129"/>
        <v>1032</v>
      </c>
      <c r="F1032" s="140" t="str">
        <f t="shared" si="126"/>
        <v/>
      </c>
      <c r="G1032" s="140" t="str">
        <f t="shared" si="133" ref="G1032:G1095">INDEX($D$7:$D$2446,MATCH(F1032,$C$7:$C$2446,0))</f>
        <v/>
      </c>
      <c r="H1032" s="190"/>
      <c r="J1032" s="58" t="s">
        <v>2971</v>
      </c>
      <c r="K1032" s="184" t="s">
        <v>2972</v>
      </c>
      <c r="L1032" s="58">
        <f>SUMIF(TB[Source Account],J1032,TB[Group Amount - Beginning])</f>
        <v>0</v>
      </c>
      <c r="M1032" s="58">
        <f>SUMIF('CbC Detail'!$A$7:$A$3000,$J1032,'CbC Detail'!$E$7:$E$3000)</f>
        <v>0</v>
      </c>
      <c r="N1032" s="58">
        <f t="shared" si="131"/>
        <v>0</v>
      </c>
      <c r="P1032" s="18"/>
      <c r="Q1032" s="69" t="str">
        <f t="shared" si="130"/>
        <v/>
      </c>
      <c r="S1032" s="58" t="str">
        <f t="shared" si="127"/>
        <v>SAP510015</v>
      </c>
      <c r="T1032" s="58">
        <f t="shared" si="128"/>
        <v>0</v>
      </c>
      <c r="U1032" s="18"/>
      <c r="V1032" s="18"/>
    </row>
    <row r="1033" spans="3:22" ht="14.4">
      <c r="C1033" s="183" t="str">
        <v/>
      </c>
      <c r="D1033" s="183" t="str">
        <f t="shared" si="132"/>
        <v/>
      </c>
      <c r="E1033" s="183">
        <f t="shared" si="129"/>
        <v>1033</v>
      </c>
      <c r="F1033" s="140" t="str">
        <f t="shared" si="134" ref="F1033:F1096">IF(LEFT(J1033,1)="C",E1034,IF(AND(J1033&lt;&gt;"",J1034="")=TRUE,E1034+1,""))</f>
        <v/>
      </c>
      <c r="G1033" s="140" t="str">
        <f t="shared" si="133"/>
        <v/>
      </c>
      <c r="H1033" s="190"/>
      <c r="J1033" s="58" t="s">
        <v>2973</v>
      </c>
      <c r="K1033" s="184" t="s">
        <v>2974</v>
      </c>
      <c r="L1033" s="58">
        <f>SUMIF(TB[Source Account],J1033,TB[Group Amount - Beginning])</f>
        <v>0</v>
      </c>
      <c r="M1033" s="58">
        <f>SUMIF('CbC Detail'!$A$7:$A$3000,$J1033,'CbC Detail'!$E$7:$E$3000)</f>
        <v>0</v>
      </c>
      <c r="N1033" s="58">
        <f t="shared" si="131"/>
        <v>0</v>
      </c>
      <c r="P1033" s="18"/>
      <c r="Q1033" s="69" t="str">
        <f t="shared" si="130"/>
        <v/>
      </c>
      <c r="S1033" s="58" t="str">
        <f t="shared" si="135" ref="S1033:S1096">J1033</f>
        <v>SAP510016</v>
      </c>
      <c r="T1033" s="58">
        <f t="shared" si="136" ref="T1033:T1096">M1033</f>
        <v>0</v>
      </c>
      <c r="U1033" s="18"/>
      <c r="V1033" s="18"/>
    </row>
    <row r="1034" spans="3:22" ht="14.4">
      <c r="C1034" s="183" t="str">
        <v/>
      </c>
      <c r="D1034" s="183" t="str">
        <f t="shared" si="132"/>
        <v/>
      </c>
      <c r="E1034" s="183">
        <f t="shared" si="137" ref="E1034:E1097">+E1033+1</f>
        <v>1034</v>
      </c>
      <c r="F1034" s="140" t="str">
        <f t="shared" si="134"/>
        <v/>
      </c>
      <c r="G1034" s="140" t="str">
        <f t="shared" si="133"/>
        <v/>
      </c>
      <c r="H1034" s="190"/>
      <c r="J1034" s="58" t="s">
        <v>647</v>
      </c>
      <c r="K1034" s="184" t="s">
        <v>648</v>
      </c>
      <c r="L1034" s="58">
        <f>SUMIF(TB[Source Account],J1034,TB[Group Amount - Beginning])</f>
        <v>0</v>
      </c>
      <c r="M1034" s="58">
        <f>SUMIF('CbC Detail'!$A$7:$A$3000,$J1034,'CbC Detail'!$E$7:$E$3000)</f>
        <v>0</v>
      </c>
      <c r="N1034" s="58">
        <f t="shared" si="131"/>
        <v>0</v>
      </c>
      <c r="P1034" s="18"/>
      <c r="Q1034" s="69" t="str">
        <f t="shared" si="138" ref="Q1034:Q1097">IF(AND(ABS(N1034)&gt;$P$5,P1034=""),1,"")</f>
        <v/>
      </c>
      <c r="S1034" s="58" t="str">
        <f t="shared" si="135"/>
        <v>SAP510017</v>
      </c>
      <c r="T1034" s="58">
        <f t="shared" si="136"/>
        <v>0</v>
      </c>
      <c r="U1034" s="18"/>
      <c r="V1034" s="18"/>
    </row>
    <row r="1035" spans="3:22" ht="14.4">
      <c r="C1035" s="183" t="str">
        <v/>
      </c>
      <c r="D1035" s="183" t="str">
        <f t="shared" si="132"/>
        <v/>
      </c>
      <c r="E1035" s="183">
        <f t="shared" si="137"/>
        <v>1035</v>
      </c>
      <c r="F1035" s="140" t="str">
        <f t="shared" si="134"/>
        <v/>
      </c>
      <c r="G1035" s="140" t="str">
        <f t="shared" si="133"/>
        <v/>
      </c>
      <c r="H1035" s="190"/>
      <c r="J1035" s="58" t="s">
        <v>2975</v>
      </c>
      <c r="K1035" s="184" t="s">
        <v>2976</v>
      </c>
      <c r="L1035" s="58">
        <f>SUMIF(TB[Source Account],J1035,TB[Group Amount - Beginning])</f>
        <v>0</v>
      </c>
      <c r="M1035" s="58">
        <f>SUMIF('CbC Detail'!$A$7:$A$3000,$J1035,'CbC Detail'!$E$7:$E$3000)</f>
        <v>0</v>
      </c>
      <c r="N1035" s="58">
        <f t="shared" si="131"/>
        <v>0</v>
      </c>
      <c r="P1035" s="18"/>
      <c r="Q1035" s="69" t="str">
        <f t="shared" si="138"/>
        <v/>
      </c>
      <c r="S1035" s="58" t="str">
        <f t="shared" si="135"/>
        <v>SAP510018</v>
      </c>
      <c r="T1035" s="58">
        <f t="shared" si="136"/>
        <v>0</v>
      </c>
      <c r="U1035" s="18"/>
      <c r="V1035" s="18"/>
    </row>
    <row r="1036" spans="3:22" ht="14.4">
      <c r="C1036" s="183" t="str">
        <v/>
      </c>
      <c r="D1036" s="183" t="str">
        <f t="shared" si="132"/>
        <v/>
      </c>
      <c r="E1036" s="183">
        <f t="shared" si="137"/>
        <v>1036</v>
      </c>
      <c r="F1036" s="140" t="str">
        <f t="shared" si="134"/>
        <v/>
      </c>
      <c r="G1036" s="140" t="str">
        <f t="shared" si="133"/>
        <v/>
      </c>
      <c r="H1036" s="190"/>
      <c r="J1036" s="58" t="s">
        <v>2977</v>
      </c>
      <c r="K1036" s="184" t="s">
        <v>2978</v>
      </c>
      <c r="L1036" s="58">
        <f>SUMIF(TB[Source Account],J1036,TB[Group Amount - Beginning])</f>
        <v>0</v>
      </c>
      <c r="M1036" s="58">
        <f>SUMIF('CbC Detail'!$A$7:$A$3000,$J1036,'CbC Detail'!$E$7:$E$3000)</f>
        <v>0</v>
      </c>
      <c r="N1036" s="58">
        <f t="shared" si="131"/>
        <v>0</v>
      </c>
      <c r="P1036" s="18"/>
      <c r="Q1036" s="69" t="str">
        <f t="shared" si="138"/>
        <v/>
      </c>
      <c r="S1036" s="58" t="str">
        <f t="shared" si="135"/>
        <v>SAP510019</v>
      </c>
      <c r="T1036" s="58">
        <f t="shared" si="136"/>
        <v>0</v>
      </c>
      <c r="U1036" s="18"/>
      <c r="V1036" s="18"/>
    </row>
    <row r="1037" spans="3:22" ht="14.4">
      <c r="C1037" s="183" t="str">
        <v/>
      </c>
      <c r="D1037" s="183" t="str">
        <f t="shared" si="132"/>
        <v/>
      </c>
      <c r="E1037" s="183">
        <f t="shared" si="137"/>
        <v>1037</v>
      </c>
      <c r="F1037" s="140" t="str">
        <f t="shared" si="134"/>
        <v/>
      </c>
      <c r="G1037" s="140" t="str">
        <f t="shared" si="133"/>
        <v/>
      </c>
      <c r="H1037" s="190"/>
      <c r="J1037" s="58" t="s">
        <v>2979</v>
      </c>
      <c r="K1037" s="184" t="s">
        <v>2980</v>
      </c>
      <c r="L1037" s="58">
        <f>SUMIF(TB[Source Account],J1037,TB[Group Amount - Beginning])</f>
        <v>0</v>
      </c>
      <c r="M1037" s="58">
        <f>SUMIF('CbC Detail'!$A$7:$A$3000,$J1037,'CbC Detail'!$E$7:$E$3000)</f>
        <v>0</v>
      </c>
      <c r="N1037" s="58">
        <f t="shared" si="131"/>
        <v>0</v>
      </c>
      <c r="P1037" s="18"/>
      <c r="Q1037" s="69" t="str">
        <f t="shared" si="138"/>
        <v/>
      </c>
      <c r="S1037" s="58" t="str">
        <f t="shared" si="135"/>
        <v>SAP510020</v>
      </c>
      <c r="T1037" s="58">
        <f t="shared" si="136"/>
        <v>0</v>
      </c>
      <c r="U1037" s="18"/>
      <c r="V1037" s="18"/>
    </row>
    <row r="1038" spans="3:22" ht="14.4">
      <c r="C1038" s="183" t="str">
        <v/>
      </c>
      <c r="D1038" s="183" t="str">
        <f t="shared" si="132"/>
        <v/>
      </c>
      <c r="E1038" s="183">
        <f t="shared" si="137"/>
        <v>1038</v>
      </c>
      <c r="F1038" s="140" t="str">
        <f t="shared" si="134"/>
        <v/>
      </c>
      <c r="G1038" s="140" t="str">
        <f t="shared" si="133"/>
        <v/>
      </c>
      <c r="H1038" s="190"/>
      <c r="J1038" s="58" t="s">
        <v>2981</v>
      </c>
      <c r="K1038" s="184" t="s">
        <v>2982</v>
      </c>
      <c r="L1038" s="58">
        <f>SUMIF(TB[Source Account],J1038,TB[Group Amount - Beginning])</f>
        <v>0</v>
      </c>
      <c r="M1038" s="58">
        <f>SUMIF('CbC Detail'!$A$7:$A$3000,$J1038,'CbC Detail'!$E$7:$E$3000)</f>
        <v>0</v>
      </c>
      <c r="N1038" s="58">
        <f t="shared" si="131"/>
        <v>0</v>
      </c>
      <c r="P1038" s="18"/>
      <c r="Q1038" s="69" t="str">
        <f t="shared" si="138"/>
        <v/>
      </c>
      <c r="S1038" s="58" t="str">
        <f t="shared" si="135"/>
        <v>SAP510021</v>
      </c>
      <c r="T1038" s="58">
        <f t="shared" si="136"/>
        <v>0</v>
      </c>
      <c r="U1038" s="18"/>
      <c r="V1038" s="18"/>
    </row>
    <row r="1039" spans="3:22" ht="14.4">
      <c r="C1039" s="183" t="str">
        <v/>
      </c>
      <c r="D1039" s="183" t="str">
        <f t="shared" si="132"/>
        <v/>
      </c>
      <c r="E1039" s="183">
        <f t="shared" si="137"/>
        <v>1039</v>
      </c>
      <c r="F1039" s="140" t="str">
        <f t="shared" si="134"/>
        <v/>
      </c>
      <c r="G1039" s="140" t="str">
        <f t="shared" si="133"/>
        <v/>
      </c>
      <c r="H1039" s="190"/>
      <c r="J1039" s="58" t="s">
        <v>2983</v>
      </c>
      <c r="K1039" s="184" t="s">
        <v>2984</v>
      </c>
      <c r="L1039" s="58">
        <f>SUMIF(TB[Source Account],J1039,TB[Group Amount - Beginning])</f>
        <v>0</v>
      </c>
      <c r="M1039" s="58">
        <f>SUMIF('CbC Detail'!$A$7:$A$3000,$J1039,'CbC Detail'!$E$7:$E$3000)</f>
        <v>0</v>
      </c>
      <c r="N1039" s="58">
        <f t="shared" si="131"/>
        <v>0</v>
      </c>
      <c r="P1039" s="18"/>
      <c r="Q1039" s="69" t="str">
        <f t="shared" si="138"/>
        <v/>
      </c>
      <c r="S1039" s="58" t="str">
        <f t="shared" si="135"/>
        <v>SAP510022</v>
      </c>
      <c r="T1039" s="58">
        <f t="shared" si="136"/>
        <v>0</v>
      </c>
      <c r="U1039" s="18"/>
      <c r="V1039" s="18"/>
    </row>
    <row r="1040" spans="3:22" ht="14.4">
      <c r="C1040" s="183" t="str">
        <v/>
      </c>
      <c r="D1040" s="183" t="str">
        <f t="shared" si="132"/>
        <v/>
      </c>
      <c r="E1040" s="183">
        <f t="shared" si="137"/>
        <v>1040</v>
      </c>
      <c r="F1040" s="140" t="str">
        <f t="shared" si="134"/>
        <v/>
      </c>
      <c r="G1040" s="140" t="str">
        <f t="shared" si="133"/>
        <v/>
      </c>
      <c r="H1040" s="190"/>
      <c r="J1040" s="58" t="s">
        <v>2985</v>
      </c>
      <c r="K1040" s="184" t="s">
        <v>2986</v>
      </c>
      <c r="L1040" s="58">
        <f>SUMIF(TB[Source Account],J1040,TB[Group Amount - Beginning])</f>
        <v>0</v>
      </c>
      <c r="M1040" s="58">
        <f>SUMIF('CbC Detail'!$A$7:$A$3000,$J1040,'CbC Detail'!$E$7:$E$3000)</f>
        <v>0</v>
      </c>
      <c r="N1040" s="58">
        <f t="shared" si="131"/>
        <v>0</v>
      </c>
      <c r="P1040" s="18"/>
      <c r="Q1040" s="69" t="str">
        <f t="shared" si="138"/>
        <v/>
      </c>
      <c r="S1040" s="58" t="str">
        <f t="shared" si="135"/>
        <v>SAP510025</v>
      </c>
      <c r="T1040" s="58">
        <f t="shared" si="136"/>
        <v>0</v>
      </c>
      <c r="U1040" s="18"/>
      <c r="V1040" s="18"/>
    </row>
    <row r="1041" spans="3:22" ht="14.4">
      <c r="C1041" s="183" t="str">
        <v/>
      </c>
      <c r="D1041" s="183" t="str">
        <f t="shared" si="132"/>
        <v/>
      </c>
      <c r="E1041" s="183">
        <f t="shared" si="137"/>
        <v>1041</v>
      </c>
      <c r="F1041" s="140" t="str">
        <f t="shared" si="134"/>
        <v/>
      </c>
      <c r="G1041" s="140" t="str">
        <f t="shared" si="133"/>
        <v/>
      </c>
      <c r="H1041" s="190"/>
      <c r="J1041" s="58" t="s">
        <v>2987</v>
      </c>
      <c r="K1041" s="184" t="s">
        <v>2988</v>
      </c>
      <c r="L1041" s="58">
        <f>SUMIF(TB[Source Account],J1041,TB[Group Amount - Beginning])</f>
        <v>0</v>
      </c>
      <c r="M1041" s="58">
        <f>SUMIF('CbC Detail'!$A$7:$A$3000,$J1041,'CbC Detail'!$E$7:$E$3000)</f>
        <v>0</v>
      </c>
      <c r="N1041" s="58">
        <f t="shared" si="131"/>
        <v>0</v>
      </c>
      <c r="P1041" s="18"/>
      <c r="Q1041" s="69" t="str">
        <f t="shared" si="138"/>
        <v/>
      </c>
      <c r="S1041" s="58" t="str">
        <f t="shared" si="135"/>
        <v>SAP510030</v>
      </c>
      <c r="T1041" s="58">
        <f t="shared" si="136"/>
        <v>0</v>
      </c>
      <c r="U1041" s="18"/>
      <c r="V1041" s="18"/>
    </row>
    <row r="1042" spans="3:22" ht="14.4">
      <c r="C1042" s="183" t="str">
        <v/>
      </c>
      <c r="D1042" s="183" t="str">
        <f t="shared" si="132"/>
        <v/>
      </c>
      <c r="E1042" s="183">
        <f t="shared" si="137"/>
        <v>1042</v>
      </c>
      <c r="F1042" s="140" t="str">
        <f t="shared" si="134"/>
        <v/>
      </c>
      <c r="G1042" s="140" t="str">
        <f t="shared" si="133"/>
        <v/>
      </c>
      <c r="H1042" s="190"/>
      <c r="J1042" s="58" t="s">
        <v>2989</v>
      </c>
      <c r="K1042" s="184" t="s">
        <v>2990</v>
      </c>
      <c r="L1042" s="58">
        <f>SUMIF(TB[Source Account],J1042,TB[Group Amount - Beginning])</f>
        <v>0</v>
      </c>
      <c r="M1042" s="58">
        <f>SUMIF('CbC Detail'!$A$7:$A$3000,$J1042,'CbC Detail'!$E$7:$E$3000)</f>
        <v>0</v>
      </c>
      <c r="N1042" s="58">
        <f t="shared" si="131"/>
        <v>0</v>
      </c>
      <c r="P1042" s="18"/>
      <c r="Q1042" s="69" t="str">
        <f t="shared" si="138"/>
        <v/>
      </c>
      <c r="S1042" s="58" t="str">
        <f t="shared" si="135"/>
        <v>SAP510031</v>
      </c>
      <c r="T1042" s="58">
        <f t="shared" si="136"/>
        <v>0</v>
      </c>
      <c r="U1042" s="18"/>
      <c r="V1042" s="18"/>
    </row>
    <row r="1043" spans="3:22" ht="14.4">
      <c r="C1043" s="183" t="str">
        <v/>
      </c>
      <c r="D1043" s="183" t="str">
        <f t="shared" si="132"/>
        <v/>
      </c>
      <c r="E1043" s="183">
        <f t="shared" si="137"/>
        <v>1043</v>
      </c>
      <c r="F1043" s="140" t="str">
        <f t="shared" si="134"/>
        <v/>
      </c>
      <c r="G1043" s="140" t="str">
        <f t="shared" si="133"/>
        <v/>
      </c>
      <c r="H1043" s="190"/>
      <c r="J1043" s="58" t="s">
        <v>2991</v>
      </c>
      <c r="K1043" s="184" t="s">
        <v>2992</v>
      </c>
      <c r="L1043" s="58">
        <f>SUMIF(TB[Source Account],J1043,TB[Group Amount - Beginning])</f>
        <v>0</v>
      </c>
      <c r="M1043" s="58">
        <f>SUMIF('CbC Detail'!$A$7:$A$3000,$J1043,'CbC Detail'!$E$7:$E$3000)</f>
        <v>0</v>
      </c>
      <c r="N1043" s="58">
        <f t="shared" si="131"/>
        <v>0</v>
      </c>
      <c r="P1043" s="18"/>
      <c r="Q1043" s="69" t="str">
        <f t="shared" si="138"/>
        <v/>
      </c>
      <c r="S1043" s="58" t="str">
        <f t="shared" si="135"/>
        <v>SAP510035</v>
      </c>
      <c r="T1043" s="58">
        <f t="shared" si="136"/>
        <v>0</v>
      </c>
      <c r="U1043" s="18"/>
      <c r="V1043" s="18"/>
    </row>
    <row r="1044" spans="3:22" ht="14.4">
      <c r="C1044" s="183" t="str">
        <v/>
      </c>
      <c r="D1044" s="183" t="str">
        <f t="shared" si="132"/>
        <v/>
      </c>
      <c r="E1044" s="183">
        <f t="shared" si="137"/>
        <v>1044</v>
      </c>
      <c r="F1044" s="140" t="str">
        <f t="shared" si="134"/>
        <v/>
      </c>
      <c r="G1044" s="140" t="str">
        <f t="shared" si="133"/>
        <v/>
      </c>
      <c r="H1044" s="190"/>
      <c r="J1044" s="58" t="s">
        <v>2993</v>
      </c>
      <c r="K1044" s="184" t="s">
        <v>2994</v>
      </c>
      <c r="L1044" s="58">
        <f>SUMIF(TB[Source Account],J1044,TB[Group Amount - Beginning])</f>
        <v>0</v>
      </c>
      <c r="M1044" s="58">
        <f>SUMIF('CbC Detail'!$A$7:$A$3000,$J1044,'CbC Detail'!$E$7:$E$3000)</f>
        <v>0</v>
      </c>
      <c r="N1044" s="58">
        <f t="shared" si="131"/>
        <v>0</v>
      </c>
      <c r="P1044" s="18"/>
      <c r="Q1044" s="69" t="str">
        <f t="shared" si="138"/>
        <v/>
      </c>
      <c r="S1044" s="58" t="str">
        <f t="shared" si="135"/>
        <v>SAP510036</v>
      </c>
      <c r="T1044" s="58">
        <f t="shared" si="136"/>
        <v>0</v>
      </c>
      <c r="U1044" s="18"/>
      <c r="V1044" s="18"/>
    </row>
    <row r="1045" spans="3:22" ht="14.4">
      <c r="C1045" s="183" t="str">
        <v/>
      </c>
      <c r="D1045" s="183" t="str">
        <f t="shared" si="132"/>
        <v/>
      </c>
      <c r="E1045" s="183">
        <f t="shared" si="137"/>
        <v>1045</v>
      </c>
      <c r="F1045" s="140" t="str">
        <f t="shared" si="134"/>
        <v/>
      </c>
      <c r="G1045" s="140" t="str">
        <f t="shared" si="133"/>
        <v/>
      </c>
      <c r="H1045" s="190"/>
      <c r="J1045" s="58" t="s">
        <v>2995</v>
      </c>
      <c r="K1045" s="184" t="s">
        <v>2996</v>
      </c>
      <c r="L1045" s="58">
        <f>SUMIF(TB[Source Account],J1045,TB[Group Amount - Beginning])</f>
        <v>0</v>
      </c>
      <c r="M1045" s="58">
        <f>SUMIF('CbC Detail'!$A$7:$A$3000,$J1045,'CbC Detail'!$E$7:$E$3000)</f>
        <v>0</v>
      </c>
      <c r="N1045" s="58">
        <f t="shared" si="131"/>
        <v>0</v>
      </c>
      <c r="P1045" s="18"/>
      <c r="Q1045" s="69" t="str">
        <f t="shared" si="138"/>
        <v/>
      </c>
      <c r="S1045" s="58" t="str">
        <f t="shared" si="135"/>
        <v>SAP510040</v>
      </c>
      <c r="T1045" s="58">
        <f t="shared" si="136"/>
        <v>0</v>
      </c>
      <c r="U1045" s="18"/>
      <c r="V1045" s="18"/>
    </row>
    <row r="1046" spans="3:22" ht="14.4">
      <c r="C1046" s="183" t="str">
        <v/>
      </c>
      <c r="D1046" s="183" t="str">
        <f t="shared" si="132"/>
        <v/>
      </c>
      <c r="E1046" s="183">
        <f t="shared" si="137"/>
        <v>1046</v>
      </c>
      <c r="F1046" s="140" t="str">
        <f t="shared" si="134"/>
        <v/>
      </c>
      <c r="G1046" s="140" t="str">
        <f t="shared" si="133"/>
        <v/>
      </c>
      <c r="H1046" s="190"/>
      <c r="J1046" s="58" t="s">
        <v>2997</v>
      </c>
      <c r="K1046" s="184" t="s">
        <v>2998</v>
      </c>
      <c r="L1046" s="58">
        <f>SUMIF(TB[Source Account],J1046,TB[Group Amount - Beginning])</f>
        <v>0</v>
      </c>
      <c r="M1046" s="58">
        <f>SUMIF('CbC Detail'!$A$7:$A$3000,$J1046,'CbC Detail'!$E$7:$E$3000)</f>
        <v>0</v>
      </c>
      <c r="N1046" s="58">
        <f t="shared" si="131"/>
        <v>0</v>
      </c>
      <c r="P1046" s="18"/>
      <c r="Q1046" s="69" t="str">
        <f t="shared" si="138"/>
        <v/>
      </c>
      <c r="S1046" s="58" t="str">
        <f t="shared" si="135"/>
        <v>SAP510041</v>
      </c>
      <c r="T1046" s="58">
        <f t="shared" si="136"/>
        <v>0</v>
      </c>
      <c r="U1046" s="18"/>
      <c r="V1046" s="18"/>
    </row>
    <row r="1047" spans="3:22" ht="14.4">
      <c r="C1047" s="183" t="str">
        <v/>
      </c>
      <c r="D1047" s="183" t="str">
        <f t="shared" si="132"/>
        <v/>
      </c>
      <c r="E1047" s="183">
        <f t="shared" si="137"/>
        <v>1047</v>
      </c>
      <c r="F1047" s="140" t="str">
        <f t="shared" si="134"/>
        <v/>
      </c>
      <c r="G1047" s="140" t="str">
        <f t="shared" si="133"/>
        <v/>
      </c>
      <c r="H1047" s="190"/>
      <c r="J1047" s="58" t="s">
        <v>2999</v>
      </c>
      <c r="K1047" s="184" t="s">
        <v>3000</v>
      </c>
      <c r="L1047" s="58">
        <f>SUMIF(TB[Source Account],J1047,TB[Group Amount - Beginning])</f>
        <v>0</v>
      </c>
      <c r="M1047" s="58">
        <f>SUMIF('CbC Detail'!$A$7:$A$3000,$J1047,'CbC Detail'!$E$7:$E$3000)</f>
        <v>0</v>
      </c>
      <c r="N1047" s="58">
        <f t="shared" si="131"/>
        <v>0</v>
      </c>
      <c r="P1047" s="18"/>
      <c r="Q1047" s="69" t="str">
        <f t="shared" si="138"/>
        <v/>
      </c>
      <c r="S1047" s="58" t="str">
        <f t="shared" si="135"/>
        <v>SAP510051</v>
      </c>
      <c r="T1047" s="58">
        <f t="shared" si="136"/>
        <v>0</v>
      </c>
      <c r="U1047" s="18"/>
      <c r="V1047" s="18"/>
    </row>
    <row r="1048" spans="3:22" ht="14.4">
      <c r="C1048" s="183" t="str">
        <v/>
      </c>
      <c r="D1048" s="183" t="str">
        <f t="shared" si="132"/>
        <v/>
      </c>
      <c r="E1048" s="183">
        <f t="shared" si="137"/>
        <v>1048</v>
      </c>
      <c r="F1048" s="140" t="str">
        <f t="shared" si="134"/>
        <v/>
      </c>
      <c r="G1048" s="140" t="str">
        <f t="shared" si="133"/>
        <v/>
      </c>
      <c r="H1048" s="190"/>
      <c r="J1048" s="58" t="s">
        <v>3001</v>
      </c>
      <c r="K1048" s="184" t="s">
        <v>3002</v>
      </c>
      <c r="L1048" s="58">
        <f>SUMIF(TB[Source Account],J1048,TB[Group Amount - Beginning])</f>
        <v>0</v>
      </c>
      <c r="M1048" s="58">
        <f>SUMIF('CbC Detail'!$A$7:$A$3000,$J1048,'CbC Detail'!$E$7:$E$3000)</f>
        <v>0</v>
      </c>
      <c r="N1048" s="58">
        <f t="shared" si="131"/>
        <v>0</v>
      </c>
      <c r="P1048" s="18"/>
      <c r="Q1048" s="69" t="str">
        <f t="shared" si="138"/>
        <v/>
      </c>
      <c r="S1048" s="58" t="str">
        <f t="shared" si="135"/>
        <v>SAP510061</v>
      </c>
      <c r="T1048" s="58">
        <f t="shared" si="136"/>
        <v>0</v>
      </c>
      <c r="U1048" s="18"/>
      <c r="V1048" s="18"/>
    </row>
    <row r="1049" spans="3:22" ht="14.4">
      <c r="C1049" s="183" t="str">
        <v/>
      </c>
      <c r="D1049" s="183" t="str">
        <f t="shared" si="132"/>
        <v/>
      </c>
      <c r="E1049" s="183">
        <f t="shared" si="137"/>
        <v>1049</v>
      </c>
      <c r="F1049" s="140" t="str">
        <f t="shared" si="134"/>
        <v/>
      </c>
      <c r="G1049" s="140" t="str">
        <f t="shared" si="133"/>
        <v/>
      </c>
      <c r="H1049" s="190"/>
      <c r="J1049" s="58" t="s">
        <v>3003</v>
      </c>
      <c r="K1049" s="184" t="s">
        <v>3004</v>
      </c>
      <c r="L1049" s="58">
        <f>SUMIF(TB[Source Account],J1049,TB[Group Amount - Beginning])</f>
        <v>0</v>
      </c>
      <c r="M1049" s="58">
        <f>SUMIF('CbC Detail'!$A$7:$A$3000,$J1049,'CbC Detail'!$E$7:$E$3000)</f>
        <v>0</v>
      </c>
      <c r="N1049" s="58">
        <f t="shared" si="131"/>
        <v>0</v>
      </c>
      <c r="P1049" s="18"/>
      <c r="Q1049" s="69" t="str">
        <f t="shared" si="138"/>
        <v/>
      </c>
      <c r="S1049" s="58" t="str">
        <f t="shared" si="135"/>
        <v>SAP510062</v>
      </c>
      <c r="T1049" s="58">
        <f t="shared" si="136"/>
        <v>0</v>
      </c>
      <c r="U1049" s="18"/>
      <c r="V1049" s="18"/>
    </row>
    <row r="1050" spans="3:22" ht="14.4">
      <c r="C1050" s="183" t="str">
        <v/>
      </c>
      <c r="D1050" s="183" t="str">
        <f t="shared" si="132"/>
        <v/>
      </c>
      <c r="E1050" s="183">
        <f t="shared" si="137"/>
        <v>1050</v>
      </c>
      <c r="F1050" s="140" t="str">
        <f t="shared" si="134"/>
        <v/>
      </c>
      <c r="G1050" s="140" t="str">
        <f t="shared" si="133"/>
        <v/>
      </c>
      <c r="H1050" s="190"/>
      <c r="J1050" s="58" t="s">
        <v>3005</v>
      </c>
      <c r="K1050" s="184" t="s">
        <v>3006</v>
      </c>
      <c r="L1050" s="58">
        <f>SUMIF(TB[Source Account],J1050,TB[Group Amount - Beginning])</f>
        <v>0</v>
      </c>
      <c r="M1050" s="58">
        <f>SUMIF('CbC Detail'!$A$7:$A$3000,$J1050,'CbC Detail'!$E$7:$E$3000)</f>
        <v>0</v>
      </c>
      <c r="N1050" s="58">
        <f t="shared" si="131"/>
        <v>0</v>
      </c>
      <c r="P1050" s="18"/>
      <c r="Q1050" s="69" t="str">
        <f t="shared" si="138"/>
        <v/>
      </c>
      <c r="S1050" s="58" t="str">
        <f t="shared" si="135"/>
        <v>SAP510065</v>
      </c>
      <c r="T1050" s="58">
        <f t="shared" si="136"/>
        <v>0</v>
      </c>
      <c r="U1050" s="18"/>
      <c r="V1050" s="18"/>
    </row>
    <row r="1051" spans="3:22" ht="14.4">
      <c r="C1051" s="183" t="str">
        <v/>
      </c>
      <c r="D1051" s="183" t="str">
        <f t="shared" si="132"/>
        <v/>
      </c>
      <c r="E1051" s="183">
        <f t="shared" si="137"/>
        <v>1051</v>
      </c>
      <c r="F1051" s="140" t="str">
        <f t="shared" si="134"/>
        <v/>
      </c>
      <c r="G1051" s="140" t="str">
        <f t="shared" si="133"/>
        <v/>
      </c>
      <c r="H1051" s="190"/>
      <c r="J1051" s="58" t="s">
        <v>3007</v>
      </c>
      <c r="K1051" s="184" t="s">
        <v>3008</v>
      </c>
      <c r="L1051" s="58">
        <f>SUMIF(TB[Source Account],J1051,TB[Group Amount - Beginning])</f>
        <v>0</v>
      </c>
      <c r="M1051" s="58">
        <f>SUMIF('CbC Detail'!$A$7:$A$3000,$J1051,'CbC Detail'!$E$7:$E$3000)</f>
        <v>0</v>
      </c>
      <c r="N1051" s="58">
        <f t="shared" si="131"/>
        <v>0</v>
      </c>
      <c r="P1051" s="18"/>
      <c r="Q1051" s="69" t="str">
        <f t="shared" si="138"/>
        <v/>
      </c>
      <c r="S1051" s="58" t="str">
        <f t="shared" si="135"/>
        <v>SAP510066</v>
      </c>
      <c r="T1051" s="58">
        <f t="shared" si="136"/>
        <v>0</v>
      </c>
      <c r="U1051" s="18"/>
      <c r="V1051" s="18"/>
    </row>
    <row r="1052" spans="3:22" ht="14.4">
      <c r="C1052" s="183" t="str">
        <v/>
      </c>
      <c r="D1052" s="183" t="str">
        <f t="shared" si="132"/>
        <v/>
      </c>
      <c r="E1052" s="183">
        <f t="shared" si="137"/>
        <v>1052</v>
      </c>
      <c r="F1052" s="140" t="str">
        <f t="shared" si="134"/>
        <v/>
      </c>
      <c r="G1052" s="140" t="str">
        <f t="shared" si="133"/>
        <v/>
      </c>
      <c r="H1052" s="190"/>
      <c r="J1052" s="58" t="s">
        <v>3009</v>
      </c>
      <c r="K1052" s="184" t="s">
        <v>3010</v>
      </c>
      <c r="L1052" s="58">
        <f>SUMIF(TB[Source Account],J1052,TB[Group Amount - Beginning])</f>
        <v>0</v>
      </c>
      <c r="M1052" s="58">
        <f>SUMIF('CbC Detail'!$A$7:$A$3000,$J1052,'CbC Detail'!$E$7:$E$3000)</f>
        <v>0</v>
      </c>
      <c r="N1052" s="58">
        <f t="shared" si="131"/>
        <v>0</v>
      </c>
      <c r="P1052" s="18"/>
      <c r="Q1052" s="69" t="str">
        <f t="shared" si="138"/>
        <v/>
      </c>
      <c r="S1052" s="58" t="str">
        <f t="shared" si="135"/>
        <v>SAP510287</v>
      </c>
      <c r="T1052" s="58">
        <f t="shared" si="136"/>
        <v>0</v>
      </c>
      <c r="U1052" s="18"/>
      <c r="V1052" s="18"/>
    </row>
    <row r="1053" spans="3:22" ht="14.4">
      <c r="C1053" s="183" t="str">
        <v/>
      </c>
      <c r="D1053" s="183" t="str">
        <f t="shared" si="132"/>
        <v/>
      </c>
      <c r="E1053" s="183">
        <f t="shared" si="137"/>
        <v>1053</v>
      </c>
      <c r="F1053" s="140" t="str">
        <f t="shared" si="134"/>
        <v/>
      </c>
      <c r="G1053" s="140" t="str">
        <f t="shared" si="133"/>
        <v/>
      </c>
      <c r="H1053" s="190"/>
      <c r="J1053" s="58" t="s">
        <v>3011</v>
      </c>
      <c r="K1053" s="184" t="s">
        <v>3012</v>
      </c>
      <c r="L1053" s="58">
        <f>SUMIF(TB[Source Account],J1053,TB[Group Amount - Beginning])</f>
        <v>0</v>
      </c>
      <c r="M1053" s="58">
        <f>SUMIF('CbC Detail'!$A$7:$A$3000,$J1053,'CbC Detail'!$E$7:$E$3000)</f>
        <v>0</v>
      </c>
      <c r="N1053" s="58">
        <f t="shared" si="131"/>
        <v>0</v>
      </c>
      <c r="P1053" s="18"/>
      <c r="Q1053" s="69" t="str">
        <f t="shared" si="138"/>
        <v/>
      </c>
      <c r="S1053" s="58" t="str">
        <f t="shared" si="135"/>
        <v>SAP510795</v>
      </c>
      <c r="T1053" s="58">
        <f t="shared" si="136"/>
        <v>0</v>
      </c>
      <c r="U1053" s="18"/>
      <c r="V1053" s="18"/>
    </row>
    <row r="1054" spans="3:22" ht="14.4">
      <c r="C1054" s="183" t="str">
        <v/>
      </c>
      <c r="D1054" s="183" t="str">
        <f t="shared" si="132"/>
        <v/>
      </c>
      <c r="E1054" s="183">
        <f t="shared" si="137"/>
        <v>1054</v>
      </c>
      <c r="F1054" s="140" t="str">
        <f t="shared" si="134"/>
        <v/>
      </c>
      <c r="G1054" s="140" t="str">
        <f t="shared" si="133"/>
        <v/>
      </c>
      <c r="H1054" s="190"/>
      <c r="J1054" s="58" t="s">
        <v>3013</v>
      </c>
      <c r="K1054" s="184" t="s">
        <v>3014</v>
      </c>
      <c r="L1054" s="58">
        <f>SUMIF(TB[Source Account],J1054,TB[Group Amount - Beginning])</f>
        <v>0</v>
      </c>
      <c r="M1054" s="58">
        <f>SUMIF('CbC Detail'!$A$7:$A$3000,$J1054,'CbC Detail'!$E$7:$E$3000)</f>
        <v>0</v>
      </c>
      <c r="N1054" s="58">
        <f t="shared" si="131"/>
        <v>0</v>
      </c>
      <c r="P1054" s="18"/>
      <c r="Q1054" s="69" t="str">
        <f t="shared" si="138"/>
        <v/>
      </c>
      <c r="S1054" s="58" t="str">
        <f t="shared" si="135"/>
        <v>SAP510796</v>
      </c>
      <c r="T1054" s="58">
        <f t="shared" si="136"/>
        <v>0</v>
      </c>
      <c r="U1054" s="18"/>
      <c r="V1054" s="18"/>
    </row>
    <row r="1055" spans="3:22" ht="14.4">
      <c r="C1055" s="183" t="str">
        <v/>
      </c>
      <c r="D1055" s="183" t="str">
        <f t="shared" si="132"/>
        <v/>
      </c>
      <c r="E1055" s="183">
        <f t="shared" si="137"/>
        <v>1055</v>
      </c>
      <c r="F1055" s="140" t="str">
        <f t="shared" si="134"/>
        <v/>
      </c>
      <c r="G1055" s="140" t="str">
        <f t="shared" si="133"/>
        <v/>
      </c>
      <c r="H1055" s="190"/>
      <c r="J1055" s="58" t="s">
        <v>3015</v>
      </c>
      <c r="K1055" s="184" t="s">
        <v>3016</v>
      </c>
      <c r="L1055" s="58">
        <f>SUMIF(TB[Source Account],J1055,TB[Group Amount - Beginning])</f>
        <v>0</v>
      </c>
      <c r="M1055" s="58">
        <f>SUMIF('CbC Detail'!$A$7:$A$3000,$J1055,'CbC Detail'!$E$7:$E$3000)</f>
        <v>0</v>
      </c>
      <c r="N1055" s="58">
        <f t="shared" si="131"/>
        <v>0</v>
      </c>
      <c r="P1055" s="18"/>
      <c r="Q1055" s="69" t="str">
        <f t="shared" si="138"/>
        <v/>
      </c>
      <c r="S1055" s="58" t="str">
        <f t="shared" si="135"/>
        <v>SAP510797</v>
      </c>
      <c r="T1055" s="58">
        <f t="shared" si="136"/>
        <v>0</v>
      </c>
      <c r="U1055" s="18"/>
      <c r="V1055" s="18"/>
    </row>
    <row r="1056" spans="3:22" ht="14.4">
      <c r="C1056" s="183" t="str">
        <v/>
      </c>
      <c r="D1056" s="183" t="str">
        <f t="shared" si="132"/>
        <v/>
      </c>
      <c r="E1056" s="183">
        <f t="shared" si="137"/>
        <v>1056</v>
      </c>
      <c r="F1056" s="140" t="str">
        <f t="shared" si="134"/>
        <v/>
      </c>
      <c r="G1056" s="140" t="str">
        <f t="shared" si="133"/>
        <v/>
      </c>
      <c r="H1056" s="190"/>
      <c r="J1056" s="58" t="s">
        <v>649</v>
      </c>
      <c r="K1056" s="184" t="s">
        <v>650</v>
      </c>
      <c r="L1056" s="58">
        <f>SUMIF(TB[Source Account],J1056,TB[Group Amount - Beginning])</f>
        <v>0</v>
      </c>
      <c r="M1056" s="58">
        <f>SUMIF('CbC Detail'!$A$7:$A$3000,$J1056,'CbC Detail'!$E$7:$E$3000)</f>
        <v>0</v>
      </c>
      <c r="N1056" s="58">
        <f t="shared" si="131"/>
        <v>0</v>
      </c>
      <c r="P1056" s="18"/>
      <c r="Q1056" s="69" t="str">
        <f t="shared" si="138"/>
        <v/>
      </c>
      <c r="S1056" s="58" t="str">
        <f t="shared" si="135"/>
        <v>SAP510798</v>
      </c>
      <c r="T1056" s="58">
        <f t="shared" si="136"/>
        <v>0</v>
      </c>
      <c r="U1056" s="18"/>
      <c r="V1056" s="18"/>
    </row>
    <row r="1057" spans="3:22" ht="14.4">
      <c r="C1057" s="183" t="str">
        <v/>
      </c>
      <c r="D1057" s="183" t="str">
        <f t="shared" si="132"/>
        <v/>
      </c>
      <c r="E1057" s="183">
        <f t="shared" si="137"/>
        <v>1057</v>
      </c>
      <c r="F1057" s="140" t="str">
        <f t="shared" si="134"/>
        <v/>
      </c>
      <c r="G1057" s="140" t="str">
        <f t="shared" si="133"/>
        <v/>
      </c>
      <c r="H1057" s="190"/>
      <c r="J1057" s="58" t="s">
        <v>3017</v>
      </c>
      <c r="K1057" s="184" t="s">
        <v>336</v>
      </c>
      <c r="L1057" s="58">
        <f>SUMIF(TB[Source Account],J1057,TB[Group Amount - Beginning])</f>
        <v>0</v>
      </c>
      <c r="M1057" s="58">
        <f>SUMIF('CbC Detail'!$A$7:$A$3000,$J1057,'CbC Detail'!$E$7:$E$3000)</f>
        <v>0</v>
      </c>
      <c r="N1057" s="58">
        <f t="shared" si="131"/>
        <v>0</v>
      </c>
      <c r="P1057" s="18"/>
      <c r="Q1057" s="69" t="str">
        <f t="shared" si="138"/>
        <v/>
      </c>
      <c r="S1057" s="58" t="str">
        <f t="shared" si="135"/>
        <v>SAP510800</v>
      </c>
      <c r="T1057" s="58">
        <f t="shared" si="136"/>
        <v>0</v>
      </c>
      <c r="U1057" s="18"/>
      <c r="V1057" s="18"/>
    </row>
    <row r="1058" spans="3:22" ht="14.4">
      <c r="C1058" s="183" t="str">
        <v/>
      </c>
      <c r="D1058" s="183" t="str">
        <f t="shared" si="132"/>
        <v/>
      </c>
      <c r="E1058" s="183">
        <f t="shared" si="137"/>
        <v>1058</v>
      </c>
      <c r="F1058" s="140" t="str">
        <f t="shared" si="134"/>
        <v/>
      </c>
      <c r="G1058" s="140" t="str">
        <f t="shared" si="133"/>
        <v/>
      </c>
      <c r="H1058" s="190"/>
      <c r="J1058" s="58" t="s">
        <v>3018</v>
      </c>
      <c r="K1058" s="184" t="s">
        <v>3019</v>
      </c>
      <c r="L1058" s="58">
        <f>SUMIF(TB[Source Account],J1058,TB[Group Amount - Beginning])</f>
        <v>0</v>
      </c>
      <c r="M1058" s="58">
        <f>SUMIF('CbC Detail'!$A$7:$A$3000,$J1058,'CbC Detail'!$E$7:$E$3000)</f>
        <v>0</v>
      </c>
      <c r="N1058" s="58">
        <f t="shared" si="131"/>
        <v>0</v>
      </c>
      <c r="P1058" s="18"/>
      <c r="Q1058" s="69" t="str">
        <f t="shared" si="138"/>
        <v/>
      </c>
      <c r="S1058" s="58" t="str">
        <f t="shared" si="135"/>
        <v>SAP510801</v>
      </c>
      <c r="T1058" s="58">
        <f t="shared" si="136"/>
        <v>0</v>
      </c>
      <c r="U1058" s="18"/>
      <c r="V1058" s="18"/>
    </row>
    <row r="1059" spans="3:22" ht="14.4">
      <c r="C1059" s="183" t="str">
        <v/>
      </c>
      <c r="D1059" s="183" t="str">
        <f t="shared" si="132"/>
        <v/>
      </c>
      <c r="E1059" s="183">
        <f t="shared" si="137"/>
        <v>1059</v>
      </c>
      <c r="F1059" s="140" t="str">
        <f t="shared" si="134"/>
        <v/>
      </c>
      <c r="G1059" s="140" t="str">
        <f t="shared" si="133"/>
        <v/>
      </c>
      <c r="H1059" s="190"/>
      <c r="J1059" s="58" t="s">
        <v>3020</v>
      </c>
      <c r="K1059" s="184" t="s">
        <v>407</v>
      </c>
      <c r="L1059" s="58">
        <f>SUMIF(TB[Source Account],J1059,TB[Group Amount - Beginning])</f>
        <v>0</v>
      </c>
      <c r="M1059" s="58">
        <f>SUMIF('CbC Detail'!$A$7:$A$3000,$J1059,'CbC Detail'!$E$7:$E$3000)</f>
        <v>0</v>
      </c>
      <c r="N1059" s="58">
        <f t="shared" si="131"/>
        <v>0</v>
      </c>
      <c r="P1059" s="18"/>
      <c r="Q1059" s="69" t="str">
        <f t="shared" si="138"/>
        <v/>
      </c>
      <c r="S1059" s="58" t="str">
        <f t="shared" si="135"/>
        <v>SAP510805</v>
      </c>
      <c r="T1059" s="58">
        <f t="shared" si="136"/>
        <v>0</v>
      </c>
      <c r="U1059" s="18"/>
      <c r="V1059" s="18"/>
    </row>
    <row r="1060" spans="3:22" ht="14.4">
      <c r="C1060" s="183" t="str">
        <v/>
      </c>
      <c r="D1060" s="183" t="str">
        <f t="shared" si="132"/>
        <v/>
      </c>
      <c r="E1060" s="183">
        <f t="shared" si="137"/>
        <v>1060</v>
      </c>
      <c r="F1060" s="140" t="str">
        <f t="shared" si="134"/>
        <v/>
      </c>
      <c r="G1060" s="140" t="str">
        <f t="shared" si="133"/>
        <v/>
      </c>
      <c r="H1060" s="190"/>
      <c r="J1060" s="58" t="s">
        <v>3021</v>
      </c>
      <c r="K1060" s="184" t="s">
        <v>3022</v>
      </c>
      <c r="L1060" s="58">
        <f>SUMIF(TB[Source Account],J1060,TB[Group Amount - Beginning])</f>
        <v>0</v>
      </c>
      <c r="M1060" s="58">
        <f>SUMIF('CbC Detail'!$A$7:$A$3000,$J1060,'CbC Detail'!$E$7:$E$3000)</f>
        <v>0</v>
      </c>
      <c r="N1060" s="58">
        <f t="shared" si="131"/>
        <v>0</v>
      </c>
      <c r="P1060" s="18"/>
      <c r="Q1060" s="69" t="str">
        <f t="shared" si="138"/>
        <v/>
      </c>
      <c r="S1060" s="58" t="str">
        <f t="shared" si="135"/>
        <v>SAP510810</v>
      </c>
      <c r="T1060" s="58">
        <f t="shared" si="136"/>
        <v>0</v>
      </c>
      <c r="U1060" s="18"/>
      <c r="V1060" s="18"/>
    </row>
    <row r="1061" spans="3:22" ht="14.4">
      <c r="C1061" s="183" t="str">
        <v/>
      </c>
      <c r="D1061" s="183" t="str">
        <f t="shared" si="132"/>
        <v/>
      </c>
      <c r="E1061" s="183">
        <f t="shared" si="137"/>
        <v>1061</v>
      </c>
      <c r="F1061" s="140" t="str">
        <f t="shared" si="134"/>
        <v/>
      </c>
      <c r="G1061" s="140" t="str">
        <f t="shared" si="133"/>
        <v/>
      </c>
      <c r="H1061" s="190"/>
      <c r="J1061" s="58" t="s">
        <v>3023</v>
      </c>
      <c r="K1061" s="184" t="s">
        <v>3024</v>
      </c>
      <c r="L1061" s="58">
        <f>SUMIF(TB[Source Account],J1061,TB[Group Amount - Beginning])</f>
        <v>0</v>
      </c>
      <c r="M1061" s="58">
        <f>SUMIF('CbC Detail'!$A$7:$A$3000,$J1061,'CbC Detail'!$E$7:$E$3000)</f>
        <v>0</v>
      </c>
      <c r="N1061" s="58">
        <f t="shared" si="131"/>
        <v>0</v>
      </c>
      <c r="P1061" s="18"/>
      <c r="Q1061" s="69" t="str">
        <f t="shared" si="138"/>
        <v/>
      </c>
      <c r="S1061" s="58" t="str">
        <f t="shared" si="135"/>
        <v>SAP510951</v>
      </c>
      <c r="T1061" s="58">
        <f t="shared" si="136"/>
        <v>0</v>
      </c>
      <c r="U1061" s="18"/>
      <c r="V1061" s="18"/>
    </row>
    <row r="1062" spans="3:22" ht="14.4">
      <c r="C1062" s="183" t="str">
        <v/>
      </c>
      <c r="D1062" s="183" t="str">
        <f t="shared" si="132"/>
        <v/>
      </c>
      <c r="E1062" s="183">
        <f t="shared" si="137"/>
        <v>1062</v>
      </c>
      <c r="F1062" s="140" t="str">
        <f t="shared" si="134"/>
        <v/>
      </c>
      <c r="G1062" s="140" t="str">
        <f t="shared" si="133"/>
        <v/>
      </c>
      <c r="H1062" s="190"/>
      <c r="J1062" s="58" t="s">
        <v>3025</v>
      </c>
      <c r="K1062" s="184" t="s">
        <v>3026</v>
      </c>
      <c r="L1062" s="58">
        <f>SUMIF(TB[Source Account],J1062,TB[Group Amount - Beginning])</f>
        <v>0</v>
      </c>
      <c r="M1062" s="58">
        <f>SUMIF('CbC Detail'!$A$7:$A$3000,$J1062,'CbC Detail'!$E$7:$E$3000)</f>
        <v>0</v>
      </c>
      <c r="N1062" s="58">
        <f t="shared" si="131"/>
        <v>0</v>
      </c>
      <c r="P1062" s="18"/>
      <c r="Q1062" s="69" t="str">
        <f t="shared" si="138"/>
        <v/>
      </c>
      <c r="S1062" s="58" t="str">
        <f t="shared" si="135"/>
        <v>SAP510952</v>
      </c>
      <c r="T1062" s="58">
        <f t="shared" si="136"/>
        <v>0</v>
      </c>
      <c r="U1062" s="18"/>
      <c r="V1062" s="18"/>
    </row>
    <row r="1063" spans="3:22" ht="14.4">
      <c r="C1063" s="183" t="str">
        <v/>
      </c>
      <c r="D1063" s="183" t="str">
        <f t="shared" si="132"/>
        <v/>
      </c>
      <c r="E1063" s="183">
        <f t="shared" si="137"/>
        <v>1063</v>
      </c>
      <c r="F1063" s="140" t="str">
        <f t="shared" si="134"/>
        <v/>
      </c>
      <c r="G1063" s="140" t="str">
        <f t="shared" si="133"/>
        <v/>
      </c>
      <c r="H1063" s="190"/>
      <c r="J1063" s="58" t="s">
        <v>3027</v>
      </c>
      <c r="K1063" s="184" t="s">
        <v>2686</v>
      </c>
      <c r="L1063" s="58">
        <f>SUMIF(TB[Source Account],J1063,TB[Group Amount - Beginning])</f>
        <v>0</v>
      </c>
      <c r="M1063" s="58">
        <f>SUMIF('CbC Detail'!$A$7:$A$3000,$J1063,'CbC Detail'!$E$7:$E$3000)</f>
        <v>0</v>
      </c>
      <c r="N1063" s="58">
        <f t="shared" si="131"/>
        <v>0</v>
      </c>
      <c r="P1063" s="18"/>
      <c r="Q1063" s="69" t="str">
        <f t="shared" si="138"/>
        <v/>
      </c>
      <c r="S1063" s="58" t="str">
        <f t="shared" si="135"/>
        <v>SAP510953</v>
      </c>
      <c r="T1063" s="58">
        <f t="shared" si="136"/>
        <v>0</v>
      </c>
      <c r="U1063" s="18"/>
      <c r="V1063" s="18"/>
    </row>
    <row r="1064" spans="3:22" ht="14.4">
      <c r="C1064" s="183" t="str">
        <v/>
      </c>
      <c r="D1064" s="183" t="str">
        <f t="shared" si="132"/>
        <v/>
      </c>
      <c r="E1064" s="183">
        <f t="shared" si="137"/>
        <v>1064</v>
      </c>
      <c r="F1064" s="140" t="str">
        <f t="shared" si="134"/>
        <v/>
      </c>
      <c r="G1064" s="140" t="str">
        <f t="shared" si="133"/>
        <v/>
      </c>
      <c r="H1064" s="190"/>
      <c r="J1064" s="58" t="s">
        <v>3028</v>
      </c>
      <c r="K1064" s="184" t="s">
        <v>2688</v>
      </c>
      <c r="L1064" s="58">
        <f>SUMIF(TB[Source Account],J1064,TB[Group Amount - Beginning])</f>
        <v>0</v>
      </c>
      <c r="M1064" s="58">
        <f>SUMIF('CbC Detail'!$A$7:$A$3000,$J1064,'CbC Detail'!$E$7:$E$3000)</f>
        <v>0</v>
      </c>
      <c r="N1064" s="58">
        <f t="shared" si="131"/>
        <v>0</v>
      </c>
      <c r="P1064" s="18"/>
      <c r="Q1064" s="69" t="str">
        <f t="shared" si="138"/>
        <v/>
      </c>
      <c r="S1064" s="58" t="str">
        <f t="shared" si="135"/>
        <v>SAP510954</v>
      </c>
      <c r="T1064" s="58">
        <f t="shared" si="136"/>
        <v>0</v>
      </c>
      <c r="U1064" s="18"/>
      <c r="V1064" s="18"/>
    </row>
    <row r="1065" spans="3:22" ht="14.4">
      <c r="C1065" s="183" t="str">
        <v/>
      </c>
      <c r="D1065" s="183" t="str">
        <f t="shared" si="132"/>
        <v/>
      </c>
      <c r="E1065" s="183">
        <f t="shared" si="137"/>
        <v>1065</v>
      </c>
      <c r="F1065" s="140" t="str">
        <f t="shared" si="134"/>
        <v/>
      </c>
      <c r="G1065" s="140" t="str">
        <f t="shared" si="133"/>
        <v/>
      </c>
      <c r="H1065" s="190"/>
      <c r="J1065" s="58" t="s">
        <v>3029</v>
      </c>
      <c r="K1065" s="184" t="s">
        <v>2690</v>
      </c>
      <c r="L1065" s="58">
        <f>SUMIF(TB[Source Account],J1065,TB[Group Amount - Beginning])</f>
        <v>0</v>
      </c>
      <c r="M1065" s="58">
        <f>SUMIF('CbC Detail'!$A$7:$A$3000,$J1065,'CbC Detail'!$E$7:$E$3000)</f>
        <v>0</v>
      </c>
      <c r="N1065" s="58">
        <f t="shared" si="131"/>
        <v>0</v>
      </c>
      <c r="P1065" s="18"/>
      <c r="Q1065" s="69" t="str">
        <f t="shared" si="138"/>
        <v/>
      </c>
      <c r="S1065" s="58" t="str">
        <f t="shared" si="135"/>
        <v>SAP510955</v>
      </c>
      <c r="T1065" s="58">
        <f t="shared" si="136"/>
        <v>0</v>
      </c>
      <c r="U1065" s="18"/>
      <c r="V1065" s="18"/>
    </row>
    <row r="1066" spans="3:22" ht="14.4">
      <c r="C1066" s="183" t="str">
        <v/>
      </c>
      <c r="D1066" s="183" t="str">
        <f t="shared" si="132"/>
        <v/>
      </c>
      <c r="E1066" s="183">
        <f t="shared" si="137"/>
        <v>1066</v>
      </c>
      <c r="F1066" s="140" t="str">
        <f t="shared" si="134"/>
        <v/>
      </c>
      <c r="G1066" s="140" t="str">
        <f t="shared" si="133"/>
        <v/>
      </c>
      <c r="H1066" s="190"/>
      <c r="J1066" s="58" t="s">
        <v>3030</v>
      </c>
      <c r="K1066" s="184" t="s">
        <v>2692</v>
      </c>
      <c r="L1066" s="58">
        <f>SUMIF(TB[Source Account],J1066,TB[Group Amount - Beginning])</f>
        <v>0</v>
      </c>
      <c r="M1066" s="58">
        <f>SUMIF('CbC Detail'!$A$7:$A$3000,$J1066,'CbC Detail'!$E$7:$E$3000)</f>
        <v>0</v>
      </c>
      <c r="N1066" s="58">
        <f t="shared" si="131"/>
        <v>0</v>
      </c>
      <c r="P1066" s="18"/>
      <c r="Q1066" s="69" t="str">
        <f t="shared" si="138"/>
        <v/>
      </c>
      <c r="S1066" s="58" t="str">
        <f t="shared" si="135"/>
        <v>SAP510956</v>
      </c>
      <c r="T1066" s="58">
        <f t="shared" si="136"/>
        <v>0</v>
      </c>
      <c r="U1066" s="18"/>
      <c r="V1066" s="18"/>
    </row>
    <row r="1067" spans="3:22" ht="14.4">
      <c r="C1067" s="183" t="str">
        <v/>
      </c>
      <c r="D1067" s="183" t="str">
        <f t="shared" si="132"/>
        <v/>
      </c>
      <c r="E1067" s="183">
        <f t="shared" si="137"/>
        <v>1067</v>
      </c>
      <c r="F1067" s="140" t="str">
        <f t="shared" si="134"/>
        <v/>
      </c>
      <c r="G1067" s="140" t="str">
        <f t="shared" si="133"/>
        <v/>
      </c>
      <c r="H1067" s="190"/>
      <c r="J1067" s="58" t="s">
        <v>3031</v>
      </c>
      <c r="K1067" s="184" t="s">
        <v>2694</v>
      </c>
      <c r="L1067" s="58">
        <f>SUMIF(TB[Source Account],J1067,TB[Group Amount - Beginning])</f>
        <v>0</v>
      </c>
      <c r="M1067" s="58">
        <f>SUMIF('CbC Detail'!$A$7:$A$3000,$J1067,'CbC Detail'!$E$7:$E$3000)</f>
        <v>0</v>
      </c>
      <c r="N1067" s="58">
        <f t="shared" si="131"/>
        <v>0</v>
      </c>
      <c r="P1067" s="18"/>
      <c r="Q1067" s="69" t="str">
        <f t="shared" si="138"/>
        <v/>
      </c>
      <c r="S1067" s="58" t="str">
        <f t="shared" si="135"/>
        <v>SAP510957</v>
      </c>
      <c r="T1067" s="58">
        <f t="shared" si="136"/>
        <v>0</v>
      </c>
      <c r="U1067" s="18"/>
      <c r="V1067" s="18"/>
    </row>
    <row r="1068" spans="3:22" ht="14.4">
      <c r="C1068" s="183" t="str">
        <v/>
      </c>
      <c r="D1068" s="183" t="str">
        <f t="shared" si="132"/>
        <v/>
      </c>
      <c r="E1068" s="183">
        <f t="shared" si="137"/>
        <v>1068</v>
      </c>
      <c r="F1068" s="140" t="str">
        <f t="shared" si="134"/>
        <v/>
      </c>
      <c r="G1068" s="140" t="str">
        <f t="shared" si="133"/>
        <v/>
      </c>
      <c r="H1068" s="190"/>
      <c r="J1068" s="58" t="s">
        <v>3032</v>
      </c>
      <c r="K1068" s="184" t="s">
        <v>3033</v>
      </c>
      <c r="L1068" s="58">
        <f>SUMIF(TB[Source Account],J1068,TB[Group Amount - Beginning])</f>
        <v>0</v>
      </c>
      <c r="M1068" s="58">
        <f>SUMIF('CbC Detail'!$A$7:$A$3000,$J1068,'CbC Detail'!$E$7:$E$3000)</f>
        <v>0</v>
      </c>
      <c r="N1068" s="58">
        <f t="shared" si="131"/>
        <v>0</v>
      </c>
      <c r="P1068" s="18"/>
      <c r="Q1068" s="69" t="str">
        <f t="shared" si="138"/>
        <v/>
      </c>
      <c r="S1068" s="58" t="str">
        <f t="shared" si="135"/>
        <v>SAP510958</v>
      </c>
      <c r="T1068" s="58">
        <f t="shared" si="136"/>
        <v>0</v>
      </c>
      <c r="U1068" s="18"/>
      <c r="V1068" s="18"/>
    </row>
    <row r="1069" spans="3:22" ht="14.4">
      <c r="C1069" s="183" t="str">
        <v/>
      </c>
      <c r="D1069" s="183" t="str">
        <f t="shared" si="132"/>
        <v/>
      </c>
      <c r="E1069" s="183">
        <f t="shared" si="137"/>
        <v>1069</v>
      </c>
      <c r="F1069" s="140" t="str">
        <f t="shared" si="134"/>
        <v/>
      </c>
      <c r="G1069" s="140" t="str">
        <f t="shared" si="133"/>
        <v/>
      </c>
      <c r="H1069" s="190"/>
      <c r="J1069" s="58" t="s">
        <v>3034</v>
      </c>
      <c r="K1069" s="184" t="s">
        <v>3035</v>
      </c>
      <c r="L1069" s="58">
        <f>SUMIF(TB[Source Account],J1069,TB[Group Amount - Beginning])</f>
        <v>0</v>
      </c>
      <c r="M1069" s="58">
        <f>SUMIF('CbC Detail'!$A$7:$A$3000,$J1069,'CbC Detail'!$E$7:$E$3000)</f>
        <v>0</v>
      </c>
      <c r="N1069" s="58">
        <f t="shared" si="131"/>
        <v>0</v>
      </c>
      <c r="P1069" s="18"/>
      <c r="Q1069" s="69" t="str">
        <f t="shared" si="138"/>
        <v/>
      </c>
      <c r="S1069" s="58" t="str">
        <f t="shared" si="135"/>
        <v>SAP510960</v>
      </c>
      <c r="T1069" s="58">
        <f t="shared" si="136"/>
        <v>0</v>
      </c>
      <c r="U1069" s="18"/>
      <c r="V1069" s="18"/>
    </row>
    <row r="1070" spans="3:22" ht="14.4">
      <c r="C1070" s="183" t="str">
        <v/>
      </c>
      <c r="D1070" s="183" t="str">
        <f t="shared" si="132"/>
        <v/>
      </c>
      <c r="E1070" s="183">
        <f t="shared" si="137"/>
        <v>1070</v>
      </c>
      <c r="F1070" s="140" t="str">
        <f t="shared" si="134"/>
        <v/>
      </c>
      <c r="G1070" s="140" t="str">
        <f t="shared" si="133"/>
        <v/>
      </c>
      <c r="H1070" s="190"/>
      <c r="J1070" s="58" t="s">
        <v>3036</v>
      </c>
      <c r="K1070" s="184" t="s">
        <v>3037</v>
      </c>
      <c r="L1070" s="58">
        <f>SUMIF(TB[Source Account],J1070,TB[Group Amount - Beginning])</f>
        <v>0</v>
      </c>
      <c r="M1070" s="58">
        <f>SUMIF('CbC Detail'!$A$7:$A$3000,$J1070,'CbC Detail'!$E$7:$E$3000)</f>
        <v>0</v>
      </c>
      <c r="N1070" s="58">
        <f t="shared" si="139" ref="N1070:N1133">ROUND(M1070-L1070,0)</f>
        <v>0</v>
      </c>
      <c r="P1070" s="18"/>
      <c r="Q1070" s="69" t="str">
        <f t="shared" si="138"/>
        <v/>
      </c>
      <c r="S1070" s="58" t="str">
        <f t="shared" si="135"/>
        <v>SAP510961</v>
      </c>
      <c r="T1070" s="58">
        <f t="shared" si="136"/>
        <v>0</v>
      </c>
      <c r="U1070" s="18"/>
      <c r="V1070" s="18"/>
    </row>
    <row r="1071" spans="3:22" ht="14.4">
      <c r="C1071" s="183" t="str">
        <v/>
      </c>
      <c r="D1071" s="183" t="str">
        <f t="shared" si="132"/>
        <v/>
      </c>
      <c r="E1071" s="183">
        <f t="shared" si="137"/>
        <v>1071</v>
      </c>
      <c r="F1071" s="140" t="str">
        <f t="shared" si="134"/>
        <v/>
      </c>
      <c r="G1071" s="140" t="str">
        <f t="shared" si="133"/>
        <v/>
      </c>
      <c r="H1071" s="190"/>
      <c r="J1071" s="58" t="s">
        <v>651</v>
      </c>
      <c r="K1071" s="184" t="s">
        <v>46</v>
      </c>
      <c r="L1071" s="58">
        <f>SUMIF(TB[Source Account],J1071,TB[Group Amount - Beginning])</f>
        <v>0</v>
      </c>
      <c r="M1071" s="58">
        <f>SUMIF('CbC Detail'!$A$7:$A$3000,$J1071,'CbC Detail'!$E$7:$E$3000)</f>
        <v>0</v>
      </c>
      <c r="N1071" s="58">
        <f t="shared" si="139"/>
        <v>0</v>
      </c>
      <c r="P1071" s="18"/>
      <c r="Q1071" s="69" t="str">
        <f t="shared" si="138"/>
        <v/>
      </c>
      <c r="S1071" s="58" t="str">
        <f t="shared" si="135"/>
        <v>SAP510980</v>
      </c>
      <c r="T1071" s="58">
        <f t="shared" si="136"/>
        <v>0</v>
      </c>
      <c r="U1071" s="18"/>
      <c r="V1071" s="18"/>
    </row>
    <row r="1072" spans="3:22" ht="14.4">
      <c r="C1072" s="183" t="str">
        <v/>
      </c>
      <c r="D1072" s="183" t="str">
        <f t="shared" si="132"/>
        <v/>
      </c>
      <c r="E1072" s="183">
        <f t="shared" si="137"/>
        <v>1072</v>
      </c>
      <c r="F1072" s="140" t="str">
        <f t="shared" si="134"/>
        <v/>
      </c>
      <c r="G1072" s="140" t="str">
        <f t="shared" si="133"/>
        <v/>
      </c>
      <c r="H1072" s="190"/>
      <c r="J1072" s="58" t="s">
        <v>3038</v>
      </c>
      <c r="K1072" s="184" t="s">
        <v>3039</v>
      </c>
      <c r="L1072" s="58">
        <f>SUMIF(TB[Source Account],J1072,TB[Group Amount - Beginning])</f>
        <v>0</v>
      </c>
      <c r="M1072" s="58">
        <f>SUMIF('CbC Detail'!$A$7:$A$3000,$J1072,'CbC Detail'!$E$7:$E$3000)</f>
        <v>0</v>
      </c>
      <c r="N1072" s="58">
        <f t="shared" si="139"/>
        <v>0</v>
      </c>
      <c r="P1072" s="18"/>
      <c r="Q1072" s="69" t="str">
        <f t="shared" si="138"/>
        <v/>
      </c>
      <c r="S1072" s="58" t="str">
        <f t="shared" si="135"/>
        <v>SAP510981</v>
      </c>
      <c r="T1072" s="58">
        <f t="shared" si="136"/>
        <v>0</v>
      </c>
      <c r="U1072" s="18"/>
      <c r="V1072" s="18"/>
    </row>
    <row r="1073" spans="3:22" ht="14.4">
      <c r="C1073" s="183" t="str">
        <v/>
      </c>
      <c r="D1073" s="183" t="str">
        <f t="shared" si="132"/>
        <v/>
      </c>
      <c r="E1073" s="183">
        <f t="shared" si="137"/>
        <v>1073</v>
      </c>
      <c r="F1073" s="140" t="str">
        <f t="shared" si="134"/>
        <v/>
      </c>
      <c r="G1073" s="140" t="str">
        <f t="shared" si="133"/>
        <v/>
      </c>
      <c r="H1073" s="190"/>
      <c r="J1073" s="58" t="s">
        <v>3040</v>
      </c>
      <c r="K1073" s="184" t="s">
        <v>3041</v>
      </c>
      <c r="L1073" s="58">
        <f>SUMIF(TB[Source Account],J1073,TB[Group Amount - Beginning])</f>
        <v>0</v>
      </c>
      <c r="M1073" s="58">
        <f>SUMIF('CbC Detail'!$A$7:$A$3000,$J1073,'CbC Detail'!$E$7:$E$3000)</f>
        <v>0</v>
      </c>
      <c r="N1073" s="58">
        <f t="shared" si="139"/>
        <v>0</v>
      </c>
      <c r="P1073" s="18"/>
      <c r="Q1073" s="69" t="str">
        <f t="shared" si="138"/>
        <v/>
      </c>
      <c r="S1073" s="58" t="str">
        <f t="shared" si="135"/>
        <v>SAP510982</v>
      </c>
      <c r="T1073" s="58">
        <f t="shared" si="136"/>
        <v>0</v>
      </c>
      <c r="U1073" s="18"/>
      <c r="V1073" s="18"/>
    </row>
    <row r="1074" spans="3:22" ht="14.4">
      <c r="C1074" s="183" t="str">
        <v/>
      </c>
      <c r="D1074" s="183" t="str">
        <f t="shared" si="132"/>
        <v/>
      </c>
      <c r="E1074" s="183">
        <f t="shared" si="137"/>
        <v>1074</v>
      </c>
      <c r="F1074" s="140" t="str">
        <f t="shared" si="134"/>
        <v/>
      </c>
      <c r="G1074" s="140" t="str">
        <f t="shared" si="133"/>
        <v/>
      </c>
      <c r="H1074" s="190"/>
      <c r="J1074" s="58" t="s">
        <v>3042</v>
      </c>
      <c r="K1074" s="184" t="s">
        <v>3043</v>
      </c>
      <c r="L1074" s="58">
        <f>SUMIF(TB[Source Account],J1074,TB[Group Amount - Beginning])</f>
        <v>0</v>
      </c>
      <c r="M1074" s="58">
        <f>SUMIF('CbC Detail'!$A$7:$A$3000,$J1074,'CbC Detail'!$E$7:$E$3000)</f>
        <v>0</v>
      </c>
      <c r="N1074" s="58">
        <f t="shared" si="139"/>
        <v>0</v>
      </c>
      <c r="P1074" s="18"/>
      <c r="Q1074" s="69" t="str">
        <f t="shared" si="138"/>
        <v/>
      </c>
      <c r="S1074" s="58" t="str">
        <f t="shared" si="135"/>
        <v>SAP511001</v>
      </c>
      <c r="T1074" s="58">
        <f t="shared" si="136"/>
        <v>0</v>
      </c>
      <c r="U1074" s="18"/>
      <c r="V1074" s="18"/>
    </row>
    <row r="1075" spans="3:22" ht="14.4">
      <c r="C1075" s="183" t="str">
        <v/>
      </c>
      <c r="D1075" s="183" t="str">
        <f t="shared" si="132"/>
        <v/>
      </c>
      <c r="E1075" s="183">
        <f t="shared" si="137"/>
        <v>1075</v>
      </c>
      <c r="F1075" s="140" t="str">
        <f t="shared" si="134"/>
        <v/>
      </c>
      <c r="G1075" s="140" t="str">
        <f t="shared" si="133"/>
        <v/>
      </c>
      <c r="H1075" s="190"/>
      <c r="J1075" s="58" t="s">
        <v>3044</v>
      </c>
      <c r="K1075" s="184" t="s">
        <v>3045</v>
      </c>
      <c r="L1075" s="58">
        <f>SUMIF(TB[Source Account],J1075,TB[Group Amount - Beginning])</f>
        <v>0</v>
      </c>
      <c r="M1075" s="58">
        <f>SUMIF('CbC Detail'!$A$7:$A$3000,$J1075,'CbC Detail'!$E$7:$E$3000)</f>
        <v>0</v>
      </c>
      <c r="N1075" s="58">
        <f t="shared" si="139"/>
        <v>0</v>
      </c>
      <c r="P1075" s="18"/>
      <c r="Q1075" s="69" t="str">
        <f t="shared" si="138"/>
        <v/>
      </c>
      <c r="S1075" s="58" t="str">
        <f t="shared" si="135"/>
        <v>SAP511002</v>
      </c>
      <c r="T1075" s="58">
        <f t="shared" si="136"/>
        <v>0</v>
      </c>
      <c r="U1075" s="18"/>
      <c r="V1075" s="18"/>
    </row>
    <row r="1076" spans="3:22" ht="14.4">
      <c r="C1076" s="183" t="str">
        <v/>
      </c>
      <c r="D1076" s="183" t="str">
        <f t="shared" si="132"/>
        <v/>
      </c>
      <c r="E1076" s="183">
        <f t="shared" si="137"/>
        <v>1076</v>
      </c>
      <c r="F1076" s="140" t="str">
        <f t="shared" si="134"/>
        <v/>
      </c>
      <c r="G1076" s="140" t="str">
        <f t="shared" si="133"/>
        <v/>
      </c>
      <c r="H1076" s="190"/>
      <c r="J1076" s="58" t="s">
        <v>3046</v>
      </c>
      <c r="K1076" s="184" t="s">
        <v>3047</v>
      </c>
      <c r="L1076" s="58">
        <f>SUMIF(TB[Source Account],J1076,TB[Group Amount - Beginning])</f>
        <v>0</v>
      </c>
      <c r="M1076" s="58">
        <f>SUMIF('CbC Detail'!$A$7:$A$3000,$J1076,'CbC Detail'!$E$7:$E$3000)</f>
        <v>0</v>
      </c>
      <c r="N1076" s="58">
        <f t="shared" si="139"/>
        <v>0</v>
      </c>
      <c r="P1076" s="18"/>
      <c r="Q1076" s="69" t="str">
        <f t="shared" si="138"/>
        <v/>
      </c>
      <c r="S1076" s="58" t="str">
        <f t="shared" si="135"/>
        <v>SAP511003</v>
      </c>
      <c r="T1076" s="58">
        <f t="shared" si="136"/>
        <v>0</v>
      </c>
      <c r="U1076" s="18"/>
      <c r="V1076" s="18"/>
    </row>
    <row r="1077" spans="3:22" ht="14.4">
      <c r="C1077" s="183" t="str">
        <v/>
      </c>
      <c r="D1077" s="183" t="str">
        <f t="shared" si="132"/>
        <v/>
      </c>
      <c r="E1077" s="183">
        <f t="shared" si="137"/>
        <v>1077</v>
      </c>
      <c r="F1077" s="140" t="str">
        <f t="shared" si="134"/>
        <v/>
      </c>
      <c r="G1077" s="140" t="str">
        <f t="shared" si="133"/>
        <v/>
      </c>
      <c r="H1077" s="190"/>
      <c r="J1077" s="58" t="s">
        <v>3048</v>
      </c>
      <c r="K1077" s="184" t="s">
        <v>3049</v>
      </c>
      <c r="L1077" s="58">
        <f>SUMIF(TB[Source Account],J1077,TB[Group Amount - Beginning])</f>
        <v>0</v>
      </c>
      <c r="M1077" s="58">
        <f>SUMIF('CbC Detail'!$A$7:$A$3000,$J1077,'CbC Detail'!$E$7:$E$3000)</f>
        <v>0</v>
      </c>
      <c r="N1077" s="58">
        <f t="shared" si="139"/>
        <v>0</v>
      </c>
      <c r="P1077" s="18"/>
      <c r="Q1077" s="69" t="str">
        <f t="shared" si="138"/>
        <v/>
      </c>
      <c r="S1077" s="58" t="str">
        <f t="shared" si="135"/>
        <v>SAP511004</v>
      </c>
      <c r="T1077" s="58">
        <f t="shared" si="136"/>
        <v>0</v>
      </c>
      <c r="U1077" s="18"/>
      <c r="V1077" s="18"/>
    </row>
    <row r="1078" spans="3:22" ht="14.4">
      <c r="C1078" s="183" t="str">
        <v/>
      </c>
      <c r="D1078" s="183" t="str">
        <f t="shared" si="132"/>
        <v/>
      </c>
      <c r="E1078" s="183">
        <f t="shared" si="137"/>
        <v>1078</v>
      </c>
      <c r="F1078" s="140" t="str">
        <f t="shared" si="134"/>
        <v/>
      </c>
      <c r="G1078" s="140" t="str">
        <f t="shared" si="133"/>
        <v/>
      </c>
      <c r="H1078" s="190"/>
      <c r="J1078" s="58" t="s">
        <v>3050</v>
      </c>
      <c r="K1078" s="184" t="s">
        <v>3051</v>
      </c>
      <c r="L1078" s="58">
        <f>SUMIF(TB[Source Account],J1078,TB[Group Amount - Beginning])</f>
        <v>0</v>
      </c>
      <c r="M1078" s="58">
        <f>SUMIF('CbC Detail'!$A$7:$A$3000,$J1078,'CbC Detail'!$E$7:$E$3000)</f>
        <v>0</v>
      </c>
      <c r="N1078" s="58">
        <f t="shared" si="139"/>
        <v>0</v>
      </c>
      <c r="P1078" s="18"/>
      <c r="Q1078" s="69" t="str">
        <f t="shared" si="138"/>
        <v/>
      </c>
      <c r="S1078" s="58" t="str">
        <f t="shared" si="135"/>
        <v>SAP511010</v>
      </c>
      <c r="T1078" s="58">
        <f t="shared" si="136"/>
        <v>0</v>
      </c>
      <c r="U1078" s="18"/>
      <c r="V1078" s="18"/>
    </row>
    <row r="1079" spans="3:22" ht="14.4">
      <c r="C1079" s="183" t="str">
        <v/>
      </c>
      <c r="D1079" s="183" t="str">
        <f t="shared" si="132"/>
        <v/>
      </c>
      <c r="E1079" s="183">
        <f t="shared" si="137"/>
        <v>1079</v>
      </c>
      <c r="F1079" s="140" t="str">
        <f t="shared" si="134"/>
        <v/>
      </c>
      <c r="G1079" s="140" t="str">
        <f t="shared" si="133"/>
        <v/>
      </c>
      <c r="H1079" s="190"/>
      <c r="J1079" s="58" t="s">
        <v>3052</v>
      </c>
      <c r="K1079" s="184" t="s">
        <v>3053</v>
      </c>
      <c r="L1079" s="58">
        <f>SUMIF(TB[Source Account],J1079,TB[Group Amount - Beginning])</f>
        <v>0</v>
      </c>
      <c r="M1079" s="58">
        <f>SUMIF('CbC Detail'!$A$7:$A$3000,$J1079,'CbC Detail'!$E$7:$E$3000)</f>
        <v>0</v>
      </c>
      <c r="N1079" s="58">
        <f t="shared" si="139"/>
        <v>0</v>
      </c>
      <c r="P1079" s="18"/>
      <c r="Q1079" s="69" t="str">
        <f t="shared" si="138"/>
        <v/>
      </c>
      <c r="S1079" s="58" t="str">
        <f t="shared" si="135"/>
        <v>SAP511015</v>
      </c>
      <c r="T1079" s="58">
        <f t="shared" si="136"/>
        <v>0</v>
      </c>
      <c r="U1079" s="18"/>
      <c r="V1079" s="18"/>
    </row>
    <row r="1080" spans="3:22" ht="14.4">
      <c r="C1080" s="183" t="str">
        <v/>
      </c>
      <c r="D1080" s="183" t="str">
        <f t="shared" si="132"/>
        <v/>
      </c>
      <c r="E1080" s="183">
        <f t="shared" si="137"/>
        <v>1080</v>
      </c>
      <c r="F1080" s="140" t="str">
        <f t="shared" si="134"/>
        <v/>
      </c>
      <c r="G1080" s="140" t="str">
        <f t="shared" si="133"/>
        <v/>
      </c>
      <c r="H1080" s="190"/>
      <c r="J1080" s="58" t="s">
        <v>3054</v>
      </c>
      <c r="K1080" s="184" t="s">
        <v>3055</v>
      </c>
      <c r="L1080" s="58">
        <f>SUMIF(TB[Source Account],J1080,TB[Group Amount - Beginning])</f>
        <v>0</v>
      </c>
      <c r="M1080" s="58">
        <f>SUMIF('CbC Detail'!$A$7:$A$3000,$J1080,'CbC Detail'!$E$7:$E$3000)</f>
        <v>0</v>
      </c>
      <c r="N1080" s="58">
        <f t="shared" si="139"/>
        <v>0</v>
      </c>
      <c r="P1080" s="18"/>
      <c r="Q1080" s="69" t="str">
        <f t="shared" si="138"/>
        <v/>
      </c>
      <c r="S1080" s="58" t="str">
        <f t="shared" si="135"/>
        <v>SAP511020</v>
      </c>
      <c r="T1080" s="58">
        <f t="shared" si="136"/>
        <v>0</v>
      </c>
      <c r="U1080" s="18"/>
      <c r="V1080" s="18"/>
    </row>
    <row r="1081" spans="3:22" ht="14.4">
      <c r="C1081" s="183" t="str">
        <v/>
      </c>
      <c r="D1081" s="183" t="str">
        <f t="shared" si="132"/>
        <v/>
      </c>
      <c r="E1081" s="183">
        <f t="shared" si="137"/>
        <v>1081</v>
      </c>
      <c r="F1081" s="140" t="str">
        <f t="shared" si="134"/>
        <v/>
      </c>
      <c r="G1081" s="140" t="str">
        <f t="shared" si="133"/>
        <v/>
      </c>
      <c r="H1081" s="190"/>
      <c r="J1081" s="58" t="s">
        <v>3056</v>
      </c>
      <c r="K1081" s="184" t="s">
        <v>3057</v>
      </c>
      <c r="L1081" s="58">
        <f>SUMIF(TB[Source Account],J1081,TB[Group Amount - Beginning])</f>
        <v>0</v>
      </c>
      <c r="M1081" s="58">
        <f>SUMIF('CbC Detail'!$A$7:$A$3000,$J1081,'CbC Detail'!$E$7:$E$3000)</f>
        <v>0</v>
      </c>
      <c r="N1081" s="58">
        <f t="shared" si="139"/>
        <v>0</v>
      </c>
      <c r="P1081" s="18"/>
      <c r="Q1081" s="69" t="str">
        <f t="shared" si="138"/>
        <v/>
      </c>
      <c r="S1081" s="58" t="str">
        <f t="shared" si="135"/>
        <v>SAP511025</v>
      </c>
      <c r="T1081" s="58">
        <f t="shared" si="136"/>
        <v>0</v>
      </c>
      <c r="U1081" s="18"/>
      <c r="V1081" s="18"/>
    </row>
    <row r="1082" spans="3:22" ht="14.4">
      <c r="C1082" s="183" t="str">
        <v/>
      </c>
      <c r="D1082" s="183" t="str">
        <f t="shared" si="132"/>
        <v/>
      </c>
      <c r="E1082" s="183">
        <f t="shared" si="137"/>
        <v>1082</v>
      </c>
      <c r="F1082" s="140" t="str">
        <f t="shared" si="134"/>
        <v/>
      </c>
      <c r="G1082" s="140" t="str">
        <f t="shared" si="133"/>
        <v/>
      </c>
      <c r="H1082" s="190"/>
      <c r="J1082" s="58" t="s">
        <v>3058</v>
      </c>
      <c r="K1082" s="184" t="s">
        <v>3059</v>
      </c>
      <c r="L1082" s="58">
        <f>SUMIF(TB[Source Account],J1082,TB[Group Amount - Beginning])</f>
        <v>0</v>
      </c>
      <c r="M1082" s="58">
        <f>SUMIF('CbC Detail'!$A$7:$A$3000,$J1082,'CbC Detail'!$E$7:$E$3000)</f>
        <v>0</v>
      </c>
      <c r="N1082" s="58">
        <f t="shared" si="139"/>
        <v>0</v>
      </c>
      <c r="P1082" s="18"/>
      <c r="Q1082" s="69" t="str">
        <f t="shared" si="138"/>
        <v/>
      </c>
      <c r="S1082" s="58" t="str">
        <f t="shared" si="135"/>
        <v>SAP511030</v>
      </c>
      <c r="T1082" s="58">
        <f t="shared" si="136"/>
        <v>0</v>
      </c>
      <c r="U1082" s="18"/>
      <c r="V1082" s="18"/>
    </row>
    <row r="1083" spans="3:22" ht="14.4">
      <c r="C1083" s="183" t="str">
        <v/>
      </c>
      <c r="D1083" s="183" t="str">
        <f t="shared" si="132"/>
        <v/>
      </c>
      <c r="E1083" s="183">
        <f t="shared" si="137"/>
        <v>1083</v>
      </c>
      <c r="F1083" s="140" t="str">
        <f t="shared" si="134"/>
        <v/>
      </c>
      <c r="G1083" s="140" t="str">
        <f t="shared" si="133"/>
        <v/>
      </c>
      <c r="H1083" s="190"/>
      <c r="J1083" s="58" t="s">
        <v>3060</v>
      </c>
      <c r="K1083" s="184" t="s">
        <v>596</v>
      </c>
      <c r="L1083" s="58">
        <f>SUMIF(TB[Source Account],J1083,TB[Group Amount - Beginning])</f>
        <v>0</v>
      </c>
      <c r="M1083" s="58">
        <f>SUMIF('CbC Detail'!$A$7:$A$3000,$J1083,'CbC Detail'!$E$7:$E$3000)</f>
        <v>0</v>
      </c>
      <c r="N1083" s="58">
        <f t="shared" si="139"/>
        <v>0</v>
      </c>
      <c r="P1083" s="18"/>
      <c r="Q1083" s="69" t="str">
        <f t="shared" si="138"/>
        <v/>
      </c>
      <c r="S1083" s="58" t="str">
        <f t="shared" si="135"/>
        <v>SAP511035</v>
      </c>
      <c r="T1083" s="58">
        <f t="shared" si="136"/>
        <v>0</v>
      </c>
      <c r="U1083" s="18"/>
      <c r="V1083" s="18"/>
    </row>
    <row r="1084" spans="3:22" ht="14.4">
      <c r="C1084" s="183" t="str">
        <v/>
      </c>
      <c r="D1084" s="183" t="str">
        <f t="shared" si="132"/>
        <v/>
      </c>
      <c r="E1084" s="183">
        <f t="shared" si="137"/>
        <v>1084</v>
      </c>
      <c r="F1084" s="140" t="str">
        <f t="shared" si="134"/>
        <v/>
      </c>
      <c r="G1084" s="140" t="str">
        <f t="shared" si="133"/>
        <v/>
      </c>
      <c r="H1084" s="190"/>
      <c r="J1084" s="58" t="s">
        <v>3061</v>
      </c>
      <c r="K1084" s="184" t="s">
        <v>955</v>
      </c>
      <c r="L1084" s="58">
        <f>SUMIF(TB[Source Account],J1084,TB[Group Amount - Beginning])</f>
        <v>0</v>
      </c>
      <c r="M1084" s="58">
        <f>SUMIF('CbC Detail'!$A$7:$A$3000,$J1084,'CbC Detail'!$E$7:$E$3000)</f>
        <v>0</v>
      </c>
      <c r="N1084" s="58">
        <f t="shared" si="139"/>
        <v>0</v>
      </c>
      <c r="P1084" s="18"/>
      <c r="Q1084" s="69" t="str">
        <f t="shared" si="138"/>
        <v/>
      </c>
      <c r="S1084" s="58" t="str">
        <f t="shared" si="135"/>
        <v>SAP511040</v>
      </c>
      <c r="T1084" s="58">
        <f t="shared" si="136"/>
        <v>0</v>
      </c>
      <c r="U1084" s="18"/>
      <c r="V1084" s="18"/>
    </row>
    <row r="1085" spans="3:22" ht="14.4">
      <c r="C1085" s="183" t="str">
        <v/>
      </c>
      <c r="D1085" s="183" t="str">
        <f t="shared" si="132"/>
        <v/>
      </c>
      <c r="E1085" s="183">
        <f t="shared" si="137"/>
        <v>1085</v>
      </c>
      <c r="F1085" s="140" t="str">
        <f t="shared" si="134"/>
        <v/>
      </c>
      <c r="G1085" s="140" t="str">
        <f t="shared" si="133"/>
        <v/>
      </c>
      <c r="H1085" s="190"/>
      <c r="J1085" s="58" t="s">
        <v>3062</v>
      </c>
      <c r="K1085" s="184" t="s">
        <v>3063</v>
      </c>
      <c r="L1085" s="58">
        <f>SUMIF(TB[Source Account],J1085,TB[Group Amount - Beginning])</f>
        <v>0</v>
      </c>
      <c r="M1085" s="58">
        <f>SUMIF('CbC Detail'!$A$7:$A$3000,$J1085,'CbC Detail'!$E$7:$E$3000)</f>
        <v>0</v>
      </c>
      <c r="N1085" s="58">
        <f t="shared" si="139"/>
        <v>0</v>
      </c>
      <c r="P1085" s="18"/>
      <c r="Q1085" s="69" t="str">
        <f t="shared" si="138"/>
        <v/>
      </c>
      <c r="S1085" s="58" t="str">
        <f t="shared" si="135"/>
        <v>SAP511050</v>
      </c>
      <c r="T1085" s="58">
        <f t="shared" si="136"/>
        <v>0</v>
      </c>
      <c r="U1085" s="18"/>
      <c r="V1085" s="18"/>
    </row>
    <row r="1086" spans="3:22" ht="14.4">
      <c r="C1086" s="183" t="str">
        <v/>
      </c>
      <c r="D1086" s="183" t="str">
        <f t="shared" si="132"/>
        <v/>
      </c>
      <c r="E1086" s="183">
        <f t="shared" si="137"/>
        <v>1086</v>
      </c>
      <c r="F1086" s="140" t="str">
        <f t="shared" si="134"/>
        <v/>
      </c>
      <c r="G1086" s="140" t="str">
        <f t="shared" si="133"/>
        <v/>
      </c>
      <c r="H1086" s="190"/>
      <c r="J1086" s="58" t="s">
        <v>3064</v>
      </c>
      <c r="K1086" s="184" t="s">
        <v>3065</v>
      </c>
      <c r="L1086" s="58">
        <f>SUMIF(TB[Source Account],J1086,TB[Group Amount - Beginning])</f>
        <v>0</v>
      </c>
      <c r="M1086" s="58">
        <f>SUMIF('CbC Detail'!$A$7:$A$3000,$J1086,'CbC Detail'!$E$7:$E$3000)</f>
        <v>0</v>
      </c>
      <c r="N1086" s="58">
        <f t="shared" si="139"/>
        <v>0</v>
      </c>
      <c r="P1086" s="18"/>
      <c r="Q1086" s="69" t="str">
        <f t="shared" si="138"/>
        <v/>
      </c>
      <c r="S1086" s="58" t="str">
        <f t="shared" si="135"/>
        <v>SAP511055</v>
      </c>
      <c r="T1086" s="58">
        <f t="shared" si="136"/>
        <v>0</v>
      </c>
      <c r="U1086" s="18"/>
      <c r="V1086" s="18"/>
    </row>
    <row r="1087" spans="3:22" ht="14.4">
      <c r="C1087" s="183" t="str">
        <v/>
      </c>
      <c r="D1087" s="183" t="str">
        <f t="shared" si="132"/>
        <v/>
      </c>
      <c r="E1087" s="183">
        <f t="shared" si="137"/>
        <v>1087</v>
      </c>
      <c r="F1087" s="140" t="str">
        <f t="shared" si="134"/>
        <v/>
      </c>
      <c r="G1087" s="140" t="str">
        <f t="shared" si="133"/>
        <v/>
      </c>
      <c r="H1087" s="190"/>
      <c r="J1087" s="58" t="s">
        <v>3066</v>
      </c>
      <c r="K1087" s="184" t="s">
        <v>3067</v>
      </c>
      <c r="L1087" s="58">
        <f>SUMIF(TB[Source Account],J1087,TB[Group Amount - Beginning])</f>
        <v>0</v>
      </c>
      <c r="M1087" s="58">
        <f>SUMIF('CbC Detail'!$A$7:$A$3000,$J1087,'CbC Detail'!$E$7:$E$3000)</f>
        <v>0</v>
      </c>
      <c r="N1087" s="58">
        <f t="shared" si="139"/>
        <v>0</v>
      </c>
      <c r="P1087" s="18"/>
      <c r="Q1087" s="69" t="str">
        <f t="shared" si="138"/>
        <v/>
      </c>
      <c r="S1087" s="58" t="str">
        <f t="shared" si="135"/>
        <v>SAP511058</v>
      </c>
      <c r="T1087" s="58">
        <f t="shared" si="136"/>
        <v>0</v>
      </c>
      <c r="U1087" s="18"/>
      <c r="V1087" s="18"/>
    </row>
    <row r="1088" spans="3:22" ht="14.4">
      <c r="C1088" s="183" t="str">
        <v/>
      </c>
      <c r="D1088" s="183" t="str">
        <f t="shared" si="132"/>
        <v/>
      </c>
      <c r="E1088" s="183">
        <f t="shared" si="137"/>
        <v>1088</v>
      </c>
      <c r="F1088" s="140" t="str">
        <f t="shared" si="134"/>
        <v/>
      </c>
      <c r="G1088" s="140" t="str">
        <f t="shared" si="133"/>
        <v/>
      </c>
      <c r="H1088" s="190"/>
      <c r="J1088" s="58" t="s">
        <v>3068</v>
      </c>
      <c r="K1088" s="184" t="s">
        <v>3069</v>
      </c>
      <c r="L1088" s="58">
        <f>SUMIF(TB[Source Account],J1088,TB[Group Amount - Beginning])</f>
        <v>0</v>
      </c>
      <c r="M1088" s="58">
        <f>SUMIF('CbC Detail'!$A$7:$A$3000,$J1088,'CbC Detail'!$E$7:$E$3000)</f>
        <v>0</v>
      </c>
      <c r="N1088" s="58">
        <f t="shared" si="139"/>
        <v>0</v>
      </c>
      <c r="P1088" s="18"/>
      <c r="Q1088" s="69" t="str">
        <f t="shared" si="138"/>
        <v/>
      </c>
      <c r="S1088" s="58" t="str">
        <f t="shared" si="135"/>
        <v>SAP511060</v>
      </c>
      <c r="T1088" s="58">
        <f t="shared" si="136"/>
        <v>0</v>
      </c>
      <c r="U1088" s="18"/>
      <c r="V1088" s="18"/>
    </row>
    <row r="1089" spans="3:22" ht="14.4">
      <c r="C1089" s="183" t="str">
        <v/>
      </c>
      <c r="D1089" s="183" t="str">
        <f t="shared" si="132"/>
        <v/>
      </c>
      <c r="E1089" s="183">
        <f t="shared" si="137"/>
        <v>1089</v>
      </c>
      <c r="F1089" s="140" t="str">
        <f t="shared" si="134"/>
        <v/>
      </c>
      <c r="G1089" s="140" t="str">
        <f t="shared" si="133"/>
        <v/>
      </c>
      <c r="H1089" s="190"/>
      <c r="J1089" s="58" t="s">
        <v>3070</v>
      </c>
      <c r="K1089" s="184" t="s">
        <v>3071</v>
      </c>
      <c r="L1089" s="58">
        <f>SUMIF(TB[Source Account],J1089,TB[Group Amount - Beginning])</f>
        <v>0</v>
      </c>
      <c r="M1089" s="58">
        <f>SUMIF('CbC Detail'!$A$7:$A$3000,$J1089,'CbC Detail'!$E$7:$E$3000)</f>
        <v>0</v>
      </c>
      <c r="N1089" s="58">
        <f t="shared" si="139"/>
        <v>0</v>
      </c>
      <c r="P1089" s="18"/>
      <c r="Q1089" s="69" t="str">
        <f t="shared" si="138"/>
        <v/>
      </c>
      <c r="S1089" s="58" t="str">
        <f t="shared" si="135"/>
        <v>SAP511062</v>
      </c>
      <c r="T1089" s="58">
        <f t="shared" si="136"/>
        <v>0</v>
      </c>
      <c r="U1089" s="18"/>
      <c r="V1089" s="18"/>
    </row>
    <row r="1090" spans="3:22" ht="14.4">
      <c r="C1090" s="183" t="str">
        <v/>
      </c>
      <c r="D1090" s="183" t="str">
        <f t="shared" si="132"/>
        <v/>
      </c>
      <c r="E1090" s="183">
        <f t="shared" si="137"/>
        <v>1090</v>
      </c>
      <c r="F1090" s="140" t="str">
        <f t="shared" si="134"/>
        <v/>
      </c>
      <c r="G1090" s="140" t="str">
        <f t="shared" si="133"/>
        <v/>
      </c>
      <c r="H1090" s="190"/>
      <c r="J1090" s="58" t="s">
        <v>3072</v>
      </c>
      <c r="K1090" s="184" t="s">
        <v>3073</v>
      </c>
      <c r="L1090" s="58">
        <f>SUMIF(TB[Source Account],J1090,TB[Group Amount - Beginning])</f>
        <v>0</v>
      </c>
      <c r="M1090" s="58">
        <f>SUMIF('CbC Detail'!$A$7:$A$3000,$J1090,'CbC Detail'!$E$7:$E$3000)</f>
        <v>0</v>
      </c>
      <c r="N1090" s="58">
        <f t="shared" si="139"/>
        <v>0</v>
      </c>
      <c r="P1090" s="18"/>
      <c r="Q1090" s="69" t="str">
        <f t="shared" si="138"/>
        <v/>
      </c>
      <c r="S1090" s="58" t="str">
        <f t="shared" si="135"/>
        <v>SAP511064</v>
      </c>
      <c r="T1090" s="58">
        <f t="shared" si="136"/>
        <v>0</v>
      </c>
      <c r="U1090" s="18"/>
      <c r="V1090" s="18"/>
    </row>
    <row r="1091" spans="3:22" ht="14.4">
      <c r="C1091" s="183" t="str">
        <v/>
      </c>
      <c r="D1091" s="183" t="str">
        <f t="shared" si="132"/>
        <v/>
      </c>
      <c r="E1091" s="183">
        <f t="shared" si="137"/>
        <v>1091</v>
      </c>
      <c r="F1091" s="140" t="str">
        <f t="shared" si="134"/>
        <v/>
      </c>
      <c r="G1091" s="140" t="str">
        <f t="shared" si="133"/>
        <v/>
      </c>
      <c r="H1091" s="190"/>
      <c r="J1091" s="58" t="s">
        <v>3074</v>
      </c>
      <c r="K1091" s="184" t="s">
        <v>3075</v>
      </c>
      <c r="L1091" s="58">
        <f>SUMIF(TB[Source Account],J1091,TB[Group Amount - Beginning])</f>
        <v>0</v>
      </c>
      <c r="M1091" s="58">
        <f>SUMIF('CbC Detail'!$A$7:$A$3000,$J1091,'CbC Detail'!$E$7:$E$3000)</f>
        <v>0</v>
      </c>
      <c r="N1091" s="58">
        <f t="shared" si="139"/>
        <v>0</v>
      </c>
      <c r="P1091" s="18"/>
      <c r="Q1091" s="69" t="str">
        <f t="shared" si="138"/>
        <v/>
      </c>
      <c r="S1091" s="58" t="str">
        <f t="shared" si="135"/>
        <v>SAP511066</v>
      </c>
      <c r="T1091" s="58">
        <f t="shared" si="136"/>
        <v>0</v>
      </c>
      <c r="U1091" s="18"/>
      <c r="V1091" s="18"/>
    </row>
    <row r="1092" spans="3:22" ht="14.4">
      <c r="C1092" s="183" t="str">
        <v/>
      </c>
      <c r="D1092" s="183" t="str">
        <f t="shared" si="132"/>
        <v/>
      </c>
      <c r="E1092" s="183">
        <f t="shared" si="137"/>
        <v>1092</v>
      </c>
      <c r="F1092" s="140" t="str">
        <f t="shared" si="134"/>
        <v/>
      </c>
      <c r="G1092" s="140" t="str">
        <f t="shared" si="133"/>
        <v/>
      </c>
      <c r="H1092" s="190"/>
      <c r="J1092" s="58" t="s">
        <v>3076</v>
      </c>
      <c r="K1092" s="184" t="s">
        <v>3077</v>
      </c>
      <c r="L1092" s="58">
        <f>SUMIF(TB[Source Account],J1092,TB[Group Amount - Beginning])</f>
        <v>0</v>
      </c>
      <c r="M1092" s="58">
        <f>SUMIF('CbC Detail'!$A$7:$A$3000,$J1092,'CbC Detail'!$E$7:$E$3000)</f>
        <v>0</v>
      </c>
      <c r="N1092" s="58">
        <f t="shared" si="139"/>
        <v>0</v>
      </c>
      <c r="P1092" s="18"/>
      <c r="Q1092" s="69" t="str">
        <f t="shared" si="138"/>
        <v/>
      </c>
      <c r="S1092" s="58" t="str">
        <f t="shared" si="135"/>
        <v>SAP511068</v>
      </c>
      <c r="T1092" s="58">
        <f t="shared" si="136"/>
        <v>0</v>
      </c>
      <c r="U1092" s="18"/>
      <c r="V1092" s="18"/>
    </row>
    <row r="1093" spans="3:22" ht="14.4">
      <c r="C1093" s="183" t="str">
        <v/>
      </c>
      <c r="D1093" s="183" t="str">
        <f t="shared" si="132"/>
        <v/>
      </c>
      <c r="E1093" s="183">
        <f t="shared" si="137"/>
        <v>1093</v>
      </c>
      <c r="F1093" s="140" t="str">
        <f t="shared" si="134"/>
        <v/>
      </c>
      <c r="G1093" s="140" t="str">
        <f t="shared" si="133"/>
        <v/>
      </c>
      <c r="H1093" s="190"/>
      <c r="J1093" s="58" t="s">
        <v>3078</v>
      </c>
      <c r="K1093" s="184" t="s">
        <v>3079</v>
      </c>
      <c r="L1093" s="58">
        <f>SUMIF(TB[Source Account],J1093,TB[Group Amount - Beginning])</f>
        <v>0</v>
      </c>
      <c r="M1093" s="58">
        <f>SUMIF('CbC Detail'!$A$7:$A$3000,$J1093,'CbC Detail'!$E$7:$E$3000)</f>
        <v>0</v>
      </c>
      <c r="N1093" s="58">
        <f t="shared" si="139"/>
        <v>0</v>
      </c>
      <c r="P1093" s="18"/>
      <c r="Q1093" s="69" t="str">
        <f t="shared" si="138"/>
        <v/>
      </c>
      <c r="S1093" s="58" t="str">
        <f t="shared" si="135"/>
        <v>SAP511070</v>
      </c>
      <c r="T1093" s="58">
        <f t="shared" si="136"/>
        <v>0</v>
      </c>
      <c r="U1093" s="18"/>
      <c r="V1093" s="18"/>
    </row>
    <row r="1094" spans="3:22" ht="14.4">
      <c r="C1094" s="183" t="str">
        <v/>
      </c>
      <c r="D1094" s="183" t="str">
        <f t="shared" si="132"/>
        <v/>
      </c>
      <c r="E1094" s="183">
        <f t="shared" si="137"/>
        <v>1094</v>
      </c>
      <c r="F1094" s="140" t="str">
        <f t="shared" si="134"/>
        <v/>
      </c>
      <c r="G1094" s="140" t="str">
        <f t="shared" si="133"/>
        <v/>
      </c>
      <c r="H1094" s="190"/>
      <c r="J1094" s="58" t="s">
        <v>3080</v>
      </c>
      <c r="K1094" s="184" t="s">
        <v>407</v>
      </c>
      <c r="L1094" s="58">
        <f>SUMIF(TB[Source Account],J1094,TB[Group Amount - Beginning])</f>
        <v>0</v>
      </c>
      <c r="M1094" s="58">
        <f>SUMIF('CbC Detail'!$A$7:$A$3000,$J1094,'CbC Detail'!$E$7:$E$3000)</f>
        <v>0</v>
      </c>
      <c r="N1094" s="58">
        <f t="shared" si="139"/>
        <v>0</v>
      </c>
      <c r="P1094" s="18"/>
      <c r="Q1094" s="69" t="str">
        <f t="shared" si="138"/>
        <v/>
      </c>
      <c r="S1094" s="58" t="str">
        <f t="shared" si="135"/>
        <v>SAP511805</v>
      </c>
      <c r="T1094" s="58">
        <f t="shared" si="136"/>
        <v>0</v>
      </c>
      <c r="U1094" s="18"/>
      <c r="V1094" s="18"/>
    </row>
    <row r="1095" spans="3:22" ht="14.4">
      <c r="C1095" s="183" t="str">
        <v/>
      </c>
      <c r="D1095" s="183" t="str">
        <f t="shared" si="132"/>
        <v/>
      </c>
      <c r="E1095" s="183">
        <f t="shared" si="137"/>
        <v>1095</v>
      </c>
      <c r="F1095" s="140" t="str">
        <f t="shared" si="134"/>
        <v/>
      </c>
      <c r="G1095" s="140" t="str">
        <f t="shared" si="133"/>
        <v/>
      </c>
      <c r="H1095" s="190"/>
      <c r="J1095" s="58" t="s">
        <v>3081</v>
      </c>
      <c r="K1095" s="184" t="s">
        <v>3082</v>
      </c>
      <c r="L1095" s="58">
        <f>SUMIF(TB[Source Account],J1095,TB[Group Amount - Beginning])</f>
        <v>0</v>
      </c>
      <c r="M1095" s="58">
        <f>SUMIF('CbC Detail'!$A$7:$A$3000,$J1095,'CbC Detail'!$E$7:$E$3000)</f>
        <v>0</v>
      </c>
      <c r="N1095" s="58">
        <f t="shared" si="139"/>
        <v>0</v>
      </c>
      <c r="P1095" s="18"/>
      <c r="Q1095" s="69" t="str">
        <f t="shared" si="138"/>
        <v/>
      </c>
      <c r="S1095" s="58" t="str">
        <f t="shared" si="135"/>
        <v>SAP511810</v>
      </c>
      <c r="T1095" s="58">
        <f t="shared" si="136"/>
        <v>0</v>
      </c>
      <c r="U1095" s="18"/>
      <c r="V1095" s="18"/>
    </row>
    <row r="1096" spans="3:22" ht="14.4">
      <c r="C1096" s="183" t="str">
        <v/>
      </c>
      <c r="D1096" s="183" t="str">
        <f t="shared" si="140" ref="D1096:D1159">IFERROR(C1097-C1096-1,"")</f>
        <v/>
      </c>
      <c r="E1096" s="183">
        <f t="shared" si="137"/>
        <v>1096</v>
      </c>
      <c r="F1096" s="140" t="str">
        <f t="shared" si="134"/>
        <v/>
      </c>
      <c r="G1096" s="140" t="str">
        <f t="shared" si="141" ref="G1096:G1159">INDEX($D$7:$D$2446,MATCH(F1096,$C$7:$C$2446,0))</f>
        <v/>
      </c>
      <c r="H1096" s="190"/>
      <c r="J1096" s="58" t="s">
        <v>3083</v>
      </c>
      <c r="K1096" s="184" t="s">
        <v>3084</v>
      </c>
      <c r="L1096" s="58">
        <f>SUMIF(TB[Source Account],J1096,TB[Group Amount - Beginning])</f>
        <v>0</v>
      </c>
      <c r="M1096" s="58">
        <f>SUMIF('CbC Detail'!$A$7:$A$3000,$J1096,'CbC Detail'!$E$7:$E$3000)</f>
        <v>0</v>
      </c>
      <c r="N1096" s="58">
        <f t="shared" si="139"/>
        <v>0</v>
      </c>
      <c r="P1096" s="18"/>
      <c r="Q1096" s="69" t="str">
        <f t="shared" si="138"/>
        <v/>
      </c>
      <c r="S1096" s="58" t="str">
        <f t="shared" si="135"/>
        <v>SAP511900</v>
      </c>
      <c r="T1096" s="58">
        <f t="shared" si="136"/>
        <v>0</v>
      </c>
      <c r="U1096" s="18"/>
      <c r="V1096" s="18"/>
    </row>
    <row r="1097" spans="3:22" ht="14.4">
      <c r="C1097" s="183" t="str">
        <v/>
      </c>
      <c r="D1097" s="183" t="str">
        <f t="shared" si="140"/>
        <v/>
      </c>
      <c r="E1097" s="183">
        <f t="shared" si="137"/>
        <v>1097</v>
      </c>
      <c r="F1097" s="140" t="str">
        <f t="shared" si="142" ref="F1097:F1160">IF(LEFT(J1097,1)="C",E1098,IF(AND(J1097&lt;&gt;"",J1098="")=TRUE,E1098+1,""))</f>
        <v/>
      </c>
      <c r="G1097" s="140" t="str">
        <f t="shared" si="141"/>
        <v/>
      </c>
      <c r="H1097" s="190"/>
      <c r="J1097" s="58" t="s">
        <v>3085</v>
      </c>
      <c r="K1097" s="184" t="s">
        <v>46</v>
      </c>
      <c r="L1097" s="58">
        <f>SUMIF(TB[Source Account],J1097,TB[Group Amount - Beginning])</f>
        <v>0</v>
      </c>
      <c r="M1097" s="58">
        <f>SUMIF('CbC Detail'!$A$7:$A$3000,$J1097,'CbC Detail'!$E$7:$E$3000)</f>
        <v>0</v>
      </c>
      <c r="N1097" s="58">
        <f t="shared" si="139"/>
        <v>0</v>
      </c>
      <c r="P1097" s="18"/>
      <c r="Q1097" s="69" t="str">
        <f t="shared" si="138"/>
        <v/>
      </c>
      <c r="S1097" s="58" t="str">
        <f t="shared" si="143" ref="S1097:S1160">J1097</f>
        <v>SAP511980</v>
      </c>
      <c r="T1097" s="58">
        <f t="shared" si="144" ref="T1097:T1160">M1097</f>
        <v>0</v>
      </c>
      <c r="U1097" s="18"/>
      <c r="V1097" s="18"/>
    </row>
    <row r="1098" spans="3:22" ht="14.4">
      <c r="C1098" s="183" t="str">
        <v/>
      </c>
      <c r="D1098" s="183" t="str">
        <f t="shared" si="140"/>
        <v/>
      </c>
      <c r="E1098" s="183">
        <f t="shared" si="145" ref="E1098:E1161">+E1097+1</f>
        <v>1098</v>
      </c>
      <c r="F1098" s="140" t="str">
        <f t="shared" si="142"/>
        <v/>
      </c>
      <c r="G1098" s="140" t="str">
        <f t="shared" si="141"/>
        <v/>
      </c>
      <c r="H1098" s="190"/>
      <c r="J1098" s="58" t="s">
        <v>3086</v>
      </c>
      <c r="K1098" s="184" t="s">
        <v>3087</v>
      </c>
      <c r="L1098" s="58">
        <f>SUMIF(TB[Source Account],J1098,TB[Group Amount - Beginning])</f>
        <v>0</v>
      </c>
      <c r="M1098" s="58">
        <f>SUMIF('CbC Detail'!$A$7:$A$3000,$J1098,'CbC Detail'!$E$7:$E$3000)</f>
        <v>0</v>
      </c>
      <c r="N1098" s="58">
        <f t="shared" si="139"/>
        <v>0</v>
      </c>
      <c r="P1098" s="18"/>
      <c r="Q1098" s="69" t="str">
        <f t="shared" si="146" ref="Q1098:Q1161">IF(AND(ABS(N1098)&gt;$P$5,P1098=""),1,"")</f>
        <v/>
      </c>
      <c r="S1098" s="58" t="str">
        <f t="shared" si="143"/>
        <v>SAP511998</v>
      </c>
      <c r="T1098" s="58">
        <f t="shared" si="144"/>
        <v>0</v>
      </c>
      <c r="U1098" s="18"/>
      <c r="V1098" s="18"/>
    </row>
    <row r="1099" spans="3:22" ht="14.4">
      <c r="C1099" s="183" t="str">
        <v/>
      </c>
      <c r="D1099" s="183" t="str">
        <f t="shared" si="140"/>
        <v/>
      </c>
      <c r="E1099" s="183">
        <f t="shared" si="145"/>
        <v>1099</v>
      </c>
      <c r="F1099" s="140" t="str">
        <f t="shared" si="142"/>
        <v/>
      </c>
      <c r="G1099" s="140" t="str">
        <f t="shared" si="141"/>
        <v/>
      </c>
      <c r="H1099" s="190"/>
      <c r="J1099" s="58" t="s">
        <v>3088</v>
      </c>
      <c r="K1099" s="184" t="s">
        <v>3089</v>
      </c>
      <c r="L1099" s="58">
        <f>SUMIF(TB[Source Account],J1099,TB[Group Amount - Beginning])</f>
        <v>0</v>
      </c>
      <c r="M1099" s="58">
        <f>SUMIF('CbC Detail'!$A$7:$A$3000,$J1099,'CbC Detail'!$E$7:$E$3000)</f>
        <v>0</v>
      </c>
      <c r="N1099" s="58">
        <f t="shared" si="139"/>
        <v>0</v>
      </c>
      <c r="P1099" s="18"/>
      <c r="Q1099" s="69" t="str">
        <f t="shared" si="146"/>
        <v/>
      </c>
      <c r="S1099" s="58" t="str">
        <f t="shared" si="143"/>
        <v>SAP511999</v>
      </c>
      <c r="T1099" s="58">
        <f t="shared" si="144"/>
        <v>0</v>
      </c>
      <c r="U1099" s="18"/>
      <c r="V1099" s="18"/>
    </row>
    <row r="1100" spans="3:22" ht="14.4">
      <c r="C1100" s="183" t="str">
        <v/>
      </c>
      <c r="D1100" s="183" t="str">
        <f t="shared" si="140"/>
        <v/>
      </c>
      <c r="E1100" s="183">
        <f t="shared" si="145"/>
        <v>1100</v>
      </c>
      <c r="F1100" s="140" t="str">
        <f t="shared" si="142"/>
        <v/>
      </c>
      <c r="G1100" s="140" t="str">
        <f t="shared" si="141"/>
        <v/>
      </c>
      <c r="H1100" s="190"/>
      <c r="J1100" s="58" t="s">
        <v>1050</v>
      </c>
      <c r="K1100" s="184" t="s">
        <v>1051</v>
      </c>
      <c r="L1100" s="58">
        <f>SUMIF(TB[Source Account],J1100,TB[Group Amount - Beginning])</f>
        <v>0</v>
      </c>
      <c r="M1100" s="58">
        <f>SUMIF('CbC Detail'!$A$7:$A$3000,$J1100,'CbC Detail'!$E$7:$E$3000)</f>
        <v>0</v>
      </c>
      <c r="N1100" s="58">
        <f t="shared" si="139"/>
        <v>0</v>
      </c>
      <c r="P1100" s="18"/>
      <c r="Q1100" s="69" t="str">
        <f t="shared" si="146"/>
        <v/>
      </c>
      <c r="S1100" s="58" t="str">
        <f t="shared" si="143"/>
        <v>SAP512001</v>
      </c>
      <c r="T1100" s="58">
        <f t="shared" si="144"/>
        <v>0</v>
      </c>
      <c r="U1100" s="18"/>
      <c r="V1100" s="18"/>
    </row>
    <row r="1101" spans="3:22" ht="14.4">
      <c r="C1101" s="183" t="str">
        <v/>
      </c>
      <c r="D1101" s="183" t="str">
        <f t="shared" si="140"/>
        <v/>
      </c>
      <c r="E1101" s="183">
        <f t="shared" si="145"/>
        <v>1101</v>
      </c>
      <c r="F1101" s="140" t="str">
        <f t="shared" si="142"/>
        <v/>
      </c>
      <c r="G1101" s="140" t="str">
        <f t="shared" si="141"/>
        <v/>
      </c>
      <c r="H1101" s="190"/>
      <c r="J1101" s="58" t="s">
        <v>3090</v>
      </c>
      <c r="K1101" s="184" t="s">
        <v>3091</v>
      </c>
      <c r="L1101" s="58">
        <f>SUMIF(TB[Source Account],J1101,TB[Group Amount - Beginning])</f>
        <v>0</v>
      </c>
      <c r="M1101" s="58">
        <f>SUMIF('CbC Detail'!$A$7:$A$3000,$J1101,'CbC Detail'!$E$7:$E$3000)</f>
        <v>0</v>
      </c>
      <c r="N1101" s="58">
        <f t="shared" si="139"/>
        <v>0</v>
      </c>
      <c r="P1101" s="18"/>
      <c r="Q1101" s="69" t="str">
        <f t="shared" si="146"/>
        <v/>
      </c>
      <c r="S1101" s="58" t="str">
        <f t="shared" si="143"/>
        <v>SAP512005</v>
      </c>
      <c r="T1101" s="58">
        <f t="shared" si="144"/>
        <v>0</v>
      </c>
      <c r="U1101" s="18"/>
      <c r="V1101" s="18"/>
    </row>
    <row r="1102" spans="3:22" ht="14.4">
      <c r="C1102" s="183" t="str">
        <v/>
      </c>
      <c r="D1102" s="183" t="str">
        <f t="shared" si="140"/>
        <v/>
      </c>
      <c r="E1102" s="183">
        <f t="shared" si="145"/>
        <v>1102</v>
      </c>
      <c r="F1102" s="140" t="str">
        <f t="shared" si="142"/>
        <v/>
      </c>
      <c r="G1102" s="140" t="str">
        <f t="shared" si="141"/>
        <v/>
      </c>
      <c r="H1102" s="190"/>
      <c r="J1102" s="58" t="s">
        <v>3092</v>
      </c>
      <c r="K1102" s="184" t="s">
        <v>3093</v>
      </c>
      <c r="L1102" s="58">
        <f>SUMIF(TB[Source Account],J1102,TB[Group Amount - Beginning])</f>
        <v>0</v>
      </c>
      <c r="M1102" s="58">
        <f>SUMIF('CbC Detail'!$A$7:$A$3000,$J1102,'CbC Detail'!$E$7:$E$3000)</f>
        <v>0</v>
      </c>
      <c r="N1102" s="58">
        <f t="shared" si="139"/>
        <v>0</v>
      </c>
      <c r="P1102" s="18"/>
      <c r="Q1102" s="69" t="str">
        <f t="shared" si="146"/>
        <v/>
      </c>
      <c r="S1102" s="58" t="str">
        <f t="shared" si="143"/>
        <v>SAP512010</v>
      </c>
      <c r="T1102" s="58">
        <f t="shared" si="144"/>
        <v>0</v>
      </c>
      <c r="U1102" s="18"/>
      <c r="V1102" s="18"/>
    </row>
    <row r="1103" spans="3:22" ht="14.4">
      <c r="C1103" s="183" t="str">
        <v/>
      </c>
      <c r="D1103" s="183" t="str">
        <f t="shared" si="140"/>
        <v/>
      </c>
      <c r="E1103" s="183">
        <f t="shared" si="145"/>
        <v>1103</v>
      </c>
      <c r="F1103" s="140" t="str">
        <f t="shared" si="142"/>
        <v/>
      </c>
      <c r="G1103" s="140" t="str">
        <f t="shared" si="141"/>
        <v/>
      </c>
      <c r="H1103" s="190"/>
      <c r="J1103" s="58" t="s">
        <v>3094</v>
      </c>
      <c r="K1103" s="184" t="s">
        <v>3095</v>
      </c>
      <c r="L1103" s="58">
        <f>SUMIF(TB[Source Account],J1103,TB[Group Amount - Beginning])</f>
        <v>0</v>
      </c>
      <c r="M1103" s="58">
        <f>SUMIF('CbC Detail'!$A$7:$A$3000,$J1103,'CbC Detail'!$E$7:$E$3000)</f>
        <v>0</v>
      </c>
      <c r="N1103" s="58">
        <f t="shared" si="139"/>
        <v>0</v>
      </c>
      <c r="P1103" s="18"/>
      <c r="Q1103" s="69" t="str">
        <f t="shared" si="146"/>
        <v/>
      </c>
      <c r="S1103" s="58" t="str">
        <f t="shared" si="143"/>
        <v>SAP512015</v>
      </c>
      <c r="T1103" s="58">
        <f t="shared" si="144"/>
        <v>0</v>
      </c>
      <c r="U1103" s="18"/>
      <c r="V1103" s="18"/>
    </row>
    <row r="1104" spans="3:22" ht="14.4">
      <c r="C1104" s="183" t="str">
        <v/>
      </c>
      <c r="D1104" s="183" t="str">
        <f t="shared" si="140"/>
        <v/>
      </c>
      <c r="E1104" s="183">
        <f t="shared" si="145"/>
        <v>1104</v>
      </c>
      <c r="F1104" s="140" t="str">
        <f t="shared" si="142"/>
        <v/>
      </c>
      <c r="G1104" s="140" t="str">
        <f t="shared" si="141"/>
        <v/>
      </c>
      <c r="H1104" s="190"/>
      <c r="J1104" s="58" t="s">
        <v>3096</v>
      </c>
      <c r="K1104" s="184" t="s">
        <v>3097</v>
      </c>
      <c r="L1104" s="58">
        <f>SUMIF(TB[Source Account],J1104,TB[Group Amount - Beginning])</f>
        <v>0</v>
      </c>
      <c r="M1104" s="58">
        <f>SUMIF('CbC Detail'!$A$7:$A$3000,$J1104,'CbC Detail'!$E$7:$E$3000)</f>
        <v>0</v>
      </c>
      <c r="N1104" s="58">
        <f t="shared" si="139"/>
        <v>0</v>
      </c>
      <c r="P1104" s="18"/>
      <c r="Q1104" s="69" t="str">
        <f t="shared" si="146"/>
        <v/>
      </c>
      <c r="S1104" s="58" t="str">
        <f t="shared" si="143"/>
        <v>SAP512020</v>
      </c>
      <c r="T1104" s="58">
        <f t="shared" si="144"/>
        <v>0</v>
      </c>
      <c r="U1104" s="18"/>
      <c r="V1104" s="18"/>
    </row>
    <row r="1105" spans="3:22" ht="14.4">
      <c r="C1105" s="183" t="str">
        <v/>
      </c>
      <c r="D1105" s="183" t="str">
        <f t="shared" si="140"/>
        <v/>
      </c>
      <c r="E1105" s="183">
        <f t="shared" si="145"/>
        <v>1105</v>
      </c>
      <c r="F1105" s="140" t="str">
        <f t="shared" si="142"/>
        <v/>
      </c>
      <c r="G1105" s="140" t="str">
        <f t="shared" si="141"/>
        <v/>
      </c>
      <c r="H1105" s="190"/>
      <c r="J1105" s="58" t="s">
        <v>3098</v>
      </c>
      <c r="K1105" s="184" t="s">
        <v>3099</v>
      </c>
      <c r="L1105" s="58">
        <f>SUMIF(TB[Source Account],J1105,TB[Group Amount - Beginning])</f>
        <v>0</v>
      </c>
      <c r="M1105" s="58">
        <f>SUMIF('CbC Detail'!$A$7:$A$3000,$J1105,'CbC Detail'!$E$7:$E$3000)</f>
        <v>0</v>
      </c>
      <c r="N1105" s="58">
        <f t="shared" si="139"/>
        <v>0</v>
      </c>
      <c r="P1105" s="18"/>
      <c r="Q1105" s="69" t="str">
        <f t="shared" si="146"/>
        <v/>
      </c>
      <c r="S1105" s="58" t="str">
        <f t="shared" si="143"/>
        <v>SAP512025</v>
      </c>
      <c r="T1105" s="58">
        <f t="shared" si="144"/>
        <v>0</v>
      </c>
      <c r="U1105" s="18"/>
      <c r="V1105" s="18"/>
    </row>
    <row r="1106" spans="3:22" ht="14.4">
      <c r="C1106" s="183" t="str">
        <v/>
      </c>
      <c r="D1106" s="183" t="str">
        <f t="shared" si="140"/>
        <v/>
      </c>
      <c r="E1106" s="183">
        <f t="shared" si="145"/>
        <v>1106</v>
      </c>
      <c r="F1106" s="140" t="str">
        <f t="shared" si="142"/>
        <v/>
      </c>
      <c r="G1106" s="140" t="str">
        <f t="shared" si="141"/>
        <v/>
      </c>
      <c r="H1106" s="190"/>
      <c r="J1106" s="58" t="s">
        <v>3100</v>
      </c>
      <c r="K1106" s="184" t="s">
        <v>3101</v>
      </c>
      <c r="L1106" s="58">
        <f>SUMIF(TB[Source Account],J1106,TB[Group Amount - Beginning])</f>
        <v>0</v>
      </c>
      <c r="M1106" s="58">
        <f>SUMIF('CbC Detail'!$A$7:$A$3000,$J1106,'CbC Detail'!$E$7:$E$3000)</f>
        <v>0</v>
      </c>
      <c r="N1106" s="58">
        <f t="shared" si="139"/>
        <v>0</v>
      </c>
      <c r="P1106" s="18"/>
      <c r="Q1106" s="69" t="str">
        <f t="shared" si="146"/>
        <v/>
      </c>
      <c r="S1106" s="58" t="str">
        <f t="shared" si="143"/>
        <v>SAP512030</v>
      </c>
      <c r="T1106" s="58">
        <f t="shared" si="144"/>
        <v>0</v>
      </c>
      <c r="U1106" s="18"/>
      <c r="V1106" s="18"/>
    </row>
    <row r="1107" spans="3:22" ht="14.4">
      <c r="C1107" s="183" t="str">
        <v/>
      </c>
      <c r="D1107" s="183" t="str">
        <f t="shared" si="140"/>
        <v/>
      </c>
      <c r="E1107" s="183">
        <f t="shared" si="145"/>
        <v>1107</v>
      </c>
      <c r="F1107" s="140" t="str">
        <f t="shared" si="142"/>
        <v/>
      </c>
      <c r="G1107" s="140" t="str">
        <f t="shared" si="141"/>
        <v/>
      </c>
      <c r="H1107" s="190"/>
      <c r="J1107" s="58" t="s">
        <v>3102</v>
      </c>
      <c r="K1107" s="184" t="s">
        <v>3103</v>
      </c>
      <c r="L1107" s="58">
        <f>SUMIF(TB[Source Account],J1107,TB[Group Amount - Beginning])</f>
        <v>0</v>
      </c>
      <c r="M1107" s="58">
        <f>SUMIF('CbC Detail'!$A$7:$A$3000,$J1107,'CbC Detail'!$E$7:$E$3000)</f>
        <v>0</v>
      </c>
      <c r="N1107" s="58">
        <f t="shared" si="139"/>
        <v>0</v>
      </c>
      <c r="P1107" s="18"/>
      <c r="Q1107" s="69" t="str">
        <f t="shared" si="146"/>
        <v/>
      </c>
      <c r="S1107" s="58" t="str">
        <f t="shared" si="143"/>
        <v>SAP512035</v>
      </c>
      <c r="T1107" s="58">
        <f t="shared" si="144"/>
        <v>0</v>
      </c>
      <c r="U1107" s="18"/>
      <c r="V1107" s="18"/>
    </row>
    <row r="1108" spans="3:22" ht="14.4">
      <c r="C1108" s="183" t="str">
        <v/>
      </c>
      <c r="D1108" s="183" t="str">
        <f t="shared" si="140"/>
        <v/>
      </c>
      <c r="E1108" s="183">
        <f t="shared" si="145"/>
        <v>1108</v>
      </c>
      <c r="F1108" s="140" t="str">
        <f t="shared" si="142"/>
        <v/>
      </c>
      <c r="G1108" s="140" t="str">
        <f t="shared" si="141"/>
        <v/>
      </c>
      <c r="H1108" s="190"/>
      <c r="J1108" s="58" t="s">
        <v>3104</v>
      </c>
      <c r="K1108" s="184" t="s">
        <v>3105</v>
      </c>
      <c r="L1108" s="58">
        <f>SUMIF(TB[Source Account],J1108,TB[Group Amount - Beginning])</f>
        <v>0</v>
      </c>
      <c r="M1108" s="58">
        <f>SUMIF('CbC Detail'!$A$7:$A$3000,$J1108,'CbC Detail'!$E$7:$E$3000)</f>
        <v>0</v>
      </c>
      <c r="N1108" s="58">
        <f t="shared" si="139"/>
        <v>0</v>
      </c>
      <c r="P1108" s="18"/>
      <c r="Q1108" s="69" t="str">
        <f t="shared" si="146"/>
        <v/>
      </c>
      <c r="S1108" s="58" t="str">
        <f t="shared" si="143"/>
        <v>SAP512045</v>
      </c>
      <c r="T1108" s="58">
        <f t="shared" si="144"/>
        <v>0</v>
      </c>
      <c r="U1108" s="18"/>
      <c r="V1108" s="18"/>
    </row>
    <row r="1109" spans="3:22" ht="14.4">
      <c r="C1109" s="183" t="str">
        <v/>
      </c>
      <c r="D1109" s="183" t="str">
        <f t="shared" si="140"/>
        <v/>
      </c>
      <c r="E1109" s="183">
        <f t="shared" si="145"/>
        <v>1109</v>
      </c>
      <c r="F1109" s="140" t="str">
        <f t="shared" si="142"/>
        <v/>
      </c>
      <c r="G1109" s="140" t="str">
        <f t="shared" si="141"/>
        <v/>
      </c>
      <c r="H1109" s="190"/>
      <c r="J1109" s="58" t="s">
        <v>3106</v>
      </c>
      <c r="K1109" s="184" t="s">
        <v>407</v>
      </c>
      <c r="L1109" s="58">
        <f>SUMIF(TB[Source Account],J1109,TB[Group Amount - Beginning])</f>
        <v>0</v>
      </c>
      <c r="M1109" s="58">
        <f>SUMIF('CbC Detail'!$A$7:$A$3000,$J1109,'CbC Detail'!$E$7:$E$3000)</f>
        <v>0</v>
      </c>
      <c r="N1109" s="58">
        <f t="shared" si="139"/>
        <v>0</v>
      </c>
      <c r="P1109" s="18"/>
      <c r="Q1109" s="69" t="str">
        <f t="shared" si="146"/>
        <v/>
      </c>
      <c r="S1109" s="58" t="str">
        <f t="shared" si="143"/>
        <v>SAP512805</v>
      </c>
      <c r="T1109" s="58">
        <f t="shared" si="144"/>
        <v>0</v>
      </c>
      <c r="U1109" s="18"/>
      <c r="V1109" s="18"/>
    </row>
    <row r="1110" spans="3:22" ht="14.4">
      <c r="C1110" s="183" t="str">
        <v/>
      </c>
      <c r="D1110" s="183" t="str">
        <f t="shared" si="140"/>
        <v/>
      </c>
      <c r="E1110" s="183">
        <f t="shared" si="145"/>
        <v>1110</v>
      </c>
      <c r="F1110" s="140" t="str">
        <f t="shared" si="142"/>
        <v/>
      </c>
      <c r="G1110" s="140" t="str">
        <f t="shared" si="141"/>
        <v/>
      </c>
      <c r="H1110" s="190"/>
      <c r="J1110" s="58" t="s">
        <v>3107</v>
      </c>
      <c r="K1110" s="184" t="s">
        <v>3108</v>
      </c>
      <c r="L1110" s="58">
        <f>SUMIF(TB[Source Account],J1110,TB[Group Amount - Beginning])</f>
        <v>0</v>
      </c>
      <c r="M1110" s="58">
        <f>SUMIF('CbC Detail'!$A$7:$A$3000,$J1110,'CbC Detail'!$E$7:$E$3000)</f>
        <v>0</v>
      </c>
      <c r="N1110" s="58">
        <f t="shared" si="139"/>
        <v>0</v>
      </c>
      <c r="P1110" s="18"/>
      <c r="Q1110" s="69" t="str">
        <f t="shared" si="146"/>
        <v/>
      </c>
      <c r="S1110" s="58" t="str">
        <f t="shared" si="143"/>
        <v>SAP512806</v>
      </c>
      <c r="T1110" s="58">
        <f t="shared" si="144"/>
        <v>0</v>
      </c>
      <c r="U1110" s="18"/>
      <c r="V1110" s="18"/>
    </row>
    <row r="1111" spans="3:22" ht="14.4">
      <c r="C1111" s="183" t="str">
        <v/>
      </c>
      <c r="D1111" s="183" t="str">
        <f t="shared" si="140"/>
        <v/>
      </c>
      <c r="E1111" s="183">
        <f t="shared" si="145"/>
        <v>1111</v>
      </c>
      <c r="F1111" s="140" t="str">
        <f t="shared" si="142"/>
        <v/>
      </c>
      <c r="G1111" s="140" t="str">
        <f t="shared" si="141"/>
        <v/>
      </c>
      <c r="H1111" s="190"/>
      <c r="J1111" s="58" t="s">
        <v>3109</v>
      </c>
      <c r="K1111" s="184" t="s">
        <v>3110</v>
      </c>
      <c r="L1111" s="58">
        <f>SUMIF(TB[Source Account],J1111,TB[Group Amount - Beginning])</f>
        <v>0</v>
      </c>
      <c r="M1111" s="58">
        <f>SUMIF('CbC Detail'!$A$7:$A$3000,$J1111,'CbC Detail'!$E$7:$E$3000)</f>
        <v>0</v>
      </c>
      <c r="N1111" s="58">
        <f t="shared" si="139"/>
        <v>0</v>
      </c>
      <c r="P1111" s="18"/>
      <c r="Q1111" s="69" t="str">
        <f t="shared" si="146"/>
        <v/>
      </c>
      <c r="S1111" s="58" t="str">
        <f t="shared" si="143"/>
        <v>SAP512810</v>
      </c>
      <c r="T1111" s="58">
        <f t="shared" si="144"/>
        <v>0</v>
      </c>
      <c r="U1111" s="18"/>
      <c r="V1111" s="18"/>
    </row>
    <row r="1112" spans="3:22" ht="14.4">
      <c r="C1112" s="183" t="str">
        <v/>
      </c>
      <c r="D1112" s="183" t="str">
        <f t="shared" si="140"/>
        <v/>
      </c>
      <c r="E1112" s="183">
        <f t="shared" si="145"/>
        <v>1112</v>
      </c>
      <c r="F1112" s="140" t="str">
        <f t="shared" si="142"/>
        <v/>
      </c>
      <c r="G1112" s="140" t="str">
        <f t="shared" si="141"/>
        <v/>
      </c>
      <c r="H1112" s="190"/>
      <c r="J1112" s="58" t="s">
        <v>3111</v>
      </c>
      <c r="K1112" s="184" t="s">
        <v>3039</v>
      </c>
      <c r="L1112" s="58">
        <f>SUMIF(TB[Source Account],J1112,TB[Group Amount - Beginning])</f>
        <v>0</v>
      </c>
      <c r="M1112" s="58">
        <f>SUMIF('CbC Detail'!$A$7:$A$3000,$J1112,'CbC Detail'!$E$7:$E$3000)</f>
        <v>0</v>
      </c>
      <c r="N1112" s="58">
        <f t="shared" si="139"/>
        <v>0</v>
      </c>
      <c r="P1112" s="18"/>
      <c r="Q1112" s="69" t="str">
        <f t="shared" si="146"/>
        <v/>
      </c>
      <c r="S1112" s="58" t="str">
        <f t="shared" si="143"/>
        <v>SAP512981</v>
      </c>
      <c r="T1112" s="58">
        <f t="shared" si="144"/>
        <v>0</v>
      </c>
      <c r="U1112" s="18"/>
      <c r="V1112" s="18"/>
    </row>
    <row r="1113" spans="3:22" ht="14.4">
      <c r="C1113" s="183" t="str">
        <v/>
      </c>
      <c r="D1113" s="183" t="str">
        <f t="shared" si="140"/>
        <v/>
      </c>
      <c r="E1113" s="183">
        <f t="shared" si="145"/>
        <v>1113</v>
      </c>
      <c r="F1113" s="140" t="str">
        <f t="shared" si="142"/>
        <v/>
      </c>
      <c r="G1113" s="140" t="str">
        <f t="shared" si="141"/>
        <v/>
      </c>
      <c r="H1113" s="190"/>
      <c r="J1113" s="58" t="s">
        <v>3112</v>
      </c>
      <c r="K1113" s="184" t="s">
        <v>3113</v>
      </c>
      <c r="L1113" s="58">
        <f>SUMIF(TB[Source Account],J1113,TB[Group Amount - Beginning])</f>
        <v>0</v>
      </c>
      <c r="M1113" s="58">
        <f>SUMIF('CbC Detail'!$A$7:$A$3000,$J1113,'CbC Detail'!$E$7:$E$3000)</f>
        <v>0</v>
      </c>
      <c r="N1113" s="58">
        <f t="shared" si="139"/>
        <v>0</v>
      </c>
      <c r="P1113" s="18"/>
      <c r="Q1113" s="69" t="str">
        <f t="shared" si="146"/>
        <v/>
      </c>
      <c r="S1113" s="58" t="str">
        <f t="shared" si="143"/>
        <v>SAP515001</v>
      </c>
      <c r="T1113" s="58">
        <f t="shared" si="144"/>
        <v>0</v>
      </c>
      <c r="U1113" s="18"/>
      <c r="V1113" s="18"/>
    </row>
    <row r="1114" spans="3:22" ht="14.4">
      <c r="C1114" s="183" t="str">
        <v/>
      </c>
      <c r="D1114" s="183" t="str">
        <f t="shared" si="140"/>
        <v/>
      </c>
      <c r="E1114" s="183">
        <f t="shared" si="145"/>
        <v>1114</v>
      </c>
      <c r="F1114" s="140" t="str">
        <f t="shared" si="142"/>
        <v/>
      </c>
      <c r="G1114" s="140" t="str">
        <f t="shared" si="141"/>
        <v/>
      </c>
      <c r="H1114" s="190"/>
      <c r="J1114" s="58" t="s">
        <v>3114</v>
      </c>
      <c r="K1114" s="184" t="s">
        <v>3115</v>
      </c>
      <c r="L1114" s="58">
        <f>SUMIF(TB[Source Account],J1114,TB[Group Amount - Beginning])</f>
        <v>0</v>
      </c>
      <c r="M1114" s="58">
        <f>SUMIF('CbC Detail'!$A$7:$A$3000,$J1114,'CbC Detail'!$E$7:$E$3000)</f>
        <v>0</v>
      </c>
      <c r="N1114" s="58">
        <f t="shared" si="139"/>
        <v>0</v>
      </c>
      <c r="P1114" s="18"/>
      <c r="Q1114" s="69" t="str">
        <f t="shared" si="146"/>
        <v/>
      </c>
      <c r="S1114" s="58" t="str">
        <f t="shared" si="143"/>
        <v>SAP515003</v>
      </c>
      <c r="T1114" s="58">
        <f t="shared" si="144"/>
        <v>0</v>
      </c>
      <c r="U1114" s="18"/>
      <c r="V1114" s="18"/>
    </row>
    <row r="1115" spans="3:22" ht="14.4">
      <c r="C1115" s="183" t="str">
        <v/>
      </c>
      <c r="D1115" s="183" t="str">
        <f t="shared" si="140"/>
        <v/>
      </c>
      <c r="E1115" s="183">
        <f t="shared" si="145"/>
        <v>1115</v>
      </c>
      <c r="F1115" s="140" t="str">
        <f t="shared" si="142"/>
        <v/>
      </c>
      <c r="G1115" s="140" t="str">
        <f t="shared" si="141"/>
        <v/>
      </c>
      <c r="H1115" s="190"/>
      <c r="J1115" s="58" t="s">
        <v>3116</v>
      </c>
      <c r="K1115" s="184" t="s">
        <v>3117</v>
      </c>
      <c r="L1115" s="58">
        <f>SUMIF(TB[Source Account],J1115,TB[Group Amount - Beginning])</f>
        <v>0</v>
      </c>
      <c r="M1115" s="58">
        <f>SUMIF('CbC Detail'!$A$7:$A$3000,$J1115,'CbC Detail'!$E$7:$E$3000)</f>
        <v>0</v>
      </c>
      <c r="N1115" s="58">
        <f t="shared" si="139"/>
        <v>0</v>
      </c>
      <c r="P1115" s="18"/>
      <c r="Q1115" s="69" t="str">
        <f t="shared" si="146"/>
        <v/>
      </c>
      <c r="S1115" s="58" t="str">
        <f t="shared" si="143"/>
        <v>SAP515005</v>
      </c>
      <c r="T1115" s="58">
        <f t="shared" si="144"/>
        <v>0</v>
      </c>
      <c r="U1115" s="18"/>
      <c r="V1115" s="18"/>
    </row>
    <row r="1116" spans="3:22" ht="14.4">
      <c r="C1116" s="183" t="str">
        <v/>
      </c>
      <c r="D1116" s="183" t="str">
        <f t="shared" si="140"/>
        <v/>
      </c>
      <c r="E1116" s="183">
        <f t="shared" si="145"/>
        <v>1116</v>
      </c>
      <c r="F1116" s="140" t="str">
        <f t="shared" si="142"/>
        <v/>
      </c>
      <c r="G1116" s="140" t="str">
        <f t="shared" si="141"/>
        <v/>
      </c>
      <c r="H1116" s="190"/>
      <c r="J1116" s="58" t="s">
        <v>3118</v>
      </c>
      <c r="K1116" s="184" t="s">
        <v>1942</v>
      </c>
      <c r="L1116" s="58">
        <f>SUMIF(TB[Source Account],J1116,TB[Group Amount - Beginning])</f>
        <v>0</v>
      </c>
      <c r="M1116" s="58">
        <f>SUMIF('CbC Detail'!$A$7:$A$3000,$J1116,'CbC Detail'!$E$7:$E$3000)</f>
        <v>0</v>
      </c>
      <c r="N1116" s="58">
        <f t="shared" si="139"/>
        <v>0</v>
      </c>
      <c r="P1116" s="18"/>
      <c r="Q1116" s="69" t="str">
        <f t="shared" si="146"/>
        <v/>
      </c>
      <c r="S1116" s="58" t="str">
        <f t="shared" si="143"/>
        <v>SAP515010</v>
      </c>
      <c r="T1116" s="58">
        <f t="shared" si="144"/>
        <v>0</v>
      </c>
      <c r="U1116" s="18"/>
      <c r="V1116" s="18"/>
    </row>
    <row r="1117" spans="3:22" ht="14.4">
      <c r="C1117" s="183" t="str">
        <v/>
      </c>
      <c r="D1117" s="183" t="str">
        <f t="shared" si="140"/>
        <v/>
      </c>
      <c r="E1117" s="183">
        <f t="shared" si="145"/>
        <v>1117</v>
      </c>
      <c r="F1117" s="140" t="str">
        <f t="shared" si="142"/>
        <v/>
      </c>
      <c r="G1117" s="140" t="str">
        <f t="shared" si="141"/>
        <v/>
      </c>
      <c r="H1117" s="190"/>
      <c r="J1117" s="58" t="s">
        <v>3119</v>
      </c>
      <c r="K1117" s="184" t="s">
        <v>3120</v>
      </c>
      <c r="L1117" s="58">
        <f>SUMIF(TB[Source Account],J1117,TB[Group Amount - Beginning])</f>
        <v>0</v>
      </c>
      <c r="M1117" s="58">
        <f>SUMIF('CbC Detail'!$A$7:$A$3000,$J1117,'CbC Detail'!$E$7:$E$3000)</f>
        <v>0</v>
      </c>
      <c r="N1117" s="58">
        <f t="shared" si="139"/>
        <v>0</v>
      </c>
      <c r="P1117" s="18"/>
      <c r="Q1117" s="69" t="str">
        <f t="shared" si="146"/>
        <v/>
      </c>
      <c r="S1117" s="58" t="str">
        <f t="shared" si="143"/>
        <v>SAP515015</v>
      </c>
      <c r="T1117" s="58">
        <f t="shared" si="144"/>
        <v>0</v>
      </c>
      <c r="U1117" s="18"/>
      <c r="V1117" s="18"/>
    </row>
    <row r="1118" spans="3:22" ht="14.4">
      <c r="C1118" s="183" t="str">
        <v/>
      </c>
      <c r="D1118" s="183" t="str">
        <f t="shared" si="140"/>
        <v/>
      </c>
      <c r="E1118" s="183">
        <f t="shared" si="145"/>
        <v>1118</v>
      </c>
      <c r="F1118" s="140" t="str">
        <f t="shared" si="142"/>
        <v/>
      </c>
      <c r="G1118" s="140" t="str">
        <f t="shared" si="141"/>
        <v/>
      </c>
      <c r="H1118" s="190"/>
      <c r="J1118" s="58" t="s">
        <v>3121</v>
      </c>
      <c r="K1118" s="184" t="s">
        <v>3122</v>
      </c>
      <c r="L1118" s="58">
        <f>SUMIF(TB[Source Account],J1118,TB[Group Amount - Beginning])</f>
        <v>0</v>
      </c>
      <c r="M1118" s="58">
        <f>SUMIF('CbC Detail'!$A$7:$A$3000,$J1118,'CbC Detail'!$E$7:$E$3000)</f>
        <v>0</v>
      </c>
      <c r="N1118" s="58">
        <f t="shared" si="139"/>
        <v>0</v>
      </c>
      <c r="P1118" s="18"/>
      <c r="Q1118" s="69" t="str">
        <f t="shared" si="146"/>
        <v/>
      </c>
      <c r="S1118" s="58" t="str">
        <f t="shared" si="143"/>
        <v>SAP515020</v>
      </c>
      <c r="T1118" s="58">
        <f t="shared" si="144"/>
        <v>0</v>
      </c>
      <c r="U1118" s="18"/>
      <c r="V1118" s="18"/>
    </row>
    <row r="1119" spans="3:22" ht="14.4">
      <c r="C1119" s="183" t="str">
        <v/>
      </c>
      <c r="D1119" s="183" t="str">
        <f t="shared" si="140"/>
        <v/>
      </c>
      <c r="E1119" s="183">
        <f t="shared" si="145"/>
        <v>1119</v>
      </c>
      <c r="F1119" s="140" t="str">
        <f t="shared" si="142"/>
        <v/>
      </c>
      <c r="G1119" s="140" t="str">
        <f t="shared" si="141"/>
        <v/>
      </c>
      <c r="H1119" s="190"/>
      <c r="J1119" s="58" t="s">
        <v>3123</v>
      </c>
      <c r="K1119" s="184" t="s">
        <v>3124</v>
      </c>
      <c r="L1119" s="58">
        <f>SUMIF(TB[Source Account],J1119,TB[Group Amount - Beginning])</f>
        <v>0</v>
      </c>
      <c r="M1119" s="58">
        <f>SUMIF('CbC Detail'!$A$7:$A$3000,$J1119,'CbC Detail'!$E$7:$E$3000)</f>
        <v>0</v>
      </c>
      <c r="N1119" s="58">
        <f t="shared" si="139"/>
        <v>0</v>
      </c>
      <c r="P1119" s="18"/>
      <c r="Q1119" s="69" t="str">
        <f t="shared" si="146"/>
        <v/>
      </c>
      <c r="S1119" s="58" t="str">
        <f t="shared" si="143"/>
        <v>SAP515021</v>
      </c>
      <c r="T1119" s="58">
        <f t="shared" si="144"/>
        <v>0</v>
      </c>
      <c r="U1119" s="18"/>
      <c r="V1119" s="18"/>
    </row>
    <row r="1120" spans="3:22" ht="14.4">
      <c r="C1120" s="183" t="str">
        <v/>
      </c>
      <c r="D1120" s="183" t="str">
        <f t="shared" si="140"/>
        <v/>
      </c>
      <c r="E1120" s="183">
        <f t="shared" si="145"/>
        <v>1120</v>
      </c>
      <c r="F1120" s="140" t="str">
        <f t="shared" si="142"/>
        <v/>
      </c>
      <c r="G1120" s="140" t="str">
        <f t="shared" si="141"/>
        <v/>
      </c>
      <c r="H1120" s="190"/>
      <c r="J1120" s="58" t="s">
        <v>3125</v>
      </c>
      <c r="K1120" s="184" t="s">
        <v>3126</v>
      </c>
      <c r="L1120" s="58">
        <f>SUMIF(TB[Source Account],J1120,TB[Group Amount - Beginning])</f>
        <v>0</v>
      </c>
      <c r="M1120" s="58">
        <f>SUMIF('CbC Detail'!$A$7:$A$3000,$J1120,'CbC Detail'!$E$7:$E$3000)</f>
        <v>0</v>
      </c>
      <c r="N1120" s="58">
        <f t="shared" si="139"/>
        <v>0</v>
      </c>
      <c r="P1120" s="18"/>
      <c r="Q1120" s="69" t="str">
        <f t="shared" si="146"/>
        <v/>
      </c>
      <c r="S1120" s="58" t="str">
        <f t="shared" si="143"/>
        <v>SAP515022</v>
      </c>
      <c r="T1120" s="58">
        <f t="shared" si="144"/>
        <v>0</v>
      </c>
      <c r="U1120" s="18"/>
      <c r="V1120" s="18"/>
    </row>
    <row r="1121" spans="3:22" ht="14.4">
      <c r="C1121" s="183" t="str">
        <v/>
      </c>
      <c r="D1121" s="183" t="str">
        <f t="shared" si="140"/>
        <v/>
      </c>
      <c r="E1121" s="183">
        <f t="shared" si="145"/>
        <v>1121</v>
      </c>
      <c r="F1121" s="140" t="str">
        <f t="shared" si="142"/>
        <v/>
      </c>
      <c r="G1121" s="140" t="str">
        <f t="shared" si="141"/>
        <v/>
      </c>
      <c r="H1121" s="190"/>
      <c r="J1121" s="58" t="s">
        <v>3127</v>
      </c>
      <c r="K1121" s="184" t="s">
        <v>3128</v>
      </c>
      <c r="L1121" s="58">
        <f>SUMIF(TB[Source Account],J1121,TB[Group Amount - Beginning])</f>
        <v>0</v>
      </c>
      <c r="M1121" s="58">
        <f>SUMIF('CbC Detail'!$A$7:$A$3000,$J1121,'CbC Detail'!$E$7:$E$3000)</f>
        <v>0</v>
      </c>
      <c r="N1121" s="58">
        <f t="shared" si="139"/>
        <v>0</v>
      </c>
      <c r="P1121" s="18"/>
      <c r="Q1121" s="69" t="str">
        <f t="shared" si="146"/>
        <v/>
      </c>
      <c r="S1121" s="58" t="str">
        <f t="shared" si="143"/>
        <v>SAP515023</v>
      </c>
      <c r="T1121" s="58">
        <f t="shared" si="144"/>
        <v>0</v>
      </c>
      <c r="U1121" s="18"/>
      <c r="V1121" s="18"/>
    </row>
    <row r="1122" spans="3:22" ht="14.4">
      <c r="C1122" s="183" t="str">
        <v/>
      </c>
      <c r="D1122" s="183" t="str">
        <f t="shared" si="140"/>
        <v/>
      </c>
      <c r="E1122" s="183">
        <f t="shared" si="145"/>
        <v>1122</v>
      </c>
      <c r="F1122" s="140" t="str">
        <f t="shared" si="142"/>
        <v/>
      </c>
      <c r="G1122" s="140" t="str">
        <f t="shared" si="141"/>
        <v/>
      </c>
      <c r="H1122" s="190"/>
      <c r="J1122" s="58" t="s">
        <v>3129</v>
      </c>
      <c r="K1122" s="184" t="s">
        <v>3130</v>
      </c>
      <c r="L1122" s="58">
        <f>SUMIF(TB[Source Account],J1122,TB[Group Amount - Beginning])</f>
        <v>0</v>
      </c>
      <c r="M1122" s="58">
        <f>SUMIF('CbC Detail'!$A$7:$A$3000,$J1122,'CbC Detail'!$E$7:$E$3000)</f>
        <v>0</v>
      </c>
      <c r="N1122" s="58">
        <f t="shared" si="139"/>
        <v>0</v>
      </c>
      <c r="P1122" s="18"/>
      <c r="Q1122" s="69" t="str">
        <f t="shared" si="146"/>
        <v/>
      </c>
      <c r="S1122" s="58" t="str">
        <f t="shared" si="143"/>
        <v>SAP515024</v>
      </c>
      <c r="T1122" s="58">
        <f t="shared" si="144"/>
        <v>0</v>
      </c>
      <c r="U1122" s="18"/>
      <c r="V1122" s="18"/>
    </row>
    <row r="1123" spans="3:22" ht="14.4">
      <c r="C1123" s="183" t="str">
        <v/>
      </c>
      <c r="D1123" s="183" t="str">
        <f t="shared" si="140"/>
        <v/>
      </c>
      <c r="E1123" s="183">
        <f t="shared" si="145"/>
        <v>1123</v>
      </c>
      <c r="F1123" s="140" t="str">
        <f t="shared" si="142"/>
        <v/>
      </c>
      <c r="G1123" s="140" t="str">
        <f t="shared" si="141"/>
        <v/>
      </c>
      <c r="H1123" s="190"/>
      <c r="J1123" s="58" t="s">
        <v>3131</v>
      </c>
      <c r="K1123" s="184" t="s">
        <v>3132</v>
      </c>
      <c r="L1123" s="58">
        <f>SUMIF(TB[Source Account],J1123,TB[Group Amount - Beginning])</f>
        <v>0</v>
      </c>
      <c r="M1123" s="58">
        <f>SUMIF('CbC Detail'!$A$7:$A$3000,$J1123,'CbC Detail'!$E$7:$E$3000)</f>
        <v>0</v>
      </c>
      <c r="N1123" s="58">
        <f t="shared" si="139"/>
        <v>0</v>
      </c>
      <c r="P1123" s="18"/>
      <c r="Q1123" s="69" t="str">
        <f t="shared" si="146"/>
        <v/>
      </c>
      <c r="S1123" s="58" t="str">
        <f t="shared" si="143"/>
        <v>SAP515025</v>
      </c>
      <c r="T1123" s="58">
        <f t="shared" si="144"/>
        <v>0</v>
      </c>
      <c r="U1123" s="18"/>
      <c r="V1123" s="18"/>
    </row>
    <row r="1124" spans="3:22" ht="14.4">
      <c r="C1124" s="183" t="str">
        <v/>
      </c>
      <c r="D1124" s="183" t="str">
        <f t="shared" si="140"/>
        <v/>
      </c>
      <c r="E1124" s="183">
        <f t="shared" si="145"/>
        <v>1124</v>
      </c>
      <c r="F1124" s="140" t="str">
        <f t="shared" si="142"/>
        <v/>
      </c>
      <c r="G1124" s="140" t="str">
        <f t="shared" si="141"/>
        <v/>
      </c>
      <c r="H1124" s="190"/>
      <c r="J1124" s="58" t="s">
        <v>3133</v>
      </c>
      <c r="K1124" s="184" t="s">
        <v>3134</v>
      </c>
      <c r="L1124" s="58">
        <f>SUMIF(TB[Source Account],J1124,TB[Group Amount - Beginning])</f>
        <v>0</v>
      </c>
      <c r="M1124" s="58">
        <f>SUMIF('CbC Detail'!$A$7:$A$3000,$J1124,'CbC Detail'!$E$7:$E$3000)</f>
        <v>0</v>
      </c>
      <c r="N1124" s="58">
        <f t="shared" si="139"/>
        <v>0</v>
      </c>
      <c r="P1124" s="18"/>
      <c r="Q1124" s="69" t="str">
        <f t="shared" si="146"/>
        <v/>
      </c>
      <c r="S1124" s="58" t="str">
        <f t="shared" si="143"/>
        <v>SAP515030</v>
      </c>
      <c r="T1124" s="58">
        <f t="shared" si="144"/>
        <v>0</v>
      </c>
      <c r="U1124" s="18"/>
      <c r="V1124" s="18"/>
    </row>
    <row r="1125" spans="3:22" ht="14.4">
      <c r="C1125" s="183" t="str">
        <v/>
      </c>
      <c r="D1125" s="183" t="str">
        <f t="shared" si="140"/>
        <v/>
      </c>
      <c r="E1125" s="183">
        <f t="shared" si="145"/>
        <v>1125</v>
      </c>
      <c r="F1125" s="140" t="str">
        <f t="shared" si="142"/>
        <v/>
      </c>
      <c r="G1125" s="140" t="str">
        <f t="shared" si="141"/>
        <v/>
      </c>
      <c r="H1125" s="190"/>
      <c r="J1125" s="58" t="s">
        <v>3135</v>
      </c>
      <c r="K1125" s="184" t="s">
        <v>3136</v>
      </c>
      <c r="L1125" s="58">
        <f>SUMIF(TB[Source Account],J1125,TB[Group Amount - Beginning])</f>
        <v>0</v>
      </c>
      <c r="M1125" s="58">
        <f>SUMIF('CbC Detail'!$A$7:$A$3000,$J1125,'CbC Detail'!$E$7:$E$3000)</f>
        <v>0</v>
      </c>
      <c r="N1125" s="58">
        <f t="shared" si="139"/>
        <v>0</v>
      </c>
      <c r="P1125" s="18"/>
      <c r="Q1125" s="69" t="str">
        <f t="shared" si="146"/>
        <v/>
      </c>
      <c r="S1125" s="58" t="str">
        <f t="shared" si="143"/>
        <v>SAP515045</v>
      </c>
      <c r="T1125" s="58">
        <f t="shared" si="144"/>
        <v>0</v>
      </c>
      <c r="U1125" s="18"/>
      <c r="V1125" s="18"/>
    </row>
    <row r="1126" spans="3:22" ht="14.4">
      <c r="C1126" s="183" t="str">
        <v/>
      </c>
      <c r="D1126" s="183" t="str">
        <f t="shared" si="140"/>
        <v/>
      </c>
      <c r="E1126" s="183">
        <f t="shared" si="145"/>
        <v>1126</v>
      </c>
      <c r="F1126" s="140" t="str">
        <f t="shared" si="142"/>
        <v/>
      </c>
      <c r="G1126" s="140" t="str">
        <f t="shared" si="141"/>
        <v/>
      </c>
      <c r="H1126" s="190"/>
      <c r="J1126" s="58" t="s">
        <v>3137</v>
      </c>
      <c r="K1126" s="184" t="s">
        <v>3138</v>
      </c>
      <c r="L1126" s="58">
        <f>SUMIF(TB[Source Account],J1126,TB[Group Amount - Beginning])</f>
        <v>0</v>
      </c>
      <c r="M1126" s="58">
        <f>SUMIF('CbC Detail'!$A$7:$A$3000,$J1126,'CbC Detail'!$E$7:$E$3000)</f>
        <v>0</v>
      </c>
      <c r="N1126" s="58">
        <f t="shared" si="139"/>
        <v>0</v>
      </c>
      <c r="P1126" s="18"/>
      <c r="Q1126" s="69" t="str">
        <f t="shared" si="146"/>
        <v/>
      </c>
      <c r="S1126" s="58" t="str">
        <f t="shared" si="143"/>
        <v>SAP515050</v>
      </c>
      <c r="T1126" s="58">
        <f t="shared" si="144"/>
        <v>0</v>
      </c>
      <c r="U1126" s="18"/>
      <c r="V1126" s="18"/>
    </row>
    <row r="1127" spans="3:22" ht="14.4">
      <c r="C1127" s="183" t="str">
        <v/>
      </c>
      <c r="D1127" s="183" t="str">
        <f t="shared" si="140"/>
        <v/>
      </c>
      <c r="E1127" s="183">
        <f t="shared" si="145"/>
        <v>1127</v>
      </c>
      <c r="F1127" s="140" t="str">
        <f t="shared" si="142"/>
        <v/>
      </c>
      <c r="G1127" s="140" t="str">
        <f t="shared" si="141"/>
        <v/>
      </c>
      <c r="H1127" s="190"/>
      <c r="J1127" s="58" t="s">
        <v>3139</v>
      </c>
      <c r="K1127" s="184" t="s">
        <v>3140</v>
      </c>
      <c r="L1127" s="58">
        <f>SUMIF(TB[Source Account],J1127,TB[Group Amount - Beginning])</f>
        <v>0</v>
      </c>
      <c r="M1127" s="58">
        <f>SUMIF('CbC Detail'!$A$7:$A$3000,$J1127,'CbC Detail'!$E$7:$E$3000)</f>
        <v>0</v>
      </c>
      <c r="N1127" s="58">
        <f t="shared" si="139"/>
        <v>0</v>
      </c>
      <c r="P1127" s="18"/>
      <c r="Q1127" s="69" t="str">
        <f t="shared" si="146"/>
        <v/>
      </c>
      <c r="S1127" s="58" t="str">
        <f t="shared" si="143"/>
        <v>SAP515055</v>
      </c>
      <c r="T1127" s="58">
        <f t="shared" si="144"/>
        <v>0</v>
      </c>
      <c r="U1127" s="18"/>
      <c r="V1127" s="18"/>
    </row>
    <row r="1128" spans="3:22" ht="14.4">
      <c r="C1128" s="183" t="str">
        <v/>
      </c>
      <c r="D1128" s="183" t="str">
        <f t="shared" si="140"/>
        <v/>
      </c>
      <c r="E1128" s="183">
        <f t="shared" si="145"/>
        <v>1128</v>
      </c>
      <c r="F1128" s="140" t="str">
        <f t="shared" si="142"/>
        <v/>
      </c>
      <c r="G1128" s="140" t="str">
        <f t="shared" si="141"/>
        <v/>
      </c>
      <c r="H1128" s="190"/>
      <c r="J1128" s="58" t="s">
        <v>3141</v>
      </c>
      <c r="K1128" s="184" t="s">
        <v>3142</v>
      </c>
      <c r="L1128" s="58">
        <f>SUMIF(TB[Source Account],J1128,TB[Group Amount - Beginning])</f>
        <v>0</v>
      </c>
      <c r="M1128" s="58">
        <f>SUMIF('CbC Detail'!$A$7:$A$3000,$J1128,'CbC Detail'!$E$7:$E$3000)</f>
        <v>0</v>
      </c>
      <c r="N1128" s="58">
        <f t="shared" si="139"/>
        <v>0</v>
      </c>
      <c r="P1128" s="18"/>
      <c r="Q1128" s="69" t="str">
        <f t="shared" si="146"/>
        <v/>
      </c>
      <c r="S1128" s="58" t="str">
        <f t="shared" si="143"/>
        <v>SAP515060</v>
      </c>
      <c r="T1128" s="58">
        <f t="shared" si="144"/>
        <v>0</v>
      </c>
      <c r="U1128" s="18"/>
      <c r="V1128" s="18"/>
    </row>
    <row r="1129" spans="3:22" ht="14.4">
      <c r="C1129" s="183" t="str">
        <v/>
      </c>
      <c r="D1129" s="183" t="str">
        <f t="shared" si="140"/>
        <v/>
      </c>
      <c r="E1129" s="183">
        <f t="shared" si="145"/>
        <v>1129</v>
      </c>
      <c r="F1129" s="140" t="str">
        <f t="shared" si="142"/>
        <v/>
      </c>
      <c r="G1129" s="140" t="str">
        <f t="shared" si="141"/>
        <v/>
      </c>
      <c r="H1129" s="190"/>
      <c r="J1129" s="58" t="s">
        <v>1052</v>
      </c>
      <c r="K1129" s="184" t="s">
        <v>1053</v>
      </c>
      <c r="L1129" s="58">
        <f>SUMIF(TB[Source Account],J1129,TB[Group Amount - Beginning])</f>
        <v>0</v>
      </c>
      <c r="M1129" s="58">
        <f>SUMIF('CbC Detail'!$A$7:$A$3000,$J1129,'CbC Detail'!$E$7:$E$3000)</f>
        <v>0</v>
      </c>
      <c r="N1129" s="58">
        <f t="shared" si="139"/>
        <v>0</v>
      </c>
      <c r="P1129" s="18"/>
      <c r="Q1129" s="69" t="str">
        <f t="shared" si="146"/>
        <v/>
      </c>
      <c r="S1129" s="58" t="str">
        <f t="shared" si="143"/>
        <v>SAP515065</v>
      </c>
      <c r="T1129" s="58">
        <f t="shared" si="144"/>
        <v>0</v>
      </c>
      <c r="U1129" s="18"/>
      <c r="V1129" s="18"/>
    </row>
    <row r="1130" spans="3:22" ht="14.4">
      <c r="C1130" s="183" t="str">
        <v/>
      </c>
      <c r="D1130" s="183" t="str">
        <f t="shared" si="140"/>
        <v/>
      </c>
      <c r="E1130" s="183">
        <f t="shared" si="145"/>
        <v>1130</v>
      </c>
      <c r="F1130" s="140" t="str">
        <f t="shared" si="142"/>
        <v/>
      </c>
      <c r="G1130" s="140" t="str">
        <f t="shared" si="141"/>
        <v/>
      </c>
      <c r="H1130" s="190"/>
      <c r="J1130" s="58" t="s">
        <v>3143</v>
      </c>
      <c r="K1130" s="184" t="s">
        <v>3144</v>
      </c>
      <c r="L1130" s="58">
        <f>SUMIF(TB[Source Account],J1130,TB[Group Amount - Beginning])</f>
        <v>0</v>
      </c>
      <c r="M1130" s="58">
        <f>SUMIF('CbC Detail'!$A$7:$A$3000,$J1130,'CbC Detail'!$E$7:$E$3000)</f>
        <v>0</v>
      </c>
      <c r="N1130" s="58">
        <f t="shared" si="139"/>
        <v>0</v>
      </c>
      <c r="P1130" s="18"/>
      <c r="Q1130" s="69" t="str">
        <f t="shared" si="146"/>
        <v/>
      </c>
      <c r="S1130" s="58" t="str">
        <f t="shared" si="143"/>
        <v>SAP515070</v>
      </c>
      <c r="T1130" s="58">
        <f t="shared" si="144"/>
        <v>0</v>
      </c>
      <c r="U1130" s="18"/>
      <c r="V1130" s="18"/>
    </row>
    <row r="1131" spans="3:22" ht="14.4">
      <c r="C1131" s="183" t="str">
        <v/>
      </c>
      <c r="D1131" s="183" t="str">
        <f t="shared" si="140"/>
        <v/>
      </c>
      <c r="E1131" s="183">
        <f t="shared" si="145"/>
        <v>1131</v>
      </c>
      <c r="F1131" s="140" t="str">
        <f t="shared" si="142"/>
        <v/>
      </c>
      <c r="G1131" s="140" t="str">
        <f t="shared" si="141"/>
        <v/>
      </c>
      <c r="H1131" s="190"/>
      <c r="J1131" s="58" t="s">
        <v>3145</v>
      </c>
      <c r="K1131" s="184" t="s">
        <v>3146</v>
      </c>
      <c r="L1131" s="58">
        <f>SUMIF(TB[Source Account],J1131,TB[Group Amount - Beginning])</f>
        <v>0</v>
      </c>
      <c r="M1131" s="58">
        <f>SUMIF('CbC Detail'!$A$7:$A$3000,$J1131,'CbC Detail'!$E$7:$E$3000)</f>
        <v>0</v>
      </c>
      <c r="N1131" s="58">
        <f t="shared" si="139"/>
        <v>0</v>
      </c>
      <c r="P1131" s="18"/>
      <c r="Q1131" s="69" t="str">
        <f t="shared" si="146"/>
        <v/>
      </c>
      <c r="S1131" s="58" t="str">
        <f t="shared" si="143"/>
        <v>SAP515075</v>
      </c>
      <c r="T1131" s="58">
        <f t="shared" si="144"/>
        <v>0</v>
      </c>
      <c r="U1131" s="18"/>
      <c r="V1131" s="18"/>
    </row>
    <row r="1132" spans="3:22" ht="14.4">
      <c r="C1132" s="183" t="str">
        <v/>
      </c>
      <c r="D1132" s="183" t="str">
        <f t="shared" si="140"/>
        <v/>
      </c>
      <c r="E1132" s="183">
        <f t="shared" si="145"/>
        <v>1132</v>
      </c>
      <c r="F1132" s="140" t="str">
        <f t="shared" si="142"/>
        <v/>
      </c>
      <c r="G1132" s="140" t="str">
        <f t="shared" si="141"/>
        <v/>
      </c>
      <c r="H1132" s="190"/>
      <c r="J1132" s="58" t="s">
        <v>3147</v>
      </c>
      <c r="K1132" s="184" t="s">
        <v>3148</v>
      </c>
      <c r="L1132" s="58">
        <f>SUMIF(TB[Source Account],J1132,TB[Group Amount - Beginning])</f>
        <v>0</v>
      </c>
      <c r="M1132" s="58">
        <f>SUMIF('CbC Detail'!$A$7:$A$3000,$J1132,'CbC Detail'!$E$7:$E$3000)</f>
        <v>0</v>
      </c>
      <c r="N1132" s="58">
        <f t="shared" si="139"/>
        <v>0</v>
      </c>
      <c r="P1132" s="18"/>
      <c r="Q1132" s="69" t="str">
        <f t="shared" si="146"/>
        <v/>
      </c>
      <c r="S1132" s="58" t="str">
        <f t="shared" si="143"/>
        <v>SAP515805</v>
      </c>
      <c r="T1132" s="58">
        <f t="shared" si="144"/>
        <v>0</v>
      </c>
      <c r="U1132" s="18"/>
      <c r="V1132" s="18"/>
    </row>
    <row r="1133" spans="3:22" ht="14.4">
      <c r="C1133" s="183" t="str">
        <v/>
      </c>
      <c r="D1133" s="183" t="str">
        <f t="shared" si="140"/>
        <v/>
      </c>
      <c r="E1133" s="183">
        <f t="shared" si="145"/>
        <v>1133</v>
      </c>
      <c r="F1133" s="140" t="str">
        <f t="shared" si="142"/>
        <v/>
      </c>
      <c r="G1133" s="140" t="str">
        <f t="shared" si="141"/>
        <v/>
      </c>
      <c r="H1133" s="190"/>
      <c r="J1133" s="58" t="s">
        <v>3149</v>
      </c>
      <c r="K1133" s="184" t="s">
        <v>3150</v>
      </c>
      <c r="L1133" s="58">
        <f>SUMIF(TB[Source Account],J1133,TB[Group Amount - Beginning])</f>
        <v>0</v>
      </c>
      <c r="M1133" s="58">
        <f>SUMIF('CbC Detail'!$A$7:$A$3000,$J1133,'CbC Detail'!$E$7:$E$3000)</f>
        <v>0</v>
      </c>
      <c r="N1133" s="58">
        <f t="shared" si="139"/>
        <v>0</v>
      </c>
      <c r="P1133" s="18"/>
      <c r="Q1133" s="69" t="str">
        <f t="shared" si="146"/>
        <v/>
      </c>
      <c r="S1133" s="58" t="str">
        <f t="shared" si="143"/>
        <v>SAP515810</v>
      </c>
      <c r="T1133" s="58">
        <f t="shared" si="144"/>
        <v>0</v>
      </c>
      <c r="U1133" s="18"/>
      <c r="V1133" s="18"/>
    </row>
    <row r="1134" spans="3:22" ht="14.4">
      <c r="C1134" s="183" t="str">
        <v/>
      </c>
      <c r="D1134" s="183" t="str">
        <f t="shared" si="140"/>
        <v/>
      </c>
      <c r="E1134" s="183">
        <f t="shared" si="145"/>
        <v>1134</v>
      </c>
      <c r="F1134" s="140" t="str">
        <f t="shared" si="142"/>
        <v/>
      </c>
      <c r="G1134" s="140" t="str">
        <f t="shared" si="141"/>
        <v/>
      </c>
      <c r="H1134" s="190"/>
      <c r="J1134" s="58" t="s">
        <v>1054</v>
      </c>
      <c r="K1134" s="184" t="s">
        <v>46</v>
      </c>
      <c r="L1134" s="58">
        <f>SUMIF(TB[Source Account],J1134,TB[Group Amount - Beginning])</f>
        <v>0</v>
      </c>
      <c r="M1134" s="58">
        <f>SUMIF('CbC Detail'!$A$7:$A$3000,$J1134,'CbC Detail'!$E$7:$E$3000)</f>
        <v>0</v>
      </c>
      <c r="N1134" s="58">
        <f t="shared" si="147" ref="N1134:N1197">ROUND(M1134-L1134,0)</f>
        <v>0</v>
      </c>
      <c r="P1134" s="18"/>
      <c r="Q1134" s="69" t="str">
        <f t="shared" si="146"/>
        <v/>
      </c>
      <c r="S1134" s="58" t="str">
        <f t="shared" si="143"/>
        <v>SAP515980</v>
      </c>
      <c r="T1134" s="58">
        <f t="shared" si="144"/>
        <v>0</v>
      </c>
      <c r="U1134" s="18"/>
      <c r="V1134" s="18"/>
    </row>
    <row r="1135" spans="3:22" ht="14.4">
      <c r="C1135" s="183" t="str">
        <v/>
      </c>
      <c r="D1135" s="183" t="str">
        <f t="shared" si="140"/>
        <v/>
      </c>
      <c r="E1135" s="183">
        <f t="shared" si="145"/>
        <v>1135</v>
      </c>
      <c r="F1135" s="140" t="str">
        <f t="shared" si="142"/>
        <v/>
      </c>
      <c r="G1135" s="140" t="str">
        <f t="shared" si="141"/>
        <v/>
      </c>
      <c r="H1135" s="190"/>
      <c r="J1135" s="58" t="s">
        <v>3151</v>
      </c>
      <c r="K1135" s="184" t="s">
        <v>3152</v>
      </c>
      <c r="L1135" s="58">
        <f>SUMIF(TB[Source Account],J1135,TB[Group Amount - Beginning])</f>
        <v>0</v>
      </c>
      <c r="M1135" s="58">
        <f>SUMIF('CbC Detail'!$A$7:$A$3000,$J1135,'CbC Detail'!$E$7:$E$3000)</f>
        <v>0</v>
      </c>
      <c r="N1135" s="58">
        <f t="shared" si="147"/>
        <v>0</v>
      </c>
      <c r="P1135" s="18"/>
      <c r="Q1135" s="69" t="str">
        <f t="shared" si="146"/>
        <v/>
      </c>
      <c r="S1135" s="58" t="str">
        <f t="shared" si="143"/>
        <v>SAP520005</v>
      </c>
      <c r="T1135" s="58">
        <f t="shared" si="144"/>
        <v>0</v>
      </c>
      <c r="U1135" s="18"/>
      <c r="V1135" s="18"/>
    </row>
    <row r="1136" spans="3:22" ht="14.4">
      <c r="C1136" s="183" t="str">
        <v/>
      </c>
      <c r="D1136" s="183" t="str">
        <f t="shared" si="140"/>
        <v/>
      </c>
      <c r="E1136" s="183">
        <f t="shared" si="145"/>
        <v>1136</v>
      </c>
      <c r="F1136" s="140" t="str">
        <f t="shared" si="142"/>
        <v/>
      </c>
      <c r="G1136" s="140" t="str">
        <f t="shared" si="141"/>
        <v/>
      </c>
      <c r="H1136" s="190"/>
      <c r="J1136" s="58" t="s">
        <v>357</v>
      </c>
      <c r="K1136" s="184" t="s">
        <v>358</v>
      </c>
      <c r="L1136" s="58">
        <f>SUMIF(TB[Source Account],J1136,TB[Group Amount - Beginning])</f>
        <v>0</v>
      </c>
      <c r="M1136" s="58">
        <f>SUMIF('CbC Detail'!$A$7:$A$3000,$J1136,'CbC Detail'!$E$7:$E$3000)</f>
        <v>0</v>
      </c>
      <c r="N1136" s="58">
        <f t="shared" si="147"/>
        <v>0</v>
      </c>
      <c r="P1136" s="18"/>
      <c r="Q1136" s="69" t="str">
        <f t="shared" si="146"/>
        <v/>
      </c>
      <c r="S1136" s="58" t="str">
        <f t="shared" si="143"/>
        <v>SAP520015</v>
      </c>
      <c r="T1136" s="58">
        <f t="shared" si="144"/>
        <v>0</v>
      </c>
      <c r="U1136" s="18"/>
      <c r="V1136" s="18"/>
    </row>
    <row r="1137" spans="3:22" ht="14.4">
      <c r="C1137" s="183" t="str">
        <v/>
      </c>
      <c r="D1137" s="183" t="str">
        <f t="shared" si="140"/>
        <v/>
      </c>
      <c r="E1137" s="183">
        <f t="shared" si="145"/>
        <v>1137</v>
      </c>
      <c r="F1137" s="140" t="str">
        <f t="shared" si="142"/>
        <v/>
      </c>
      <c r="G1137" s="140" t="str">
        <f t="shared" si="141"/>
        <v/>
      </c>
      <c r="H1137" s="190"/>
      <c r="J1137" s="58" t="s">
        <v>3153</v>
      </c>
      <c r="K1137" s="184" t="s">
        <v>3154</v>
      </c>
      <c r="L1137" s="58">
        <f>SUMIF(TB[Source Account],J1137,TB[Group Amount - Beginning])</f>
        <v>0</v>
      </c>
      <c r="M1137" s="58">
        <f>SUMIF('CbC Detail'!$A$7:$A$3000,$J1137,'CbC Detail'!$E$7:$E$3000)</f>
        <v>0</v>
      </c>
      <c r="N1137" s="58">
        <f t="shared" si="147"/>
        <v>0</v>
      </c>
      <c r="P1137" s="18"/>
      <c r="Q1137" s="69" t="str">
        <f t="shared" si="146"/>
        <v/>
      </c>
      <c r="S1137" s="58" t="str">
        <f t="shared" si="143"/>
        <v>SAP520020</v>
      </c>
      <c r="T1137" s="58">
        <f t="shared" si="144"/>
        <v>0</v>
      </c>
      <c r="U1137" s="18"/>
      <c r="V1137" s="18"/>
    </row>
    <row r="1138" spans="3:22" ht="14.4">
      <c r="C1138" s="183" t="str">
        <v/>
      </c>
      <c r="D1138" s="183" t="str">
        <f t="shared" si="140"/>
        <v/>
      </c>
      <c r="E1138" s="183">
        <f t="shared" si="145"/>
        <v>1138</v>
      </c>
      <c r="F1138" s="140" t="str">
        <f t="shared" si="142"/>
        <v/>
      </c>
      <c r="G1138" s="140" t="str">
        <f t="shared" si="141"/>
        <v/>
      </c>
      <c r="H1138" s="190"/>
      <c r="J1138" s="58" t="s">
        <v>3155</v>
      </c>
      <c r="K1138" s="184" t="s">
        <v>3156</v>
      </c>
      <c r="L1138" s="58">
        <f>SUMIF(TB[Source Account],J1138,TB[Group Amount - Beginning])</f>
        <v>0</v>
      </c>
      <c r="M1138" s="58">
        <f>SUMIF('CbC Detail'!$A$7:$A$3000,$J1138,'CbC Detail'!$E$7:$E$3000)</f>
        <v>0</v>
      </c>
      <c r="N1138" s="58">
        <f t="shared" si="147"/>
        <v>0</v>
      </c>
      <c r="P1138" s="18"/>
      <c r="Q1138" s="69" t="str">
        <f t="shared" si="146"/>
        <v/>
      </c>
      <c r="S1138" s="58" t="str">
        <f t="shared" si="143"/>
        <v>SAP520045</v>
      </c>
      <c r="T1138" s="58">
        <f t="shared" si="144"/>
        <v>0</v>
      </c>
      <c r="U1138" s="18"/>
      <c r="V1138" s="18"/>
    </row>
    <row r="1139" spans="3:22" ht="14.4">
      <c r="C1139" s="183" t="str">
        <v/>
      </c>
      <c r="D1139" s="183" t="str">
        <f t="shared" si="140"/>
        <v/>
      </c>
      <c r="E1139" s="183">
        <f t="shared" si="145"/>
        <v>1139</v>
      </c>
      <c r="F1139" s="140" t="str">
        <f t="shared" si="142"/>
        <v/>
      </c>
      <c r="G1139" s="140" t="str">
        <f t="shared" si="141"/>
        <v/>
      </c>
      <c r="H1139" s="190"/>
      <c r="J1139" s="58" t="s">
        <v>3157</v>
      </c>
      <c r="K1139" s="184" t="s">
        <v>3158</v>
      </c>
      <c r="L1139" s="58">
        <f>SUMIF(TB[Source Account],J1139,TB[Group Amount - Beginning])</f>
        <v>0</v>
      </c>
      <c r="M1139" s="58">
        <f>SUMIF('CbC Detail'!$A$7:$A$3000,$J1139,'CbC Detail'!$E$7:$E$3000)</f>
        <v>0</v>
      </c>
      <c r="N1139" s="58">
        <f t="shared" si="147"/>
        <v>0</v>
      </c>
      <c r="P1139" s="18"/>
      <c r="Q1139" s="69" t="str">
        <f t="shared" si="146"/>
        <v/>
      </c>
      <c r="S1139" s="58" t="str">
        <f t="shared" si="143"/>
        <v>SAP520046</v>
      </c>
      <c r="T1139" s="58">
        <f t="shared" si="144"/>
        <v>0</v>
      </c>
      <c r="U1139" s="18"/>
      <c r="V1139" s="18"/>
    </row>
    <row r="1140" spans="3:22" ht="14.4">
      <c r="C1140" s="183" t="str">
        <v/>
      </c>
      <c r="D1140" s="183" t="str">
        <f t="shared" si="140"/>
        <v/>
      </c>
      <c r="E1140" s="183">
        <f t="shared" si="145"/>
        <v>1140</v>
      </c>
      <c r="F1140" s="140" t="str">
        <f t="shared" si="142"/>
        <v/>
      </c>
      <c r="G1140" s="140" t="str">
        <f t="shared" si="141"/>
        <v/>
      </c>
      <c r="H1140" s="190"/>
      <c r="J1140" s="58" t="s">
        <v>359</v>
      </c>
      <c r="K1140" s="184" t="s">
        <v>360</v>
      </c>
      <c r="L1140" s="58">
        <f>SUMIF(TB[Source Account],J1140,TB[Group Amount - Beginning])</f>
        <v>0</v>
      </c>
      <c r="M1140" s="58">
        <f>SUMIF('CbC Detail'!$A$7:$A$3000,$J1140,'CbC Detail'!$E$7:$E$3000)</f>
        <v>0</v>
      </c>
      <c r="N1140" s="58">
        <f t="shared" si="147"/>
        <v>0</v>
      </c>
      <c r="P1140" s="18"/>
      <c r="Q1140" s="69" t="str">
        <f t="shared" si="146"/>
        <v/>
      </c>
      <c r="S1140" s="58" t="str">
        <f t="shared" si="143"/>
        <v>SAP520047</v>
      </c>
      <c r="T1140" s="58">
        <f t="shared" si="144"/>
        <v>0</v>
      </c>
      <c r="U1140" s="18"/>
      <c r="V1140" s="18"/>
    </row>
    <row r="1141" spans="3:22" ht="14.4">
      <c r="C1141" s="183" t="str">
        <v/>
      </c>
      <c r="D1141" s="183" t="str">
        <f t="shared" si="140"/>
        <v/>
      </c>
      <c r="E1141" s="183">
        <f t="shared" si="145"/>
        <v>1141</v>
      </c>
      <c r="F1141" s="140" t="str">
        <f t="shared" si="142"/>
        <v/>
      </c>
      <c r="G1141" s="140" t="str">
        <f t="shared" si="141"/>
        <v/>
      </c>
      <c r="H1141" s="190"/>
      <c r="J1141" s="58" t="s">
        <v>3159</v>
      </c>
      <c r="K1141" s="184" t="s">
        <v>3160</v>
      </c>
      <c r="L1141" s="58">
        <f>SUMIF(TB[Source Account],J1141,TB[Group Amount - Beginning])</f>
        <v>0</v>
      </c>
      <c r="M1141" s="58">
        <f>SUMIF('CbC Detail'!$A$7:$A$3000,$J1141,'CbC Detail'!$E$7:$E$3000)</f>
        <v>0</v>
      </c>
      <c r="N1141" s="58">
        <f t="shared" si="147"/>
        <v>0</v>
      </c>
      <c r="P1141" s="18"/>
      <c r="Q1141" s="69" t="str">
        <f t="shared" si="146"/>
        <v/>
      </c>
      <c r="S1141" s="58" t="str">
        <f t="shared" si="143"/>
        <v>SAP520055</v>
      </c>
      <c r="T1141" s="58">
        <f t="shared" si="144"/>
        <v>0</v>
      </c>
      <c r="U1141" s="18"/>
      <c r="V1141" s="18"/>
    </row>
    <row r="1142" spans="3:22" ht="14.4">
      <c r="C1142" s="183" t="str">
        <v/>
      </c>
      <c r="D1142" s="183" t="str">
        <f t="shared" si="140"/>
        <v/>
      </c>
      <c r="E1142" s="183">
        <f t="shared" si="145"/>
        <v>1142</v>
      </c>
      <c r="F1142" s="140" t="str">
        <f t="shared" si="142"/>
        <v/>
      </c>
      <c r="G1142" s="140" t="str">
        <f t="shared" si="141"/>
        <v/>
      </c>
      <c r="H1142" s="190"/>
      <c r="J1142" s="58" t="s">
        <v>361</v>
      </c>
      <c r="K1142" s="184" t="s">
        <v>362</v>
      </c>
      <c r="L1142" s="58">
        <f>SUMIF(TB[Source Account],J1142,TB[Group Amount - Beginning])</f>
        <v>0</v>
      </c>
      <c r="M1142" s="58">
        <f>SUMIF('CbC Detail'!$A$7:$A$3000,$J1142,'CbC Detail'!$E$7:$E$3000)</f>
        <v>0</v>
      </c>
      <c r="N1142" s="58">
        <f t="shared" si="147"/>
        <v>0</v>
      </c>
      <c r="P1142" s="18"/>
      <c r="Q1142" s="69" t="str">
        <f t="shared" si="146"/>
        <v/>
      </c>
      <c r="S1142" s="58" t="str">
        <f t="shared" si="143"/>
        <v>SAP520060</v>
      </c>
      <c r="T1142" s="58">
        <f t="shared" si="144"/>
        <v>0</v>
      </c>
      <c r="U1142" s="18"/>
      <c r="V1142" s="18"/>
    </row>
    <row r="1143" spans="3:22" ht="14.4">
      <c r="C1143" s="183" t="str">
        <v/>
      </c>
      <c r="D1143" s="183" t="str">
        <f t="shared" si="140"/>
        <v/>
      </c>
      <c r="E1143" s="183">
        <f t="shared" si="145"/>
        <v>1143</v>
      </c>
      <c r="F1143" s="140" t="str">
        <f t="shared" si="142"/>
        <v/>
      </c>
      <c r="G1143" s="140" t="str">
        <f t="shared" si="141"/>
        <v/>
      </c>
      <c r="H1143" s="190"/>
      <c r="J1143" s="58" t="s">
        <v>3161</v>
      </c>
      <c r="K1143" s="184" t="s">
        <v>3162</v>
      </c>
      <c r="L1143" s="58">
        <f>SUMIF(TB[Source Account],J1143,TB[Group Amount - Beginning])</f>
        <v>0</v>
      </c>
      <c r="M1143" s="58">
        <f>SUMIF('CbC Detail'!$A$7:$A$3000,$J1143,'CbC Detail'!$E$7:$E$3000)</f>
        <v>0</v>
      </c>
      <c r="N1143" s="58">
        <f t="shared" si="147"/>
        <v>0</v>
      </c>
      <c r="P1143" s="18"/>
      <c r="Q1143" s="69" t="str">
        <f t="shared" si="146"/>
        <v/>
      </c>
      <c r="S1143" s="58" t="str">
        <f t="shared" si="143"/>
        <v>SAP520070</v>
      </c>
      <c r="T1143" s="58">
        <f t="shared" si="144"/>
        <v>0</v>
      </c>
      <c r="U1143" s="18"/>
      <c r="V1143" s="18"/>
    </row>
    <row r="1144" spans="3:22" ht="14.4">
      <c r="C1144" s="183" t="str">
        <v/>
      </c>
      <c r="D1144" s="183" t="str">
        <f t="shared" si="140"/>
        <v/>
      </c>
      <c r="E1144" s="183">
        <f t="shared" si="145"/>
        <v>1144</v>
      </c>
      <c r="F1144" s="140" t="str">
        <f t="shared" si="142"/>
        <v/>
      </c>
      <c r="G1144" s="140" t="str">
        <f t="shared" si="141"/>
        <v/>
      </c>
      <c r="H1144" s="190"/>
      <c r="J1144" s="58" t="s">
        <v>3163</v>
      </c>
      <c r="K1144" s="184" t="s">
        <v>3164</v>
      </c>
      <c r="L1144" s="58">
        <f>SUMIF(TB[Source Account],J1144,TB[Group Amount - Beginning])</f>
        <v>0</v>
      </c>
      <c r="M1144" s="58">
        <f>SUMIF('CbC Detail'!$A$7:$A$3000,$J1144,'CbC Detail'!$E$7:$E$3000)</f>
        <v>0</v>
      </c>
      <c r="N1144" s="58">
        <f t="shared" si="147"/>
        <v>0</v>
      </c>
      <c r="P1144" s="18"/>
      <c r="Q1144" s="69" t="str">
        <f t="shared" si="146"/>
        <v/>
      </c>
      <c r="S1144" s="58" t="str">
        <f t="shared" si="143"/>
        <v>SAP520075</v>
      </c>
      <c r="T1144" s="58">
        <f t="shared" si="144"/>
        <v>0</v>
      </c>
      <c r="U1144" s="18"/>
      <c r="V1144" s="18"/>
    </row>
    <row r="1145" spans="3:22" ht="14.4">
      <c r="C1145" s="183" t="str">
        <v/>
      </c>
      <c r="D1145" s="183" t="str">
        <f t="shared" si="140"/>
        <v/>
      </c>
      <c r="E1145" s="183">
        <f t="shared" si="145"/>
        <v>1145</v>
      </c>
      <c r="F1145" s="140" t="str">
        <f t="shared" si="142"/>
        <v/>
      </c>
      <c r="G1145" s="140" t="str">
        <f t="shared" si="141"/>
        <v/>
      </c>
      <c r="H1145" s="190"/>
      <c r="J1145" s="58" t="s">
        <v>3165</v>
      </c>
      <c r="K1145" s="184" t="s">
        <v>3166</v>
      </c>
      <c r="L1145" s="58">
        <f>SUMIF(TB[Source Account],J1145,TB[Group Amount - Beginning])</f>
        <v>0</v>
      </c>
      <c r="M1145" s="58">
        <f>SUMIF('CbC Detail'!$A$7:$A$3000,$J1145,'CbC Detail'!$E$7:$E$3000)</f>
        <v>0</v>
      </c>
      <c r="N1145" s="58">
        <f t="shared" si="147"/>
        <v>0</v>
      </c>
      <c r="P1145" s="18"/>
      <c r="Q1145" s="69" t="str">
        <f t="shared" si="146"/>
        <v/>
      </c>
      <c r="S1145" s="58" t="str">
        <f t="shared" si="143"/>
        <v>SAP520080</v>
      </c>
      <c r="T1145" s="58">
        <f t="shared" si="144"/>
        <v>0</v>
      </c>
      <c r="U1145" s="18"/>
      <c r="V1145" s="18"/>
    </row>
    <row r="1146" spans="3:22" ht="14.4">
      <c r="C1146" s="183" t="str">
        <v/>
      </c>
      <c r="D1146" s="183" t="str">
        <f t="shared" si="140"/>
        <v/>
      </c>
      <c r="E1146" s="183">
        <f t="shared" si="145"/>
        <v>1146</v>
      </c>
      <c r="F1146" s="140" t="str">
        <f t="shared" si="142"/>
        <v/>
      </c>
      <c r="G1146" s="140" t="str">
        <f t="shared" si="141"/>
        <v/>
      </c>
      <c r="H1146" s="190"/>
      <c r="J1146" s="58" t="s">
        <v>3167</v>
      </c>
      <c r="K1146" s="184" t="s">
        <v>3168</v>
      </c>
      <c r="L1146" s="58">
        <f>SUMIF(TB[Source Account],J1146,TB[Group Amount - Beginning])</f>
        <v>0</v>
      </c>
      <c r="M1146" s="58">
        <f>SUMIF('CbC Detail'!$A$7:$A$3000,$J1146,'CbC Detail'!$E$7:$E$3000)</f>
        <v>0</v>
      </c>
      <c r="N1146" s="58">
        <f t="shared" si="147"/>
        <v>0</v>
      </c>
      <c r="P1146" s="18"/>
      <c r="Q1146" s="69" t="str">
        <f t="shared" si="146"/>
        <v/>
      </c>
      <c r="S1146" s="58" t="str">
        <f t="shared" si="143"/>
        <v>SAP520081</v>
      </c>
      <c r="T1146" s="58">
        <f t="shared" si="144"/>
        <v>0</v>
      </c>
      <c r="U1146" s="18"/>
      <c r="V1146" s="18"/>
    </row>
    <row r="1147" spans="3:22" ht="14.4">
      <c r="C1147" s="183" t="str">
        <v/>
      </c>
      <c r="D1147" s="183" t="str">
        <f t="shared" si="140"/>
        <v/>
      </c>
      <c r="E1147" s="183">
        <f t="shared" si="145"/>
        <v>1147</v>
      </c>
      <c r="F1147" s="140" t="str">
        <f t="shared" si="142"/>
        <v/>
      </c>
      <c r="G1147" s="140" t="str">
        <f t="shared" si="141"/>
        <v/>
      </c>
      <c r="H1147" s="190"/>
      <c r="J1147" s="58" t="s">
        <v>3169</v>
      </c>
      <c r="K1147" s="184" t="s">
        <v>3170</v>
      </c>
      <c r="L1147" s="58">
        <f>SUMIF(TB[Source Account],J1147,TB[Group Amount - Beginning])</f>
        <v>0</v>
      </c>
      <c r="M1147" s="58">
        <f>SUMIF('CbC Detail'!$A$7:$A$3000,$J1147,'CbC Detail'!$E$7:$E$3000)</f>
        <v>0</v>
      </c>
      <c r="N1147" s="58">
        <f t="shared" si="147"/>
        <v>0</v>
      </c>
      <c r="P1147" s="18"/>
      <c r="Q1147" s="69" t="str">
        <f t="shared" si="146"/>
        <v/>
      </c>
      <c r="S1147" s="58" t="str">
        <f t="shared" si="143"/>
        <v>SAP520082</v>
      </c>
      <c r="T1147" s="58">
        <f t="shared" si="144"/>
        <v>0</v>
      </c>
      <c r="U1147" s="18"/>
      <c r="V1147" s="18"/>
    </row>
    <row r="1148" spans="3:22" ht="14.4">
      <c r="C1148" s="183" t="str">
        <v/>
      </c>
      <c r="D1148" s="183" t="str">
        <f t="shared" si="140"/>
        <v/>
      </c>
      <c r="E1148" s="183">
        <f t="shared" si="145"/>
        <v>1148</v>
      </c>
      <c r="F1148" s="140" t="str">
        <f t="shared" si="142"/>
        <v/>
      </c>
      <c r="G1148" s="140" t="str">
        <f t="shared" si="141"/>
        <v/>
      </c>
      <c r="H1148" s="190"/>
      <c r="J1148" s="58" t="s">
        <v>3171</v>
      </c>
      <c r="K1148" s="184" t="s">
        <v>3172</v>
      </c>
      <c r="L1148" s="58">
        <f>SUMIF(TB[Source Account],J1148,TB[Group Amount - Beginning])</f>
        <v>0</v>
      </c>
      <c r="M1148" s="58">
        <f>SUMIF('CbC Detail'!$A$7:$A$3000,$J1148,'CbC Detail'!$E$7:$E$3000)</f>
        <v>0</v>
      </c>
      <c r="N1148" s="58">
        <f t="shared" si="147"/>
        <v>0</v>
      </c>
      <c r="P1148" s="18"/>
      <c r="Q1148" s="69" t="str">
        <f t="shared" si="146"/>
        <v/>
      </c>
      <c r="S1148" s="58" t="str">
        <f t="shared" si="143"/>
        <v>SAP520083</v>
      </c>
      <c r="T1148" s="58">
        <f t="shared" si="144"/>
        <v>0</v>
      </c>
      <c r="U1148" s="18"/>
      <c r="V1148" s="18"/>
    </row>
    <row r="1149" spans="3:22" ht="14.4">
      <c r="C1149" s="183" t="str">
        <v/>
      </c>
      <c r="D1149" s="183" t="str">
        <f t="shared" si="140"/>
        <v/>
      </c>
      <c r="E1149" s="183">
        <f t="shared" si="145"/>
        <v>1149</v>
      </c>
      <c r="F1149" s="140" t="str">
        <f t="shared" si="142"/>
        <v/>
      </c>
      <c r="G1149" s="140" t="str">
        <f t="shared" si="141"/>
        <v/>
      </c>
      <c r="H1149" s="190"/>
      <c r="J1149" s="58" t="s">
        <v>3173</v>
      </c>
      <c r="K1149" s="184" t="s">
        <v>3174</v>
      </c>
      <c r="L1149" s="58">
        <f>SUMIF(TB[Source Account],J1149,TB[Group Amount - Beginning])</f>
        <v>0</v>
      </c>
      <c r="M1149" s="58">
        <f>SUMIF('CbC Detail'!$A$7:$A$3000,$J1149,'CbC Detail'!$E$7:$E$3000)</f>
        <v>0</v>
      </c>
      <c r="N1149" s="58">
        <f t="shared" si="147"/>
        <v>0</v>
      </c>
      <c r="P1149" s="18"/>
      <c r="Q1149" s="69" t="str">
        <f t="shared" si="146"/>
        <v/>
      </c>
      <c r="S1149" s="58" t="str">
        <f t="shared" si="143"/>
        <v>SAP520085</v>
      </c>
      <c r="T1149" s="58">
        <f t="shared" si="144"/>
        <v>0</v>
      </c>
      <c r="U1149" s="18"/>
      <c r="V1149" s="18"/>
    </row>
    <row r="1150" spans="3:22" ht="14.4">
      <c r="C1150" s="183" t="str">
        <v/>
      </c>
      <c r="D1150" s="183" t="str">
        <f t="shared" si="140"/>
        <v/>
      </c>
      <c r="E1150" s="183">
        <f t="shared" si="145"/>
        <v>1150</v>
      </c>
      <c r="F1150" s="140" t="str">
        <f t="shared" si="142"/>
        <v/>
      </c>
      <c r="G1150" s="140" t="str">
        <f t="shared" si="141"/>
        <v/>
      </c>
      <c r="H1150" s="190"/>
      <c r="J1150" s="58" t="s">
        <v>363</v>
      </c>
      <c r="K1150" s="184" t="s">
        <v>364</v>
      </c>
      <c r="L1150" s="58">
        <f>SUMIF(TB[Source Account],J1150,TB[Group Amount - Beginning])</f>
        <v>0</v>
      </c>
      <c r="M1150" s="58">
        <f>SUMIF('CbC Detail'!$A$7:$A$3000,$J1150,'CbC Detail'!$E$7:$E$3000)</f>
        <v>0</v>
      </c>
      <c r="N1150" s="58">
        <f t="shared" si="147"/>
        <v>0</v>
      </c>
      <c r="P1150" s="18"/>
      <c r="Q1150" s="69" t="str">
        <f t="shared" si="146"/>
        <v/>
      </c>
      <c r="S1150" s="58" t="str">
        <f t="shared" si="143"/>
        <v>SAP520094</v>
      </c>
      <c r="T1150" s="58">
        <f t="shared" si="144"/>
        <v>0</v>
      </c>
      <c r="U1150" s="18"/>
      <c r="V1150" s="18"/>
    </row>
    <row r="1151" spans="3:22" ht="14.4">
      <c r="C1151" s="183" t="str">
        <v/>
      </c>
      <c r="D1151" s="183" t="str">
        <f t="shared" si="140"/>
        <v/>
      </c>
      <c r="E1151" s="183">
        <f t="shared" si="145"/>
        <v>1151</v>
      </c>
      <c r="F1151" s="140" t="str">
        <f t="shared" si="142"/>
        <v/>
      </c>
      <c r="G1151" s="140" t="str">
        <f t="shared" si="141"/>
        <v/>
      </c>
      <c r="H1151" s="190"/>
      <c r="J1151" s="58" t="s">
        <v>365</v>
      </c>
      <c r="K1151" s="184" t="s">
        <v>366</v>
      </c>
      <c r="L1151" s="58">
        <f>SUMIF(TB[Source Account],J1151,TB[Group Amount - Beginning])</f>
        <v>0</v>
      </c>
      <c r="M1151" s="58">
        <f>SUMIF('CbC Detail'!$A$7:$A$3000,$J1151,'CbC Detail'!$E$7:$E$3000)</f>
        <v>0</v>
      </c>
      <c r="N1151" s="58">
        <f t="shared" si="147"/>
        <v>0</v>
      </c>
      <c r="P1151" s="18"/>
      <c r="Q1151" s="69" t="str">
        <f t="shared" si="146"/>
        <v/>
      </c>
      <c r="S1151" s="58" t="str">
        <f t="shared" si="143"/>
        <v>SAP520095</v>
      </c>
      <c r="T1151" s="58">
        <f t="shared" si="144"/>
        <v>0</v>
      </c>
      <c r="U1151" s="18"/>
      <c r="V1151" s="18"/>
    </row>
    <row r="1152" spans="3:22" ht="14.4">
      <c r="C1152" s="183" t="str">
        <v/>
      </c>
      <c r="D1152" s="183" t="str">
        <f t="shared" si="140"/>
        <v/>
      </c>
      <c r="E1152" s="183">
        <f t="shared" si="145"/>
        <v>1152</v>
      </c>
      <c r="F1152" s="140" t="str">
        <f t="shared" si="142"/>
        <v/>
      </c>
      <c r="G1152" s="140" t="str">
        <f t="shared" si="141"/>
        <v/>
      </c>
      <c r="H1152" s="190"/>
      <c r="J1152" s="58" t="s">
        <v>3175</v>
      </c>
      <c r="K1152" s="184" t="s">
        <v>3176</v>
      </c>
      <c r="L1152" s="58">
        <f>SUMIF(TB[Source Account],J1152,TB[Group Amount - Beginning])</f>
        <v>0</v>
      </c>
      <c r="M1152" s="58">
        <f>SUMIF('CbC Detail'!$A$7:$A$3000,$J1152,'CbC Detail'!$E$7:$E$3000)</f>
        <v>0</v>
      </c>
      <c r="N1152" s="58">
        <f t="shared" si="147"/>
        <v>0</v>
      </c>
      <c r="P1152" s="18"/>
      <c r="Q1152" s="69" t="str">
        <f t="shared" si="146"/>
        <v/>
      </c>
      <c r="S1152" s="58" t="str">
        <f t="shared" si="143"/>
        <v>SAP520100</v>
      </c>
      <c r="T1152" s="58">
        <f t="shared" si="144"/>
        <v>0</v>
      </c>
      <c r="U1152" s="18"/>
      <c r="V1152" s="18"/>
    </row>
    <row r="1153" spans="3:22" ht="14.4">
      <c r="C1153" s="183" t="str">
        <v/>
      </c>
      <c r="D1153" s="183" t="str">
        <f t="shared" si="140"/>
        <v/>
      </c>
      <c r="E1153" s="183">
        <f t="shared" si="145"/>
        <v>1153</v>
      </c>
      <c r="F1153" s="140" t="str">
        <f t="shared" si="142"/>
        <v/>
      </c>
      <c r="G1153" s="140" t="str">
        <f t="shared" si="141"/>
        <v/>
      </c>
      <c r="H1153" s="190"/>
      <c r="J1153" s="58" t="s">
        <v>3177</v>
      </c>
      <c r="K1153" s="184" t="s">
        <v>3178</v>
      </c>
      <c r="L1153" s="58">
        <f>SUMIF(TB[Source Account],J1153,TB[Group Amount - Beginning])</f>
        <v>0</v>
      </c>
      <c r="M1153" s="58">
        <f>SUMIF('CbC Detail'!$A$7:$A$3000,$J1153,'CbC Detail'!$E$7:$E$3000)</f>
        <v>0</v>
      </c>
      <c r="N1153" s="58">
        <f t="shared" si="147"/>
        <v>0</v>
      </c>
      <c r="P1153" s="18"/>
      <c r="Q1153" s="69" t="str">
        <f t="shared" si="146"/>
        <v/>
      </c>
      <c r="S1153" s="58" t="str">
        <f t="shared" si="143"/>
        <v>SAP520101</v>
      </c>
      <c r="T1153" s="58">
        <f t="shared" si="144"/>
        <v>0</v>
      </c>
      <c r="U1153" s="18"/>
      <c r="V1153" s="18"/>
    </row>
    <row r="1154" spans="3:22" ht="14.4">
      <c r="C1154" s="183" t="str">
        <v/>
      </c>
      <c r="D1154" s="183" t="str">
        <f t="shared" si="140"/>
        <v/>
      </c>
      <c r="E1154" s="183">
        <f t="shared" si="145"/>
        <v>1154</v>
      </c>
      <c r="F1154" s="140" t="str">
        <f t="shared" si="142"/>
        <v/>
      </c>
      <c r="G1154" s="140" t="str">
        <f t="shared" si="141"/>
        <v/>
      </c>
      <c r="H1154" s="190"/>
      <c r="J1154" s="58" t="s">
        <v>367</v>
      </c>
      <c r="K1154" s="184" t="s">
        <v>368</v>
      </c>
      <c r="L1154" s="58">
        <f>SUMIF(TB[Source Account],J1154,TB[Group Amount - Beginning])</f>
        <v>0</v>
      </c>
      <c r="M1154" s="58">
        <f>SUMIF('CbC Detail'!$A$7:$A$3000,$J1154,'CbC Detail'!$E$7:$E$3000)</f>
        <v>0</v>
      </c>
      <c r="N1154" s="58">
        <f t="shared" si="147"/>
        <v>0</v>
      </c>
      <c r="P1154" s="18"/>
      <c r="Q1154" s="69" t="str">
        <f t="shared" si="146"/>
        <v/>
      </c>
      <c r="S1154" s="58" t="str">
        <f t="shared" si="143"/>
        <v>SAP520102</v>
      </c>
      <c r="T1154" s="58">
        <f t="shared" si="144"/>
        <v>0</v>
      </c>
      <c r="U1154" s="18"/>
      <c r="V1154" s="18"/>
    </row>
    <row r="1155" spans="3:22" ht="14.4">
      <c r="C1155" s="183" t="str">
        <v/>
      </c>
      <c r="D1155" s="183" t="str">
        <f t="shared" si="140"/>
        <v/>
      </c>
      <c r="E1155" s="183">
        <f t="shared" si="145"/>
        <v>1155</v>
      </c>
      <c r="F1155" s="140" t="str">
        <f t="shared" si="142"/>
        <v/>
      </c>
      <c r="G1155" s="140" t="str">
        <f t="shared" si="141"/>
        <v/>
      </c>
      <c r="H1155" s="190"/>
      <c r="J1155" s="58" t="s">
        <v>369</v>
      </c>
      <c r="K1155" s="184" t="s">
        <v>370</v>
      </c>
      <c r="L1155" s="58">
        <f>SUMIF(TB[Source Account],J1155,TB[Group Amount - Beginning])</f>
        <v>0</v>
      </c>
      <c r="M1155" s="58">
        <f>SUMIF('CbC Detail'!$A$7:$A$3000,$J1155,'CbC Detail'!$E$7:$E$3000)</f>
        <v>0</v>
      </c>
      <c r="N1155" s="58">
        <f t="shared" si="147"/>
        <v>0</v>
      </c>
      <c r="P1155" s="18"/>
      <c r="Q1155" s="69" t="str">
        <f t="shared" si="146"/>
        <v/>
      </c>
      <c r="S1155" s="58" t="str">
        <f t="shared" si="143"/>
        <v>SAP520103</v>
      </c>
      <c r="T1155" s="58">
        <f t="shared" si="144"/>
        <v>0</v>
      </c>
      <c r="U1155" s="18"/>
      <c r="V1155" s="18"/>
    </row>
    <row r="1156" spans="3:22" ht="14.4">
      <c r="C1156" s="183" t="str">
        <v/>
      </c>
      <c r="D1156" s="183" t="str">
        <f t="shared" si="140"/>
        <v/>
      </c>
      <c r="E1156" s="183">
        <f t="shared" si="145"/>
        <v>1156</v>
      </c>
      <c r="F1156" s="140" t="str">
        <f t="shared" si="142"/>
        <v/>
      </c>
      <c r="G1156" s="140" t="str">
        <f t="shared" si="141"/>
        <v/>
      </c>
      <c r="H1156" s="190"/>
      <c r="J1156" s="58" t="s">
        <v>371</v>
      </c>
      <c r="K1156" s="184" t="s">
        <v>372</v>
      </c>
      <c r="L1156" s="58">
        <f>SUMIF(TB[Source Account],J1156,TB[Group Amount - Beginning])</f>
        <v>0</v>
      </c>
      <c r="M1156" s="58">
        <f>SUMIF('CbC Detail'!$A$7:$A$3000,$J1156,'CbC Detail'!$E$7:$E$3000)</f>
        <v>0</v>
      </c>
      <c r="N1156" s="58">
        <f t="shared" si="147"/>
        <v>0</v>
      </c>
      <c r="P1156" s="18"/>
      <c r="Q1156" s="69" t="str">
        <f t="shared" si="146"/>
        <v/>
      </c>
      <c r="S1156" s="58" t="str">
        <f t="shared" si="143"/>
        <v>SAP520105</v>
      </c>
      <c r="T1156" s="58">
        <f t="shared" si="144"/>
        <v>0</v>
      </c>
      <c r="U1156" s="18"/>
      <c r="V1156" s="18"/>
    </row>
    <row r="1157" spans="3:22" ht="14.4">
      <c r="C1157" s="183" t="str">
        <v/>
      </c>
      <c r="D1157" s="183" t="str">
        <f t="shared" si="140"/>
        <v/>
      </c>
      <c r="E1157" s="183">
        <f t="shared" si="145"/>
        <v>1157</v>
      </c>
      <c r="F1157" s="140" t="str">
        <f t="shared" si="142"/>
        <v/>
      </c>
      <c r="G1157" s="140" t="str">
        <f t="shared" si="141"/>
        <v/>
      </c>
      <c r="H1157" s="190"/>
      <c r="J1157" s="58" t="s">
        <v>3179</v>
      </c>
      <c r="K1157" s="184" t="s">
        <v>745</v>
      </c>
      <c r="L1157" s="58">
        <f>SUMIF(TB[Source Account],J1157,TB[Group Amount - Beginning])</f>
        <v>0</v>
      </c>
      <c r="M1157" s="58">
        <f>SUMIF('CbC Detail'!$A$7:$A$3000,$J1157,'CbC Detail'!$E$7:$E$3000)</f>
        <v>0</v>
      </c>
      <c r="N1157" s="58">
        <f t="shared" si="147"/>
        <v>0</v>
      </c>
      <c r="P1157" s="18"/>
      <c r="Q1157" s="69" t="str">
        <f t="shared" si="146"/>
        <v/>
      </c>
      <c r="S1157" s="58" t="str">
        <f t="shared" si="143"/>
        <v>SAP520106</v>
      </c>
      <c r="T1157" s="58">
        <f t="shared" si="144"/>
        <v>0</v>
      </c>
      <c r="U1157" s="18"/>
      <c r="V1157" s="18"/>
    </row>
    <row r="1158" spans="3:22" ht="14.4">
      <c r="C1158" s="183" t="str">
        <v/>
      </c>
      <c r="D1158" s="183" t="str">
        <f t="shared" si="140"/>
        <v/>
      </c>
      <c r="E1158" s="183">
        <f t="shared" si="145"/>
        <v>1158</v>
      </c>
      <c r="F1158" s="140" t="str">
        <f t="shared" si="142"/>
        <v/>
      </c>
      <c r="G1158" s="140" t="str">
        <f t="shared" si="141"/>
        <v/>
      </c>
      <c r="H1158" s="190"/>
      <c r="J1158" s="58" t="s">
        <v>3180</v>
      </c>
      <c r="K1158" s="184" t="s">
        <v>718</v>
      </c>
      <c r="L1158" s="58">
        <f>SUMIF(TB[Source Account],J1158,TB[Group Amount - Beginning])</f>
        <v>0</v>
      </c>
      <c r="M1158" s="58">
        <f>SUMIF('CbC Detail'!$A$7:$A$3000,$J1158,'CbC Detail'!$E$7:$E$3000)</f>
        <v>0</v>
      </c>
      <c r="N1158" s="58">
        <f t="shared" si="147"/>
        <v>0</v>
      </c>
      <c r="P1158" s="18"/>
      <c r="Q1158" s="69" t="str">
        <f t="shared" si="146"/>
        <v/>
      </c>
      <c r="S1158" s="58" t="str">
        <f t="shared" si="143"/>
        <v>SAP520107</v>
      </c>
      <c r="T1158" s="58">
        <f t="shared" si="144"/>
        <v>0</v>
      </c>
      <c r="U1158" s="18"/>
      <c r="V1158" s="18"/>
    </row>
    <row r="1159" spans="3:22" ht="14.4">
      <c r="C1159" s="183" t="str">
        <v/>
      </c>
      <c r="D1159" s="183" t="str">
        <f t="shared" si="140"/>
        <v/>
      </c>
      <c r="E1159" s="183">
        <f t="shared" si="145"/>
        <v>1159</v>
      </c>
      <c r="F1159" s="140" t="str">
        <f t="shared" si="142"/>
        <v/>
      </c>
      <c r="G1159" s="140" t="str">
        <f t="shared" si="141"/>
        <v/>
      </c>
      <c r="H1159" s="190"/>
      <c r="J1159" s="58" t="s">
        <v>373</v>
      </c>
      <c r="K1159" s="184" t="s">
        <v>374</v>
      </c>
      <c r="L1159" s="58">
        <f>SUMIF(TB[Source Account],J1159,TB[Group Amount - Beginning])</f>
        <v>0</v>
      </c>
      <c r="M1159" s="58">
        <f>SUMIF('CbC Detail'!$A$7:$A$3000,$J1159,'CbC Detail'!$E$7:$E$3000)</f>
        <v>0</v>
      </c>
      <c r="N1159" s="58">
        <f t="shared" si="147"/>
        <v>0</v>
      </c>
      <c r="P1159" s="18"/>
      <c r="Q1159" s="69" t="str">
        <f t="shared" si="146"/>
        <v/>
      </c>
      <c r="S1159" s="58" t="str">
        <f t="shared" si="143"/>
        <v>SAP520110</v>
      </c>
      <c r="T1159" s="58">
        <f t="shared" si="144"/>
        <v>0</v>
      </c>
      <c r="U1159" s="18"/>
      <c r="V1159" s="18"/>
    </row>
    <row r="1160" spans="3:22" ht="14.4">
      <c r="C1160" s="183" t="str">
        <v/>
      </c>
      <c r="D1160" s="183" t="str">
        <f t="shared" si="148" ref="D1160:D1223">IFERROR(C1161-C1160-1,"")</f>
        <v/>
      </c>
      <c r="E1160" s="183">
        <f t="shared" si="145"/>
        <v>1160</v>
      </c>
      <c r="F1160" s="140" t="str">
        <f t="shared" si="142"/>
        <v/>
      </c>
      <c r="G1160" s="140" t="str">
        <f t="shared" si="149" ref="G1160:G1223">INDEX($D$7:$D$2446,MATCH(F1160,$C$7:$C$2446,0))</f>
        <v/>
      </c>
      <c r="H1160" s="190"/>
      <c r="J1160" s="58" t="s">
        <v>3181</v>
      </c>
      <c r="K1160" s="184" t="s">
        <v>3182</v>
      </c>
      <c r="L1160" s="58">
        <f>SUMIF(TB[Source Account],J1160,TB[Group Amount - Beginning])</f>
        <v>0</v>
      </c>
      <c r="M1160" s="58">
        <f>SUMIF('CbC Detail'!$A$7:$A$3000,$J1160,'CbC Detail'!$E$7:$E$3000)</f>
        <v>0</v>
      </c>
      <c r="N1160" s="58">
        <f t="shared" si="147"/>
        <v>0</v>
      </c>
      <c r="P1160" s="18"/>
      <c r="Q1160" s="69" t="str">
        <f t="shared" si="146"/>
        <v/>
      </c>
      <c r="S1160" s="58" t="str">
        <f t="shared" si="143"/>
        <v>SAP520125</v>
      </c>
      <c r="T1160" s="58">
        <f t="shared" si="144"/>
        <v>0</v>
      </c>
      <c r="U1160" s="18"/>
      <c r="V1160" s="18"/>
    </row>
    <row r="1161" spans="3:22" ht="14.4">
      <c r="C1161" s="183" t="str">
        <v/>
      </c>
      <c r="D1161" s="183" t="str">
        <f t="shared" si="148"/>
        <v/>
      </c>
      <c r="E1161" s="183">
        <f t="shared" si="145"/>
        <v>1161</v>
      </c>
      <c r="F1161" s="140" t="str">
        <f t="shared" si="150" ref="F1161:F1224">IF(LEFT(J1161,1)="C",E1162,IF(AND(J1161&lt;&gt;"",J1162="")=TRUE,E1162+1,""))</f>
        <v/>
      </c>
      <c r="G1161" s="140" t="str">
        <f t="shared" si="149"/>
        <v/>
      </c>
      <c r="H1161" s="190"/>
      <c r="J1161" s="58" t="s">
        <v>3183</v>
      </c>
      <c r="K1161" s="184" t="s">
        <v>3184</v>
      </c>
      <c r="L1161" s="58">
        <f>SUMIF(TB[Source Account],J1161,TB[Group Amount - Beginning])</f>
        <v>0</v>
      </c>
      <c r="M1161" s="58">
        <f>SUMIF('CbC Detail'!$A$7:$A$3000,$J1161,'CbC Detail'!$E$7:$E$3000)</f>
        <v>0</v>
      </c>
      <c r="N1161" s="58">
        <f t="shared" si="147"/>
        <v>0</v>
      </c>
      <c r="P1161" s="18"/>
      <c r="Q1161" s="69" t="str">
        <f t="shared" si="146"/>
        <v/>
      </c>
      <c r="S1161" s="58" t="str">
        <f t="shared" si="151" ref="S1161:S1224">J1161</f>
        <v>SAP520130</v>
      </c>
      <c r="T1161" s="58">
        <f t="shared" si="152" ref="T1161:T1224">M1161</f>
        <v>0</v>
      </c>
      <c r="U1161" s="18"/>
      <c r="V1161" s="18"/>
    </row>
    <row r="1162" spans="3:22" ht="14.4">
      <c r="C1162" s="183" t="str">
        <v/>
      </c>
      <c r="D1162" s="183" t="str">
        <f t="shared" si="148"/>
        <v/>
      </c>
      <c r="E1162" s="183">
        <f t="shared" si="153" ref="E1162:E1225">+E1161+1</f>
        <v>1162</v>
      </c>
      <c r="F1162" s="140" t="str">
        <f t="shared" si="150"/>
        <v/>
      </c>
      <c r="G1162" s="140" t="str">
        <f t="shared" si="149"/>
        <v/>
      </c>
      <c r="H1162" s="190"/>
      <c r="J1162" s="58" t="s">
        <v>3185</v>
      </c>
      <c r="K1162" s="184" t="s">
        <v>3186</v>
      </c>
      <c r="L1162" s="58">
        <f>SUMIF(TB[Source Account],J1162,TB[Group Amount - Beginning])</f>
        <v>0</v>
      </c>
      <c r="M1162" s="58">
        <f>SUMIF('CbC Detail'!$A$7:$A$3000,$J1162,'CbC Detail'!$E$7:$E$3000)</f>
        <v>0</v>
      </c>
      <c r="N1162" s="58">
        <f t="shared" si="147"/>
        <v>0</v>
      </c>
      <c r="P1162" s="18"/>
      <c r="Q1162" s="69" t="str">
        <f t="shared" si="154" ref="Q1162:Q1225">IF(AND(ABS(N1162)&gt;$P$5,P1162=""),1,"")</f>
        <v/>
      </c>
      <c r="S1162" s="58" t="str">
        <f t="shared" si="151"/>
        <v>SAP520135</v>
      </c>
      <c r="T1162" s="58">
        <f t="shared" si="152"/>
        <v>0</v>
      </c>
      <c r="U1162" s="18"/>
      <c r="V1162" s="18"/>
    </row>
    <row r="1163" spans="3:22" ht="14.4">
      <c r="C1163" s="183" t="str">
        <v/>
      </c>
      <c r="D1163" s="183" t="str">
        <f t="shared" si="148"/>
        <v/>
      </c>
      <c r="E1163" s="183">
        <f t="shared" si="153"/>
        <v>1163</v>
      </c>
      <c r="F1163" s="140" t="str">
        <f t="shared" si="150"/>
        <v/>
      </c>
      <c r="G1163" s="140" t="str">
        <f t="shared" si="149"/>
        <v/>
      </c>
      <c r="H1163" s="190"/>
      <c r="J1163" s="58" t="s">
        <v>3187</v>
      </c>
      <c r="K1163" s="184" t="s">
        <v>3188</v>
      </c>
      <c r="L1163" s="58">
        <f>SUMIF(TB[Source Account],J1163,TB[Group Amount - Beginning])</f>
        <v>0</v>
      </c>
      <c r="M1163" s="58">
        <f>SUMIF('CbC Detail'!$A$7:$A$3000,$J1163,'CbC Detail'!$E$7:$E$3000)</f>
        <v>0</v>
      </c>
      <c r="N1163" s="58">
        <f t="shared" si="147"/>
        <v>0</v>
      </c>
      <c r="P1163" s="18"/>
      <c r="Q1163" s="69" t="str">
        <f t="shared" si="154"/>
        <v/>
      </c>
      <c r="S1163" s="58" t="str">
        <f t="shared" si="151"/>
        <v>SAP520150</v>
      </c>
      <c r="T1163" s="58">
        <f t="shared" si="152"/>
        <v>0</v>
      </c>
      <c r="U1163" s="18"/>
      <c r="V1163" s="18"/>
    </row>
    <row r="1164" spans="3:22" ht="14.4">
      <c r="C1164" s="183" t="str">
        <v/>
      </c>
      <c r="D1164" s="183" t="str">
        <f t="shared" si="148"/>
        <v/>
      </c>
      <c r="E1164" s="183">
        <f t="shared" si="153"/>
        <v>1164</v>
      </c>
      <c r="F1164" s="140" t="str">
        <f t="shared" si="150"/>
        <v/>
      </c>
      <c r="G1164" s="140" t="str">
        <f t="shared" si="149"/>
        <v/>
      </c>
      <c r="H1164" s="190"/>
      <c r="J1164" s="58" t="s">
        <v>3189</v>
      </c>
      <c r="K1164" s="184" t="s">
        <v>3190</v>
      </c>
      <c r="L1164" s="58">
        <f>SUMIF(TB[Source Account],J1164,TB[Group Amount - Beginning])</f>
        <v>0</v>
      </c>
      <c r="M1164" s="58">
        <f>SUMIF('CbC Detail'!$A$7:$A$3000,$J1164,'CbC Detail'!$E$7:$E$3000)</f>
        <v>0</v>
      </c>
      <c r="N1164" s="58">
        <f t="shared" si="147"/>
        <v>0</v>
      </c>
      <c r="P1164" s="18"/>
      <c r="Q1164" s="69" t="str">
        <f t="shared" si="154"/>
        <v/>
      </c>
      <c r="S1164" s="58" t="str">
        <f t="shared" si="151"/>
        <v>SAP520151</v>
      </c>
      <c r="T1164" s="58">
        <f t="shared" si="152"/>
        <v>0</v>
      </c>
      <c r="U1164" s="18"/>
      <c r="V1164" s="18"/>
    </row>
    <row r="1165" spans="3:22" ht="14.4">
      <c r="C1165" s="183" t="str">
        <v/>
      </c>
      <c r="D1165" s="183" t="str">
        <f t="shared" si="148"/>
        <v/>
      </c>
      <c r="E1165" s="183">
        <f t="shared" si="153"/>
        <v>1165</v>
      </c>
      <c r="F1165" s="140" t="str">
        <f t="shared" si="150"/>
        <v/>
      </c>
      <c r="G1165" s="140" t="str">
        <f t="shared" si="149"/>
        <v/>
      </c>
      <c r="H1165" s="190"/>
      <c r="J1165" s="58" t="s">
        <v>3191</v>
      </c>
      <c r="K1165" s="184" t="s">
        <v>3192</v>
      </c>
      <c r="L1165" s="58">
        <f>SUMIF(TB[Source Account],J1165,TB[Group Amount - Beginning])</f>
        <v>0</v>
      </c>
      <c r="M1165" s="58">
        <f>SUMIF('CbC Detail'!$A$7:$A$3000,$J1165,'CbC Detail'!$E$7:$E$3000)</f>
        <v>0</v>
      </c>
      <c r="N1165" s="58">
        <f t="shared" si="147"/>
        <v>0</v>
      </c>
      <c r="P1165" s="18"/>
      <c r="Q1165" s="69" t="str">
        <f t="shared" si="154"/>
        <v/>
      </c>
      <c r="S1165" s="58" t="str">
        <f t="shared" si="151"/>
        <v>SAP520152</v>
      </c>
      <c r="T1165" s="58">
        <f t="shared" si="152"/>
        <v>0</v>
      </c>
      <c r="U1165" s="18"/>
      <c r="V1165" s="18"/>
    </row>
    <row r="1166" spans="3:22" ht="14.4">
      <c r="C1166" s="183" t="str">
        <v/>
      </c>
      <c r="D1166" s="183" t="str">
        <f t="shared" si="148"/>
        <v/>
      </c>
      <c r="E1166" s="183">
        <f t="shared" si="153"/>
        <v>1166</v>
      </c>
      <c r="F1166" s="140" t="str">
        <f t="shared" si="150"/>
        <v/>
      </c>
      <c r="G1166" s="140" t="str">
        <f t="shared" si="149"/>
        <v/>
      </c>
      <c r="H1166" s="190"/>
      <c r="J1166" s="58" t="s">
        <v>3193</v>
      </c>
      <c r="K1166" s="184" t="s">
        <v>3194</v>
      </c>
      <c r="L1166" s="58">
        <f>SUMIF(TB[Source Account],J1166,TB[Group Amount - Beginning])</f>
        <v>0</v>
      </c>
      <c r="M1166" s="58">
        <f>SUMIF('CbC Detail'!$A$7:$A$3000,$J1166,'CbC Detail'!$E$7:$E$3000)</f>
        <v>0</v>
      </c>
      <c r="N1166" s="58">
        <f t="shared" si="147"/>
        <v>0</v>
      </c>
      <c r="P1166" s="18"/>
      <c r="Q1166" s="69" t="str">
        <f t="shared" si="154"/>
        <v/>
      </c>
      <c r="S1166" s="58" t="str">
        <f t="shared" si="151"/>
        <v>SAP520155</v>
      </c>
      <c r="T1166" s="58">
        <f t="shared" si="152"/>
        <v>0</v>
      </c>
      <c r="U1166" s="18"/>
      <c r="V1166" s="18"/>
    </row>
    <row r="1167" spans="3:22" ht="14.4">
      <c r="C1167" s="183" t="str">
        <v/>
      </c>
      <c r="D1167" s="183" t="str">
        <f t="shared" si="148"/>
        <v/>
      </c>
      <c r="E1167" s="183">
        <f t="shared" si="153"/>
        <v>1167</v>
      </c>
      <c r="F1167" s="140" t="str">
        <f t="shared" si="150"/>
        <v/>
      </c>
      <c r="G1167" s="140" t="str">
        <f t="shared" si="149"/>
        <v/>
      </c>
      <c r="H1167" s="190"/>
      <c r="J1167" s="58" t="s">
        <v>3195</v>
      </c>
      <c r="K1167" s="184" t="s">
        <v>3196</v>
      </c>
      <c r="L1167" s="58">
        <f>SUMIF(TB[Source Account],J1167,TB[Group Amount - Beginning])</f>
        <v>0</v>
      </c>
      <c r="M1167" s="58">
        <f>SUMIF('CbC Detail'!$A$7:$A$3000,$J1167,'CbC Detail'!$E$7:$E$3000)</f>
        <v>0</v>
      </c>
      <c r="N1167" s="58">
        <f t="shared" si="147"/>
        <v>0</v>
      </c>
      <c r="P1167" s="18"/>
      <c r="Q1167" s="69" t="str">
        <f t="shared" si="154"/>
        <v/>
      </c>
      <c r="S1167" s="58" t="str">
        <f t="shared" si="151"/>
        <v>SAP520175</v>
      </c>
      <c r="T1167" s="58">
        <f t="shared" si="152"/>
        <v>0</v>
      </c>
      <c r="U1167" s="18"/>
      <c r="V1167" s="18"/>
    </row>
    <row r="1168" spans="3:22" ht="14.4">
      <c r="C1168" s="183" t="str">
        <v/>
      </c>
      <c r="D1168" s="183" t="str">
        <f t="shared" si="148"/>
        <v/>
      </c>
      <c r="E1168" s="183">
        <f t="shared" si="153"/>
        <v>1168</v>
      </c>
      <c r="F1168" s="140" t="str">
        <f t="shared" si="150"/>
        <v/>
      </c>
      <c r="G1168" s="140" t="str">
        <f t="shared" si="149"/>
        <v/>
      </c>
      <c r="H1168" s="190"/>
      <c r="J1168" s="58" t="s">
        <v>375</v>
      </c>
      <c r="K1168" s="184" t="s">
        <v>376</v>
      </c>
      <c r="L1168" s="58">
        <f>SUMIF(TB[Source Account],J1168,TB[Group Amount - Beginning])</f>
        <v>0</v>
      </c>
      <c r="M1168" s="58">
        <f>SUMIF('CbC Detail'!$A$7:$A$3000,$J1168,'CbC Detail'!$E$7:$E$3000)</f>
        <v>0</v>
      </c>
      <c r="N1168" s="58">
        <f t="shared" si="147"/>
        <v>0</v>
      </c>
      <c r="P1168" s="18"/>
      <c r="Q1168" s="69" t="str">
        <f t="shared" si="154"/>
        <v/>
      </c>
      <c r="S1168" s="58" t="str">
        <f t="shared" si="151"/>
        <v>SAP520180</v>
      </c>
      <c r="T1168" s="58">
        <f t="shared" si="152"/>
        <v>0</v>
      </c>
      <c r="U1168" s="18"/>
      <c r="V1168" s="18"/>
    </row>
    <row r="1169" spans="3:22" ht="14.4">
      <c r="C1169" s="183" t="str">
        <v/>
      </c>
      <c r="D1169" s="183" t="str">
        <f t="shared" si="148"/>
        <v/>
      </c>
      <c r="E1169" s="183">
        <f t="shared" si="153"/>
        <v>1169</v>
      </c>
      <c r="F1169" s="140" t="str">
        <f t="shared" si="150"/>
        <v/>
      </c>
      <c r="G1169" s="140" t="str">
        <f t="shared" si="149"/>
        <v/>
      </c>
      <c r="H1169" s="190"/>
      <c r="J1169" s="58" t="s">
        <v>3197</v>
      </c>
      <c r="K1169" s="184" t="s">
        <v>3198</v>
      </c>
      <c r="L1169" s="58">
        <f>SUMIF(TB[Source Account],J1169,TB[Group Amount - Beginning])</f>
        <v>0</v>
      </c>
      <c r="M1169" s="58">
        <f>SUMIF('CbC Detail'!$A$7:$A$3000,$J1169,'CbC Detail'!$E$7:$E$3000)</f>
        <v>0</v>
      </c>
      <c r="N1169" s="58">
        <f t="shared" si="147"/>
        <v>0</v>
      </c>
      <c r="P1169" s="18"/>
      <c r="Q1169" s="69" t="str">
        <f t="shared" si="154"/>
        <v/>
      </c>
      <c r="S1169" s="58" t="str">
        <f t="shared" si="151"/>
        <v>SAP520190</v>
      </c>
      <c r="T1169" s="58">
        <f t="shared" si="152"/>
        <v>0</v>
      </c>
      <c r="U1169" s="18"/>
      <c r="V1169" s="18"/>
    </row>
    <row r="1170" spans="3:22" ht="14.4">
      <c r="C1170" s="183" t="str">
        <v/>
      </c>
      <c r="D1170" s="183" t="str">
        <f t="shared" si="148"/>
        <v/>
      </c>
      <c r="E1170" s="183">
        <f t="shared" si="153"/>
        <v>1170</v>
      </c>
      <c r="F1170" s="140" t="str">
        <f t="shared" si="150"/>
        <v/>
      </c>
      <c r="G1170" s="140" t="str">
        <f t="shared" si="149"/>
        <v/>
      </c>
      <c r="H1170" s="190"/>
      <c r="J1170" s="58" t="s">
        <v>377</v>
      </c>
      <c r="K1170" s="184" t="s">
        <v>378</v>
      </c>
      <c r="L1170" s="58">
        <f>SUMIF(TB[Source Account],J1170,TB[Group Amount - Beginning])</f>
        <v>0</v>
      </c>
      <c r="M1170" s="58">
        <f>SUMIF('CbC Detail'!$A$7:$A$3000,$J1170,'CbC Detail'!$E$7:$E$3000)</f>
        <v>0</v>
      </c>
      <c r="N1170" s="58">
        <f t="shared" si="147"/>
        <v>0</v>
      </c>
      <c r="P1170" s="18"/>
      <c r="Q1170" s="69" t="str">
        <f t="shared" si="154"/>
        <v/>
      </c>
      <c r="S1170" s="58" t="str">
        <f t="shared" si="151"/>
        <v>SAP520195</v>
      </c>
      <c r="T1170" s="58">
        <f t="shared" si="152"/>
        <v>0</v>
      </c>
      <c r="U1170" s="18"/>
      <c r="V1170" s="18"/>
    </row>
    <row r="1171" spans="3:22" ht="14.4">
      <c r="C1171" s="183" t="str">
        <v/>
      </c>
      <c r="D1171" s="183" t="str">
        <f t="shared" si="148"/>
        <v/>
      </c>
      <c r="E1171" s="183">
        <f t="shared" si="153"/>
        <v>1171</v>
      </c>
      <c r="F1171" s="140" t="str">
        <f t="shared" si="150"/>
        <v/>
      </c>
      <c r="G1171" s="140" t="str">
        <f t="shared" si="149"/>
        <v/>
      </c>
      <c r="H1171" s="190"/>
      <c r="J1171" s="58" t="s">
        <v>3199</v>
      </c>
      <c r="K1171" s="184" t="s">
        <v>3200</v>
      </c>
      <c r="L1171" s="58">
        <f>SUMIF(TB[Source Account],J1171,TB[Group Amount - Beginning])</f>
        <v>0</v>
      </c>
      <c r="M1171" s="58">
        <f>SUMIF('CbC Detail'!$A$7:$A$3000,$J1171,'CbC Detail'!$E$7:$E$3000)</f>
        <v>0</v>
      </c>
      <c r="N1171" s="58">
        <f t="shared" si="147"/>
        <v>0</v>
      </c>
      <c r="P1171" s="18"/>
      <c r="Q1171" s="69" t="str">
        <f t="shared" si="154"/>
        <v/>
      </c>
      <c r="S1171" s="58" t="str">
        <f t="shared" si="151"/>
        <v>SAP520196</v>
      </c>
      <c r="T1171" s="58">
        <f t="shared" si="152"/>
        <v>0</v>
      </c>
      <c r="U1171" s="18"/>
      <c r="V1171" s="18"/>
    </row>
    <row r="1172" spans="3:22" ht="14.4">
      <c r="C1172" s="183" t="str">
        <v/>
      </c>
      <c r="D1172" s="183" t="str">
        <f t="shared" si="148"/>
        <v/>
      </c>
      <c r="E1172" s="183">
        <f t="shared" si="153"/>
        <v>1172</v>
      </c>
      <c r="F1172" s="140" t="str">
        <f t="shared" si="150"/>
        <v/>
      </c>
      <c r="G1172" s="140" t="str">
        <f t="shared" si="149"/>
        <v/>
      </c>
      <c r="H1172" s="190"/>
      <c r="J1172" s="58" t="s">
        <v>3201</v>
      </c>
      <c r="K1172" s="184" t="s">
        <v>3202</v>
      </c>
      <c r="L1172" s="58">
        <f>SUMIF(TB[Source Account],J1172,TB[Group Amount - Beginning])</f>
        <v>0</v>
      </c>
      <c r="M1172" s="58">
        <f>SUMIF('CbC Detail'!$A$7:$A$3000,$J1172,'CbC Detail'!$E$7:$E$3000)</f>
        <v>0</v>
      </c>
      <c r="N1172" s="58">
        <f t="shared" si="147"/>
        <v>0</v>
      </c>
      <c r="P1172" s="18"/>
      <c r="Q1172" s="69" t="str">
        <f t="shared" si="154"/>
        <v/>
      </c>
      <c r="S1172" s="58" t="str">
        <f t="shared" si="151"/>
        <v>SAP520210</v>
      </c>
      <c r="T1172" s="58">
        <f t="shared" si="152"/>
        <v>0</v>
      </c>
      <c r="U1172" s="18"/>
      <c r="V1172" s="18"/>
    </row>
    <row r="1173" spans="3:22" ht="14.4">
      <c r="C1173" s="183" t="str">
        <v/>
      </c>
      <c r="D1173" s="183" t="str">
        <f t="shared" si="148"/>
        <v/>
      </c>
      <c r="E1173" s="183">
        <f t="shared" si="153"/>
        <v>1173</v>
      </c>
      <c r="F1173" s="140" t="str">
        <f t="shared" si="150"/>
        <v/>
      </c>
      <c r="G1173" s="140" t="str">
        <f t="shared" si="149"/>
        <v/>
      </c>
      <c r="H1173" s="190"/>
      <c r="J1173" s="58" t="s">
        <v>3203</v>
      </c>
      <c r="K1173" s="184" t="s">
        <v>3204</v>
      </c>
      <c r="L1173" s="58">
        <f>SUMIF(TB[Source Account],J1173,TB[Group Amount - Beginning])</f>
        <v>0</v>
      </c>
      <c r="M1173" s="58">
        <f>SUMIF('CbC Detail'!$A$7:$A$3000,$J1173,'CbC Detail'!$E$7:$E$3000)</f>
        <v>0</v>
      </c>
      <c r="N1173" s="58">
        <f t="shared" si="147"/>
        <v>0</v>
      </c>
      <c r="P1173" s="18"/>
      <c r="Q1173" s="69" t="str">
        <f t="shared" si="154"/>
        <v/>
      </c>
      <c r="S1173" s="58" t="str">
        <f t="shared" si="151"/>
        <v>SAP520215</v>
      </c>
      <c r="T1173" s="58">
        <f t="shared" si="152"/>
        <v>0</v>
      </c>
      <c r="U1173" s="18"/>
      <c r="V1173" s="18"/>
    </row>
    <row r="1174" spans="3:22" ht="14.4">
      <c r="C1174" s="183" t="str">
        <v/>
      </c>
      <c r="D1174" s="183" t="str">
        <f t="shared" si="148"/>
        <v/>
      </c>
      <c r="E1174" s="183">
        <f t="shared" si="153"/>
        <v>1174</v>
      </c>
      <c r="F1174" s="140" t="str">
        <f t="shared" si="150"/>
        <v/>
      </c>
      <c r="G1174" s="140" t="str">
        <f t="shared" si="149"/>
        <v/>
      </c>
      <c r="H1174" s="190"/>
      <c r="J1174" s="58" t="s">
        <v>3205</v>
      </c>
      <c r="K1174" s="184" t="s">
        <v>3206</v>
      </c>
      <c r="L1174" s="58">
        <f>SUMIF(TB[Source Account],J1174,TB[Group Amount - Beginning])</f>
        <v>0</v>
      </c>
      <c r="M1174" s="58">
        <f>SUMIF('CbC Detail'!$A$7:$A$3000,$J1174,'CbC Detail'!$E$7:$E$3000)</f>
        <v>0</v>
      </c>
      <c r="N1174" s="58">
        <f t="shared" si="147"/>
        <v>0</v>
      </c>
      <c r="P1174" s="18"/>
      <c r="Q1174" s="69" t="str">
        <f t="shared" si="154"/>
        <v/>
      </c>
      <c r="S1174" s="58" t="str">
        <f t="shared" si="151"/>
        <v>SAP520230</v>
      </c>
      <c r="T1174" s="58">
        <f t="shared" si="152"/>
        <v>0</v>
      </c>
      <c r="U1174" s="18"/>
      <c r="V1174" s="18"/>
    </row>
    <row r="1175" spans="3:22" ht="14.4">
      <c r="C1175" s="183" t="str">
        <v/>
      </c>
      <c r="D1175" s="183" t="str">
        <f t="shared" si="148"/>
        <v/>
      </c>
      <c r="E1175" s="183">
        <f t="shared" si="153"/>
        <v>1175</v>
      </c>
      <c r="F1175" s="140" t="str">
        <f t="shared" si="150"/>
        <v/>
      </c>
      <c r="G1175" s="140" t="str">
        <f t="shared" si="149"/>
        <v/>
      </c>
      <c r="H1175" s="190"/>
      <c r="J1175" s="58" t="s">
        <v>3207</v>
      </c>
      <c r="K1175" s="184" t="s">
        <v>3208</v>
      </c>
      <c r="L1175" s="58">
        <f>SUMIF(TB[Source Account],J1175,TB[Group Amount - Beginning])</f>
        <v>0</v>
      </c>
      <c r="M1175" s="58">
        <f>SUMIF('CbC Detail'!$A$7:$A$3000,$J1175,'CbC Detail'!$E$7:$E$3000)</f>
        <v>0</v>
      </c>
      <c r="N1175" s="58">
        <f t="shared" si="147"/>
        <v>0</v>
      </c>
      <c r="P1175" s="18"/>
      <c r="Q1175" s="69" t="str">
        <f t="shared" si="154"/>
        <v/>
      </c>
      <c r="S1175" s="58" t="str">
        <f t="shared" si="151"/>
        <v>SAP520235</v>
      </c>
      <c r="T1175" s="58">
        <f t="shared" si="152"/>
        <v>0</v>
      </c>
      <c r="U1175" s="18"/>
      <c r="V1175" s="18"/>
    </row>
    <row r="1176" spans="3:22" ht="14.4">
      <c r="C1176" s="183" t="str">
        <v/>
      </c>
      <c r="D1176" s="183" t="str">
        <f t="shared" si="148"/>
        <v/>
      </c>
      <c r="E1176" s="183">
        <f t="shared" si="153"/>
        <v>1176</v>
      </c>
      <c r="F1176" s="140" t="str">
        <f t="shared" si="150"/>
        <v/>
      </c>
      <c r="G1176" s="140" t="str">
        <f t="shared" si="149"/>
        <v/>
      </c>
      <c r="H1176" s="190"/>
      <c r="J1176" s="58" t="s">
        <v>379</v>
      </c>
      <c r="K1176" s="184" t="s">
        <v>380</v>
      </c>
      <c r="L1176" s="58">
        <f>SUMIF(TB[Source Account],J1176,TB[Group Amount - Beginning])</f>
        <v>0</v>
      </c>
      <c r="M1176" s="58">
        <f>SUMIF('CbC Detail'!$A$7:$A$3000,$J1176,'CbC Detail'!$E$7:$E$3000)</f>
        <v>0</v>
      </c>
      <c r="N1176" s="58">
        <f t="shared" si="147"/>
        <v>0</v>
      </c>
      <c r="P1176" s="18"/>
      <c r="Q1176" s="69" t="str">
        <f t="shared" si="154"/>
        <v/>
      </c>
      <c r="S1176" s="58" t="str">
        <f t="shared" si="151"/>
        <v>SAP520240</v>
      </c>
      <c r="T1176" s="58">
        <f t="shared" si="152"/>
        <v>0</v>
      </c>
      <c r="U1176" s="18"/>
      <c r="V1176" s="18"/>
    </row>
    <row r="1177" spans="3:22" ht="14.4">
      <c r="C1177" s="183" t="str">
        <v/>
      </c>
      <c r="D1177" s="183" t="str">
        <f t="shared" si="148"/>
        <v/>
      </c>
      <c r="E1177" s="183">
        <f t="shared" si="153"/>
        <v>1177</v>
      </c>
      <c r="F1177" s="140" t="str">
        <f t="shared" si="150"/>
        <v/>
      </c>
      <c r="G1177" s="140" t="str">
        <f t="shared" si="149"/>
        <v/>
      </c>
      <c r="H1177" s="190"/>
      <c r="J1177" s="58" t="s">
        <v>3209</v>
      </c>
      <c r="K1177" s="184" t="s">
        <v>3210</v>
      </c>
      <c r="L1177" s="58">
        <f>SUMIF(TB[Source Account],J1177,TB[Group Amount - Beginning])</f>
        <v>0</v>
      </c>
      <c r="M1177" s="58">
        <f>SUMIF('CbC Detail'!$A$7:$A$3000,$J1177,'CbC Detail'!$E$7:$E$3000)</f>
        <v>0</v>
      </c>
      <c r="N1177" s="58">
        <f t="shared" si="147"/>
        <v>0</v>
      </c>
      <c r="P1177" s="18"/>
      <c r="Q1177" s="69" t="str">
        <f t="shared" si="154"/>
        <v/>
      </c>
      <c r="S1177" s="58" t="str">
        <f t="shared" si="151"/>
        <v>SAP520260</v>
      </c>
      <c r="T1177" s="58">
        <f t="shared" si="152"/>
        <v>0</v>
      </c>
      <c r="U1177" s="18"/>
      <c r="V1177" s="18"/>
    </row>
    <row r="1178" spans="3:22" ht="14.4">
      <c r="C1178" s="183" t="str">
        <v/>
      </c>
      <c r="D1178" s="183" t="str">
        <f t="shared" si="148"/>
        <v/>
      </c>
      <c r="E1178" s="183">
        <f t="shared" si="153"/>
        <v>1178</v>
      </c>
      <c r="F1178" s="140" t="str">
        <f t="shared" si="150"/>
        <v/>
      </c>
      <c r="G1178" s="140" t="str">
        <f t="shared" si="149"/>
        <v/>
      </c>
      <c r="H1178" s="190"/>
      <c r="J1178" s="58" t="s">
        <v>3211</v>
      </c>
      <c r="K1178" s="184" t="s">
        <v>2416</v>
      </c>
      <c r="L1178" s="58">
        <f>SUMIF(TB[Source Account],J1178,TB[Group Amount - Beginning])</f>
        <v>0</v>
      </c>
      <c r="M1178" s="58">
        <f>SUMIF('CbC Detail'!$A$7:$A$3000,$J1178,'CbC Detail'!$E$7:$E$3000)</f>
        <v>0</v>
      </c>
      <c r="N1178" s="58">
        <f t="shared" si="147"/>
        <v>0</v>
      </c>
      <c r="P1178" s="18"/>
      <c r="Q1178" s="69" t="str">
        <f t="shared" si="154"/>
        <v/>
      </c>
      <c r="S1178" s="58" t="str">
        <f t="shared" si="151"/>
        <v>SAP520265</v>
      </c>
      <c r="T1178" s="58">
        <f t="shared" si="152"/>
        <v>0</v>
      </c>
      <c r="U1178" s="18"/>
      <c r="V1178" s="18"/>
    </row>
    <row r="1179" spans="3:22" ht="14.4">
      <c r="C1179" s="183" t="str">
        <v/>
      </c>
      <c r="D1179" s="183" t="str">
        <f t="shared" si="148"/>
        <v/>
      </c>
      <c r="E1179" s="183">
        <f t="shared" si="153"/>
        <v>1179</v>
      </c>
      <c r="F1179" s="140" t="str">
        <f t="shared" si="150"/>
        <v/>
      </c>
      <c r="G1179" s="140" t="str">
        <f t="shared" si="149"/>
        <v/>
      </c>
      <c r="H1179" s="190"/>
      <c r="J1179" s="58" t="s">
        <v>381</v>
      </c>
      <c r="K1179" s="184" t="s">
        <v>382</v>
      </c>
      <c r="L1179" s="58">
        <f>SUMIF(TB[Source Account],J1179,TB[Group Amount - Beginning])</f>
        <v>0</v>
      </c>
      <c r="M1179" s="58">
        <f>SUMIF('CbC Detail'!$A$7:$A$3000,$J1179,'CbC Detail'!$E$7:$E$3000)</f>
        <v>0</v>
      </c>
      <c r="N1179" s="58">
        <f t="shared" si="147"/>
        <v>0</v>
      </c>
      <c r="P1179" s="18"/>
      <c r="Q1179" s="69" t="str">
        <f t="shared" si="154"/>
        <v/>
      </c>
      <c r="S1179" s="58" t="str">
        <f t="shared" si="151"/>
        <v>SAP520270</v>
      </c>
      <c r="T1179" s="58">
        <f t="shared" si="152"/>
        <v>0</v>
      </c>
      <c r="U1179" s="18"/>
      <c r="V1179" s="18"/>
    </row>
    <row r="1180" spans="3:22" ht="14.4">
      <c r="C1180" s="183" t="str">
        <v/>
      </c>
      <c r="D1180" s="183" t="str">
        <f t="shared" si="148"/>
        <v/>
      </c>
      <c r="E1180" s="183">
        <f t="shared" si="153"/>
        <v>1180</v>
      </c>
      <c r="F1180" s="140" t="str">
        <f t="shared" si="150"/>
        <v/>
      </c>
      <c r="G1180" s="140" t="str">
        <f t="shared" si="149"/>
        <v/>
      </c>
      <c r="H1180" s="190"/>
      <c r="J1180" s="58" t="s">
        <v>3212</v>
      </c>
      <c r="K1180" s="184" t="s">
        <v>407</v>
      </c>
      <c r="L1180" s="58">
        <f>SUMIF(TB[Source Account],J1180,TB[Group Amount - Beginning])</f>
        <v>0</v>
      </c>
      <c r="M1180" s="58">
        <f>SUMIF('CbC Detail'!$A$7:$A$3000,$J1180,'CbC Detail'!$E$7:$E$3000)</f>
        <v>0</v>
      </c>
      <c r="N1180" s="58">
        <f t="shared" si="147"/>
        <v>0</v>
      </c>
      <c r="P1180" s="18"/>
      <c r="Q1180" s="69" t="str">
        <f t="shared" si="154"/>
        <v/>
      </c>
      <c r="S1180" s="58" t="str">
        <f t="shared" si="151"/>
        <v>SAP520805</v>
      </c>
      <c r="T1180" s="58">
        <f t="shared" si="152"/>
        <v>0</v>
      </c>
      <c r="U1180" s="18"/>
      <c r="V1180" s="18"/>
    </row>
    <row r="1181" spans="3:22" ht="14.4">
      <c r="C1181" s="183" t="str">
        <v/>
      </c>
      <c r="D1181" s="183" t="str">
        <f t="shared" si="148"/>
        <v/>
      </c>
      <c r="E1181" s="183">
        <f t="shared" si="153"/>
        <v>1181</v>
      </c>
      <c r="F1181" s="140" t="str">
        <f t="shared" si="150"/>
        <v/>
      </c>
      <c r="G1181" s="140" t="str">
        <f t="shared" si="149"/>
        <v/>
      </c>
      <c r="H1181" s="190"/>
      <c r="J1181" s="58" t="s">
        <v>3213</v>
      </c>
      <c r="K1181" s="184" t="s">
        <v>3214</v>
      </c>
      <c r="L1181" s="58">
        <f>SUMIF(TB[Source Account],J1181,TB[Group Amount - Beginning])</f>
        <v>0</v>
      </c>
      <c r="M1181" s="58">
        <f>SUMIF('CbC Detail'!$A$7:$A$3000,$J1181,'CbC Detail'!$E$7:$E$3000)</f>
        <v>0</v>
      </c>
      <c r="N1181" s="58">
        <f t="shared" si="147"/>
        <v>0</v>
      </c>
      <c r="P1181" s="18"/>
      <c r="Q1181" s="69" t="str">
        <f t="shared" si="154"/>
        <v/>
      </c>
      <c r="S1181" s="58" t="str">
        <f t="shared" si="151"/>
        <v>SAP520810</v>
      </c>
      <c r="T1181" s="58">
        <f t="shared" si="152"/>
        <v>0</v>
      </c>
      <c r="U1181" s="18"/>
      <c r="V1181" s="18"/>
    </row>
    <row r="1182" spans="3:22" ht="14.4">
      <c r="C1182" s="183" t="str">
        <v/>
      </c>
      <c r="D1182" s="183" t="str">
        <f t="shared" si="148"/>
        <v/>
      </c>
      <c r="E1182" s="183">
        <f t="shared" si="153"/>
        <v>1182</v>
      </c>
      <c r="F1182" s="140" t="str">
        <f t="shared" si="150"/>
        <v/>
      </c>
      <c r="G1182" s="140" t="str">
        <f t="shared" si="149"/>
        <v/>
      </c>
      <c r="H1182" s="190"/>
      <c r="J1182" s="58" t="s">
        <v>3215</v>
      </c>
      <c r="K1182" s="184" t="s">
        <v>3216</v>
      </c>
      <c r="L1182" s="58">
        <f>SUMIF(TB[Source Account],J1182,TB[Group Amount - Beginning])</f>
        <v>0</v>
      </c>
      <c r="M1182" s="58">
        <f>SUMIF('CbC Detail'!$A$7:$A$3000,$J1182,'CbC Detail'!$E$7:$E$3000)</f>
        <v>0</v>
      </c>
      <c r="N1182" s="58">
        <f t="shared" si="147"/>
        <v>0</v>
      </c>
      <c r="P1182" s="18"/>
      <c r="Q1182" s="69" t="str">
        <f t="shared" si="154"/>
        <v/>
      </c>
      <c r="S1182" s="58" t="str">
        <f t="shared" si="151"/>
        <v>SAP520819</v>
      </c>
      <c r="T1182" s="58">
        <f t="shared" si="152"/>
        <v>0</v>
      </c>
      <c r="U1182" s="18"/>
      <c r="V1182" s="18"/>
    </row>
    <row r="1183" spans="3:22" ht="14.4">
      <c r="C1183" s="183" t="str">
        <v/>
      </c>
      <c r="D1183" s="183" t="str">
        <f t="shared" si="148"/>
        <v/>
      </c>
      <c r="E1183" s="183">
        <f t="shared" si="153"/>
        <v>1183</v>
      </c>
      <c r="F1183" s="140" t="str">
        <f t="shared" si="150"/>
        <v/>
      </c>
      <c r="G1183" s="140" t="str">
        <f t="shared" si="149"/>
        <v/>
      </c>
      <c r="H1183" s="190"/>
      <c r="J1183" s="58" t="s">
        <v>3217</v>
      </c>
      <c r="K1183" s="184" t="s">
        <v>46</v>
      </c>
      <c r="L1183" s="58">
        <f>SUMIF(TB[Source Account],J1183,TB[Group Amount - Beginning])</f>
        <v>0</v>
      </c>
      <c r="M1183" s="58">
        <f>SUMIF('CbC Detail'!$A$7:$A$3000,$J1183,'CbC Detail'!$E$7:$E$3000)</f>
        <v>0</v>
      </c>
      <c r="N1183" s="58">
        <f t="shared" si="147"/>
        <v>0</v>
      </c>
      <c r="P1183" s="18"/>
      <c r="Q1183" s="69" t="str">
        <f t="shared" si="154"/>
        <v/>
      </c>
      <c r="S1183" s="58" t="str">
        <f t="shared" si="151"/>
        <v>SAP520890</v>
      </c>
      <c r="T1183" s="58">
        <f t="shared" si="152"/>
        <v>0</v>
      </c>
      <c r="U1183" s="18"/>
      <c r="V1183" s="18"/>
    </row>
    <row r="1184" spans="3:22" ht="14.4">
      <c r="C1184" s="183" t="str">
        <v/>
      </c>
      <c r="D1184" s="183" t="str">
        <f t="shared" si="148"/>
        <v/>
      </c>
      <c r="E1184" s="183">
        <f t="shared" si="153"/>
        <v>1184</v>
      </c>
      <c r="F1184" s="140" t="str">
        <f t="shared" si="150"/>
        <v/>
      </c>
      <c r="G1184" s="140" t="str">
        <f t="shared" si="149"/>
        <v/>
      </c>
      <c r="H1184" s="190"/>
      <c r="J1184" s="58" t="s">
        <v>3218</v>
      </c>
      <c r="K1184" s="184" t="s">
        <v>3219</v>
      </c>
      <c r="L1184" s="58">
        <f>SUMIF(TB[Source Account],J1184,TB[Group Amount - Beginning])</f>
        <v>0</v>
      </c>
      <c r="M1184" s="58">
        <f>SUMIF('CbC Detail'!$A$7:$A$3000,$J1184,'CbC Detail'!$E$7:$E$3000)</f>
        <v>0</v>
      </c>
      <c r="N1184" s="58">
        <f t="shared" si="147"/>
        <v>0</v>
      </c>
      <c r="P1184" s="18"/>
      <c r="Q1184" s="69" t="str">
        <f t="shared" si="154"/>
        <v/>
      </c>
      <c r="S1184" s="58" t="str">
        <f t="shared" si="151"/>
        <v>SAP520990</v>
      </c>
      <c r="T1184" s="58">
        <f t="shared" si="152"/>
        <v>0</v>
      </c>
      <c r="U1184" s="18"/>
      <c r="V1184" s="18"/>
    </row>
    <row r="1185" spans="3:22" ht="14.4">
      <c r="C1185" s="183" t="str">
        <v/>
      </c>
      <c r="D1185" s="183" t="str">
        <f t="shared" si="148"/>
        <v/>
      </c>
      <c r="E1185" s="183">
        <f t="shared" si="153"/>
        <v>1185</v>
      </c>
      <c r="F1185" s="140" t="str">
        <f t="shared" si="150"/>
        <v/>
      </c>
      <c r="G1185" s="140" t="str">
        <f t="shared" si="149"/>
        <v/>
      </c>
      <c r="H1185" s="190"/>
      <c r="J1185" s="58" t="s">
        <v>3220</v>
      </c>
      <c r="K1185" s="184" t="s">
        <v>3221</v>
      </c>
      <c r="L1185" s="58">
        <f>SUMIF(TB[Source Account],J1185,TB[Group Amount - Beginning])</f>
        <v>0</v>
      </c>
      <c r="M1185" s="58">
        <f>SUMIF('CbC Detail'!$A$7:$A$3000,$J1185,'CbC Detail'!$E$7:$E$3000)</f>
        <v>0</v>
      </c>
      <c r="N1185" s="58">
        <f t="shared" si="147"/>
        <v>0</v>
      </c>
      <c r="P1185" s="18"/>
      <c r="Q1185" s="69" t="str">
        <f t="shared" si="154"/>
        <v/>
      </c>
      <c r="S1185" s="58" t="str">
        <f t="shared" si="151"/>
        <v>SAP520991</v>
      </c>
      <c r="T1185" s="58">
        <f t="shared" si="152"/>
        <v>0</v>
      </c>
      <c r="U1185" s="18"/>
      <c r="V1185" s="18"/>
    </row>
    <row r="1186" spans="3:22" ht="14.4">
      <c r="C1186" s="183" t="str">
        <v/>
      </c>
      <c r="D1186" s="183" t="str">
        <f t="shared" si="148"/>
        <v/>
      </c>
      <c r="E1186" s="183">
        <f t="shared" si="153"/>
        <v>1186</v>
      </c>
      <c r="F1186" s="140" t="str">
        <f t="shared" si="150"/>
        <v/>
      </c>
      <c r="G1186" s="140" t="str">
        <f t="shared" si="149"/>
        <v/>
      </c>
      <c r="H1186" s="190"/>
      <c r="J1186" s="58" t="s">
        <v>3222</v>
      </c>
      <c r="K1186" s="184" t="s">
        <v>3223</v>
      </c>
      <c r="L1186" s="58">
        <f>SUMIF(TB[Source Account],J1186,TB[Group Amount - Beginning])</f>
        <v>0</v>
      </c>
      <c r="M1186" s="58">
        <f>SUMIF('CbC Detail'!$A$7:$A$3000,$J1186,'CbC Detail'!$E$7:$E$3000)</f>
        <v>0</v>
      </c>
      <c r="N1186" s="58">
        <f t="shared" si="147"/>
        <v>0</v>
      </c>
      <c r="P1186" s="18"/>
      <c r="Q1186" s="69" t="str">
        <f t="shared" si="154"/>
        <v/>
      </c>
      <c r="S1186" s="58" t="str">
        <f t="shared" si="151"/>
        <v>SAP520992</v>
      </c>
      <c r="T1186" s="58">
        <f t="shared" si="152"/>
        <v>0</v>
      </c>
      <c r="U1186" s="18"/>
      <c r="V1186" s="18"/>
    </row>
    <row r="1187" spans="3:22" ht="14.4">
      <c r="C1187" s="183" t="str">
        <v/>
      </c>
      <c r="D1187" s="183" t="str">
        <f t="shared" si="148"/>
        <v/>
      </c>
      <c r="E1187" s="183">
        <f t="shared" si="153"/>
        <v>1187</v>
      </c>
      <c r="F1187" s="140" t="str">
        <f t="shared" si="150"/>
        <v/>
      </c>
      <c r="G1187" s="140" t="str">
        <f t="shared" si="149"/>
        <v/>
      </c>
      <c r="H1187" s="190"/>
      <c r="J1187" s="58" t="s">
        <v>3224</v>
      </c>
      <c r="K1187" s="184" t="s">
        <v>3225</v>
      </c>
      <c r="L1187" s="58">
        <f>SUMIF(TB[Source Account],J1187,TB[Group Amount - Beginning])</f>
        <v>0</v>
      </c>
      <c r="M1187" s="58">
        <f>SUMIF('CbC Detail'!$A$7:$A$3000,$J1187,'CbC Detail'!$E$7:$E$3000)</f>
        <v>0</v>
      </c>
      <c r="N1187" s="58">
        <f t="shared" si="147"/>
        <v>0</v>
      </c>
      <c r="P1187" s="18"/>
      <c r="Q1187" s="69" t="str">
        <f t="shared" si="154"/>
        <v/>
      </c>
      <c r="S1187" s="58" t="str">
        <f t="shared" si="151"/>
        <v>SAP520993</v>
      </c>
      <c r="T1187" s="58">
        <f t="shared" si="152"/>
        <v>0</v>
      </c>
      <c r="U1187" s="18"/>
      <c r="V1187" s="18"/>
    </row>
    <row r="1188" spans="3:22" ht="14.4">
      <c r="C1188" s="183" t="str">
        <v/>
      </c>
      <c r="D1188" s="183" t="str">
        <f t="shared" si="148"/>
        <v/>
      </c>
      <c r="E1188" s="183">
        <f t="shared" si="153"/>
        <v>1188</v>
      </c>
      <c r="F1188" s="140" t="str">
        <f t="shared" si="150"/>
        <v/>
      </c>
      <c r="G1188" s="140" t="str">
        <f t="shared" si="149"/>
        <v/>
      </c>
      <c r="H1188" s="190"/>
      <c r="J1188" s="58" t="s">
        <v>3226</v>
      </c>
      <c r="K1188" s="184" t="s">
        <v>3227</v>
      </c>
      <c r="L1188" s="58">
        <f>SUMIF(TB[Source Account],J1188,TB[Group Amount - Beginning])</f>
        <v>0</v>
      </c>
      <c r="M1188" s="58">
        <f>SUMIF('CbC Detail'!$A$7:$A$3000,$J1188,'CbC Detail'!$E$7:$E$3000)</f>
        <v>0</v>
      </c>
      <c r="N1188" s="58">
        <f t="shared" si="147"/>
        <v>0</v>
      </c>
      <c r="P1188" s="18"/>
      <c r="Q1188" s="69" t="str">
        <f t="shared" si="154"/>
        <v/>
      </c>
      <c r="S1188" s="58" t="str">
        <f t="shared" si="151"/>
        <v>SAP520994</v>
      </c>
      <c r="T1188" s="58">
        <f t="shared" si="152"/>
        <v>0</v>
      </c>
      <c r="U1188" s="18"/>
      <c r="V1188" s="18"/>
    </row>
    <row r="1189" spans="3:22" ht="14.4">
      <c r="C1189" s="183" t="str">
        <v/>
      </c>
      <c r="D1189" s="183" t="str">
        <f t="shared" si="148"/>
        <v/>
      </c>
      <c r="E1189" s="183">
        <f t="shared" si="153"/>
        <v>1189</v>
      </c>
      <c r="F1189" s="140" t="str">
        <f t="shared" si="150"/>
        <v/>
      </c>
      <c r="G1189" s="140" t="str">
        <f t="shared" si="149"/>
        <v/>
      </c>
      <c r="H1189" s="190"/>
      <c r="J1189" s="58" t="s">
        <v>383</v>
      </c>
      <c r="K1189" s="184" t="s">
        <v>384</v>
      </c>
      <c r="L1189" s="58">
        <f>SUMIF(TB[Source Account],J1189,TB[Group Amount - Beginning])</f>
        <v>0</v>
      </c>
      <c r="M1189" s="58">
        <f>SUMIF('CbC Detail'!$A$7:$A$3000,$J1189,'CbC Detail'!$E$7:$E$3000)</f>
        <v>0</v>
      </c>
      <c r="N1189" s="58">
        <f t="shared" si="147"/>
        <v>0</v>
      </c>
      <c r="P1189" s="18"/>
      <c r="Q1189" s="69" t="str">
        <f t="shared" si="154"/>
        <v/>
      </c>
      <c r="S1189" s="58" t="str">
        <f t="shared" si="151"/>
        <v>SAP521001</v>
      </c>
      <c r="T1189" s="58">
        <f t="shared" si="152"/>
        <v>0</v>
      </c>
      <c r="U1189" s="18"/>
      <c r="V1189" s="18"/>
    </row>
    <row r="1190" spans="3:22" ht="14.4">
      <c r="C1190" s="183" t="str">
        <v/>
      </c>
      <c r="D1190" s="183" t="str">
        <f t="shared" si="148"/>
        <v/>
      </c>
      <c r="E1190" s="183">
        <f t="shared" si="153"/>
        <v>1190</v>
      </c>
      <c r="F1190" s="140" t="str">
        <f t="shared" si="150"/>
        <v/>
      </c>
      <c r="G1190" s="140" t="str">
        <f t="shared" si="149"/>
        <v/>
      </c>
      <c r="H1190" s="190"/>
      <c r="J1190" s="58" t="s">
        <v>3228</v>
      </c>
      <c r="K1190" s="184" t="s">
        <v>3229</v>
      </c>
      <c r="L1190" s="58">
        <f>SUMIF(TB[Source Account],J1190,TB[Group Amount - Beginning])</f>
        <v>0</v>
      </c>
      <c r="M1190" s="58">
        <f>SUMIF('CbC Detail'!$A$7:$A$3000,$J1190,'CbC Detail'!$E$7:$E$3000)</f>
        <v>0</v>
      </c>
      <c r="N1190" s="58">
        <f t="shared" si="147"/>
        <v>0</v>
      </c>
      <c r="P1190" s="18"/>
      <c r="Q1190" s="69" t="str">
        <f t="shared" si="154"/>
        <v/>
      </c>
      <c r="S1190" s="58" t="str">
        <f t="shared" si="151"/>
        <v>SAP521002</v>
      </c>
      <c r="T1190" s="58">
        <f t="shared" si="152"/>
        <v>0</v>
      </c>
      <c r="U1190" s="18"/>
      <c r="V1190" s="18"/>
    </row>
    <row r="1191" spans="3:22" ht="14.4">
      <c r="C1191" s="183" t="str">
        <v/>
      </c>
      <c r="D1191" s="183" t="str">
        <f t="shared" si="148"/>
        <v/>
      </c>
      <c r="E1191" s="183">
        <f t="shared" si="153"/>
        <v>1191</v>
      </c>
      <c r="F1191" s="140" t="str">
        <f t="shared" si="150"/>
        <v/>
      </c>
      <c r="G1191" s="140" t="str">
        <f t="shared" si="149"/>
        <v/>
      </c>
      <c r="H1191" s="190"/>
      <c r="J1191" s="58" t="s">
        <v>3230</v>
      </c>
      <c r="K1191" s="184" t="s">
        <v>3231</v>
      </c>
      <c r="L1191" s="58">
        <f>SUMIF(TB[Source Account],J1191,TB[Group Amount - Beginning])</f>
        <v>0</v>
      </c>
      <c r="M1191" s="58">
        <f>SUMIF('CbC Detail'!$A$7:$A$3000,$J1191,'CbC Detail'!$E$7:$E$3000)</f>
        <v>0</v>
      </c>
      <c r="N1191" s="58">
        <f t="shared" si="147"/>
        <v>0</v>
      </c>
      <c r="P1191" s="18"/>
      <c r="Q1191" s="69" t="str">
        <f t="shared" si="154"/>
        <v/>
      </c>
      <c r="S1191" s="58" t="str">
        <f t="shared" si="151"/>
        <v>SAP521003</v>
      </c>
      <c r="T1191" s="58">
        <f t="shared" si="152"/>
        <v>0</v>
      </c>
      <c r="U1191" s="18"/>
      <c r="V1191" s="18"/>
    </row>
    <row r="1192" spans="3:22" ht="14.4">
      <c r="C1192" s="183" t="str">
        <v/>
      </c>
      <c r="D1192" s="183" t="str">
        <f t="shared" si="148"/>
        <v/>
      </c>
      <c r="E1192" s="183">
        <f t="shared" si="153"/>
        <v>1192</v>
      </c>
      <c r="F1192" s="140" t="str">
        <f t="shared" si="150"/>
        <v/>
      </c>
      <c r="G1192" s="140" t="str">
        <f t="shared" si="149"/>
        <v/>
      </c>
      <c r="H1192" s="190"/>
      <c r="J1192" s="58" t="s">
        <v>3232</v>
      </c>
      <c r="K1192" s="184" t="s">
        <v>3233</v>
      </c>
      <c r="L1192" s="58">
        <f>SUMIF(TB[Source Account],J1192,TB[Group Amount - Beginning])</f>
        <v>0</v>
      </c>
      <c r="M1192" s="58">
        <f>SUMIF('CbC Detail'!$A$7:$A$3000,$J1192,'CbC Detail'!$E$7:$E$3000)</f>
        <v>0</v>
      </c>
      <c r="N1192" s="58">
        <f t="shared" si="147"/>
        <v>0</v>
      </c>
      <c r="P1192" s="18"/>
      <c r="Q1192" s="69" t="str">
        <f t="shared" si="154"/>
        <v/>
      </c>
      <c r="S1192" s="58" t="str">
        <f t="shared" si="151"/>
        <v>SAP521004</v>
      </c>
      <c r="T1192" s="58">
        <f t="shared" si="152"/>
        <v>0</v>
      </c>
      <c r="U1192" s="18"/>
      <c r="V1192" s="18"/>
    </row>
    <row r="1193" spans="3:22" ht="14.4">
      <c r="C1193" s="183" t="str">
        <v/>
      </c>
      <c r="D1193" s="183" t="str">
        <f t="shared" si="148"/>
        <v/>
      </c>
      <c r="E1193" s="183">
        <f t="shared" si="153"/>
        <v>1193</v>
      </c>
      <c r="F1193" s="140" t="str">
        <f t="shared" si="150"/>
        <v/>
      </c>
      <c r="G1193" s="140" t="str">
        <f t="shared" si="149"/>
        <v/>
      </c>
      <c r="H1193" s="190"/>
      <c r="J1193" s="58" t="s">
        <v>3234</v>
      </c>
      <c r="K1193" s="184" t="s">
        <v>3235</v>
      </c>
      <c r="L1193" s="58">
        <f>SUMIF(TB[Source Account],J1193,TB[Group Amount - Beginning])</f>
        <v>0</v>
      </c>
      <c r="M1193" s="58">
        <f>SUMIF('CbC Detail'!$A$7:$A$3000,$J1193,'CbC Detail'!$E$7:$E$3000)</f>
        <v>0</v>
      </c>
      <c r="N1193" s="58">
        <f t="shared" si="147"/>
        <v>0</v>
      </c>
      <c r="P1193" s="18"/>
      <c r="Q1193" s="69" t="str">
        <f t="shared" si="154"/>
        <v/>
      </c>
      <c r="S1193" s="58" t="str">
        <f t="shared" si="151"/>
        <v>SAP521010</v>
      </c>
      <c r="T1193" s="58">
        <f t="shared" si="152"/>
        <v>0</v>
      </c>
      <c r="U1193" s="18"/>
      <c r="V1193" s="18"/>
    </row>
    <row r="1194" spans="3:22" ht="14.4">
      <c r="C1194" s="183" t="str">
        <v/>
      </c>
      <c r="D1194" s="183" t="str">
        <f t="shared" si="148"/>
        <v/>
      </c>
      <c r="E1194" s="183">
        <f t="shared" si="153"/>
        <v>1194</v>
      </c>
      <c r="F1194" s="140" t="str">
        <f t="shared" si="150"/>
        <v/>
      </c>
      <c r="G1194" s="140" t="str">
        <f t="shared" si="149"/>
        <v/>
      </c>
      <c r="H1194" s="190"/>
      <c r="J1194" s="58" t="s">
        <v>3236</v>
      </c>
      <c r="K1194" s="184" t="s">
        <v>3237</v>
      </c>
      <c r="L1194" s="58">
        <f>SUMIF(TB[Source Account],J1194,TB[Group Amount - Beginning])</f>
        <v>0</v>
      </c>
      <c r="M1194" s="58">
        <f>SUMIF('CbC Detail'!$A$7:$A$3000,$J1194,'CbC Detail'!$E$7:$E$3000)</f>
        <v>0</v>
      </c>
      <c r="N1194" s="58">
        <f t="shared" si="147"/>
        <v>0</v>
      </c>
      <c r="P1194" s="18"/>
      <c r="Q1194" s="69" t="str">
        <f t="shared" si="154"/>
        <v/>
      </c>
      <c r="S1194" s="58" t="str">
        <f t="shared" si="151"/>
        <v>SAP521011</v>
      </c>
      <c r="T1194" s="58">
        <f t="shared" si="152"/>
        <v>0</v>
      </c>
      <c r="U1194" s="18"/>
      <c r="V1194" s="18"/>
    </row>
    <row r="1195" spans="3:22" ht="14.4">
      <c r="C1195" s="183" t="str">
        <v/>
      </c>
      <c r="D1195" s="183" t="str">
        <f t="shared" si="148"/>
        <v/>
      </c>
      <c r="E1195" s="183">
        <f t="shared" si="153"/>
        <v>1195</v>
      </c>
      <c r="F1195" s="140" t="str">
        <f t="shared" si="150"/>
        <v/>
      </c>
      <c r="G1195" s="140" t="str">
        <f t="shared" si="149"/>
        <v/>
      </c>
      <c r="H1195" s="190"/>
      <c r="J1195" s="58" t="s">
        <v>3238</v>
      </c>
      <c r="K1195" s="184" t="s">
        <v>3239</v>
      </c>
      <c r="L1195" s="58">
        <f>SUMIF(TB[Source Account],J1195,TB[Group Amount - Beginning])</f>
        <v>0</v>
      </c>
      <c r="M1195" s="58">
        <f>SUMIF('CbC Detail'!$A$7:$A$3000,$J1195,'CbC Detail'!$E$7:$E$3000)</f>
        <v>0</v>
      </c>
      <c r="N1195" s="58">
        <f t="shared" si="147"/>
        <v>0</v>
      </c>
      <c r="P1195" s="18"/>
      <c r="Q1195" s="69" t="str">
        <f t="shared" si="154"/>
        <v/>
      </c>
      <c r="S1195" s="58" t="str">
        <f t="shared" si="151"/>
        <v>SAP521012</v>
      </c>
      <c r="T1195" s="58">
        <f t="shared" si="152"/>
        <v>0</v>
      </c>
      <c r="U1195" s="18"/>
      <c r="V1195" s="18"/>
    </row>
    <row r="1196" spans="3:22" ht="14.4">
      <c r="C1196" s="183" t="str">
        <v/>
      </c>
      <c r="D1196" s="183" t="str">
        <f t="shared" si="148"/>
        <v/>
      </c>
      <c r="E1196" s="183">
        <f t="shared" si="153"/>
        <v>1196</v>
      </c>
      <c r="F1196" s="140" t="str">
        <f t="shared" si="150"/>
        <v/>
      </c>
      <c r="G1196" s="140" t="str">
        <f t="shared" si="149"/>
        <v/>
      </c>
      <c r="H1196" s="190"/>
      <c r="J1196" s="58" t="s">
        <v>3240</v>
      </c>
      <c r="K1196" s="184" t="s">
        <v>3241</v>
      </c>
      <c r="L1196" s="58">
        <f>SUMIF(TB[Source Account],J1196,TB[Group Amount - Beginning])</f>
        <v>0</v>
      </c>
      <c r="M1196" s="58">
        <f>SUMIF('CbC Detail'!$A$7:$A$3000,$J1196,'CbC Detail'!$E$7:$E$3000)</f>
        <v>0</v>
      </c>
      <c r="N1196" s="58">
        <f t="shared" si="147"/>
        <v>0</v>
      </c>
      <c r="P1196" s="18"/>
      <c r="Q1196" s="69" t="str">
        <f t="shared" si="154"/>
        <v/>
      </c>
      <c r="S1196" s="58" t="str">
        <f t="shared" si="151"/>
        <v>SAP521013</v>
      </c>
      <c r="T1196" s="58">
        <f t="shared" si="152"/>
        <v>0</v>
      </c>
      <c r="U1196" s="18"/>
      <c r="V1196" s="18"/>
    </row>
    <row r="1197" spans="3:22" ht="14.4">
      <c r="C1197" s="183" t="str">
        <v/>
      </c>
      <c r="D1197" s="183" t="str">
        <f t="shared" si="148"/>
        <v/>
      </c>
      <c r="E1197" s="183">
        <f t="shared" si="153"/>
        <v>1197</v>
      </c>
      <c r="F1197" s="140" t="str">
        <f t="shared" si="150"/>
        <v/>
      </c>
      <c r="G1197" s="140" t="str">
        <f t="shared" si="149"/>
        <v/>
      </c>
      <c r="H1197" s="190"/>
      <c r="J1197" s="58" t="s">
        <v>3242</v>
      </c>
      <c r="K1197" s="184" t="s">
        <v>3243</v>
      </c>
      <c r="L1197" s="58">
        <f>SUMIF(TB[Source Account],J1197,TB[Group Amount - Beginning])</f>
        <v>0</v>
      </c>
      <c r="M1197" s="58">
        <f>SUMIF('CbC Detail'!$A$7:$A$3000,$J1197,'CbC Detail'!$E$7:$E$3000)</f>
        <v>0</v>
      </c>
      <c r="N1197" s="58">
        <f t="shared" si="147"/>
        <v>0</v>
      </c>
      <c r="P1197" s="18"/>
      <c r="Q1197" s="69" t="str">
        <f t="shared" si="154"/>
        <v/>
      </c>
      <c r="S1197" s="58" t="str">
        <f t="shared" si="151"/>
        <v>SAP521014</v>
      </c>
      <c r="T1197" s="58">
        <f t="shared" si="152"/>
        <v>0</v>
      </c>
      <c r="U1197" s="18"/>
      <c r="V1197" s="18"/>
    </row>
    <row r="1198" spans="3:22" ht="14.4">
      <c r="C1198" s="183" t="str">
        <v/>
      </c>
      <c r="D1198" s="183" t="str">
        <f t="shared" si="148"/>
        <v/>
      </c>
      <c r="E1198" s="183">
        <f t="shared" si="153"/>
        <v>1198</v>
      </c>
      <c r="F1198" s="140" t="str">
        <f t="shared" si="150"/>
        <v/>
      </c>
      <c r="G1198" s="140" t="str">
        <f t="shared" si="149"/>
        <v/>
      </c>
      <c r="H1198" s="190"/>
      <c r="J1198" s="58" t="s">
        <v>3244</v>
      </c>
      <c r="K1198" s="184" t="s">
        <v>3245</v>
      </c>
      <c r="L1198" s="58">
        <f>SUMIF(TB[Source Account],J1198,TB[Group Amount - Beginning])</f>
        <v>0</v>
      </c>
      <c r="M1198" s="58">
        <f>SUMIF('CbC Detail'!$A$7:$A$3000,$J1198,'CbC Detail'!$E$7:$E$3000)</f>
        <v>0</v>
      </c>
      <c r="N1198" s="58">
        <f t="shared" si="155" ref="N1198:N1261">ROUND(M1198-L1198,0)</f>
        <v>0</v>
      </c>
      <c r="P1198" s="18"/>
      <c r="Q1198" s="69" t="str">
        <f t="shared" si="154"/>
        <v/>
      </c>
      <c r="S1198" s="58" t="str">
        <f t="shared" si="151"/>
        <v>SAP521015</v>
      </c>
      <c r="T1198" s="58">
        <f t="shared" si="152"/>
        <v>0</v>
      </c>
      <c r="U1198" s="18"/>
      <c r="V1198" s="18"/>
    </row>
    <row r="1199" spans="3:22" ht="14.4">
      <c r="C1199" s="183" t="str">
        <v/>
      </c>
      <c r="D1199" s="183" t="str">
        <f t="shared" si="148"/>
        <v/>
      </c>
      <c r="E1199" s="183">
        <f t="shared" si="153"/>
        <v>1199</v>
      </c>
      <c r="F1199" s="140" t="str">
        <f t="shared" si="150"/>
        <v/>
      </c>
      <c r="G1199" s="140" t="str">
        <f t="shared" si="149"/>
        <v/>
      </c>
      <c r="H1199" s="190"/>
      <c r="J1199" s="58" t="s">
        <v>3246</v>
      </c>
      <c r="K1199" s="184" t="s">
        <v>3247</v>
      </c>
      <c r="L1199" s="58">
        <f>SUMIF(TB[Source Account],J1199,TB[Group Amount - Beginning])</f>
        <v>0</v>
      </c>
      <c r="M1199" s="58">
        <f>SUMIF('CbC Detail'!$A$7:$A$3000,$J1199,'CbC Detail'!$E$7:$E$3000)</f>
        <v>0</v>
      </c>
      <c r="N1199" s="58">
        <f t="shared" si="155"/>
        <v>0</v>
      </c>
      <c r="P1199" s="18"/>
      <c r="Q1199" s="69" t="str">
        <f t="shared" si="154"/>
        <v/>
      </c>
      <c r="S1199" s="58" t="str">
        <f t="shared" si="151"/>
        <v>SAP521016</v>
      </c>
      <c r="T1199" s="58">
        <f t="shared" si="152"/>
        <v>0</v>
      </c>
      <c r="U1199" s="18"/>
      <c r="V1199" s="18"/>
    </row>
    <row r="1200" spans="3:22" ht="14.4">
      <c r="C1200" s="183" t="str">
        <v/>
      </c>
      <c r="D1200" s="183" t="str">
        <f t="shared" si="148"/>
        <v/>
      </c>
      <c r="E1200" s="183">
        <f t="shared" si="153"/>
        <v>1200</v>
      </c>
      <c r="F1200" s="140" t="str">
        <f t="shared" si="150"/>
        <v/>
      </c>
      <c r="G1200" s="140" t="str">
        <f t="shared" si="149"/>
        <v/>
      </c>
      <c r="H1200" s="190"/>
      <c r="J1200" s="58" t="s">
        <v>3248</v>
      </c>
      <c r="K1200" s="184" t="s">
        <v>3249</v>
      </c>
      <c r="L1200" s="58">
        <f>SUMIF(TB[Source Account],J1200,TB[Group Amount - Beginning])</f>
        <v>0</v>
      </c>
      <c r="M1200" s="58">
        <f>SUMIF('CbC Detail'!$A$7:$A$3000,$J1200,'CbC Detail'!$E$7:$E$3000)</f>
        <v>0</v>
      </c>
      <c r="N1200" s="58">
        <f t="shared" si="155"/>
        <v>0</v>
      </c>
      <c r="P1200" s="18"/>
      <c r="Q1200" s="69" t="str">
        <f t="shared" si="154"/>
        <v/>
      </c>
      <c r="S1200" s="58" t="str">
        <f t="shared" si="151"/>
        <v>SAP521017</v>
      </c>
      <c r="T1200" s="58">
        <f t="shared" si="152"/>
        <v>0</v>
      </c>
      <c r="U1200" s="18"/>
      <c r="V1200" s="18"/>
    </row>
    <row r="1201" spans="3:22" ht="14.4">
      <c r="C1201" s="183" t="str">
        <v/>
      </c>
      <c r="D1201" s="183" t="str">
        <f t="shared" si="148"/>
        <v/>
      </c>
      <c r="E1201" s="183">
        <f t="shared" si="153"/>
        <v>1201</v>
      </c>
      <c r="F1201" s="140" t="str">
        <f t="shared" si="150"/>
        <v/>
      </c>
      <c r="G1201" s="140" t="str">
        <f t="shared" si="149"/>
        <v/>
      </c>
      <c r="H1201" s="190"/>
      <c r="J1201" s="58" t="s">
        <v>3250</v>
      </c>
      <c r="K1201" s="184" t="s">
        <v>3251</v>
      </c>
      <c r="L1201" s="58">
        <f>SUMIF(TB[Source Account],J1201,TB[Group Amount - Beginning])</f>
        <v>0</v>
      </c>
      <c r="M1201" s="58">
        <f>SUMIF('CbC Detail'!$A$7:$A$3000,$J1201,'CbC Detail'!$E$7:$E$3000)</f>
        <v>0</v>
      </c>
      <c r="N1201" s="58">
        <f t="shared" si="155"/>
        <v>0</v>
      </c>
      <c r="P1201" s="18"/>
      <c r="Q1201" s="69" t="str">
        <f t="shared" si="154"/>
        <v/>
      </c>
      <c r="S1201" s="58" t="str">
        <f t="shared" si="151"/>
        <v>SAP521018</v>
      </c>
      <c r="T1201" s="58">
        <f t="shared" si="152"/>
        <v>0</v>
      </c>
      <c r="U1201" s="18"/>
      <c r="V1201" s="18"/>
    </row>
    <row r="1202" spans="3:22" ht="14.4">
      <c r="C1202" s="183" t="str">
        <v/>
      </c>
      <c r="D1202" s="183" t="str">
        <f t="shared" si="148"/>
        <v/>
      </c>
      <c r="E1202" s="183">
        <f t="shared" si="153"/>
        <v>1202</v>
      </c>
      <c r="F1202" s="140" t="str">
        <f t="shared" si="150"/>
        <v/>
      </c>
      <c r="G1202" s="140" t="str">
        <f t="shared" si="149"/>
        <v/>
      </c>
      <c r="H1202" s="190"/>
      <c r="J1202" s="58" t="s">
        <v>3252</v>
      </c>
      <c r="K1202" s="184" t="s">
        <v>3253</v>
      </c>
      <c r="L1202" s="58">
        <f>SUMIF(TB[Source Account],J1202,TB[Group Amount - Beginning])</f>
        <v>0</v>
      </c>
      <c r="M1202" s="58">
        <f>SUMIF('CbC Detail'!$A$7:$A$3000,$J1202,'CbC Detail'!$E$7:$E$3000)</f>
        <v>0</v>
      </c>
      <c r="N1202" s="58">
        <f t="shared" si="155"/>
        <v>0</v>
      </c>
      <c r="P1202" s="18"/>
      <c r="Q1202" s="69" t="str">
        <f t="shared" si="154"/>
        <v/>
      </c>
      <c r="S1202" s="58" t="str">
        <f t="shared" si="151"/>
        <v>SAP521019</v>
      </c>
      <c r="T1202" s="58">
        <f t="shared" si="152"/>
        <v>0</v>
      </c>
      <c r="U1202" s="18"/>
      <c r="V1202" s="18"/>
    </row>
    <row r="1203" spans="3:22" ht="14.4">
      <c r="C1203" s="183" t="str">
        <v/>
      </c>
      <c r="D1203" s="183" t="str">
        <f t="shared" si="148"/>
        <v/>
      </c>
      <c r="E1203" s="183">
        <f t="shared" si="153"/>
        <v>1203</v>
      </c>
      <c r="F1203" s="140" t="str">
        <f t="shared" si="150"/>
        <v/>
      </c>
      <c r="G1203" s="140" t="str">
        <f t="shared" si="149"/>
        <v/>
      </c>
      <c r="H1203" s="190"/>
      <c r="J1203" s="58" t="s">
        <v>3254</v>
      </c>
      <c r="K1203" s="184" t="s">
        <v>3255</v>
      </c>
      <c r="L1203" s="58">
        <f>SUMIF(TB[Source Account],J1203,TB[Group Amount - Beginning])</f>
        <v>0</v>
      </c>
      <c r="M1203" s="58">
        <f>SUMIF('CbC Detail'!$A$7:$A$3000,$J1203,'CbC Detail'!$E$7:$E$3000)</f>
        <v>0</v>
      </c>
      <c r="N1203" s="58">
        <f t="shared" si="155"/>
        <v>0</v>
      </c>
      <c r="P1203" s="18"/>
      <c r="Q1203" s="69" t="str">
        <f t="shared" si="154"/>
        <v/>
      </c>
      <c r="S1203" s="58" t="str">
        <f t="shared" si="151"/>
        <v>SAP521020</v>
      </c>
      <c r="T1203" s="58">
        <f t="shared" si="152"/>
        <v>0</v>
      </c>
      <c r="U1203" s="18"/>
      <c r="V1203" s="18"/>
    </row>
    <row r="1204" spans="3:22" ht="14.4">
      <c r="C1204" s="183" t="str">
        <v/>
      </c>
      <c r="D1204" s="183" t="str">
        <f t="shared" si="148"/>
        <v/>
      </c>
      <c r="E1204" s="183">
        <f t="shared" si="153"/>
        <v>1204</v>
      </c>
      <c r="F1204" s="140" t="str">
        <f t="shared" si="150"/>
        <v/>
      </c>
      <c r="G1204" s="140" t="str">
        <f t="shared" si="149"/>
        <v/>
      </c>
      <c r="H1204" s="190"/>
      <c r="J1204" s="58" t="s">
        <v>3256</v>
      </c>
      <c r="K1204" s="184" t="s">
        <v>3257</v>
      </c>
      <c r="L1204" s="58">
        <f>SUMIF(TB[Source Account],J1204,TB[Group Amount - Beginning])</f>
        <v>0</v>
      </c>
      <c r="M1204" s="58">
        <f>SUMIF('CbC Detail'!$A$7:$A$3000,$J1204,'CbC Detail'!$E$7:$E$3000)</f>
        <v>0</v>
      </c>
      <c r="N1204" s="58">
        <f t="shared" si="155"/>
        <v>0</v>
      </c>
      <c r="P1204" s="18"/>
      <c r="Q1204" s="69" t="str">
        <f t="shared" si="154"/>
        <v/>
      </c>
      <c r="S1204" s="58" t="str">
        <f t="shared" si="151"/>
        <v>SAP521021</v>
      </c>
      <c r="T1204" s="58">
        <f t="shared" si="152"/>
        <v>0</v>
      </c>
      <c r="U1204" s="18"/>
      <c r="V1204" s="18"/>
    </row>
    <row r="1205" spans="3:22" ht="14.4">
      <c r="C1205" s="183" t="str">
        <v/>
      </c>
      <c r="D1205" s="183" t="str">
        <f t="shared" si="148"/>
        <v/>
      </c>
      <c r="E1205" s="183">
        <f t="shared" si="153"/>
        <v>1205</v>
      </c>
      <c r="F1205" s="140" t="str">
        <f t="shared" si="150"/>
        <v/>
      </c>
      <c r="G1205" s="140" t="str">
        <f t="shared" si="149"/>
        <v/>
      </c>
      <c r="H1205" s="190"/>
      <c r="J1205" s="58" t="s">
        <v>3258</v>
      </c>
      <c r="K1205" s="184" t="s">
        <v>3259</v>
      </c>
      <c r="L1205" s="58">
        <f>SUMIF(TB[Source Account],J1205,TB[Group Amount - Beginning])</f>
        <v>0</v>
      </c>
      <c r="M1205" s="58">
        <f>SUMIF('CbC Detail'!$A$7:$A$3000,$J1205,'CbC Detail'!$E$7:$E$3000)</f>
        <v>0</v>
      </c>
      <c r="N1205" s="58">
        <f t="shared" si="155"/>
        <v>0</v>
      </c>
      <c r="P1205" s="18"/>
      <c r="Q1205" s="69" t="str">
        <f t="shared" si="154"/>
        <v/>
      </c>
      <c r="S1205" s="58" t="str">
        <f t="shared" si="151"/>
        <v>SAP521024</v>
      </c>
      <c r="T1205" s="58">
        <f t="shared" si="152"/>
        <v>0</v>
      </c>
      <c r="U1205" s="18"/>
      <c r="V1205" s="18"/>
    </row>
    <row r="1206" spans="3:22" ht="14.4">
      <c r="C1206" s="183" t="str">
        <v/>
      </c>
      <c r="D1206" s="183" t="str">
        <f t="shared" si="148"/>
        <v/>
      </c>
      <c r="E1206" s="183">
        <f t="shared" si="153"/>
        <v>1206</v>
      </c>
      <c r="F1206" s="140" t="str">
        <f t="shared" si="150"/>
        <v/>
      </c>
      <c r="G1206" s="140" t="str">
        <f t="shared" si="149"/>
        <v/>
      </c>
      <c r="H1206" s="190"/>
      <c r="J1206" s="58" t="s">
        <v>3260</v>
      </c>
      <c r="K1206" s="184" t="s">
        <v>3261</v>
      </c>
      <c r="L1206" s="58">
        <f>SUMIF(TB[Source Account],J1206,TB[Group Amount - Beginning])</f>
        <v>0</v>
      </c>
      <c r="M1206" s="58">
        <f>SUMIF('CbC Detail'!$A$7:$A$3000,$J1206,'CbC Detail'!$E$7:$E$3000)</f>
        <v>0</v>
      </c>
      <c r="N1206" s="58">
        <f t="shared" si="155"/>
        <v>0</v>
      </c>
      <c r="P1206" s="18"/>
      <c r="Q1206" s="69" t="str">
        <f t="shared" si="154"/>
        <v/>
      </c>
      <c r="S1206" s="58" t="str">
        <f t="shared" si="151"/>
        <v>SAP521025</v>
      </c>
      <c r="T1206" s="58">
        <f t="shared" si="152"/>
        <v>0</v>
      </c>
      <c r="U1206" s="18"/>
      <c r="V1206" s="18"/>
    </row>
    <row r="1207" spans="3:22" ht="14.4">
      <c r="C1207" s="183" t="str">
        <v/>
      </c>
      <c r="D1207" s="183" t="str">
        <f t="shared" si="148"/>
        <v/>
      </c>
      <c r="E1207" s="183">
        <f t="shared" si="153"/>
        <v>1207</v>
      </c>
      <c r="F1207" s="140" t="str">
        <f t="shared" si="150"/>
        <v/>
      </c>
      <c r="G1207" s="140" t="str">
        <f t="shared" si="149"/>
        <v/>
      </c>
      <c r="H1207" s="190"/>
      <c r="J1207" s="58" t="s">
        <v>3262</v>
      </c>
      <c r="K1207" s="184" t="s">
        <v>3263</v>
      </c>
      <c r="L1207" s="58">
        <f>SUMIF(TB[Source Account],J1207,TB[Group Amount - Beginning])</f>
        <v>0</v>
      </c>
      <c r="M1207" s="58">
        <f>SUMIF('CbC Detail'!$A$7:$A$3000,$J1207,'CbC Detail'!$E$7:$E$3000)</f>
        <v>0</v>
      </c>
      <c r="N1207" s="58">
        <f t="shared" si="155"/>
        <v>0</v>
      </c>
      <c r="P1207" s="18"/>
      <c r="Q1207" s="69" t="str">
        <f t="shared" si="154"/>
        <v/>
      </c>
      <c r="S1207" s="58" t="str">
        <f t="shared" si="151"/>
        <v>SAP521026</v>
      </c>
      <c r="T1207" s="58">
        <f t="shared" si="152"/>
        <v>0</v>
      </c>
      <c r="U1207" s="18"/>
      <c r="V1207" s="18"/>
    </row>
    <row r="1208" spans="3:22" ht="14.4">
      <c r="C1208" s="183" t="str">
        <v/>
      </c>
      <c r="D1208" s="183" t="str">
        <f t="shared" si="148"/>
        <v/>
      </c>
      <c r="E1208" s="183">
        <f t="shared" si="153"/>
        <v>1208</v>
      </c>
      <c r="F1208" s="140" t="str">
        <f t="shared" si="150"/>
        <v/>
      </c>
      <c r="G1208" s="140" t="str">
        <f t="shared" si="149"/>
        <v/>
      </c>
      <c r="H1208" s="190"/>
      <c r="J1208" s="58" t="s">
        <v>3264</v>
      </c>
      <c r="K1208" s="184" t="s">
        <v>3265</v>
      </c>
      <c r="L1208" s="58">
        <f>SUMIF(TB[Source Account],J1208,TB[Group Amount - Beginning])</f>
        <v>0</v>
      </c>
      <c r="M1208" s="58">
        <f>SUMIF('CbC Detail'!$A$7:$A$3000,$J1208,'CbC Detail'!$E$7:$E$3000)</f>
        <v>0</v>
      </c>
      <c r="N1208" s="58">
        <f t="shared" si="155"/>
        <v>0</v>
      </c>
      <c r="P1208" s="18"/>
      <c r="Q1208" s="69" t="str">
        <f t="shared" si="154"/>
        <v/>
      </c>
      <c r="S1208" s="58" t="str">
        <f t="shared" si="151"/>
        <v>SAP521027</v>
      </c>
      <c r="T1208" s="58">
        <f t="shared" si="152"/>
        <v>0</v>
      </c>
      <c r="U1208" s="18"/>
      <c r="V1208" s="18"/>
    </row>
    <row r="1209" spans="3:22" ht="14.4">
      <c r="C1209" s="183" t="str">
        <v/>
      </c>
      <c r="D1209" s="183" t="str">
        <f t="shared" si="148"/>
        <v/>
      </c>
      <c r="E1209" s="183">
        <f t="shared" si="153"/>
        <v>1209</v>
      </c>
      <c r="F1209" s="140" t="str">
        <f t="shared" si="150"/>
        <v/>
      </c>
      <c r="G1209" s="140" t="str">
        <f t="shared" si="149"/>
        <v/>
      </c>
      <c r="H1209" s="190"/>
      <c r="J1209" s="58" t="s">
        <v>3266</v>
      </c>
      <c r="K1209" s="184" t="s">
        <v>3267</v>
      </c>
      <c r="L1209" s="58">
        <f>SUMIF(TB[Source Account],J1209,TB[Group Amount - Beginning])</f>
        <v>0</v>
      </c>
      <c r="M1209" s="58">
        <f>SUMIF('CbC Detail'!$A$7:$A$3000,$J1209,'CbC Detail'!$E$7:$E$3000)</f>
        <v>0</v>
      </c>
      <c r="N1209" s="58">
        <f t="shared" si="155"/>
        <v>0</v>
      </c>
      <c r="P1209" s="18"/>
      <c r="Q1209" s="69" t="str">
        <f t="shared" si="154"/>
        <v/>
      </c>
      <c r="S1209" s="58" t="str">
        <f t="shared" si="151"/>
        <v>SAP521028</v>
      </c>
      <c r="T1209" s="58">
        <f t="shared" si="152"/>
        <v>0</v>
      </c>
      <c r="U1209" s="18"/>
      <c r="V1209" s="18"/>
    </row>
    <row r="1210" spans="3:22" ht="14.4">
      <c r="C1210" s="183" t="str">
        <v/>
      </c>
      <c r="D1210" s="183" t="str">
        <f t="shared" si="148"/>
        <v/>
      </c>
      <c r="E1210" s="183">
        <f t="shared" si="153"/>
        <v>1210</v>
      </c>
      <c r="F1210" s="140" t="str">
        <f t="shared" si="150"/>
        <v/>
      </c>
      <c r="G1210" s="140" t="str">
        <f t="shared" si="149"/>
        <v/>
      </c>
      <c r="H1210" s="190"/>
      <c r="J1210" s="58" t="s">
        <v>3268</v>
      </c>
      <c r="K1210" s="184" t="s">
        <v>3269</v>
      </c>
      <c r="L1210" s="58">
        <f>SUMIF(TB[Source Account],J1210,TB[Group Amount - Beginning])</f>
        <v>0</v>
      </c>
      <c r="M1210" s="58">
        <f>SUMIF('CbC Detail'!$A$7:$A$3000,$J1210,'CbC Detail'!$E$7:$E$3000)</f>
        <v>0</v>
      </c>
      <c r="N1210" s="58">
        <f t="shared" si="155"/>
        <v>0</v>
      </c>
      <c r="P1210" s="18"/>
      <c r="Q1210" s="69" t="str">
        <f t="shared" si="154"/>
        <v/>
      </c>
      <c r="S1210" s="58" t="str">
        <f t="shared" si="151"/>
        <v>SAP521029</v>
      </c>
      <c r="T1210" s="58">
        <f t="shared" si="152"/>
        <v>0</v>
      </c>
      <c r="U1210" s="18"/>
      <c r="V1210" s="18"/>
    </row>
    <row r="1211" spans="3:22" ht="14.4">
      <c r="C1211" s="183" t="str">
        <v/>
      </c>
      <c r="D1211" s="183" t="str">
        <f t="shared" si="148"/>
        <v/>
      </c>
      <c r="E1211" s="183">
        <f t="shared" si="153"/>
        <v>1211</v>
      </c>
      <c r="F1211" s="140" t="str">
        <f t="shared" si="150"/>
        <v/>
      </c>
      <c r="G1211" s="140" t="str">
        <f t="shared" si="149"/>
        <v/>
      </c>
      <c r="H1211" s="190"/>
      <c r="J1211" s="58" t="s">
        <v>3270</v>
      </c>
      <c r="K1211" s="184" t="s">
        <v>3271</v>
      </c>
      <c r="L1211" s="58">
        <f>SUMIF(TB[Source Account],J1211,TB[Group Amount - Beginning])</f>
        <v>0</v>
      </c>
      <c r="M1211" s="58">
        <f>SUMIF('CbC Detail'!$A$7:$A$3000,$J1211,'CbC Detail'!$E$7:$E$3000)</f>
        <v>0</v>
      </c>
      <c r="N1211" s="58">
        <f t="shared" si="155"/>
        <v>0</v>
      </c>
      <c r="P1211" s="18"/>
      <c r="Q1211" s="69" t="str">
        <f t="shared" si="154"/>
        <v/>
      </c>
      <c r="S1211" s="58" t="str">
        <f t="shared" si="151"/>
        <v>SAP521030</v>
      </c>
      <c r="T1211" s="58">
        <f t="shared" si="152"/>
        <v>0</v>
      </c>
      <c r="U1211" s="18"/>
      <c r="V1211" s="18"/>
    </row>
    <row r="1212" spans="3:22" ht="14.4">
      <c r="C1212" s="183" t="str">
        <v/>
      </c>
      <c r="D1212" s="183" t="str">
        <f t="shared" si="148"/>
        <v/>
      </c>
      <c r="E1212" s="183">
        <f t="shared" si="153"/>
        <v>1212</v>
      </c>
      <c r="F1212" s="140" t="str">
        <f t="shared" si="150"/>
        <v/>
      </c>
      <c r="G1212" s="140" t="str">
        <f t="shared" si="149"/>
        <v/>
      </c>
      <c r="H1212" s="190"/>
      <c r="J1212" s="58" t="s">
        <v>3272</v>
      </c>
      <c r="K1212" s="184" t="s">
        <v>3273</v>
      </c>
      <c r="L1212" s="58">
        <f>SUMIF(TB[Source Account],J1212,TB[Group Amount - Beginning])</f>
        <v>0</v>
      </c>
      <c r="M1212" s="58">
        <f>SUMIF('CbC Detail'!$A$7:$A$3000,$J1212,'CbC Detail'!$E$7:$E$3000)</f>
        <v>0</v>
      </c>
      <c r="N1212" s="58">
        <f t="shared" si="155"/>
        <v>0</v>
      </c>
      <c r="P1212" s="18"/>
      <c r="Q1212" s="69" t="str">
        <f t="shared" si="154"/>
        <v/>
      </c>
      <c r="S1212" s="58" t="str">
        <f t="shared" si="151"/>
        <v>SAP521031</v>
      </c>
      <c r="T1212" s="58">
        <f t="shared" si="152"/>
        <v>0</v>
      </c>
      <c r="U1212" s="18"/>
      <c r="V1212" s="18"/>
    </row>
    <row r="1213" spans="3:22" ht="14.4">
      <c r="C1213" s="183" t="str">
        <v/>
      </c>
      <c r="D1213" s="183" t="str">
        <f t="shared" si="148"/>
        <v/>
      </c>
      <c r="E1213" s="183">
        <f t="shared" si="153"/>
        <v>1213</v>
      </c>
      <c r="F1213" s="140" t="str">
        <f t="shared" si="150"/>
        <v/>
      </c>
      <c r="G1213" s="140" t="str">
        <f t="shared" si="149"/>
        <v/>
      </c>
      <c r="H1213" s="190"/>
      <c r="J1213" s="58" t="s">
        <v>3274</v>
      </c>
      <c r="K1213" s="184" t="s">
        <v>3275</v>
      </c>
      <c r="L1213" s="58">
        <f>SUMIF(TB[Source Account],J1213,TB[Group Amount - Beginning])</f>
        <v>0</v>
      </c>
      <c r="M1213" s="58">
        <f>SUMIF('CbC Detail'!$A$7:$A$3000,$J1213,'CbC Detail'!$E$7:$E$3000)</f>
        <v>0</v>
      </c>
      <c r="N1213" s="58">
        <f t="shared" si="155"/>
        <v>0</v>
      </c>
      <c r="P1213" s="18"/>
      <c r="Q1213" s="69" t="str">
        <f t="shared" si="154"/>
        <v/>
      </c>
      <c r="S1213" s="58" t="str">
        <f t="shared" si="151"/>
        <v>SAP521032</v>
      </c>
      <c r="T1213" s="58">
        <f t="shared" si="152"/>
        <v>0</v>
      </c>
      <c r="U1213" s="18"/>
      <c r="V1213" s="18"/>
    </row>
    <row r="1214" spans="3:22" ht="14.4">
      <c r="C1214" s="183" t="str">
        <v/>
      </c>
      <c r="D1214" s="183" t="str">
        <f t="shared" si="148"/>
        <v/>
      </c>
      <c r="E1214" s="183">
        <f t="shared" si="153"/>
        <v>1214</v>
      </c>
      <c r="F1214" s="140" t="str">
        <f t="shared" si="150"/>
        <v/>
      </c>
      <c r="G1214" s="140" t="str">
        <f t="shared" si="149"/>
        <v/>
      </c>
      <c r="H1214" s="190"/>
      <c r="J1214" s="58" t="s">
        <v>3276</v>
      </c>
      <c r="K1214" s="184" t="s">
        <v>3277</v>
      </c>
      <c r="L1214" s="58">
        <f>SUMIF(TB[Source Account],J1214,TB[Group Amount - Beginning])</f>
        <v>0</v>
      </c>
      <c r="M1214" s="58">
        <f>SUMIF('CbC Detail'!$A$7:$A$3000,$J1214,'CbC Detail'!$E$7:$E$3000)</f>
        <v>0</v>
      </c>
      <c r="N1214" s="58">
        <f t="shared" si="155"/>
        <v>0</v>
      </c>
      <c r="P1214" s="18"/>
      <c r="Q1214" s="69" t="str">
        <f t="shared" si="154"/>
        <v/>
      </c>
      <c r="S1214" s="58" t="str">
        <f t="shared" si="151"/>
        <v>SAP521033</v>
      </c>
      <c r="T1214" s="58">
        <f t="shared" si="152"/>
        <v>0</v>
      </c>
      <c r="U1214" s="18"/>
      <c r="V1214" s="18"/>
    </row>
    <row r="1215" spans="3:22" ht="14.4">
      <c r="C1215" s="183" t="str">
        <v/>
      </c>
      <c r="D1215" s="183" t="str">
        <f t="shared" si="148"/>
        <v/>
      </c>
      <c r="E1215" s="183">
        <f t="shared" si="153"/>
        <v>1215</v>
      </c>
      <c r="F1215" s="140" t="str">
        <f t="shared" si="150"/>
        <v/>
      </c>
      <c r="G1215" s="140" t="str">
        <f t="shared" si="149"/>
        <v/>
      </c>
      <c r="H1215" s="190"/>
      <c r="J1215" s="58" t="s">
        <v>3278</v>
      </c>
      <c r="K1215" s="184" t="s">
        <v>3279</v>
      </c>
      <c r="L1215" s="58">
        <f>SUMIF(TB[Source Account],J1215,TB[Group Amount - Beginning])</f>
        <v>0</v>
      </c>
      <c r="M1215" s="58">
        <f>SUMIF('CbC Detail'!$A$7:$A$3000,$J1215,'CbC Detail'!$E$7:$E$3000)</f>
        <v>0</v>
      </c>
      <c r="N1215" s="58">
        <f t="shared" si="155"/>
        <v>0</v>
      </c>
      <c r="P1215" s="18"/>
      <c r="Q1215" s="69" t="str">
        <f t="shared" si="154"/>
        <v/>
      </c>
      <c r="S1215" s="58" t="str">
        <f t="shared" si="151"/>
        <v>SAP521034</v>
      </c>
      <c r="T1215" s="58">
        <f t="shared" si="152"/>
        <v>0</v>
      </c>
      <c r="U1215" s="18"/>
      <c r="V1215" s="18"/>
    </row>
    <row r="1216" spans="3:22" ht="14.4">
      <c r="C1216" s="183" t="str">
        <v/>
      </c>
      <c r="D1216" s="183" t="str">
        <f t="shared" si="148"/>
        <v/>
      </c>
      <c r="E1216" s="183">
        <f t="shared" si="153"/>
        <v>1216</v>
      </c>
      <c r="F1216" s="140" t="str">
        <f t="shared" si="150"/>
        <v/>
      </c>
      <c r="G1216" s="140" t="str">
        <f t="shared" si="149"/>
        <v/>
      </c>
      <c r="H1216" s="190"/>
      <c r="J1216" s="58" t="s">
        <v>3280</v>
      </c>
      <c r="K1216" s="184" t="s">
        <v>3281</v>
      </c>
      <c r="L1216" s="58">
        <f>SUMIF(TB[Source Account],J1216,TB[Group Amount - Beginning])</f>
        <v>0</v>
      </c>
      <c r="M1216" s="58">
        <f>SUMIF('CbC Detail'!$A$7:$A$3000,$J1216,'CbC Detail'!$E$7:$E$3000)</f>
        <v>0</v>
      </c>
      <c r="N1216" s="58">
        <f t="shared" si="155"/>
        <v>0</v>
      </c>
      <c r="P1216" s="18"/>
      <c r="Q1216" s="69" t="str">
        <f t="shared" si="154"/>
        <v/>
      </c>
      <c r="S1216" s="58" t="str">
        <f t="shared" si="151"/>
        <v>SAP521035</v>
      </c>
      <c r="T1216" s="58">
        <f t="shared" si="152"/>
        <v>0</v>
      </c>
      <c r="U1216" s="18"/>
      <c r="V1216" s="18"/>
    </row>
    <row r="1217" spans="3:22" ht="14.4">
      <c r="C1217" s="183" t="str">
        <v/>
      </c>
      <c r="D1217" s="183" t="str">
        <f t="shared" si="148"/>
        <v/>
      </c>
      <c r="E1217" s="183">
        <f t="shared" si="153"/>
        <v>1217</v>
      </c>
      <c r="F1217" s="140" t="str">
        <f t="shared" si="150"/>
        <v/>
      </c>
      <c r="G1217" s="140" t="str">
        <f t="shared" si="149"/>
        <v/>
      </c>
      <c r="H1217" s="190"/>
      <c r="J1217" s="58" t="s">
        <v>3282</v>
      </c>
      <c r="K1217" s="184" t="s">
        <v>3283</v>
      </c>
      <c r="L1217" s="58">
        <f>SUMIF(TB[Source Account],J1217,TB[Group Amount - Beginning])</f>
        <v>0</v>
      </c>
      <c r="M1217" s="58">
        <f>SUMIF('CbC Detail'!$A$7:$A$3000,$J1217,'CbC Detail'!$E$7:$E$3000)</f>
        <v>0</v>
      </c>
      <c r="N1217" s="58">
        <f t="shared" si="155"/>
        <v>0</v>
      </c>
      <c r="P1217" s="18"/>
      <c r="Q1217" s="69" t="str">
        <f t="shared" si="154"/>
        <v/>
      </c>
      <c r="S1217" s="58" t="str">
        <f t="shared" si="151"/>
        <v>SAP521036</v>
      </c>
      <c r="T1217" s="58">
        <f t="shared" si="152"/>
        <v>0</v>
      </c>
      <c r="U1217" s="18"/>
      <c r="V1217" s="18"/>
    </row>
    <row r="1218" spans="3:22" ht="14.4">
      <c r="C1218" s="183" t="str">
        <v/>
      </c>
      <c r="D1218" s="183" t="str">
        <f t="shared" si="148"/>
        <v/>
      </c>
      <c r="E1218" s="183">
        <f t="shared" si="153"/>
        <v>1218</v>
      </c>
      <c r="F1218" s="140" t="str">
        <f t="shared" si="150"/>
        <v/>
      </c>
      <c r="G1218" s="140" t="str">
        <f t="shared" si="149"/>
        <v/>
      </c>
      <c r="H1218" s="190"/>
      <c r="J1218" s="58" t="s">
        <v>385</v>
      </c>
      <c r="K1218" s="184" t="s">
        <v>386</v>
      </c>
      <c r="L1218" s="58">
        <f>SUMIF(TB[Source Account],J1218,TB[Group Amount - Beginning])</f>
        <v>0</v>
      </c>
      <c r="M1218" s="58">
        <f>SUMIF('CbC Detail'!$A$7:$A$3000,$J1218,'CbC Detail'!$E$7:$E$3000)</f>
        <v>0</v>
      </c>
      <c r="N1218" s="58">
        <f t="shared" si="155"/>
        <v>0</v>
      </c>
      <c r="P1218" s="18"/>
      <c r="Q1218" s="69" t="str">
        <f t="shared" si="154"/>
        <v/>
      </c>
      <c r="S1218" s="58" t="str">
        <f t="shared" si="151"/>
        <v>SAP521040</v>
      </c>
      <c r="T1218" s="58">
        <f t="shared" si="152"/>
        <v>0</v>
      </c>
      <c r="U1218" s="18"/>
      <c r="V1218" s="18"/>
    </row>
    <row r="1219" spans="3:22" ht="14.4">
      <c r="C1219" s="183" t="str">
        <v/>
      </c>
      <c r="D1219" s="183" t="str">
        <f t="shared" si="148"/>
        <v/>
      </c>
      <c r="E1219" s="183">
        <f t="shared" si="153"/>
        <v>1219</v>
      </c>
      <c r="F1219" s="140" t="str">
        <f t="shared" si="150"/>
        <v/>
      </c>
      <c r="G1219" s="140" t="str">
        <f t="shared" si="149"/>
        <v/>
      </c>
      <c r="H1219" s="190"/>
      <c r="J1219" s="58" t="s">
        <v>3284</v>
      </c>
      <c r="K1219" s="184" t="s">
        <v>3285</v>
      </c>
      <c r="L1219" s="58">
        <f>SUMIF(TB[Source Account],J1219,TB[Group Amount - Beginning])</f>
        <v>0</v>
      </c>
      <c r="M1219" s="58">
        <f>SUMIF('CbC Detail'!$A$7:$A$3000,$J1219,'CbC Detail'!$E$7:$E$3000)</f>
        <v>0</v>
      </c>
      <c r="N1219" s="58">
        <f t="shared" si="155"/>
        <v>0</v>
      </c>
      <c r="P1219" s="18"/>
      <c r="Q1219" s="69" t="str">
        <f t="shared" si="154"/>
        <v/>
      </c>
      <c r="S1219" s="58" t="str">
        <f t="shared" si="151"/>
        <v>SAP521041</v>
      </c>
      <c r="T1219" s="58">
        <f t="shared" si="152"/>
        <v>0</v>
      </c>
      <c r="U1219" s="18"/>
      <c r="V1219" s="18"/>
    </row>
    <row r="1220" spans="3:22" ht="14.4">
      <c r="C1220" s="183" t="str">
        <v/>
      </c>
      <c r="D1220" s="183" t="str">
        <f t="shared" si="148"/>
        <v/>
      </c>
      <c r="E1220" s="183">
        <f t="shared" si="153"/>
        <v>1220</v>
      </c>
      <c r="F1220" s="140" t="str">
        <f t="shared" si="150"/>
        <v/>
      </c>
      <c r="G1220" s="140" t="str">
        <f t="shared" si="149"/>
        <v/>
      </c>
      <c r="H1220" s="190"/>
      <c r="J1220" s="58" t="s">
        <v>3286</v>
      </c>
      <c r="K1220" s="184" t="s">
        <v>3287</v>
      </c>
      <c r="L1220" s="58">
        <f>SUMIF(TB[Source Account],J1220,TB[Group Amount - Beginning])</f>
        <v>0</v>
      </c>
      <c r="M1220" s="58">
        <f>SUMIF('CbC Detail'!$A$7:$A$3000,$J1220,'CbC Detail'!$E$7:$E$3000)</f>
        <v>0</v>
      </c>
      <c r="N1220" s="58">
        <f t="shared" si="155"/>
        <v>0</v>
      </c>
      <c r="P1220" s="18"/>
      <c r="Q1220" s="69" t="str">
        <f t="shared" si="154"/>
        <v/>
      </c>
      <c r="S1220" s="58" t="str">
        <f t="shared" si="151"/>
        <v>SAP521044</v>
      </c>
      <c r="T1220" s="58">
        <f t="shared" si="152"/>
        <v>0</v>
      </c>
      <c r="U1220" s="18"/>
      <c r="V1220" s="18"/>
    </row>
    <row r="1221" spans="3:22" ht="14.4">
      <c r="C1221" s="183" t="str">
        <v/>
      </c>
      <c r="D1221" s="183" t="str">
        <f t="shared" si="148"/>
        <v/>
      </c>
      <c r="E1221" s="183">
        <f t="shared" si="153"/>
        <v>1221</v>
      </c>
      <c r="F1221" s="140" t="str">
        <f t="shared" si="150"/>
        <v/>
      </c>
      <c r="G1221" s="140" t="str">
        <f t="shared" si="149"/>
        <v/>
      </c>
      <c r="H1221" s="190"/>
      <c r="J1221" s="58" t="s">
        <v>3288</v>
      </c>
      <c r="K1221" s="184" t="s">
        <v>3289</v>
      </c>
      <c r="L1221" s="58">
        <f>SUMIF(TB[Source Account],J1221,TB[Group Amount - Beginning])</f>
        <v>0</v>
      </c>
      <c r="M1221" s="58">
        <f>SUMIF('CbC Detail'!$A$7:$A$3000,$J1221,'CbC Detail'!$E$7:$E$3000)</f>
        <v>0</v>
      </c>
      <c r="N1221" s="58">
        <f t="shared" si="155"/>
        <v>0</v>
      </c>
      <c r="P1221" s="18"/>
      <c r="Q1221" s="69" t="str">
        <f t="shared" si="154"/>
        <v/>
      </c>
      <c r="S1221" s="58" t="str">
        <f t="shared" si="151"/>
        <v>SAP521045</v>
      </c>
      <c r="T1221" s="58">
        <f t="shared" si="152"/>
        <v>0</v>
      </c>
      <c r="U1221" s="18"/>
      <c r="V1221" s="18"/>
    </row>
    <row r="1222" spans="3:22" ht="14.4">
      <c r="C1222" s="183" t="str">
        <v/>
      </c>
      <c r="D1222" s="183" t="str">
        <f t="shared" si="148"/>
        <v/>
      </c>
      <c r="E1222" s="183">
        <f t="shared" si="153"/>
        <v>1222</v>
      </c>
      <c r="F1222" s="140" t="str">
        <f t="shared" si="150"/>
        <v/>
      </c>
      <c r="G1222" s="140" t="str">
        <f t="shared" si="149"/>
        <v/>
      </c>
      <c r="H1222" s="190"/>
      <c r="J1222" s="58" t="s">
        <v>3290</v>
      </c>
      <c r="K1222" s="184" t="s">
        <v>3291</v>
      </c>
      <c r="L1222" s="58">
        <f>SUMIF(TB[Source Account],J1222,TB[Group Amount - Beginning])</f>
        <v>0</v>
      </c>
      <c r="M1222" s="58">
        <f>SUMIF('CbC Detail'!$A$7:$A$3000,$J1222,'CbC Detail'!$E$7:$E$3000)</f>
        <v>0</v>
      </c>
      <c r="N1222" s="58">
        <f t="shared" si="155"/>
        <v>0</v>
      </c>
      <c r="P1222" s="18"/>
      <c r="Q1222" s="69" t="str">
        <f t="shared" si="154"/>
        <v/>
      </c>
      <c r="S1222" s="58" t="str">
        <f t="shared" si="151"/>
        <v>SAP521050</v>
      </c>
      <c r="T1222" s="58">
        <f t="shared" si="152"/>
        <v>0</v>
      </c>
      <c r="U1222" s="18"/>
      <c r="V1222" s="18"/>
    </row>
    <row r="1223" spans="3:22" ht="14.4">
      <c r="C1223" s="183" t="str">
        <v/>
      </c>
      <c r="D1223" s="183" t="str">
        <f t="shared" si="148"/>
        <v/>
      </c>
      <c r="E1223" s="183">
        <f t="shared" si="153"/>
        <v>1223</v>
      </c>
      <c r="F1223" s="140" t="str">
        <f t="shared" si="150"/>
        <v/>
      </c>
      <c r="G1223" s="140" t="str">
        <f t="shared" si="149"/>
        <v/>
      </c>
      <c r="H1223" s="190"/>
      <c r="J1223" s="58" t="s">
        <v>3292</v>
      </c>
      <c r="K1223" s="184" t="s">
        <v>3293</v>
      </c>
      <c r="L1223" s="58">
        <f>SUMIF(TB[Source Account],J1223,TB[Group Amount - Beginning])</f>
        <v>0</v>
      </c>
      <c r="M1223" s="58">
        <f>SUMIF('CbC Detail'!$A$7:$A$3000,$J1223,'CbC Detail'!$E$7:$E$3000)</f>
        <v>0</v>
      </c>
      <c r="N1223" s="58">
        <f t="shared" si="155"/>
        <v>0</v>
      </c>
      <c r="P1223" s="18"/>
      <c r="Q1223" s="69" t="str">
        <f t="shared" si="154"/>
        <v/>
      </c>
      <c r="S1223" s="58" t="str">
        <f t="shared" si="151"/>
        <v>SAP521055</v>
      </c>
      <c r="T1223" s="58">
        <f t="shared" si="152"/>
        <v>0</v>
      </c>
      <c r="U1223" s="18"/>
      <c r="V1223" s="18"/>
    </row>
    <row r="1224" spans="3:22" ht="14.4">
      <c r="C1224" s="183" t="str">
        <v/>
      </c>
      <c r="D1224" s="183" t="str">
        <f t="shared" si="156" ref="D1224:D1287">IFERROR(C1225-C1224-1,"")</f>
        <v/>
      </c>
      <c r="E1224" s="183">
        <f t="shared" si="153"/>
        <v>1224</v>
      </c>
      <c r="F1224" s="140" t="str">
        <f t="shared" si="150"/>
        <v/>
      </c>
      <c r="G1224" s="140" t="str">
        <f t="shared" si="157" ref="G1224:G1287">INDEX($D$7:$D$2446,MATCH(F1224,$C$7:$C$2446,0))</f>
        <v/>
      </c>
      <c r="H1224" s="190"/>
      <c r="J1224" s="58" t="s">
        <v>3294</v>
      </c>
      <c r="K1224" s="184" t="s">
        <v>3295</v>
      </c>
      <c r="L1224" s="58">
        <f>SUMIF(TB[Source Account],J1224,TB[Group Amount - Beginning])</f>
        <v>0</v>
      </c>
      <c r="M1224" s="58">
        <f>SUMIF('CbC Detail'!$A$7:$A$3000,$J1224,'CbC Detail'!$E$7:$E$3000)</f>
        <v>0</v>
      </c>
      <c r="N1224" s="58">
        <f t="shared" si="155"/>
        <v>0</v>
      </c>
      <c r="P1224" s="18"/>
      <c r="Q1224" s="69" t="str">
        <f t="shared" si="154"/>
        <v/>
      </c>
      <c r="S1224" s="58" t="str">
        <f t="shared" si="151"/>
        <v>SAP521056</v>
      </c>
      <c r="T1224" s="58">
        <f t="shared" si="152"/>
        <v>0</v>
      </c>
      <c r="U1224" s="18"/>
      <c r="V1224" s="18"/>
    </row>
    <row r="1225" spans="3:22" ht="14.4">
      <c r="C1225" s="183" t="str">
        <v/>
      </c>
      <c r="D1225" s="183" t="str">
        <f t="shared" si="156"/>
        <v/>
      </c>
      <c r="E1225" s="183">
        <f t="shared" si="153"/>
        <v>1225</v>
      </c>
      <c r="F1225" s="140" t="str">
        <f t="shared" si="158" ref="F1225:F1288">IF(LEFT(J1225,1)="C",E1226,IF(AND(J1225&lt;&gt;"",J1226="")=TRUE,E1226+1,""))</f>
        <v/>
      </c>
      <c r="G1225" s="140" t="str">
        <f t="shared" si="157"/>
        <v/>
      </c>
      <c r="H1225" s="190"/>
      <c r="J1225" s="58" t="s">
        <v>3296</v>
      </c>
      <c r="K1225" s="184" t="s">
        <v>3297</v>
      </c>
      <c r="L1225" s="58">
        <f>SUMIF(TB[Source Account],J1225,TB[Group Amount - Beginning])</f>
        <v>0</v>
      </c>
      <c r="M1225" s="58">
        <f>SUMIF('CbC Detail'!$A$7:$A$3000,$J1225,'CbC Detail'!$E$7:$E$3000)</f>
        <v>0</v>
      </c>
      <c r="N1225" s="58">
        <f t="shared" si="155"/>
        <v>0</v>
      </c>
      <c r="P1225" s="18"/>
      <c r="Q1225" s="69" t="str">
        <f t="shared" si="154"/>
        <v/>
      </c>
      <c r="S1225" s="58" t="str">
        <f t="shared" si="159" ref="S1225:S1288">J1225</f>
        <v>SAP521057</v>
      </c>
      <c r="T1225" s="58">
        <f t="shared" si="160" ref="T1225:T1288">M1225</f>
        <v>0</v>
      </c>
      <c r="U1225" s="18"/>
      <c r="V1225" s="18"/>
    </row>
    <row r="1226" spans="3:22" ht="14.4">
      <c r="C1226" s="183" t="str">
        <v/>
      </c>
      <c r="D1226" s="183" t="str">
        <f t="shared" si="156"/>
        <v/>
      </c>
      <c r="E1226" s="183">
        <f t="shared" si="161" ref="E1226:E1289">+E1225+1</f>
        <v>1226</v>
      </c>
      <c r="F1226" s="140" t="str">
        <f t="shared" si="158"/>
        <v/>
      </c>
      <c r="G1226" s="140" t="str">
        <f t="shared" si="157"/>
        <v/>
      </c>
      <c r="H1226" s="190"/>
      <c r="J1226" s="58" t="s">
        <v>3298</v>
      </c>
      <c r="K1226" s="184" t="s">
        <v>3299</v>
      </c>
      <c r="L1226" s="58">
        <f>SUMIF(TB[Source Account],J1226,TB[Group Amount - Beginning])</f>
        <v>0</v>
      </c>
      <c r="M1226" s="58">
        <f>SUMIF('CbC Detail'!$A$7:$A$3000,$J1226,'CbC Detail'!$E$7:$E$3000)</f>
        <v>0</v>
      </c>
      <c r="N1226" s="58">
        <f t="shared" si="155"/>
        <v>0</v>
      </c>
      <c r="P1226" s="18"/>
      <c r="Q1226" s="69" t="str">
        <f t="shared" si="162" ref="Q1226:Q1289">IF(AND(ABS(N1226)&gt;$P$5,P1226=""),1,"")</f>
        <v/>
      </c>
      <c r="S1226" s="58" t="str">
        <f t="shared" si="159"/>
        <v>SAP521060</v>
      </c>
      <c r="T1226" s="58">
        <f t="shared" si="160"/>
        <v>0</v>
      </c>
      <c r="U1226" s="18"/>
      <c r="V1226" s="18"/>
    </row>
    <row r="1227" spans="3:22" ht="14.4">
      <c r="C1227" s="183" t="str">
        <v/>
      </c>
      <c r="D1227" s="183" t="str">
        <f t="shared" si="156"/>
        <v/>
      </c>
      <c r="E1227" s="183">
        <f t="shared" si="161"/>
        <v>1227</v>
      </c>
      <c r="F1227" s="140" t="str">
        <f t="shared" si="158"/>
        <v/>
      </c>
      <c r="G1227" s="140" t="str">
        <f t="shared" si="157"/>
        <v/>
      </c>
      <c r="H1227" s="190"/>
      <c r="J1227" s="58" t="s">
        <v>3300</v>
      </c>
      <c r="K1227" s="184" t="s">
        <v>3301</v>
      </c>
      <c r="L1227" s="58">
        <f>SUMIF(TB[Source Account],J1227,TB[Group Amount - Beginning])</f>
        <v>0</v>
      </c>
      <c r="M1227" s="58">
        <f>SUMIF('CbC Detail'!$A$7:$A$3000,$J1227,'CbC Detail'!$E$7:$E$3000)</f>
        <v>0</v>
      </c>
      <c r="N1227" s="58">
        <f t="shared" si="155"/>
        <v>0</v>
      </c>
      <c r="P1227" s="18"/>
      <c r="Q1227" s="69" t="str">
        <f t="shared" si="162"/>
        <v/>
      </c>
      <c r="S1227" s="58" t="str">
        <f t="shared" si="159"/>
        <v>SAP521065</v>
      </c>
      <c r="T1227" s="58">
        <f t="shared" si="160"/>
        <v>0</v>
      </c>
      <c r="U1227" s="18"/>
      <c r="V1227" s="18"/>
    </row>
    <row r="1228" spans="3:22" ht="14.4">
      <c r="C1228" s="183" t="str">
        <v/>
      </c>
      <c r="D1228" s="183" t="str">
        <f t="shared" si="156"/>
        <v/>
      </c>
      <c r="E1228" s="183">
        <f t="shared" si="161"/>
        <v>1228</v>
      </c>
      <c r="F1228" s="140" t="str">
        <f t="shared" si="158"/>
        <v/>
      </c>
      <c r="G1228" s="140" t="str">
        <f t="shared" si="157"/>
        <v/>
      </c>
      <c r="H1228" s="190"/>
      <c r="J1228" s="58" t="s">
        <v>3302</v>
      </c>
      <c r="K1228" s="184" t="s">
        <v>3303</v>
      </c>
      <c r="L1228" s="58">
        <f>SUMIF(TB[Source Account],J1228,TB[Group Amount - Beginning])</f>
        <v>0</v>
      </c>
      <c r="M1228" s="58">
        <f>SUMIF('CbC Detail'!$A$7:$A$3000,$J1228,'CbC Detail'!$E$7:$E$3000)</f>
        <v>0</v>
      </c>
      <c r="N1228" s="58">
        <f t="shared" si="155"/>
        <v>0</v>
      </c>
      <c r="P1228" s="18"/>
      <c r="Q1228" s="69" t="str">
        <f t="shared" si="162"/>
        <v/>
      </c>
      <c r="S1228" s="58" t="str">
        <f t="shared" si="159"/>
        <v>SAP521072</v>
      </c>
      <c r="T1228" s="58">
        <f t="shared" si="160"/>
        <v>0</v>
      </c>
      <c r="U1228" s="18"/>
      <c r="V1228" s="18"/>
    </row>
    <row r="1229" spans="3:22" ht="14.4">
      <c r="C1229" s="183" t="str">
        <v/>
      </c>
      <c r="D1229" s="183" t="str">
        <f t="shared" si="156"/>
        <v/>
      </c>
      <c r="E1229" s="183">
        <f t="shared" si="161"/>
        <v>1229</v>
      </c>
      <c r="F1229" s="140" t="str">
        <f t="shared" si="158"/>
        <v/>
      </c>
      <c r="G1229" s="140" t="str">
        <f t="shared" si="157"/>
        <v/>
      </c>
      <c r="H1229" s="190"/>
      <c r="J1229" s="58" t="s">
        <v>3304</v>
      </c>
      <c r="K1229" s="184" t="s">
        <v>3305</v>
      </c>
      <c r="L1229" s="58">
        <f>SUMIF(TB[Source Account],J1229,TB[Group Amount - Beginning])</f>
        <v>0</v>
      </c>
      <c r="M1229" s="58">
        <f>SUMIF('CbC Detail'!$A$7:$A$3000,$J1229,'CbC Detail'!$E$7:$E$3000)</f>
        <v>0</v>
      </c>
      <c r="N1229" s="58">
        <f t="shared" si="155"/>
        <v>0</v>
      </c>
      <c r="P1229" s="18"/>
      <c r="Q1229" s="69" t="str">
        <f t="shared" si="162"/>
        <v/>
      </c>
      <c r="S1229" s="58" t="str">
        <f t="shared" si="159"/>
        <v>SAP521073</v>
      </c>
      <c r="T1229" s="58">
        <f t="shared" si="160"/>
        <v>0</v>
      </c>
      <c r="U1229" s="18"/>
      <c r="V1229" s="18"/>
    </row>
    <row r="1230" spans="3:22" ht="14.4">
      <c r="C1230" s="183" t="str">
        <v/>
      </c>
      <c r="D1230" s="183" t="str">
        <f t="shared" si="156"/>
        <v/>
      </c>
      <c r="E1230" s="183">
        <f t="shared" si="161"/>
        <v>1230</v>
      </c>
      <c r="F1230" s="140" t="str">
        <f t="shared" si="158"/>
        <v/>
      </c>
      <c r="G1230" s="140" t="str">
        <f t="shared" si="157"/>
        <v/>
      </c>
      <c r="H1230" s="190"/>
      <c r="J1230" s="58" t="s">
        <v>3306</v>
      </c>
      <c r="K1230" s="184" t="s">
        <v>3307</v>
      </c>
      <c r="L1230" s="58">
        <f>SUMIF(TB[Source Account],J1230,TB[Group Amount - Beginning])</f>
        <v>0</v>
      </c>
      <c r="M1230" s="58">
        <f>SUMIF('CbC Detail'!$A$7:$A$3000,$J1230,'CbC Detail'!$E$7:$E$3000)</f>
        <v>0</v>
      </c>
      <c r="N1230" s="58">
        <f t="shared" si="155"/>
        <v>0</v>
      </c>
      <c r="P1230" s="18"/>
      <c r="Q1230" s="69" t="str">
        <f t="shared" si="162"/>
        <v/>
      </c>
      <c r="S1230" s="58" t="str">
        <f t="shared" si="159"/>
        <v>SAP521074</v>
      </c>
      <c r="T1230" s="58">
        <f t="shared" si="160"/>
        <v>0</v>
      </c>
      <c r="U1230" s="18"/>
      <c r="V1230" s="18"/>
    </row>
    <row r="1231" spans="3:22" ht="14.4">
      <c r="C1231" s="183" t="str">
        <v/>
      </c>
      <c r="D1231" s="183" t="str">
        <f t="shared" si="156"/>
        <v/>
      </c>
      <c r="E1231" s="183">
        <f t="shared" si="161"/>
        <v>1231</v>
      </c>
      <c r="F1231" s="140" t="str">
        <f t="shared" si="158"/>
        <v/>
      </c>
      <c r="G1231" s="140" t="str">
        <f t="shared" si="157"/>
        <v/>
      </c>
      <c r="H1231" s="190"/>
      <c r="J1231" s="58" t="s">
        <v>3308</v>
      </c>
      <c r="K1231" s="184" t="s">
        <v>3309</v>
      </c>
      <c r="L1231" s="58">
        <f>SUMIF(TB[Source Account],J1231,TB[Group Amount - Beginning])</f>
        <v>0</v>
      </c>
      <c r="M1231" s="58">
        <f>SUMIF('CbC Detail'!$A$7:$A$3000,$J1231,'CbC Detail'!$E$7:$E$3000)</f>
        <v>0</v>
      </c>
      <c r="N1231" s="58">
        <f t="shared" si="155"/>
        <v>0</v>
      </c>
      <c r="P1231" s="18"/>
      <c r="Q1231" s="69" t="str">
        <f t="shared" si="162"/>
        <v/>
      </c>
      <c r="S1231" s="58" t="str">
        <f t="shared" si="159"/>
        <v>SAP521075</v>
      </c>
      <c r="T1231" s="58">
        <f t="shared" si="160"/>
        <v>0</v>
      </c>
      <c r="U1231" s="18"/>
      <c r="V1231" s="18"/>
    </row>
    <row r="1232" spans="3:22" ht="14.4">
      <c r="C1232" s="183" t="str">
        <v/>
      </c>
      <c r="D1232" s="183" t="str">
        <f t="shared" si="156"/>
        <v/>
      </c>
      <c r="E1232" s="183">
        <f t="shared" si="161"/>
        <v>1232</v>
      </c>
      <c r="F1232" s="140" t="str">
        <f t="shared" si="158"/>
        <v/>
      </c>
      <c r="G1232" s="140" t="str">
        <f t="shared" si="157"/>
        <v/>
      </c>
      <c r="H1232" s="190"/>
      <c r="J1232" s="58" t="s">
        <v>3310</v>
      </c>
      <c r="K1232" s="184" t="s">
        <v>3311</v>
      </c>
      <c r="L1232" s="58">
        <f>SUMIF(TB[Source Account],J1232,TB[Group Amount - Beginning])</f>
        <v>0</v>
      </c>
      <c r="M1232" s="58">
        <f>SUMIF('CbC Detail'!$A$7:$A$3000,$J1232,'CbC Detail'!$E$7:$E$3000)</f>
        <v>0</v>
      </c>
      <c r="N1232" s="58">
        <f t="shared" si="155"/>
        <v>0</v>
      </c>
      <c r="P1232" s="18"/>
      <c r="Q1232" s="69" t="str">
        <f t="shared" si="162"/>
        <v/>
      </c>
      <c r="S1232" s="58" t="str">
        <f t="shared" si="159"/>
        <v>SAP521076</v>
      </c>
      <c r="T1232" s="58">
        <f t="shared" si="160"/>
        <v>0</v>
      </c>
      <c r="U1232" s="18"/>
      <c r="V1232" s="18"/>
    </row>
    <row r="1233" spans="3:22" ht="14.4">
      <c r="C1233" s="183" t="str">
        <v/>
      </c>
      <c r="D1233" s="183" t="str">
        <f t="shared" si="156"/>
        <v/>
      </c>
      <c r="E1233" s="183">
        <f t="shared" si="161"/>
        <v>1233</v>
      </c>
      <c r="F1233" s="140" t="str">
        <f t="shared" si="158"/>
        <v/>
      </c>
      <c r="G1233" s="140" t="str">
        <f t="shared" si="157"/>
        <v/>
      </c>
      <c r="H1233" s="190"/>
      <c r="J1233" s="58" t="s">
        <v>387</v>
      </c>
      <c r="K1233" s="184" t="s">
        <v>388</v>
      </c>
      <c r="L1233" s="58">
        <f>SUMIF(TB[Source Account],J1233,TB[Group Amount - Beginning])</f>
        <v>0</v>
      </c>
      <c r="M1233" s="58">
        <f>SUMIF('CbC Detail'!$A$7:$A$3000,$J1233,'CbC Detail'!$E$7:$E$3000)</f>
        <v>0</v>
      </c>
      <c r="N1233" s="58">
        <f t="shared" si="155"/>
        <v>0</v>
      </c>
      <c r="P1233" s="18"/>
      <c r="Q1233" s="69" t="str">
        <f t="shared" si="162"/>
        <v/>
      </c>
      <c r="S1233" s="58" t="str">
        <f t="shared" si="159"/>
        <v>SAP521077</v>
      </c>
      <c r="T1233" s="58">
        <f t="shared" si="160"/>
        <v>0</v>
      </c>
      <c r="U1233" s="18"/>
      <c r="V1233" s="18"/>
    </row>
    <row r="1234" spans="3:22" ht="14.4">
      <c r="C1234" s="183" t="str">
        <v/>
      </c>
      <c r="D1234" s="183" t="str">
        <f t="shared" si="156"/>
        <v/>
      </c>
      <c r="E1234" s="183">
        <f t="shared" si="161"/>
        <v>1234</v>
      </c>
      <c r="F1234" s="140" t="str">
        <f t="shared" si="158"/>
        <v/>
      </c>
      <c r="G1234" s="140" t="str">
        <f t="shared" si="157"/>
        <v/>
      </c>
      <c r="H1234" s="190"/>
      <c r="J1234" s="58" t="s">
        <v>3312</v>
      </c>
      <c r="K1234" s="184" t="s">
        <v>3313</v>
      </c>
      <c r="L1234" s="58">
        <f>SUMIF(TB[Source Account],J1234,TB[Group Amount - Beginning])</f>
        <v>0</v>
      </c>
      <c r="M1234" s="58">
        <f>SUMIF('CbC Detail'!$A$7:$A$3000,$J1234,'CbC Detail'!$E$7:$E$3000)</f>
        <v>0</v>
      </c>
      <c r="N1234" s="58">
        <f t="shared" si="155"/>
        <v>0</v>
      </c>
      <c r="P1234" s="18"/>
      <c r="Q1234" s="69" t="str">
        <f t="shared" si="162"/>
        <v/>
      </c>
      <c r="S1234" s="58" t="str">
        <f t="shared" si="159"/>
        <v>SAP521078</v>
      </c>
      <c r="T1234" s="58">
        <f t="shared" si="160"/>
        <v>0</v>
      </c>
      <c r="U1234" s="18"/>
      <c r="V1234" s="18"/>
    </row>
    <row r="1235" spans="3:22" ht="14.4">
      <c r="C1235" s="183" t="str">
        <v/>
      </c>
      <c r="D1235" s="183" t="str">
        <f t="shared" si="156"/>
        <v/>
      </c>
      <c r="E1235" s="183">
        <f t="shared" si="161"/>
        <v>1235</v>
      </c>
      <c r="F1235" s="140" t="str">
        <f t="shared" si="158"/>
        <v/>
      </c>
      <c r="G1235" s="140" t="str">
        <f t="shared" si="157"/>
        <v/>
      </c>
      <c r="H1235" s="190"/>
      <c r="J1235" s="58" t="s">
        <v>3314</v>
      </c>
      <c r="K1235" s="184" t="s">
        <v>2580</v>
      </c>
      <c r="L1235" s="58">
        <f>SUMIF(TB[Source Account],J1235,TB[Group Amount - Beginning])</f>
        <v>0</v>
      </c>
      <c r="M1235" s="58">
        <f>SUMIF('CbC Detail'!$A$7:$A$3000,$J1235,'CbC Detail'!$E$7:$E$3000)</f>
        <v>0</v>
      </c>
      <c r="N1235" s="58">
        <f t="shared" si="155"/>
        <v>0</v>
      </c>
      <c r="P1235" s="18"/>
      <c r="Q1235" s="69" t="str">
        <f t="shared" si="162"/>
        <v/>
      </c>
      <c r="S1235" s="58" t="str">
        <f t="shared" si="159"/>
        <v>SAP521080</v>
      </c>
      <c r="T1235" s="58">
        <f t="shared" si="160"/>
        <v>0</v>
      </c>
      <c r="U1235" s="18"/>
      <c r="V1235" s="18"/>
    </row>
    <row r="1236" spans="3:22" ht="14.4">
      <c r="C1236" s="183" t="str">
        <v/>
      </c>
      <c r="D1236" s="183" t="str">
        <f t="shared" si="156"/>
        <v/>
      </c>
      <c r="E1236" s="183">
        <f t="shared" si="161"/>
        <v>1236</v>
      </c>
      <c r="F1236" s="140" t="str">
        <f t="shared" si="158"/>
        <v/>
      </c>
      <c r="G1236" s="140" t="str">
        <f t="shared" si="157"/>
        <v/>
      </c>
      <c r="H1236" s="190"/>
      <c r="J1236" s="58" t="s">
        <v>3315</v>
      </c>
      <c r="K1236" s="184" t="s">
        <v>3316</v>
      </c>
      <c r="L1236" s="58">
        <f>SUMIF(TB[Source Account],J1236,TB[Group Amount - Beginning])</f>
        <v>0</v>
      </c>
      <c r="M1236" s="58">
        <f>SUMIF('CbC Detail'!$A$7:$A$3000,$J1236,'CbC Detail'!$E$7:$E$3000)</f>
        <v>0</v>
      </c>
      <c r="N1236" s="58">
        <f t="shared" si="155"/>
        <v>0</v>
      </c>
      <c r="P1236" s="18"/>
      <c r="Q1236" s="69" t="str">
        <f t="shared" si="162"/>
        <v/>
      </c>
      <c r="S1236" s="58" t="str">
        <f t="shared" si="159"/>
        <v>SAP521085</v>
      </c>
      <c r="T1236" s="58">
        <f t="shared" si="160"/>
        <v>0</v>
      </c>
      <c r="U1236" s="18"/>
      <c r="V1236" s="18"/>
    </row>
    <row r="1237" spans="3:22" ht="14.4">
      <c r="C1237" s="183" t="str">
        <v/>
      </c>
      <c r="D1237" s="183" t="str">
        <f t="shared" si="156"/>
        <v/>
      </c>
      <c r="E1237" s="183">
        <f t="shared" si="161"/>
        <v>1237</v>
      </c>
      <c r="F1237" s="140" t="str">
        <f t="shared" si="158"/>
        <v/>
      </c>
      <c r="G1237" s="140" t="str">
        <f t="shared" si="157"/>
        <v/>
      </c>
      <c r="H1237" s="190"/>
      <c r="J1237" s="58" t="s">
        <v>3317</v>
      </c>
      <c r="K1237" s="184" t="s">
        <v>3318</v>
      </c>
      <c r="L1237" s="58">
        <f>SUMIF(TB[Source Account],J1237,TB[Group Amount - Beginning])</f>
        <v>0</v>
      </c>
      <c r="M1237" s="58">
        <f>SUMIF('CbC Detail'!$A$7:$A$3000,$J1237,'CbC Detail'!$E$7:$E$3000)</f>
        <v>0</v>
      </c>
      <c r="N1237" s="58">
        <f t="shared" si="155"/>
        <v>0</v>
      </c>
      <c r="P1237" s="18"/>
      <c r="Q1237" s="69" t="str">
        <f t="shared" si="162"/>
        <v/>
      </c>
      <c r="S1237" s="58" t="str">
        <f t="shared" si="159"/>
        <v>SAP521086</v>
      </c>
      <c r="T1237" s="58">
        <f t="shared" si="160"/>
        <v>0</v>
      </c>
      <c r="U1237" s="18"/>
      <c r="V1237" s="18"/>
    </row>
    <row r="1238" spans="3:22" ht="14.4">
      <c r="C1238" s="183" t="str">
        <v/>
      </c>
      <c r="D1238" s="183" t="str">
        <f t="shared" si="156"/>
        <v/>
      </c>
      <c r="E1238" s="183">
        <f t="shared" si="161"/>
        <v>1238</v>
      </c>
      <c r="F1238" s="140" t="str">
        <f t="shared" si="158"/>
        <v/>
      </c>
      <c r="G1238" s="140" t="str">
        <f t="shared" si="157"/>
        <v/>
      </c>
      <c r="H1238" s="190"/>
      <c r="J1238" s="58" t="s">
        <v>3319</v>
      </c>
      <c r="K1238" s="184" t="s">
        <v>3320</v>
      </c>
      <c r="L1238" s="58">
        <f>SUMIF(TB[Source Account],J1238,TB[Group Amount - Beginning])</f>
        <v>0</v>
      </c>
      <c r="M1238" s="58">
        <f>SUMIF('CbC Detail'!$A$7:$A$3000,$J1238,'CbC Detail'!$E$7:$E$3000)</f>
        <v>0</v>
      </c>
      <c r="N1238" s="58">
        <f t="shared" si="155"/>
        <v>0</v>
      </c>
      <c r="P1238" s="18"/>
      <c r="Q1238" s="69" t="str">
        <f t="shared" si="162"/>
        <v/>
      </c>
      <c r="S1238" s="58" t="str">
        <f t="shared" si="159"/>
        <v>SAP521087</v>
      </c>
      <c r="T1238" s="58">
        <f t="shared" si="160"/>
        <v>0</v>
      </c>
      <c r="U1238" s="18"/>
      <c r="V1238" s="18"/>
    </row>
    <row r="1239" spans="3:22" ht="14.4">
      <c r="C1239" s="183" t="str">
        <v/>
      </c>
      <c r="D1239" s="183" t="str">
        <f t="shared" si="156"/>
        <v/>
      </c>
      <c r="E1239" s="183">
        <f t="shared" si="161"/>
        <v>1239</v>
      </c>
      <c r="F1239" s="140" t="str">
        <f t="shared" si="158"/>
        <v/>
      </c>
      <c r="G1239" s="140" t="str">
        <f t="shared" si="157"/>
        <v/>
      </c>
      <c r="H1239" s="190"/>
      <c r="J1239" s="58" t="s">
        <v>3321</v>
      </c>
      <c r="K1239" s="184" t="s">
        <v>3322</v>
      </c>
      <c r="L1239" s="58">
        <f>SUMIF(TB[Source Account],J1239,TB[Group Amount - Beginning])</f>
        <v>0</v>
      </c>
      <c r="M1239" s="58">
        <f>SUMIF('CbC Detail'!$A$7:$A$3000,$J1239,'CbC Detail'!$E$7:$E$3000)</f>
        <v>0</v>
      </c>
      <c r="N1239" s="58">
        <f t="shared" si="155"/>
        <v>0</v>
      </c>
      <c r="P1239" s="18"/>
      <c r="Q1239" s="69" t="str">
        <f t="shared" si="162"/>
        <v/>
      </c>
      <c r="S1239" s="58" t="str">
        <f t="shared" si="159"/>
        <v>SAP521095</v>
      </c>
      <c r="T1239" s="58">
        <f t="shared" si="160"/>
        <v>0</v>
      </c>
      <c r="U1239" s="18"/>
      <c r="V1239" s="18"/>
    </row>
    <row r="1240" spans="3:22" ht="14.4">
      <c r="C1240" s="183" t="str">
        <v/>
      </c>
      <c r="D1240" s="183" t="str">
        <f t="shared" si="156"/>
        <v/>
      </c>
      <c r="E1240" s="183">
        <f t="shared" si="161"/>
        <v>1240</v>
      </c>
      <c r="F1240" s="140" t="str">
        <f t="shared" si="158"/>
        <v/>
      </c>
      <c r="G1240" s="140" t="str">
        <f t="shared" si="157"/>
        <v/>
      </c>
      <c r="H1240" s="190"/>
      <c r="J1240" s="58" t="s">
        <v>3323</v>
      </c>
      <c r="K1240" s="184" t="s">
        <v>3324</v>
      </c>
      <c r="L1240" s="58">
        <f>SUMIF(TB[Source Account],J1240,TB[Group Amount - Beginning])</f>
        <v>0</v>
      </c>
      <c r="M1240" s="58">
        <f>SUMIF('CbC Detail'!$A$7:$A$3000,$J1240,'CbC Detail'!$E$7:$E$3000)</f>
        <v>0</v>
      </c>
      <c r="N1240" s="58">
        <f t="shared" si="155"/>
        <v>0</v>
      </c>
      <c r="P1240" s="18"/>
      <c r="Q1240" s="69" t="str">
        <f t="shared" si="162"/>
        <v/>
      </c>
      <c r="S1240" s="58" t="str">
        <f t="shared" si="159"/>
        <v>SAP521101</v>
      </c>
      <c r="T1240" s="58">
        <f t="shared" si="160"/>
        <v>0</v>
      </c>
      <c r="U1240" s="18"/>
      <c r="V1240" s="18"/>
    </row>
    <row r="1241" spans="3:22" ht="14.4">
      <c r="C1241" s="183" t="str">
        <v/>
      </c>
      <c r="D1241" s="183" t="str">
        <f t="shared" si="156"/>
        <v/>
      </c>
      <c r="E1241" s="183">
        <f t="shared" si="161"/>
        <v>1241</v>
      </c>
      <c r="F1241" s="140" t="str">
        <f t="shared" si="158"/>
        <v/>
      </c>
      <c r="G1241" s="140" t="str">
        <f t="shared" si="157"/>
        <v/>
      </c>
      <c r="H1241" s="190"/>
      <c r="J1241" s="58" t="s">
        <v>3325</v>
      </c>
      <c r="K1241" s="184" t="s">
        <v>3326</v>
      </c>
      <c r="L1241" s="58">
        <f>SUMIF(TB[Source Account],J1241,TB[Group Amount - Beginning])</f>
        <v>0</v>
      </c>
      <c r="M1241" s="58">
        <f>SUMIF('CbC Detail'!$A$7:$A$3000,$J1241,'CbC Detail'!$E$7:$E$3000)</f>
        <v>0</v>
      </c>
      <c r="N1241" s="58">
        <f t="shared" si="155"/>
        <v>0</v>
      </c>
      <c r="P1241" s="18"/>
      <c r="Q1241" s="69" t="str">
        <f t="shared" si="162"/>
        <v/>
      </c>
      <c r="S1241" s="58" t="str">
        <f t="shared" si="159"/>
        <v>SAP521102</v>
      </c>
      <c r="T1241" s="58">
        <f t="shared" si="160"/>
        <v>0</v>
      </c>
      <c r="U1241" s="18"/>
      <c r="V1241" s="18"/>
    </row>
    <row r="1242" spans="3:22" ht="14.4">
      <c r="C1242" s="183" t="str">
        <v/>
      </c>
      <c r="D1242" s="183" t="str">
        <f t="shared" si="156"/>
        <v/>
      </c>
      <c r="E1242" s="183">
        <f t="shared" si="161"/>
        <v>1242</v>
      </c>
      <c r="F1242" s="140" t="str">
        <f t="shared" si="158"/>
        <v/>
      </c>
      <c r="G1242" s="140" t="str">
        <f t="shared" si="157"/>
        <v/>
      </c>
      <c r="H1242" s="190"/>
      <c r="J1242" s="58" t="s">
        <v>3327</v>
      </c>
      <c r="K1242" s="184" t="s">
        <v>3328</v>
      </c>
      <c r="L1242" s="58">
        <f>SUMIF(TB[Source Account],J1242,TB[Group Amount - Beginning])</f>
        <v>0</v>
      </c>
      <c r="M1242" s="58">
        <f>SUMIF('CbC Detail'!$A$7:$A$3000,$J1242,'CbC Detail'!$E$7:$E$3000)</f>
        <v>0</v>
      </c>
      <c r="N1242" s="58">
        <f t="shared" si="155"/>
        <v>0</v>
      </c>
      <c r="P1242" s="18"/>
      <c r="Q1242" s="69" t="str">
        <f t="shared" si="162"/>
        <v/>
      </c>
      <c r="S1242" s="58" t="str">
        <f t="shared" si="159"/>
        <v>SAP521103</v>
      </c>
      <c r="T1242" s="58">
        <f t="shared" si="160"/>
        <v>0</v>
      </c>
      <c r="U1242" s="18"/>
      <c r="V1242" s="18"/>
    </row>
    <row r="1243" spans="3:22" ht="14.4">
      <c r="C1243" s="183" t="str">
        <v/>
      </c>
      <c r="D1243" s="183" t="str">
        <f t="shared" si="156"/>
        <v/>
      </c>
      <c r="E1243" s="183">
        <f t="shared" si="161"/>
        <v>1243</v>
      </c>
      <c r="F1243" s="140" t="str">
        <f t="shared" si="158"/>
        <v/>
      </c>
      <c r="G1243" s="140" t="str">
        <f t="shared" si="157"/>
        <v/>
      </c>
      <c r="H1243" s="190"/>
      <c r="J1243" s="58" t="s">
        <v>3329</v>
      </c>
      <c r="K1243" s="184" t="s">
        <v>3330</v>
      </c>
      <c r="L1243" s="58">
        <f>SUMIF(TB[Source Account],J1243,TB[Group Amount - Beginning])</f>
        <v>0</v>
      </c>
      <c r="M1243" s="58">
        <f>SUMIF('CbC Detail'!$A$7:$A$3000,$J1243,'CbC Detail'!$E$7:$E$3000)</f>
        <v>0</v>
      </c>
      <c r="N1243" s="58">
        <f t="shared" si="155"/>
        <v>0</v>
      </c>
      <c r="P1243" s="18"/>
      <c r="Q1243" s="69" t="str">
        <f t="shared" si="162"/>
        <v/>
      </c>
      <c r="S1243" s="58" t="str">
        <f t="shared" si="159"/>
        <v>SAP521104</v>
      </c>
      <c r="T1243" s="58">
        <f t="shared" si="160"/>
        <v>0</v>
      </c>
      <c r="U1243" s="18"/>
      <c r="V1243" s="18"/>
    </row>
    <row r="1244" spans="3:22" ht="14.4">
      <c r="C1244" s="183" t="str">
        <v/>
      </c>
      <c r="D1244" s="183" t="str">
        <f t="shared" si="156"/>
        <v/>
      </c>
      <c r="E1244" s="183">
        <f t="shared" si="161"/>
        <v>1244</v>
      </c>
      <c r="F1244" s="140" t="str">
        <f t="shared" si="158"/>
        <v/>
      </c>
      <c r="G1244" s="140" t="str">
        <f t="shared" si="157"/>
        <v/>
      </c>
      <c r="H1244" s="190"/>
      <c r="J1244" s="58" t="s">
        <v>3331</v>
      </c>
      <c r="K1244" s="184" t="s">
        <v>3332</v>
      </c>
      <c r="L1244" s="58">
        <f>SUMIF(TB[Source Account],J1244,TB[Group Amount - Beginning])</f>
        <v>0</v>
      </c>
      <c r="M1244" s="58">
        <f>SUMIF('CbC Detail'!$A$7:$A$3000,$J1244,'CbC Detail'!$E$7:$E$3000)</f>
        <v>0</v>
      </c>
      <c r="N1244" s="58">
        <f t="shared" si="155"/>
        <v>0</v>
      </c>
      <c r="P1244" s="18"/>
      <c r="Q1244" s="69" t="str">
        <f t="shared" si="162"/>
        <v/>
      </c>
      <c r="S1244" s="58" t="str">
        <f t="shared" si="159"/>
        <v>SAP521105</v>
      </c>
      <c r="T1244" s="58">
        <f t="shared" si="160"/>
        <v>0</v>
      </c>
      <c r="U1244" s="18"/>
      <c r="V1244" s="18"/>
    </row>
    <row r="1245" spans="3:22" ht="14.4">
      <c r="C1245" s="183" t="str">
        <v/>
      </c>
      <c r="D1245" s="183" t="str">
        <f t="shared" si="156"/>
        <v/>
      </c>
      <c r="E1245" s="183">
        <f t="shared" si="161"/>
        <v>1245</v>
      </c>
      <c r="F1245" s="140" t="str">
        <f t="shared" si="158"/>
        <v/>
      </c>
      <c r="G1245" s="140" t="str">
        <f t="shared" si="157"/>
        <v/>
      </c>
      <c r="H1245" s="190"/>
      <c r="J1245" s="58" t="s">
        <v>3333</v>
      </c>
      <c r="K1245" s="184" t="s">
        <v>3334</v>
      </c>
      <c r="L1245" s="58">
        <f>SUMIF(TB[Source Account],J1245,TB[Group Amount - Beginning])</f>
        <v>0</v>
      </c>
      <c r="M1245" s="58">
        <f>SUMIF('CbC Detail'!$A$7:$A$3000,$J1245,'CbC Detail'!$E$7:$E$3000)</f>
        <v>0</v>
      </c>
      <c r="N1245" s="58">
        <f t="shared" si="155"/>
        <v>0</v>
      </c>
      <c r="P1245" s="18"/>
      <c r="Q1245" s="69" t="str">
        <f t="shared" si="162"/>
        <v/>
      </c>
      <c r="S1245" s="58" t="str">
        <f t="shared" si="159"/>
        <v>SAP521106</v>
      </c>
      <c r="T1245" s="58">
        <f t="shared" si="160"/>
        <v>0</v>
      </c>
      <c r="U1245" s="18"/>
      <c r="V1245" s="18"/>
    </row>
    <row r="1246" spans="3:22" ht="14.4">
      <c r="C1246" s="183" t="str">
        <v/>
      </c>
      <c r="D1246" s="183" t="str">
        <f t="shared" si="156"/>
        <v/>
      </c>
      <c r="E1246" s="183">
        <f t="shared" si="161"/>
        <v>1246</v>
      </c>
      <c r="F1246" s="140" t="str">
        <f t="shared" si="158"/>
        <v/>
      </c>
      <c r="G1246" s="140" t="str">
        <f t="shared" si="157"/>
        <v/>
      </c>
      <c r="H1246" s="190"/>
      <c r="J1246" s="58" t="s">
        <v>3335</v>
      </c>
      <c r="K1246" s="184" t="s">
        <v>3336</v>
      </c>
      <c r="L1246" s="58">
        <f>SUMIF(TB[Source Account],J1246,TB[Group Amount - Beginning])</f>
        <v>0</v>
      </c>
      <c r="M1246" s="58">
        <f>SUMIF('CbC Detail'!$A$7:$A$3000,$J1246,'CbC Detail'!$E$7:$E$3000)</f>
        <v>0</v>
      </c>
      <c r="N1246" s="58">
        <f t="shared" si="155"/>
        <v>0</v>
      </c>
      <c r="P1246" s="18"/>
      <c r="Q1246" s="69" t="str">
        <f t="shared" si="162"/>
        <v/>
      </c>
      <c r="S1246" s="58" t="str">
        <f t="shared" si="159"/>
        <v>SAP521109</v>
      </c>
      <c r="T1246" s="58">
        <f t="shared" si="160"/>
        <v>0</v>
      </c>
      <c r="U1246" s="18"/>
      <c r="V1246" s="18"/>
    </row>
    <row r="1247" spans="3:22" ht="14.4">
      <c r="C1247" s="183" t="str">
        <v/>
      </c>
      <c r="D1247" s="183" t="str">
        <f t="shared" si="156"/>
        <v/>
      </c>
      <c r="E1247" s="183">
        <f t="shared" si="161"/>
        <v>1247</v>
      </c>
      <c r="F1247" s="140" t="str">
        <f t="shared" si="158"/>
        <v/>
      </c>
      <c r="G1247" s="140" t="str">
        <f t="shared" si="157"/>
        <v/>
      </c>
      <c r="H1247" s="190"/>
      <c r="J1247" s="58" t="s">
        <v>3337</v>
      </c>
      <c r="K1247" s="184" t="s">
        <v>3338</v>
      </c>
      <c r="L1247" s="58">
        <f>SUMIF(TB[Source Account],J1247,TB[Group Amount - Beginning])</f>
        <v>0</v>
      </c>
      <c r="M1247" s="58">
        <f>SUMIF('CbC Detail'!$A$7:$A$3000,$J1247,'CbC Detail'!$E$7:$E$3000)</f>
        <v>0</v>
      </c>
      <c r="N1247" s="58">
        <f t="shared" si="155"/>
        <v>0</v>
      </c>
      <c r="P1247" s="18"/>
      <c r="Q1247" s="69" t="str">
        <f t="shared" si="162"/>
        <v/>
      </c>
      <c r="S1247" s="58" t="str">
        <f t="shared" si="159"/>
        <v>SAP521110</v>
      </c>
      <c r="T1247" s="58">
        <f t="shared" si="160"/>
        <v>0</v>
      </c>
      <c r="U1247" s="18"/>
      <c r="V1247" s="18"/>
    </row>
    <row r="1248" spans="3:22" ht="14.4">
      <c r="C1248" s="183" t="str">
        <v/>
      </c>
      <c r="D1248" s="183" t="str">
        <f t="shared" si="156"/>
        <v/>
      </c>
      <c r="E1248" s="183">
        <f t="shared" si="161"/>
        <v>1248</v>
      </c>
      <c r="F1248" s="140" t="str">
        <f t="shared" si="158"/>
        <v/>
      </c>
      <c r="G1248" s="140" t="str">
        <f t="shared" si="157"/>
        <v/>
      </c>
      <c r="H1248" s="190"/>
      <c r="J1248" s="58" t="s">
        <v>3339</v>
      </c>
      <c r="K1248" s="184" t="s">
        <v>3340</v>
      </c>
      <c r="L1248" s="58">
        <f>SUMIF(TB[Source Account],J1248,TB[Group Amount - Beginning])</f>
        <v>0</v>
      </c>
      <c r="M1248" s="58">
        <f>SUMIF('CbC Detail'!$A$7:$A$3000,$J1248,'CbC Detail'!$E$7:$E$3000)</f>
        <v>0</v>
      </c>
      <c r="N1248" s="58">
        <f t="shared" si="155"/>
        <v>0</v>
      </c>
      <c r="P1248" s="18"/>
      <c r="Q1248" s="69" t="str">
        <f t="shared" si="162"/>
        <v/>
      </c>
      <c r="S1248" s="58" t="str">
        <f t="shared" si="159"/>
        <v>SAP521112</v>
      </c>
      <c r="T1248" s="58">
        <f t="shared" si="160"/>
        <v>0</v>
      </c>
      <c r="U1248" s="18"/>
      <c r="V1248" s="18"/>
    </row>
    <row r="1249" spans="3:22" ht="14.4">
      <c r="C1249" s="183" t="str">
        <v/>
      </c>
      <c r="D1249" s="183" t="str">
        <f t="shared" si="156"/>
        <v/>
      </c>
      <c r="E1249" s="183">
        <f t="shared" si="161"/>
        <v>1249</v>
      </c>
      <c r="F1249" s="140" t="str">
        <f t="shared" si="158"/>
        <v/>
      </c>
      <c r="G1249" s="140" t="str">
        <f t="shared" si="157"/>
        <v/>
      </c>
      <c r="H1249" s="190"/>
      <c r="J1249" s="58" t="s">
        <v>3341</v>
      </c>
      <c r="K1249" s="184" t="s">
        <v>3342</v>
      </c>
      <c r="L1249" s="58">
        <f>SUMIF(TB[Source Account],J1249,TB[Group Amount - Beginning])</f>
        <v>0</v>
      </c>
      <c r="M1249" s="58">
        <f>SUMIF('CbC Detail'!$A$7:$A$3000,$J1249,'CbC Detail'!$E$7:$E$3000)</f>
        <v>0</v>
      </c>
      <c r="N1249" s="58">
        <f t="shared" si="155"/>
        <v>0</v>
      </c>
      <c r="P1249" s="18"/>
      <c r="Q1249" s="69" t="str">
        <f t="shared" si="162"/>
        <v/>
      </c>
      <c r="S1249" s="58" t="str">
        <f t="shared" si="159"/>
        <v>SAP521113</v>
      </c>
      <c r="T1249" s="58">
        <f t="shared" si="160"/>
        <v>0</v>
      </c>
      <c r="U1249" s="18"/>
      <c r="V1249" s="18"/>
    </row>
    <row r="1250" spans="3:22" ht="14.4">
      <c r="C1250" s="183" t="str">
        <v/>
      </c>
      <c r="D1250" s="183" t="str">
        <f t="shared" si="156"/>
        <v/>
      </c>
      <c r="E1250" s="183">
        <f t="shared" si="161"/>
        <v>1250</v>
      </c>
      <c r="F1250" s="140" t="str">
        <f t="shared" si="158"/>
        <v/>
      </c>
      <c r="G1250" s="140" t="str">
        <f t="shared" si="157"/>
        <v/>
      </c>
      <c r="H1250" s="190"/>
      <c r="J1250" s="58" t="s">
        <v>3343</v>
      </c>
      <c r="K1250" s="184" t="s">
        <v>3344</v>
      </c>
      <c r="L1250" s="58">
        <f>SUMIF(TB[Source Account],J1250,TB[Group Amount - Beginning])</f>
        <v>0</v>
      </c>
      <c r="M1250" s="58">
        <f>SUMIF('CbC Detail'!$A$7:$A$3000,$J1250,'CbC Detail'!$E$7:$E$3000)</f>
        <v>0</v>
      </c>
      <c r="N1250" s="58">
        <f t="shared" si="155"/>
        <v>0</v>
      </c>
      <c r="P1250" s="18"/>
      <c r="Q1250" s="69" t="str">
        <f t="shared" si="162"/>
        <v/>
      </c>
      <c r="S1250" s="58" t="str">
        <f t="shared" si="159"/>
        <v>SAP521114</v>
      </c>
      <c r="T1250" s="58">
        <f t="shared" si="160"/>
        <v>0</v>
      </c>
      <c r="U1250" s="18"/>
      <c r="V1250" s="18"/>
    </row>
    <row r="1251" spans="3:22" ht="14.4">
      <c r="C1251" s="183" t="str">
        <v/>
      </c>
      <c r="D1251" s="183" t="str">
        <f t="shared" si="156"/>
        <v/>
      </c>
      <c r="E1251" s="183">
        <f t="shared" si="161"/>
        <v>1251</v>
      </c>
      <c r="F1251" s="140" t="str">
        <f t="shared" si="158"/>
        <v/>
      </c>
      <c r="G1251" s="140" t="str">
        <f t="shared" si="157"/>
        <v/>
      </c>
      <c r="H1251" s="190"/>
      <c r="J1251" s="58" t="s">
        <v>3345</v>
      </c>
      <c r="K1251" s="184" t="s">
        <v>3344</v>
      </c>
      <c r="L1251" s="58">
        <f>SUMIF(TB[Source Account],J1251,TB[Group Amount - Beginning])</f>
        <v>0</v>
      </c>
      <c r="M1251" s="58">
        <f>SUMIF('CbC Detail'!$A$7:$A$3000,$J1251,'CbC Detail'!$E$7:$E$3000)</f>
        <v>0</v>
      </c>
      <c r="N1251" s="58">
        <f t="shared" si="155"/>
        <v>0</v>
      </c>
      <c r="P1251" s="18"/>
      <c r="Q1251" s="69" t="str">
        <f t="shared" si="162"/>
        <v/>
      </c>
      <c r="S1251" s="58" t="str">
        <f t="shared" si="159"/>
        <v>SAP521115</v>
      </c>
      <c r="T1251" s="58">
        <f t="shared" si="160"/>
        <v>0</v>
      </c>
      <c r="U1251" s="18"/>
      <c r="V1251" s="18"/>
    </row>
    <row r="1252" spans="3:22" ht="14.4">
      <c r="C1252" s="183" t="str">
        <v/>
      </c>
      <c r="D1252" s="183" t="str">
        <f t="shared" si="156"/>
        <v/>
      </c>
      <c r="E1252" s="183">
        <f t="shared" si="161"/>
        <v>1252</v>
      </c>
      <c r="F1252" s="140" t="str">
        <f t="shared" si="158"/>
        <v/>
      </c>
      <c r="G1252" s="140" t="str">
        <f t="shared" si="157"/>
        <v/>
      </c>
      <c r="H1252" s="190"/>
      <c r="J1252" s="58" t="s">
        <v>3346</v>
      </c>
      <c r="K1252" s="184" t="s">
        <v>3347</v>
      </c>
      <c r="L1252" s="58">
        <f>SUMIF(TB[Source Account],J1252,TB[Group Amount - Beginning])</f>
        <v>0</v>
      </c>
      <c r="M1252" s="58">
        <f>SUMIF('CbC Detail'!$A$7:$A$3000,$J1252,'CbC Detail'!$E$7:$E$3000)</f>
        <v>0</v>
      </c>
      <c r="N1252" s="58">
        <f t="shared" si="155"/>
        <v>0</v>
      </c>
      <c r="P1252" s="18"/>
      <c r="Q1252" s="69" t="str">
        <f t="shared" si="162"/>
        <v/>
      </c>
      <c r="S1252" s="58" t="str">
        <f t="shared" si="159"/>
        <v>SAP521116</v>
      </c>
      <c r="T1252" s="58">
        <f t="shared" si="160"/>
        <v>0</v>
      </c>
      <c r="U1252" s="18"/>
      <c r="V1252" s="18"/>
    </row>
    <row r="1253" spans="3:22" ht="14.4">
      <c r="C1253" s="183" t="str">
        <v/>
      </c>
      <c r="D1253" s="183" t="str">
        <f t="shared" si="156"/>
        <v/>
      </c>
      <c r="E1253" s="183">
        <f t="shared" si="161"/>
        <v>1253</v>
      </c>
      <c r="F1253" s="140" t="str">
        <f t="shared" si="158"/>
        <v/>
      </c>
      <c r="G1253" s="140" t="str">
        <f t="shared" si="157"/>
        <v/>
      </c>
      <c r="H1253" s="190"/>
      <c r="J1253" s="58" t="s">
        <v>3348</v>
      </c>
      <c r="K1253" s="184" t="s">
        <v>3349</v>
      </c>
      <c r="L1253" s="58">
        <f>SUMIF(TB[Source Account],J1253,TB[Group Amount - Beginning])</f>
        <v>0</v>
      </c>
      <c r="M1253" s="58">
        <f>SUMIF('CbC Detail'!$A$7:$A$3000,$J1253,'CbC Detail'!$E$7:$E$3000)</f>
        <v>0</v>
      </c>
      <c r="N1253" s="58">
        <f t="shared" si="155"/>
        <v>0</v>
      </c>
      <c r="P1253" s="18"/>
      <c r="Q1253" s="69" t="str">
        <f t="shared" si="162"/>
        <v/>
      </c>
      <c r="S1253" s="58" t="str">
        <f t="shared" si="159"/>
        <v>SAP521117</v>
      </c>
      <c r="T1253" s="58">
        <f t="shared" si="160"/>
        <v>0</v>
      </c>
      <c r="U1253" s="18"/>
      <c r="V1253" s="18"/>
    </row>
    <row r="1254" spans="3:22" ht="14.4">
      <c r="C1254" s="183" t="str">
        <v/>
      </c>
      <c r="D1254" s="183" t="str">
        <f t="shared" si="156"/>
        <v/>
      </c>
      <c r="E1254" s="183">
        <f t="shared" si="161"/>
        <v>1254</v>
      </c>
      <c r="F1254" s="140" t="str">
        <f t="shared" si="158"/>
        <v/>
      </c>
      <c r="G1254" s="140" t="str">
        <f t="shared" si="157"/>
        <v/>
      </c>
      <c r="H1254" s="190"/>
      <c r="J1254" s="58" t="s">
        <v>3350</v>
      </c>
      <c r="K1254" s="184" t="s">
        <v>3351</v>
      </c>
      <c r="L1254" s="58">
        <f>SUMIF(TB[Source Account],J1254,TB[Group Amount - Beginning])</f>
        <v>0</v>
      </c>
      <c r="M1254" s="58">
        <f>SUMIF('CbC Detail'!$A$7:$A$3000,$J1254,'CbC Detail'!$E$7:$E$3000)</f>
        <v>0</v>
      </c>
      <c r="N1254" s="58">
        <f t="shared" si="155"/>
        <v>0</v>
      </c>
      <c r="P1254" s="18"/>
      <c r="Q1254" s="69" t="str">
        <f t="shared" si="162"/>
        <v/>
      </c>
      <c r="S1254" s="58" t="str">
        <f t="shared" si="159"/>
        <v>SAP521120</v>
      </c>
      <c r="T1254" s="58">
        <f t="shared" si="160"/>
        <v>0</v>
      </c>
      <c r="U1254" s="18"/>
      <c r="V1254" s="18"/>
    </row>
    <row r="1255" spans="3:22" ht="14.4">
      <c r="C1255" s="183" t="str">
        <v/>
      </c>
      <c r="D1255" s="183" t="str">
        <f t="shared" si="156"/>
        <v/>
      </c>
      <c r="E1255" s="183">
        <f t="shared" si="161"/>
        <v>1255</v>
      </c>
      <c r="F1255" s="140" t="str">
        <f t="shared" si="158"/>
        <v/>
      </c>
      <c r="G1255" s="140" t="str">
        <f t="shared" si="157"/>
        <v/>
      </c>
      <c r="H1255" s="190"/>
      <c r="J1255" s="58" t="s">
        <v>3352</v>
      </c>
      <c r="K1255" s="184" t="s">
        <v>3353</v>
      </c>
      <c r="L1255" s="58">
        <f>SUMIF(TB[Source Account],J1255,TB[Group Amount - Beginning])</f>
        <v>0</v>
      </c>
      <c r="M1255" s="58">
        <f>SUMIF('CbC Detail'!$A$7:$A$3000,$J1255,'CbC Detail'!$E$7:$E$3000)</f>
        <v>0</v>
      </c>
      <c r="N1255" s="58">
        <f t="shared" si="155"/>
        <v>0</v>
      </c>
      <c r="P1255" s="18"/>
      <c r="Q1255" s="69" t="str">
        <f t="shared" si="162"/>
        <v/>
      </c>
      <c r="S1255" s="58" t="str">
        <f t="shared" si="159"/>
        <v>SAP521121</v>
      </c>
      <c r="T1255" s="58">
        <f t="shared" si="160"/>
        <v>0</v>
      </c>
      <c r="U1255" s="18"/>
      <c r="V1255" s="18"/>
    </row>
    <row r="1256" spans="3:22" ht="14.4">
      <c r="C1256" s="183" t="str">
        <v/>
      </c>
      <c r="D1256" s="183" t="str">
        <f t="shared" si="156"/>
        <v/>
      </c>
      <c r="E1256" s="183">
        <f t="shared" si="161"/>
        <v>1256</v>
      </c>
      <c r="F1256" s="140" t="str">
        <f t="shared" si="158"/>
        <v/>
      </c>
      <c r="G1256" s="140" t="str">
        <f t="shared" si="157"/>
        <v/>
      </c>
      <c r="H1256" s="190"/>
      <c r="J1256" s="58" t="s">
        <v>389</v>
      </c>
      <c r="K1256" s="184" t="s">
        <v>390</v>
      </c>
      <c r="L1256" s="58">
        <f>SUMIF(TB[Source Account],J1256,TB[Group Amount - Beginning])</f>
        <v>0</v>
      </c>
      <c r="M1256" s="58">
        <f>SUMIF('CbC Detail'!$A$7:$A$3000,$J1256,'CbC Detail'!$E$7:$E$3000)</f>
        <v>0</v>
      </c>
      <c r="N1256" s="58">
        <f t="shared" si="155"/>
        <v>0</v>
      </c>
      <c r="P1256" s="18"/>
      <c r="Q1256" s="69" t="str">
        <f t="shared" si="162"/>
        <v/>
      </c>
      <c r="S1256" s="58" t="str">
        <f t="shared" si="159"/>
        <v>SAP521125</v>
      </c>
      <c r="T1256" s="58">
        <f t="shared" si="160"/>
        <v>0</v>
      </c>
      <c r="U1256" s="18"/>
      <c r="V1256" s="18"/>
    </row>
    <row r="1257" spans="3:22" ht="14.4">
      <c r="C1257" s="183" t="str">
        <v/>
      </c>
      <c r="D1257" s="183" t="str">
        <f t="shared" si="156"/>
        <v/>
      </c>
      <c r="E1257" s="183">
        <f t="shared" si="161"/>
        <v>1257</v>
      </c>
      <c r="F1257" s="140" t="str">
        <f t="shared" si="158"/>
        <v/>
      </c>
      <c r="G1257" s="140" t="str">
        <f t="shared" si="157"/>
        <v/>
      </c>
      <c r="H1257" s="190"/>
      <c r="J1257" s="58" t="s">
        <v>3354</v>
      </c>
      <c r="K1257" s="184" t="s">
        <v>3355</v>
      </c>
      <c r="L1257" s="58">
        <f>SUMIF(TB[Source Account],J1257,TB[Group Amount - Beginning])</f>
        <v>0</v>
      </c>
      <c r="M1257" s="58">
        <f>SUMIF('CbC Detail'!$A$7:$A$3000,$J1257,'CbC Detail'!$E$7:$E$3000)</f>
        <v>0</v>
      </c>
      <c r="N1257" s="58">
        <f t="shared" si="155"/>
        <v>0</v>
      </c>
      <c r="P1257" s="18"/>
      <c r="Q1257" s="69" t="str">
        <f t="shared" si="162"/>
        <v/>
      </c>
      <c r="S1257" s="58" t="str">
        <f t="shared" si="159"/>
        <v>SAP521135</v>
      </c>
      <c r="T1257" s="58">
        <f t="shared" si="160"/>
        <v>0</v>
      </c>
      <c r="U1257" s="18"/>
      <c r="V1257" s="18"/>
    </row>
    <row r="1258" spans="3:22" ht="14.4">
      <c r="C1258" s="183" t="str">
        <v/>
      </c>
      <c r="D1258" s="183" t="str">
        <f t="shared" si="156"/>
        <v/>
      </c>
      <c r="E1258" s="183">
        <f t="shared" si="161"/>
        <v>1258</v>
      </c>
      <c r="F1258" s="140" t="str">
        <f t="shared" si="158"/>
        <v/>
      </c>
      <c r="G1258" s="140" t="str">
        <f t="shared" si="157"/>
        <v/>
      </c>
      <c r="H1258" s="190"/>
      <c r="J1258" s="58" t="s">
        <v>3356</v>
      </c>
      <c r="K1258" s="184" t="s">
        <v>3357</v>
      </c>
      <c r="L1258" s="58">
        <f>SUMIF(TB[Source Account],J1258,TB[Group Amount - Beginning])</f>
        <v>0</v>
      </c>
      <c r="M1258" s="58">
        <f>SUMIF('CbC Detail'!$A$7:$A$3000,$J1258,'CbC Detail'!$E$7:$E$3000)</f>
        <v>0</v>
      </c>
      <c r="N1258" s="58">
        <f t="shared" si="155"/>
        <v>0</v>
      </c>
      <c r="P1258" s="18"/>
      <c r="Q1258" s="69" t="str">
        <f t="shared" si="162"/>
        <v/>
      </c>
      <c r="S1258" s="58" t="str">
        <f t="shared" si="159"/>
        <v>SAP521140</v>
      </c>
      <c r="T1258" s="58">
        <f t="shared" si="160"/>
        <v>0</v>
      </c>
      <c r="U1258" s="18"/>
      <c r="V1258" s="18"/>
    </row>
    <row r="1259" spans="3:22" ht="14.4">
      <c r="C1259" s="183" t="str">
        <v/>
      </c>
      <c r="D1259" s="183" t="str">
        <f t="shared" si="156"/>
        <v/>
      </c>
      <c r="E1259" s="183">
        <f t="shared" si="161"/>
        <v>1259</v>
      </c>
      <c r="F1259" s="140" t="str">
        <f t="shared" si="158"/>
        <v/>
      </c>
      <c r="G1259" s="140" t="str">
        <f t="shared" si="157"/>
        <v/>
      </c>
      <c r="H1259" s="190"/>
      <c r="J1259" s="58" t="s">
        <v>3358</v>
      </c>
      <c r="K1259" s="184" t="s">
        <v>3359</v>
      </c>
      <c r="L1259" s="58">
        <f>SUMIF(TB[Source Account],J1259,TB[Group Amount - Beginning])</f>
        <v>0</v>
      </c>
      <c r="M1259" s="58">
        <f>SUMIF('CbC Detail'!$A$7:$A$3000,$J1259,'CbC Detail'!$E$7:$E$3000)</f>
        <v>0</v>
      </c>
      <c r="N1259" s="58">
        <f t="shared" si="155"/>
        <v>0</v>
      </c>
      <c r="P1259" s="18"/>
      <c r="Q1259" s="69" t="str">
        <f t="shared" si="162"/>
        <v/>
      </c>
      <c r="S1259" s="58" t="str">
        <f t="shared" si="159"/>
        <v>SAP521141</v>
      </c>
      <c r="T1259" s="58">
        <f t="shared" si="160"/>
        <v>0</v>
      </c>
      <c r="U1259" s="18"/>
      <c r="V1259" s="18"/>
    </row>
    <row r="1260" spans="3:22" ht="14.4">
      <c r="C1260" s="183" t="str">
        <v/>
      </c>
      <c r="D1260" s="183" t="str">
        <f t="shared" si="156"/>
        <v/>
      </c>
      <c r="E1260" s="183">
        <f t="shared" si="161"/>
        <v>1260</v>
      </c>
      <c r="F1260" s="140" t="str">
        <f t="shared" si="158"/>
        <v/>
      </c>
      <c r="G1260" s="140" t="str">
        <f t="shared" si="157"/>
        <v/>
      </c>
      <c r="H1260" s="190"/>
      <c r="J1260" s="58" t="s">
        <v>3360</v>
      </c>
      <c r="K1260" s="184" t="s">
        <v>3361</v>
      </c>
      <c r="L1260" s="58">
        <f>SUMIF(TB[Source Account],J1260,TB[Group Amount - Beginning])</f>
        <v>0</v>
      </c>
      <c r="M1260" s="58">
        <f>SUMIF('CbC Detail'!$A$7:$A$3000,$J1260,'CbC Detail'!$E$7:$E$3000)</f>
        <v>0</v>
      </c>
      <c r="N1260" s="58">
        <f t="shared" si="155"/>
        <v>0</v>
      </c>
      <c r="P1260" s="18"/>
      <c r="Q1260" s="69" t="str">
        <f t="shared" si="162"/>
        <v/>
      </c>
      <c r="S1260" s="58" t="str">
        <f t="shared" si="159"/>
        <v>SAP521145</v>
      </c>
      <c r="T1260" s="58">
        <f t="shared" si="160"/>
        <v>0</v>
      </c>
      <c r="U1260" s="18"/>
      <c r="V1260" s="18"/>
    </row>
    <row r="1261" spans="3:22" ht="14.4">
      <c r="C1261" s="183" t="str">
        <v/>
      </c>
      <c r="D1261" s="183" t="str">
        <f t="shared" si="156"/>
        <v/>
      </c>
      <c r="E1261" s="183">
        <f t="shared" si="161"/>
        <v>1261</v>
      </c>
      <c r="F1261" s="140" t="str">
        <f t="shared" si="158"/>
        <v/>
      </c>
      <c r="G1261" s="140" t="str">
        <f t="shared" si="157"/>
        <v/>
      </c>
      <c r="H1261" s="190"/>
      <c r="J1261" s="58" t="s">
        <v>3362</v>
      </c>
      <c r="K1261" s="184" t="s">
        <v>3363</v>
      </c>
      <c r="L1261" s="58">
        <f>SUMIF(TB[Source Account],J1261,TB[Group Amount - Beginning])</f>
        <v>0</v>
      </c>
      <c r="M1261" s="58">
        <f>SUMIF('CbC Detail'!$A$7:$A$3000,$J1261,'CbC Detail'!$E$7:$E$3000)</f>
        <v>0</v>
      </c>
      <c r="N1261" s="58">
        <f t="shared" si="155"/>
        <v>0</v>
      </c>
      <c r="P1261" s="18"/>
      <c r="Q1261" s="69" t="str">
        <f t="shared" si="162"/>
        <v/>
      </c>
      <c r="S1261" s="58" t="str">
        <f t="shared" si="159"/>
        <v>SAP521150</v>
      </c>
      <c r="T1261" s="58">
        <f t="shared" si="160"/>
        <v>0</v>
      </c>
      <c r="U1261" s="18"/>
      <c r="V1261" s="18"/>
    </row>
    <row r="1262" spans="3:22" ht="14.4">
      <c r="C1262" s="183" t="str">
        <v/>
      </c>
      <c r="D1262" s="183" t="str">
        <f t="shared" si="156"/>
        <v/>
      </c>
      <c r="E1262" s="183">
        <f t="shared" si="161"/>
        <v>1262</v>
      </c>
      <c r="F1262" s="140" t="str">
        <f t="shared" si="158"/>
        <v/>
      </c>
      <c r="G1262" s="140" t="str">
        <f t="shared" si="157"/>
        <v/>
      </c>
      <c r="H1262" s="190"/>
      <c r="J1262" s="58" t="s">
        <v>3364</v>
      </c>
      <c r="K1262" s="184" t="s">
        <v>3365</v>
      </c>
      <c r="L1262" s="58">
        <f>SUMIF(TB[Source Account],J1262,TB[Group Amount - Beginning])</f>
        <v>0</v>
      </c>
      <c r="M1262" s="58">
        <f>SUMIF('CbC Detail'!$A$7:$A$3000,$J1262,'CbC Detail'!$E$7:$E$3000)</f>
        <v>0</v>
      </c>
      <c r="N1262" s="58">
        <f t="shared" si="163" ref="N1262:N1325">ROUND(M1262-L1262,0)</f>
        <v>0</v>
      </c>
      <c r="P1262" s="18"/>
      <c r="Q1262" s="69" t="str">
        <f t="shared" si="162"/>
        <v/>
      </c>
      <c r="S1262" s="58" t="str">
        <f t="shared" si="159"/>
        <v>SAP521155</v>
      </c>
      <c r="T1262" s="58">
        <f t="shared" si="160"/>
        <v>0</v>
      </c>
      <c r="U1262" s="18"/>
      <c r="V1262" s="18"/>
    </row>
    <row r="1263" spans="3:22" ht="14.4">
      <c r="C1263" s="183" t="str">
        <v/>
      </c>
      <c r="D1263" s="183" t="str">
        <f t="shared" si="156"/>
        <v/>
      </c>
      <c r="E1263" s="183">
        <f t="shared" si="161"/>
        <v>1263</v>
      </c>
      <c r="F1263" s="140" t="str">
        <f t="shared" si="158"/>
        <v/>
      </c>
      <c r="G1263" s="140" t="str">
        <f t="shared" si="157"/>
        <v/>
      </c>
      <c r="H1263" s="190"/>
      <c r="J1263" s="58" t="s">
        <v>3366</v>
      </c>
      <c r="K1263" s="184" t="s">
        <v>336</v>
      </c>
      <c r="L1263" s="58">
        <f>SUMIF(TB[Source Account],J1263,TB[Group Amount - Beginning])</f>
        <v>0</v>
      </c>
      <c r="M1263" s="58">
        <f>SUMIF('CbC Detail'!$A$7:$A$3000,$J1263,'CbC Detail'!$E$7:$E$3000)</f>
        <v>0</v>
      </c>
      <c r="N1263" s="58">
        <f t="shared" si="163"/>
        <v>0</v>
      </c>
      <c r="P1263" s="18"/>
      <c r="Q1263" s="69" t="str">
        <f t="shared" si="162"/>
        <v/>
      </c>
      <c r="S1263" s="58" t="str">
        <f t="shared" si="159"/>
        <v>SAP521800</v>
      </c>
      <c r="T1263" s="58">
        <f t="shared" si="160"/>
        <v>0</v>
      </c>
      <c r="U1263" s="18"/>
      <c r="V1263" s="18"/>
    </row>
    <row r="1264" spans="3:22" ht="14.4">
      <c r="C1264" s="183" t="str">
        <v/>
      </c>
      <c r="D1264" s="183" t="str">
        <f t="shared" si="156"/>
        <v/>
      </c>
      <c r="E1264" s="183">
        <f t="shared" si="161"/>
        <v>1264</v>
      </c>
      <c r="F1264" s="140" t="str">
        <f t="shared" si="158"/>
        <v/>
      </c>
      <c r="G1264" s="140" t="str">
        <f t="shared" si="157"/>
        <v/>
      </c>
      <c r="H1264" s="190"/>
      <c r="J1264" s="58" t="s">
        <v>3367</v>
      </c>
      <c r="K1264" s="184" t="s">
        <v>407</v>
      </c>
      <c r="L1264" s="58">
        <f>SUMIF(TB[Source Account],J1264,TB[Group Amount - Beginning])</f>
        <v>0</v>
      </c>
      <c r="M1264" s="58">
        <f>SUMIF('CbC Detail'!$A$7:$A$3000,$J1264,'CbC Detail'!$E$7:$E$3000)</f>
        <v>0</v>
      </c>
      <c r="N1264" s="58">
        <f t="shared" si="163"/>
        <v>0</v>
      </c>
      <c r="P1264" s="18"/>
      <c r="Q1264" s="69" t="str">
        <f t="shared" si="162"/>
        <v/>
      </c>
      <c r="S1264" s="58" t="str">
        <f t="shared" si="159"/>
        <v>SAP521805</v>
      </c>
      <c r="T1264" s="58">
        <f t="shared" si="160"/>
        <v>0</v>
      </c>
      <c r="U1264" s="18"/>
      <c r="V1264" s="18"/>
    </row>
    <row r="1265" spans="3:22" ht="14.4">
      <c r="C1265" s="183" t="str">
        <v/>
      </c>
      <c r="D1265" s="183" t="str">
        <f t="shared" si="156"/>
        <v/>
      </c>
      <c r="E1265" s="183">
        <f t="shared" si="161"/>
        <v>1265</v>
      </c>
      <c r="F1265" s="140" t="str">
        <f t="shared" si="158"/>
        <v/>
      </c>
      <c r="G1265" s="140" t="str">
        <f t="shared" si="157"/>
        <v/>
      </c>
      <c r="H1265" s="190"/>
      <c r="J1265" s="58" t="s">
        <v>391</v>
      </c>
      <c r="K1265" s="184" t="s">
        <v>392</v>
      </c>
      <c r="L1265" s="58">
        <f>SUMIF(TB[Source Account],J1265,TB[Group Amount - Beginning])</f>
        <v>0</v>
      </c>
      <c r="M1265" s="58">
        <f>SUMIF('CbC Detail'!$A$7:$A$3000,$J1265,'CbC Detail'!$E$7:$E$3000)</f>
        <v>0</v>
      </c>
      <c r="N1265" s="58">
        <f t="shared" si="163"/>
        <v>0</v>
      </c>
      <c r="P1265" s="18"/>
      <c r="Q1265" s="69" t="str">
        <f t="shared" si="162"/>
        <v/>
      </c>
      <c r="S1265" s="58" t="str">
        <f t="shared" si="159"/>
        <v>SAP521810</v>
      </c>
      <c r="T1265" s="58">
        <f t="shared" si="160"/>
        <v>0</v>
      </c>
      <c r="U1265" s="18"/>
      <c r="V1265" s="18"/>
    </row>
    <row r="1266" spans="3:22" ht="14.4">
      <c r="C1266" s="183" t="str">
        <v/>
      </c>
      <c r="D1266" s="183" t="str">
        <f t="shared" si="156"/>
        <v/>
      </c>
      <c r="E1266" s="183">
        <f t="shared" si="161"/>
        <v>1266</v>
      </c>
      <c r="F1266" s="140" t="str">
        <f t="shared" si="158"/>
        <v/>
      </c>
      <c r="G1266" s="140" t="str">
        <f t="shared" si="157"/>
        <v/>
      </c>
      <c r="H1266" s="190"/>
      <c r="J1266" s="58" t="s">
        <v>3368</v>
      </c>
      <c r="K1266" s="184" t="s">
        <v>3369</v>
      </c>
      <c r="L1266" s="58">
        <f>SUMIF(TB[Source Account],J1266,TB[Group Amount - Beginning])</f>
        <v>0</v>
      </c>
      <c r="M1266" s="58">
        <f>SUMIF('CbC Detail'!$A$7:$A$3000,$J1266,'CbC Detail'!$E$7:$E$3000)</f>
        <v>0</v>
      </c>
      <c r="N1266" s="58">
        <f t="shared" si="163"/>
        <v>0</v>
      </c>
      <c r="P1266" s="18"/>
      <c r="Q1266" s="69" t="str">
        <f t="shared" si="162"/>
        <v/>
      </c>
      <c r="S1266" s="58" t="str">
        <f t="shared" si="159"/>
        <v>SAP521835</v>
      </c>
      <c r="T1266" s="58">
        <f t="shared" si="160"/>
        <v>0</v>
      </c>
      <c r="U1266" s="18"/>
      <c r="V1266" s="18"/>
    </row>
    <row r="1267" spans="3:22" ht="14.4">
      <c r="C1267" s="183" t="str">
        <v/>
      </c>
      <c r="D1267" s="183" t="str">
        <f t="shared" si="156"/>
        <v/>
      </c>
      <c r="E1267" s="183">
        <f t="shared" si="161"/>
        <v>1267</v>
      </c>
      <c r="F1267" s="140" t="str">
        <f t="shared" si="158"/>
        <v/>
      </c>
      <c r="G1267" s="140" t="str">
        <f t="shared" si="157"/>
        <v/>
      </c>
      <c r="H1267" s="190"/>
      <c r="J1267" s="58" t="s">
        <v>3370</v>
      </c>
      <c r="K1267" s="184" t="s">
        <v>3371</v>
      </c>
      <c r="L1267" s="58">
        <f>SUMIF(TB[Source Account],J1267,TB[Group Amount - Beginning])</f>
        <v>0</v>
      </c>
      <c r="M1267" s="58">
        <f>SUMIF('CbC Detail'!$A$7:$A$3000,$J1267,'CbC Detail'!$E$7:$E$3000)</f>
        <v>0</v>
      </c>
      <c r="N1267" s="58">
        <f t="shared" si="163"/>
        <v>0</v>
      </c>
      <c r="P1267" s="18"/>
      <c r="Q1267" s="69" t="str">
        <f t="shared" si="162"/>
        <v/>
      </c>
      <c r="S1267" s="58" t="str">
        <f t="shared" si="159"/>
        <v>SAP521840</v>
      </c>
      <c r="T1267" s="58">
        <f t="shared" si="160"/>
        <v>0</v>
      </c>
      <c r="U1267" s="18"/>
      <c r="V1267" s="18"/>
    </row>
    <row r="1268" spans="3:22" ht="14.4">
      <c r="C1268" s="183" t="str">
        <v/>
      </c>
      <c r="D1268" s="183" t="str">
        <f t="shared" si="156"/>
        <v/>
      </c>
      <c r="E1268" s="183">
        <f t="shared" si="161"/>
        <v>1268</v>
      </c>
      <c r="F1268" s="140" t="str">
        <f t="shared" si="158"/>
        <v/>
      </c>
      <c r="G1268" s="140" t="str">
        <f t="shared" si="157"/>
        <v/>
      </c>
      <c r="H1268" s="190"/>
      <c r="J1268" s="58" t="s">
        <v>3372</v>
      </c>
      <c r="K1268" s="184" t="s">
        <v>3373</v>
      </c>
      <c r="L1268" s="58">
        <f>SUMIF(TB[Source Account],J1268,TB[Group Amount - Beginning])</f>
        <v>0</v>
      </c>
      <c r="M1268" s="58">
        <f>SUMIF('CbC Detail'!$A$7:$A$3000,$J1268,'CbC Detail'!$E$7:$E$3000)</f>
        <v>0</v>
      </c>
      <c r="N1268" s="58">
        <f t="shared" si="163"/>
        <v>0</v>
      </c>
      <c r="P1268" s="18"/>
      <c r="Q1268" s="69" t="str">
        <f t="shared" si="162"/>
        <v/>
      </c>
      <c r="S1268" s="58" t="str">
        <f t="shared" si="159"/>
        <v>SAP521865</v>
      </c>
      <c r="T1268" s="58">
        <f t="shared" si="160"/>
        <v>0</v>
      </c>
      <c r="U1268" s="18"/>
      <c r="V1268" s="18"/>
    </row>
    <row r="1269" spans="3:22" ht="14.4">
      <c r="C1269" s="183" t="str">
        <v/>
      </c>
      <c r="D1269" s="183" t="str">
        <f t="shared" si="156"/>
        <v/>
      </c>
      <c r="E1269" s="183">
        <f t="shared" si="161"/>
        <v>1269</v>
      </c>
      <c r="F1269" s="140" t="str">
        <f t="shared" si="158"/>
        <v/>
      </c>
      <c r="G1269" s="140" t="str">
        <f t="shared" si="157"/>
        <v/>
      </c>
      <c r="H1269" s="190"/>
      <c r="J1269" s="58" t="s">
        <v>3374</v>
      </c>
      <c r="K1269" s="184" t="s">
        <v>3375</v>
      </c>
      <c r="L1269" s="58">
        <f>SUMIF(TB[Source Account],J1269,TB[Group Amount - Beginning])</f>
        <v>0</v>
      </c>
      <c r="M1269" s="58">
        <f>SUMIF('CbC Detail'!$A$7:$A$3000,$J1269,'CbC Detail'!$E$7:$E$3000)</f>
        <v>0</v>
      </c>
      <c r="N1269" s="58">
        <f t="shared" si="163"/>
        <v>0</v>
      </c>
      <c r="P1269" s="18"/>
      <c r="Q1269" s="69" t="str">
        <f t="shared" si="162"/>
        <v/>
      </c>
      <c r="S1269" s="58" t="str">
        <f t="shared" si="159"/>
        <v>SAP521870</v>
      </c>
      <c r="T1269" s="58">
        <f t="shared" si="160"/>
        <v>0</v>
      </c>
      <c r="U1269" s="18"/>
      <c r="V1269" s="18"/>
    </row>
    <row r="1270" spans="3:22" ht="14.4">
      <c r="C1270" s="183" t="str">
        <v/>
      </c>
      <c r="D1270" s="183" t="str">
        <f t="shared" si="156"/>
        <v/>
      </c>
      <c r="E1270" s="183">
        <f t="shared" si="161"/>
        <v>1270</v>
      </c>
      <c r="F1270" s="140" t="str">
        <f t="shared" si="158"/>
        <v/>
      </c>
      <c r="G1270" s="140" t="str">
        <f t="shared" si="157"/>
        <v/>
      </c>
      <c r="H1270" s="190"/>
      <c r="J1270" s="58" t="s">
        <v>3376</v>
      </c>
      <c r="K1270" s="184" t="s">
        <v>3377</v>
      </c>
      <c r="L1270" s="58">
        <f>SUMIF(TB[Source Account],J1270,TB[Group Amount - Beginning])</f>
        <v>0</v>
      </c>
      <c r="M1270" s="58">
        <f>SUMIF('CbC Detail'!$A$7:$A$3000,$J1270,'CbC Detail'!$E$7:$E$3000)</f>
        <v>0</v>
      </c>
      <c r="N1270" s="58">
        <f t="shared" si="163"/>
        <v>0</v>
      </c>
      <c r="P1270" s="18"/>
      <c r="Q1270" s="69" t="str">
        <f t="shared" si="162"/>
        <v/>
      </c>
      <c r="S1270" s="58" t="str">
        <f t="shared" si="159"/>
        <v>SAP521875</v>
      </c>
      <c r="T1270" s="58">
        <f t="shared" si="160"/>
        <v>0</v>
      </c>
      <c r="U1270" s="18"/>
      <c r="V1270" s="18"/>
    </row>
    <row r="1271" spans="3:22" ht="14.4">
      <c r="C1271" s="183" t="str">
        <v/>
      </c>
      <c r="D1271" s="183" t="str">
        <f t="shared" si="156"/>
        <v/>
      </c>
      <c r="E1271" s="183">
        <f t="shared" si="161"/>
        <v>1271</v>
      </c>
      <c r="F1271" s="140" t="str">
        <f t="shared" si="158"/>
        <v/>
      </c>
      <c r="G1271" s="140" t="str">
        <f t="shared" si="157"/>
        <v/>
      </c>
      <c r="H1271" s="190"/>
      <c r="J1271" s="58" t="s">
        <v>3378</v>
      </c>
      <c r="K1271" s="184" t="s">
        <v>3379</v>
      </c>
      <c r="L1271" s="58">
        <f>SUMIF(TB[Source Account],J1271,TB[Group Amount - Beginning])</f>
        <v>0</v>
      </c>
      <c r="M1271" s="58">
        <f>SUMIF('CbC Detail'!$A$7:$A$3000,$J1271,'CbC Detail'!$E$7:$E$3000)</f>
        <v>0</v>
      </c>
      <c r="N1271" s="58">
        <f t="shared" si="163"/>
        <v>0</v>
      </c>
      <c r="P1271" s="18"/>
      <c r="Q1271" s="69" t="str">
        <f t="shared" si="162"/>
        <v/>
      </c>
      <c r="S1271" s="58" t="str">
        <f t="shared" si="159"/>
        <v>SAP521880</v>
      </c>
      <c r="T1271" s="58">
        <f t="shared" si="160"/>
        <v>0</v>
      </c>
      <c r="U1271" s="18"/>
      <c r="V1271" s="18"/>
    </row>
    <row r="1272" spans="3:22" ht="14.4">
      <c r="C1272" s="183" t="str">
        <v/>
      </c>
      <c r="D1272" s="183" t="str">
        <f t="shared" si="156"/>
        <v/>
      </c>
      <c r="E1272" s="183">
        <f t="shared" si="161"/>
        <v>1272</v>
      </c>
      <c r="F1272" s="140" t="str">
        <f t="shared" si="158"/>
        <v/>
      </c>
      <c r="G1272" s="140" t="str">
        <f t="shared" si="157"/>
        <v/>
      </c>
      <c r="H1272" s="190"/>
      <c r="J1272" s="58" t="s">
        <v>3380</v>
      </c>
      <c r="K1272" s="184" t="s">
        <v>3381</v>
      </c>
      <c r="L1272" s="58">
        <f>SUMIF(TB[Source Account],J1272,TB[Group Amount - Beginning])</f>
        <v>0</v>
      </c>
      <c r="M1272" s="58">
        <f>SUMIF('CbC Detail'!$A$7:$A$3000,$J1272,'CbC Detail'!$E$7:$E$3000)</f>
        <v>0</v>
      </c>
      <c r="N1272" s="58">
        <f t="shared" si="163"/>
        <v>0</v>
      </c>
      <c r="P1272" s="18"/>
      <c r="Q1272" s="69" t="str">
        <f t="shared" si="162"/>
        <v/>
      </c>
      <c r="S1272" s="58" t="str">
        <f t="shared" si="159"/>
        <v>SAP521885</v>
      </c>
      <c r="T1272" s="58">
        <f t="shared" si="160"/>
        <v>0</v>
      </c>
      <c r="U1272" s="18"/>
      <c r="V1272" s="18"/>
    </row>
    <row r="1273" spans="3:22" ht="14.4">
      <c r="C1273" s="183" t="str">
        <v/>
      </c>
      <c r="D1273" s="183" t="str">
        <f t="shared" si="156"/>
        <v/>
      </c>
      <c r="E1273" s="183">
        <f t="shared" si="161"/>
        <v>1273</v>
      </c>
      <c r="F1273" s="140" t="str">
        <f t="shared" si="158"/>
        <v/>
      </c>
      <c r="G1273" s="140" t="str">
        <f t="shared" si="157"/>
        <v/>
      </c>
      <c r="H1273" s="190"/>
      <c r="J1273" s="58" t="s">
        <v>3382</v>
      </c>
      <c r="K1273" s="184" t="s">
        <v>3383</v>
      </c>
      <c r="L1273" s="58">
        <f>SUMIF(TB[Source Account],J1273,TB[Group Amount - Beginning])</f>
        <v>0</v>
      </c>
      <c r="M1273" s="58">
        <f>SUMIF('CbC Detail'!$A$7:$A$3000,$J1273,'CbC Detail'!$E$7:$E$3000)</f>
        <v>0</v>
      </c>
      <c r="N1273" s="58">
        <f t="shared" si="163"/>
        <v>0</v>
      </c>
      <c r="P1273" s="18"/>
      <c r="Q1273" s="69" t="str">
        <f t="shared" si="162"/>
        <v/>
      </c>
      <c r="S1273" s="58" t="str">
        <f t="shared" si="159"/>
        <v>SAP521895</v>
      </c>
      <c r="T1273" s="58">
        <f t="shared" si="160"/>
        <v>0</v>
      </c>
      <c r="U1273" s="18"/>
      <c r="V1273" s="18"/>
    </row>
    <row r="1274" spans="3:22" ht="14.4">
      <c r="C1274" s="183" t="str">
        <v/>
      </c>
      <c r="D1274" s="183" t="str">
        <f t="shared" si="156"/>
        <v/>
      </c>
      <c r="E1274" s="183">
        <f t="shared" si="161"/>
        <v>1274</v>
      </c>
      <c r="F1274" s="140" t="str">
        <f t="shared" si="158"/>
        <v/>
      </c>
      <c r="G1274" s="140" t="str">
        <f t="shared" si="157"/>
        <v/>
      </c>
      <c r="H1274" s="190"/>
      <c r="J1274" s="58" t="s">
        <v>3384</v>
      </c>
      <c r="K1274" s="184" t="s">
        <v>3385</v>
      </c>
      <c r="L1274" s="58">
        <f>SUMIF(TB[Source Account],J1274,TB[Group Amount - Beginning])</f>
        <v>0</v>
      </c>
      <c r="M1274" s="58">
        <f>SUMIF('CbC Detail'!$A$7:$A$3000,$J1274,'CbC Detail'!$E$7:$E$3000)</f>
        <v>0</v>
      </c>
      <c r="N1274" s="58">
        <f t="shared" si="163"/>
        <v>0</v>
      </c>
      <c r="P1274" s="18"/>
      <c r="Q1274" s="69" t="str">
        <f t="shared" si="162"/>
        <v/>
      </c>
      <c r="S1274" s="58" t="str">
        <f t="shared" si="159"/>
        <v>SAP521901</v>
      </c>
      <c r="T1274" s="58">
        <f t="shared" si="160"/>
        <v>0</v>
      </c>
      <c r="U1274" s="18"/>
      <c r="V1274" s="18"/>
    </row>
    <row r="1275" spans="3:22" ht="14.4">
      <c r="C1275" s="183" t="str">
        <v/>
      </c>
      <c r="D1275" s="183" t="str">
        <f t="shared" si="156"/>
        <v/>
      </c>
      <c r="E1275" s="183">
        <f t="shared" si="161"/>
        <v>1275</v>
      </c>
      <c r="F1275" s="140" t="str">
        <f t="shared" si="158"/>
        <v/>
      </c>
      <c r="G1275" s="140" t="str">
        <f t="shared" si="157"/>
        <v/>
      </c>
      <c r="H1275" s="190"/>
      <c r="J1275" s="58" t="s">
        <v>3386</v>
      </c>
      <c r="K1275" s="184" t="s">
        <v>46</v>
      </c>
      <c r="L1275" s="58">
        <f>SUMIF(TB[Source Account],J1275,TB[Group Amount - Beginning])</f>
        <v>0</v>
      </c>
      <c r="M1275" s="58">
        <f>SUMIF('CbC Detail'!$A$7:$A$3000,$J1275,'CbC Detail'!$E$7:$E$3000)</f>
        <v>0</v>
      </c>
      <c r="N1275" s="58">
        <f t="shared" si="163"/>
        <v>0</v>
      </c>
      <c r="P1275" s="18"/>
      <c r="Q1275" s="69" t="str">
        <f t="shared" si="162"/>
        <v/>
      </c>
      <c r="S1275" s="58" t="str">
        <f t="shared" si="159"/>
        <v>SAP521980</v>
      </c>
      <c r="T1275" s="58">
        <f t="shared" si="160"/>
        <v>0</v>
      </c>
      <c r="U1275" s="18"/>
      <c r="V1275" s="18"/>
    </row>
    <row r="1276" spans="3:22" ht="14.4">
      <c r="C1276" s="183" t="str">
        <v/>
      </c>
      <c r="D1276" s="183" t="str">
        <f t="shared" si="156"/>
        <v/>
      </c>
      <c r="E1276" s="183">
        <f t="shared" si="161"/>
        <v>1276</v>
      </c>
      <c r="F1276" s="140" t="str">
        <f t="shared" si="158"/>
        <v/>
      </c>
      <c r="G1276" s="140" t="str">
        <f t="shared" si="157"/>
        <v/>
      </c>
      <c r="H1276" s="190"/>
      <c r="J1276" s="58" t="s">
        <v>3387</v>
      </c>
      <c r="K1276" s="184" t="s">
        <v>3388</v>
      </c>
      <c r="L1276" s="58">
        <f>SUMIF(TB[Source Account],J1276,TB[Group Amount - Beginning])</f>
        <v>0</v>
      </c>
      <c r="M1276" s="58">
        <f>SUMIF('CbC Detail'!$A$7:$A$3000,$J1276,'CbC Detail'!$E$7:$E$3000)</f>
        <v>0</v>
      </c>
      <c r="N1276" s="58">
        <f t="shared" si="163"/>
        <v>0</v>
      </c>
      <c r="P1276" s="18"/>
      <c r="Q1276" s="69" t="str">
        <f t="shared" si="162"/>
        <v/>
      </c>
      <c r="S1276" s="58" t="str">
        <f t="shared" si="159"/>
        <v>SAP521998</v>
      </c>
      <c r="T1276" s="58">
        <f t="shared" si="160"/>
        <v>0</v>
      </c>
      <c r="U1276" s="18"/>
      <c r="V1276" s="18"/>
    </row>
    <row r="1277" spans="3:22" ht="14.4">
      <c r="C1277" s="183" t="str">
        <v/>
      </c>
      <c r="D1277" s="183" t="str">
        <f t="shared" si="156"/>
        <v/>
      </c>
      <c r="E1277" s="183">
        <f t="shared" si="161"/>
        <v>1277</v>
      </c>
      <c r="F1277" s="140" t="str">
        <f t="shared" si="158"/>
        <v/>
      </c>
      <c r="G1277" s="140" t="str">
        <f t="shared" si="157"/>
        <v/>
      </c>
      <c r="H1277" s="190"/>
      <c r="J1277" s="58" t="s">
        <v>3389</v>
      </c>
      <c r="K1277" s="184" t="s">
        <v>3390</v>
      </c>
      <c r="L1277" s="58">
        <f>SUMIF(TB[Source Account],J1277,TB[Group Amount - Beginning])</f>
        <v>0</v>
      </c>
      <c r="M1277" s="58">
        <f>SUMIF('CbC Detail'!$A$7:$A$3000,$J1277,'CbC Detail'!$E$7:$E$3000)</f>
        <v>0</v>
      </c>
      <c r="N1277" s="58">
        <f t="shared" si="163"/>
        <v>0</v>
      </c>
      <c r="P1277" s="18"/>
      <c r="Q1277" s="69" t="str">
        <f t="shared" si="162"/>
        <v/>
      </c>
      <c r="S1277" s="58" t="str">
        <f t="shared" si="159"/>
        <v>SAP521999</v>
      </c>
      <c r="T1277" s="58">
        <f t="shared" si="160"/>
        <v>0</v>
      </c>
      <c r="U1277" s="18"/>
      <c r="V1277" s="18"/>
    </row>
    <row r="1278" spans="3:22" ht="14.4">
      <c r="C1278" s="183" t="str">
        <v/>
      </c>
      <c r="D1278" s="183" t="str">
        <f t="shared" si="156"/>
        <v/>
      </c>
      <c r="E1278" s="183">
        <f t="shared" si="161"/>
        <v>1278</v>
      </c>
      <c r="F1278" s="140" t="str">
        <f t="shared" si="158"/>
        <v/>
      </c>
      <c r="G1278" s="140" t="str">
        <f t="shared" si="157"/>
        <v/>
      </c>
      <c r="H1278" s="190"/>
      <c r="J1278" s="58" t="s">
        <v>3391</v>
      </c>
      <c r="K1278" s="184" t="s">
        <v>3392</v>
      </c>
      <c r="L1278" s="58">
        <f>SUMIF(TB[Source Account],J1278,TB[Group Amount - Beginning])</f>
        <v>0</v>
      </c>
      <c r="M1278" s="58">
        <f>SUMIF('CbC Detail'!$A$7:$A$3000,$J1278,'CbC Detail'!$E$7:$E$3000)</f>
        <v>0</v>
      </c>
      <c r="N1278" s="58">
        <f t="shared" si="163"/>
        <v>0</v>
      </c>
      <c r="P1278" s="18"/>
      <c r="Q1278" s="69" t="str">
        <f t="shared" si="162"/>
        <v/>
      </c>
      <c r="S1278" s="58" t="str">
        <f t="shared" si="159"/>
        <v>SAP525001</v>
      </c>
      <c r="T1278" s="58">
        <f t="shared" si="160"/>
        <v>0</v>
      </c>
      <c r="U1278" s="18"/>
      <c r="V1278" s="18"/>
    </row>
    <row r="1279" spans="3:22" ht="14.4">
      <c r="C1279" s="183" t="str">
        <v/>
      </c>
      <c r="D1279" s="183" t="str">
        <f t="shared" si="156"/>
        <v/>
      </c>
      <c r="E1279" s="183">
        <f t="shared" si="161"/>
        <v>1279</v>
      </c>
      <c r="F1279" s="140" t="str">
        <f t="shared" si="158"/>
        <v/>
      </c>
      <c r="G1279" s="140" t="str">
        <f t="shared" si="157"/>
        <v/>
      </c>
      <c r="H1279" s="190"/>
      <c r="J1279" s="58" t="s">
        <v>3393</v>
      </c>
      <c r="K1279" s="184" t="s">
        <v>3394</v>
      </c>
      <c r="L1279" s="58">
        <f>SUMIF(TB[Source Account],J1279,TB[Group Amount - Beginning])</f>
        <v>0</v>
      </c>
      <c r="M1279" s="58">
        <f>SUMIF('CbC Detail'!$A$7:$A$3000,$J1279,'CbC Detail'!$E$7:$E$3000)</f>
        <v>0</v>
      </c>
      <c r="N1279" s="58">
        <f t="shared" si="163"/>
        <v>0</v>
      </c>
      <c r="P1279" s="18"/>
      <c r="Q1279" s="69" t="str">
        <f t="shared" si="162"/>
        <v/>
      </c>
      <c r="S1279" s="58" t="str">
        <f t="shared" si="159"/>
        <v>SAP525005</v>
      </c>
      <c r="T1279" s="58">
        <f t="shared" si="160"/>
        <v>0</v>
      </c>
      <c r="U1279" s="18"/>
      <c r="V1279" s="18"/>
    </row>
    <row r="1280" spans="3:22" ht="14.4">
      <c r="C1280" s="183" t="str">
        <v/>
      </c>
      <c r="D1280" s="183" t="str">
        <f t="shared" si="156"/>
        <v/>
      </c>
      <c r="E1280" s="183">
        <f t="shared" si="161"/>
        <v>1280</v>
      </c>
      <c r="F1280" s="140" t="str">
        <f t="shared" si="158"/>
        <v/>
      </c>
      <c r="G1280" s="140" t="str">
        <f t="shared" si="157"/>
        <v/>
      </c>
      <c r="H1280" s="190"/>
      <c r="J1280" s="58" t="s">
        <v>3395</v>
      </c>
      <c r="K1280" s="184" t="s">
        <v>3396</v>
      </c>
      <c r="L1280" s="58">
        <f>SUMIF(TB[Source Account],J1280,TB[Group Amount - Beginning])</f>
        <v>0</v>
      </c>
      <c r="M1280" s="58">
        <f>SUMIF('CbC Detail'!$A$7:$A$3000,$J1280,'CbC Detail'!$E$7:$E$3000)</f>
        <v>0</v>
      </c>
      <c r="N1280" s="58">
        <f t="shared" si="163"/>
        <v>0</v>
      </c>
      <c r="P1280" s="18"/>
      <c r="Q1280" s="69" t="str">
        <f t="shared" si="162"/>
        <v/>
      </c>
      <c r="S1280" s="58" t="str">
        <f t="shared" si="159"/>
        <v>SAP525010</v>
      </c>
      <c r="T1280" s="58">
        <f t="shared" si="160"/>
        <v>0</v>
      </c>
      <c r="U1280" s="18"/>
      <c r="V1280" s="18"/>
    </row>
    <row r="1281" spans="3:22" ht="14.4">
      <c r="C1281" s="183" t="str">
        <v/>
      </c>
      <c r="D1281" s="183" t="str">
        <f t="shared" si="156"/>
        <v/>
      </c>
      <c r="E1281" s="183">
        <f t="shared" si="161"/>
        <v>1281</v>
      </c>
      <c r="F1281" s="140" t="str">
        <f t="shared" si="158"/>
        <v/>
      </c>
      <c r="G1281" s="140" t="str">
        <f t="shared" si="157"/>
        <v/>
      </c>
      <c r="H1281" s="190"/>
      <c r="J1281" s="58" t="s">
        <v>3397</v>
      </c>
      <c r="K1281" s="184" t="s">
        <v>3398</v>
      </c>
      <c r="L1281" s="58">
        <f>SUMIF(TB[Source Account],J1281,TB[Group Amount - Beginning])</f>
        <v>0</v>
      </c>
      <c r="M1281" s="58">
        <f>SUMIF('CbC Detail'!$A$7:$A$3000,$J1281,'CbC Detail'!$E$7:$E$3000)</f>
        <v>0</v>
      </c>
      <c r="N1281" s="58">
        <f t="shared" si="163"/>
        <v>0</v>
      </c>
      <c r="P1281" s="18"/>
      <c r="Q1281" s="69" t="str">
        <f t="shared" si="162"/>
        <v/>
      </c>
      <c r="S1281" s="58" t="str">
        <f t="shared" si="159"/>
        <v>SAP525015</v>
      </c>
      <c r="T1281" s="58">
        <f t="shared" si="160"/>
        <v>0</v>
      </c>
      <c r="U1281" s="18"/>
      <c r="V1281" s="18"/>
    </row>
    <row r="1282" spans="3:22" ht="14.4">
      <c r="C1282" s="183" t="str">
        <v/>
      </c>
      <c r="D1282" s="183" t="str">
        <f t="shared" si="156"/>
        <v/>
      </c>
      <c r="E1282" s="183">
        <f t="shared" si="161"/>
        <v>1282</v>
      </c>
      <c r="F1282" s="140" t="str">
        <f t="shared" si="158"/>
        <v/>
      </c>
      <c r="G1282" s="140" t="str">
        <f t="shared" si="157"/>
        <v/>
      </c>
      <c r="H1282" s="190"/>
      <c r="J1282" s="58" t="s">
        <v>3399</v>
      </c>
      <c r="K1282" s="184" t="s">
        <v>3400</v>
      </c>
      <c r="L1282" s="58">
        <f>SUMIF(TB[Source Account],J1282,TB[Group Amount - Beginning])</f>
        <v>0</v>
      </c>
      <c r="M1282" s="58">
        <f>SUMIF('CbC Detail'!$A$7:$A$3000,$J1282,'CbC Detail'!$E$7:$E$3000)</f>
        <v>0</v>
      </c>
      <c r="N1282" s="58">
        <f t="shared" si="163"/>
        <v>0</v>
      </c>
      <c r="P1282" s="18"/>
      <c r="Q1282" s="69" t="str">
        <f t="shared" si="162"/>
        <v/>
      </c>
      <c r="S1282" s="58" t="str">
        <f t="shared" si="159"/>
        <v>SAP525020</v>
      </c>
      <c r="T1282" s="58">
        <f t="shared" si="160"/>
        <v>0</v>
      </c>
      <c r="U1282" s="18"/>
      <c r="V1282" s="18"/>
    </row>
    <row r="1283" spans="3:22" ht="14.4">
      <c r="C1283" s="183" t="str">
        <v/>
      </c>
      <c r="D1283" s="183" t="str">
        <f t="shared" si="156"/>
        <v/>
      </c>
      <c r="E1283" s="183">
        <f t="shared" si="161"/>
        <v>1283</v>
      </c>
      <c r="F1283" s="140" t="str">
        <f t="shared" si="158"/>
        <v/>
      </c>
      <c r="G1283" s="140" t="str">
        <f t="shared" si="157"/>
        <v/>
      </c>
      <c r="H1283" s="190"/>
      <c r="J1283" s="58" t="s">
        <v>3401</v>
      </c>
      <c r="K1283" s="184" t="s">
        <v>3402</v>
      </c>
      <c r="L1283" s="58">
        <f>SUMIF(TB[Source Account],J1283,TB[Group Amount - Beginning])</f>
        <v>0</v>
      </c>
      <c r="M1283" s="58">
        <f>SUMIF('CbC Detail'!$A$7:$A$3000,$J1283,'CbC Detail'!$E$7:$E$3000)</f>
        <v>0</v>
      </c>
      <c r="N1283" s="58">
        <f t="shared" si="163"/>
        <v>0</v>
      </c>
      <c r="P1283" s="18"/>
      <c r="Q1283" s="69" t="str">
        <f t="shared" si="162"/>
        <v/>
      </c>
      <c r="S1283" s="58" t="str">
        <f t="shared" si="159"/>
        <v>SAP525025</v>
      </c>
      <c r="T1283" s="58">
        <f t="shared" si="160"/>
        <v>0</v>
      </c>
      <c r="U1283" s="18"/>
      <c r="V1283" s="18"/>
    </row>
    <row r="1284" spans="3:22" ht="14.4">
      <c r="C1284" s="183" t="str">
        <v/>
      </c>
      <c r="D1284" s="183" t="str">
        <f t="shared" si="156"/>
        <v/>
      </c>
      <c r="E1284" s="183">
        <f t="shared" si="161"/>
        <v>1284</v>
      </c>
      <c r="F1284" s="140" t="str">
        <f t="shared" si="158"/>
        <v/>
      </c>
      <c r="G1284" s="140" t="str">
        <f t="shared" si="157"/>
        <v/>
      </c>
      <c r="H1284" s="190"/>
      <c r="J1284" s="58" t="s">
        <v>3403</v>
      </c>
      <c r="K1284" s="184" t="s">
        <v>3404</v>
      </c>
      <c r="L1284" s="58">
        <f>SUMIF(TB[Source Account],J1284,TB[Group Amount - Beginning])</f>
        <v>0</v>
      </c>
      <c r="M1284" s="58">
        <f>SUMIF('CbC Detail'!$A$7:$A$3000,$J1284,'CbC Detail'!$E$7:$E$3000)</f>
        <v>0</v>
      </c>
      <c r="N1284" s="58">
        <f t="shared" si="163"/>
        <v>0</v>
      </c>
      <c r="P1284" s="18"/>
      <c r="Q1284" s="69" t="str">
        <f t="shared" si="162"/>
        <v/>
      </c>
      <c r="S1284" s="58" t="str">
        <f t="shared" si="159"/>
        <v>SAP525027</v>
      </c>
      <c r="T1284" s="58">
        <f t="shared" si="160"/>
        <v>0</v>
      </c>
      <c r="U1284" s="18"/>
      <c r="V1284" s="18"/>
    </row>
    <row r="1285" spans="3:22" ht="14.4">
      <c r="C1285" s="183" t="str">
        <v/>
      </c>
      <c r="D1285" s="183" t="str">
        <f t="shared" si="156"/>
        <v/>
      </c>
      <c r="E1285" s="183">
        <f t="shared" si="161"/>
        <v>1285</v>
      </c>
      <c r="F1285" s="140" t="str">
        <f t="shared" si="158"/>
        <v/>
      </c>
      <c r="G1285" s="140" t="str">
        <f t="shared" si="157"/>
        <v/>
      </c>
      <c r="H1285" s="190"/>
      <c r="J1285" s="58" t="s">
        <v>3405</v>
      </c>
      <c r="K1285" s="184" t="s">
        <v>3406</v>
      </c>
      <c r="L1285" s="58">
        <f>SUMIF(TB[Source Account],J1285,TB[Group Amount - Beginning])</f>
        <v>0</v>
      </c>
      <c r="M1285" s="58">
        <f>SUMIF('CbC Detail'!$A$7:$A$3000,$J1285,'CbC Detail'!$E$7:$E$3000)</f>
        <v>0</v>
      </c>
      <c r="N1285" s="58">
        <f t="shared" si="163"/>
        <v>0</v>
      </c>
      <c r="P1285" s="18"/>
      <c r="Q1285" s="69" t="str">
        <f t="shared" si="162"/>
        <v/>
      </c>
      <c r="S1285" s="58" t="str">
        <f t="shared" si="159"/>
        <v>SAP525030</v>
      </c>
      <c r="T1285" s="58">
        <f t="shared" si="160"/>
        <v>0</v>
      </c>
      <c r="U1285" s="18"/>
      <c r="V1285" s="18"/>
    </row>
    <row r="1286" spans="3:22" ht="14.4">
      <c r="C1286" s="183" t="str">
        <v/>
      </c>
      <c r="D1286" s="183" t="str">
        <f t="shared" si="156"/>
        <v/>
      </c>
      <c r="E1286" s="183">
        <f t="shared" si="161"/>
        <v>1286</v>
      </c>
      <c r="F1286" s="140" t="str">
        <f t="shared" si="158"/>
        <v/>
      </c>
      <c r="G1286" s="140" t="str">
        <f t="shared" si="157"/>
        <v/>
      </c>
      <c r="H1286" s="190"/>
      <c r="J1286" s="58" t="s">
        <v>3407</v>
      </c>
      <c r="K1286" s="184" t="s">
        <v>1926</v>
      </c>
      <c r="L1286" s="58">
        <f>SUMIF(TB[Source Account],J1286,TB[Group Amount - Beginning])</f>
        <v>0</v>
      </c>
      <c r="M1286" s="58">
        <f>SUMIF('CbC Detail'!$A$7:$A$3000,$J1286,'CbC Detail'!$E$7:$E$3000)</f>
        <v>0</v>
      </c>
      <c r="N1286" s="58">
        <f t="shared" si="163"/>
        <v>0</v>
      </c>
      <c r="P1286" s="18"/>
      <c r="Q1286" s="69" t="str">
        <f t="shared" si="162"/>
        <v/>
      </c>
      <c r="S1286" s="58" t="str">
        <f t="shared" si="159"/>
        <v>SAP525035</v>
      </c>
      <c r="T1286" s="58">
        <f t="shared" si="160"/>
        <v>0</v>
      </c>
      <c r="U1286" s="18"/>
      <c r="V1286" s="18"/>
    </row>
    <row r="1287" spans="3:22" ht="14.4">
      <c r="C1287" s="183" t="str">
        <v/>
      </c>
      <c r="D1287" s="183" t="str">
        <f t="shared" si="156"/>
        <v/>
      </c>
      <c r="E1287" s="183">
        <f t="shared" si="161"/>
        <v>1287</v>
      </c>
      <c r="F1287" s="140" t="str">
        <f t="shared" si="158"/>
        <v/>
      </c>
      <c r="G1287" s="140" t="str">
        <f t="shared" si="157"/>
        <v/>
      </c>
      <c r="H1287" s="190"/>
      <c r="J1287" s="58" t="s">
        <v>3408</v>
      </c>
      <c r="K1287" s="184" t="s">
        <v>3409</v>
      </c>
      <c r="L1287" s="58">
        <f>SUMIF(TB[Source Account],J1287,TB[Group Amount - Beginning])</f>
        <v>0</v>
      </c>
      <c r="M1287" s="58">
        <f>SUMIF('CbC Detail'!$A$7:$A$3000,$J1287,'CbC Detail'!$E$7:$E$3000)</f>
        <v>0</v>
      </c>
      <c r="N1287" s="58">
        <f t="shared" si="163"/>
        <v>0</v>
      </c>
      <c r="P1287" s="18"/>
      <c r="Q1287" s="69" t="str">
        <f t="shared" si="162"/>
        <v/>
      </c>
      <c r="S1287" s="58" t="str">
        <f t="shared" si="159"/>
        <v>SAP525040</v>
      </c>
      <c r="T1287" s="58">
        <f t="shared" si="160"/>
        <v>0</v>
      </c>
      <c r="U1287" s="18"/>
      <c r="V1287" s="18"/>
    </row>
    <row r="1288" spans="3:22" ht="14.4">
      <c r="C1288" s="183" t="str">
        <v/>
      </c>
      <c r="D1288" s="183" t="str">
        <f t="shared" si="164" ref="D1288:D1351">IFERROR(C1289-C1288-1,"")</f>
        <v/>
      </c>
      <c r="E1288" s="183">
        <f t="shared" si="161"/>
        <v>1288</v>
      </c>
      <c r="F1288" s="140" t="str">
        <f t="shared" si="158"/>
        <v/>
      </c>
      <c r="G1288" s="140" t="str">
        <f t="shared" si="165" ref="G1288:G1351">INDEX($D$7:$D$2446,MATCH(F1288,$C$7:$C$2446,0))</f>
        <v/>
      </c>
      <c r="H1288" s="190"/>
      <c r="J1288" s="58" t="s">
        <v>3410</v>
      </c>
      <c r="K1288" s="184" t="s">
        <v>3411</v>
      </c>
      <c r="L1288" s="58">
        <f>SUMIF(TB[Source Account],J1288,TB[Group Amount - Beginning])</f>
        <v>0</v>
      </c>
      <c r="M1288" s="58">
        <f>SUMIF('CbC Detail'!$A$7:$A$3000,$J1288,'CbC Detail'!$E$7:$E$3000)</f>
        <v>0</v>
      </c>
      <c r="N1288" s="58">
        <f t="shared" si="163"/>
        <v>0</v>
      </c>
      <c r="P1288" s="18"/>
      <c r="Q1288" s="69" t="str">
        <f t="shared" si="162"/>
        <v/>
      </c>
      <c r="S1288" s="58" t="str">
        <f t="shared" si="159"/>
        <v>SAP525045</v>
      </c>
      <c r="T1288" s="58">
        <f t="shared" si="160"/>
        <v>0</v>
      </c>
      <c r="U1288" s="18"/>
      <c r="V1288" s="18"/>
    </row>
    <row r="1289" spans="3:22" ht="14.4">
      <c r="C1289" s="183" t="str">
        <v/>
      </c>
      <c r="D1289" s="183" t="str">
        <f t="shared" si="164"/>
        <v/>
      </c>
      <c r="E1289" s="183">
        <f t="shared" si="161"/>
        <v>1289</v>
      </c>
      <c r="F1289" s="140" t="str">
        <f t="shared" si="166" ref="F1289:F1352">IF(LEFT(J1289,1)="C",E1290,IF(AND(J1289&lt;&gt;"",J1290="")=TRUE,E1290+1,""))</f>
        <v/>
      </c>
      <c r="G1289" s="140" t="str">
        <f t="shared" si="165"/>
        <v/>
      </c>
      <c r="H1289" s="190"/>
      <c r="J1289" s="58" t="s">
        <v>3412</v>
      </c>
      <c r="K1289" s="184" t="s">
        <v>3413</v>
      </c>
      <c r="L1289" s="58">
        <f>SUMIF(TB[Source Account],J1289,TB[Group Amount - Beginning])</f>
        <v>0</v>
      </c>
      <c r="M1289" s="58">
        <f>SUMIF('CbC Detail'!$A$7:$A$3000,$J1289,'CbC Detail'!$E$7:$E$3000)</f>
        <v>0</v>
      </c>
      <c r="N1289" s="58">
        <f t="shared" si="163"/>
        <v>0</v>
      </c>
      <c r="P1289" s="18"/>
      <c r="Q1289" s="69" t="str">
        <f t="shared" si="162"/>
        <v/>
      </c>
      <c r="S1289" s="58" t="str">
        <f t="shared" si="167" ref="S1289:S1352">J1289</f>
        <v>SAP525060</v>
      </c>
      <c r="T1289" s="58">
        <f t="shared" si="168" ref="T1289:T1352">M1289</f>
        <v>0</v>
      </c>
      <c r="U1289" s="18"/>
      <c r="V1289" s="18"/>
    </row>
    <row r="1290" spans="3:22" ht="14.4">
      <c r="C1290" s="183" t="str">
        <v/>
      </c>
      <c r="D1290" s="183" t="str">
        <f t="shared" si="164"/>
        <v/>
      </c>
      <c r="E1290" s="183">
        <f t="shared" si="169" ref="E1290:E1353">+E1289+1</f>
        <v>1290</v>
      </c>
      <c r="F1290" s="140" t="str">
        <f t="shared" si="166"/>
        <v/>
      </c>
      <c r="G1290" s="140" t="str">
        <f t="shared" si="165"/>
        <v/>
      </c>
      <c r="H1290" s="190"/>
      <c r="J1290" s="58" t="s">
        <v>3414</v>
      </c>
      <c r="K1290" s="184" t="s">
        <v>3415</v>
      </c>
      <c r="L1290" s="58">
        <f>SUMIF(TB[Source Account],J1290,TB[Group Amount - Beginning])</f>
        <v>0</v>
      </c>
      <c r="M1290" s="58">
        <f>SUMIF('CbC Detail'!$A$7:$A$3000,$J1290,'CbC Detail'!$E$7:$E$3000)</f>
        <v>0</v>
      </c>
      <c r="N1290" s="58">
        <f t="shared" si="163"/>
        <v>0</v>
      </c>
      <c r="P1290" s="18"/>
      <c r="Q1290" s="69" t="str">
        <f t="shared" si="170" ref="Q1290:Q1353">IF(AND(ABS(N1290)&gt;$P$5,P1290=""),1,"")</f>
        <v/>
      </c>
      <c r="S1290" s="58" t="str">
        <f t="shared" si="167"/>
        <v>SAP525065</v>
      </c>
      <c r="T1290" s="58">
        <f t="shared" si="168"/>
        <v>0</v>
      </c>
      <c r="U1290" s="18"/>
      <c r="V1290" s="18"/>
    </row>
    <row r="1291" spans="3:22" ht="14.4">
      <c r="C1291" s="183" t="str">
        <v/>
      </c>
      <c r="D1291" s="183" t="str">
        <f t="shared" si="164"/>
        <v/>
      </c>
      <c r="E1291" s="183">
        <f t="shared" si="169"/>
        <v>1291</v>
      </c>
      <c r="F1291" s="140" t="str">
        <f t="shared" si="166"/>
        <v/>
      </c>
      <c r="G1291" s="140" t="str">
        <f t="shared" si="165"/>
        <v/>
      </c>
      <c r="H1291" s="190"/>
      <c r="J1291" s="58" t="s">
        <v>3416</v>
      </c>
      <c r="K1291" s="184" t="s">
        <v>3417</v>
      </c>
      <c r="L1291" s="58">
        <f>SUMIF(TB[Source Account],J1291,TB[Group Amount - Beginning])</f>
        <v>0</v>
      </c>
      <c r="M1291" s="58">
        <f>SUMIF('CbC Detail'!$A$7:$A$3000,$J1291,'CbC Detail'!$E$7:$E$3000)</f>
        <v>0</v>
      </c>
      <c r="N1291" s="58">
        <f t="shared" si="163"/>
        <v>0</v>
      </c>
      <c r="P1291" s="18"/>
      <c r="Q1291" s="69" t="str">
        <f t="shared" si="170"/>
        <v/>
      </c>
      <c r="S1291" s="58" t="str">
        <f t="shared" si="167"/>
        <v>SAP525070</v>
      </c>
      <c r="T1291" s="58">
        <f t="shared" si="168"/>
        <v>0</v>
      </c>
      <c r="U1291" s="18"/>
      <c r="V1291" s="18"/>
    </row>
    <row r="1292" spans="3:22" ht="14.4">
      <c r="C1292" s="183" t="str">
        <v/>
      </c>
      <c r="D1292" s="183" t="str">
        <f t="shared" si="164"/>
        <v/>
      </c>
      <c r="E1292" s="183">
        <f t="shared" si="169"/>
        <v>1292</v>
      </c>
      <c r="F1292" s="140" t="str">
        <f t="shared" si="166"/>
        <v/>
      </c>
      <c r="G1292" s="140" t="str">
        <f t="shared" si="165"/>
        <v/>
      </c>
      <c r="H1292" s="190"/>
      <c r="J1292" s="58" t="s">
        <v>3418</v>
      </c>
      <c r="K1292" s="184" t="s">
        <v>3419</v>
      </c>
      <c r="L1292" s="58">
        <f>SUMIF(TB[Source Account],J1292,TB[Group Amount - Beginning])</f>
        <v>0</v>
      </c>
      <c r="M1292" s="58">
        <f>SUMIF('CbC Detail'!$A$7:$A$3000,$J1292,'CbC Detail'!$E$7:$E$3000)</f>
        <v>0</v>
      </c>
      <c r="N1292" s="58">
        <f t="shared" si="163"/>
        <v>0</v>
      </c>
      <c r="P1292" s="18"/>
      <c r="Q1292" s="69" t="str">
        <f t="shared" si="170"/>
        <v/>
      </c>
      <c r="S1292" s="58" t="str">
        <f t="shared" si="167"/>
        <v>SAP525090</v>
      </c>
      <c r="T1292" s="58">
        <f t="shared" si="168"/>
        <v>0</v>
      </c>
      <c r="U1292" s="18"/>
      <c r="V1292" s="18"/>
    </row>
    <row r="1293" spans="3:22" ht="14.4">
      <c r="C1293" s="183" t="str">
        <v/>
      </c>
      <c r="D1293" s="183" t="str">
        <f t="shared" si="164"/>
        <v/>
      </c>
      <c r="E1293" s="183">
        <f t="shared" si="169"/>
        <v>1293</v>
      </c>
      <c r="F1293" s="140" t="str">
        <f t="shared" si="166"/>
        <v/>
      </c>
      <c r="G1293" s="140" t="str">
        <f t="shared" si="165"/>
        <v/>
      </c>
      <c r="H1293" s="190"/>
      <c r="J1293" s="58" t="s">
        <v>3420</v>
      </c>
      <c r="K1293" s="184" t="s">
        <v>3421</v>
      </c>
      <c r="L1293" s="58">
        <f>SUMIF(TB[Source Account],J1293,TB[Group Amount - Beginning])</f>
        <v>0</v>
      </c>
      <c r="M1293" s="58">
        <f>SUMIF('CbC Detail'!$A$7:$A$3000,$J1293,'CbC Detail'!$E$7:$E$3000)</f>
        <v>0</v>
      </c>
      <c r="N1293" s="58">
        <f t="shared" si="163"/>
        <v>0</v>
      </c>
      <c r="P1293" s="18"/>
      <c r="Q1293" s="69" t="str">
        <f t="shared" si="170"/>
        <v/>
      </c>
      <c r="S1293" s="58" t="str">
        <f t="shared" si="167"/>
        <v>SAP525095</v>
      </c>
      <c r="T1293" s="58">
        <f t="shared" si="168"/>
        <v>0</v>
      </c>
      <c r="U1293" s="18"/>
      <c r="V1293" s="18"/>
    </row>
    <row r="1294" spans="3:22" ht="14.4">
      <c r="C1294" s="183" t="str">
        <v/>
      </c>
      <c r="D1294" s="183" t="str">
        <f t="shared" si="164"/>
        <v/>
      </c>
      <c r="E1294" s="183">
        <f t="shared" si="169"/>
        <v>1294</v>
      </c>
      <c r="F1294" s="140" t="str">
        <f t="shared" si="166"/>
        <v/>
      </c>
      <c r="G1294" s="140" t="str">
        <f t="shared" si="165"/>
        <v/>
      </c>
      <c r="H1294" s="190"/>
      <c r="J1294" s="58" t="s">
        <v>3422</v>
      </c>
      <c r="K1294" s="184" t="s">
        <v>3423</v>
      </c>
      <c r="L1294" s="58">
        <f>SUMIF(TB[Source Account],J1294,TB[Group Amount - Beginning])</f>
        <v>0</v>
      </c>
      <c r="M1294" s="58">
        <f>SUMIF('CbC Detail'!$A$7:$A$3000,$J1294,'CbC Detail'!$E$7:$E$3000)</f>
        <v>0</v>
      </c>
      <c r="N1294" s="58">
        <f t="shared" si="163"/>
        <v>0</v>
      </c>
      <c r="P1294" s="18"/>
      <c r="Q1294" s="69" t="str">
        <f t="shared" si="170"/>
        <v/>
      </c>
      <c r="S1294" s="58" t="str">
        <f t="shared" si="167"/>
        <v>SAP525810</v>
      </c>
      <c r="T1294" s="58">
        <f t="shared" si="168"/>
        <v>0</v>
      </c>
      <c r="U1294" s="18"/>
      <c r="V1294" s="18"/>
    </row>
    <row r="1295" spans="3:22" ht="14.4">
      <c r="C1295" s="183" t="str">
        <v/>
      </c>
      <c r="D1295" s="183" t="str">
        <f t="shared" si="164"/>
        <v/>
      </c>
      <c r="E1295" s="183">
        <f t="shared" si="169"/>
        <v>1295</v>
      </c>
      <c r="F1295" s="140" t="str">
        <f t="shared" si="166"/>
        <v/>
      </c>
      <c r="G1295" s="140" t="str">
        <f t="shared" si="165"/>
        <v/>
      </c>
      <c r="H1295" s="190"/>
      <c r="J1295" s="58" t="s">
        <v>3424</v>
      </c>
      <c r="K1295" s="184" t="s">
        <v>3425</v>
      </c>
      <c r="L1295" s="58">
        <f>SUMIF(TB[Source Account],J1295,TB[Group Amount - Beginning])</f>
        <v>0</v>
      </c>
      <c r="M1295" s="58">
        <f>SUMIF('CbC Detail'!$A$7:$A$3000,$J1295,'CbC Detail'!$E$7:$E$3000)</f>
        <v>0</v>
      </c>
      <c r="N1295" s="58">
        <f t="shared" si="163"/>
        <v>0</v>
      </c>
      <c r="P1295" s="18"/>
      <c r="Q1295" s="69" t="str">
        <f t="shared" si="170"/>
        <v/>
      </c>
      <c r="S1295" s="58" t="str">
        <f t="shared" si="167"/>
        <v>SAP525901</v>
      </c>
      <c r="T1295" s="58">
        <f t="shared" si="168"/>
        <v>0</v>
      </c>
      <c r="U1295" s="18"/>
      <c r="V1295" s="18"/>
    </row>
    <row r="1296" spans="3:22" ht="14.4">
      <c r="C1296" s="183" t="str">
        <v/>
      </c>
      <c r="D1296" s="183" t="str">
        <f t="shared" si="164"/>
        <v/>
      </c>
      <c r="E1296" s="183">
        <f t="shared" si="169"/>
        <v>1296</v>
      </c>
      <c r="F1296" s="140" t="str">
        <f t="shared" si="166"/>
        <v/>
      </c>
      <c r="G1296" s="140" t="str">
        <f t="shared" si="165"/>
        <v/>
      </c>
      <c r="H1296" s="190"/>
      <c r="J1296" s="58" t="s">
        <v>3426</v>
      </c>
      <c r="K1296" s="184" t="s">
        <v>46</v>
      </c>
      <c r="L1296" s="58">
        <f>SUMIF(TB[Source Account],J1296,TB[Group Amount - Beginning])</f>
        <v>0</v>
      </c>
      <c r="M1296" s="58">
        <f>SUMIF('CbC Detail'!$A$7:$A$3000,$J1296,'CbC Detail'!$E$7:$E$3000)</f>
        <v>0</v>
      </c>
      <c r="N1296" s="58">
        <f t="shared" si="163"/>
        <v>0</v>
      </c>
      <c r="P1296" s="18"/>
      <c r="Q1296" s="69" t="str">
        <f t="shared" si="170"/>
        <v/>
      </c>
      <c r="S1296" s="58" t="str">
        <f t="shared" si="167"/>
        <v>SAP525980</v>
      </c>
      <c r="T1296" s="58">
        <f t="shared" si="168"/>
        <v>0</v>
      </c>
      <c r="U1296" s="18"/>
      <c r="V1296" s="18"/>
    </row>
    <row r="1297" spans="3:22" ht="14.4">
      <c r="C1297" s="183" t="str">
        <v/>
      </c>
      <c r="D1297" s="183" t="str">
        <f t="shared" si="164"/>
        <v/>
      </c>
      <c r="E1297" s="183">
        <f t="shared" si="169"/>
        <v>1297</v>
      </c>
      <c r="F1297" s="140" t="str">
        <f t="shared" si="166"/>
        <v/>
      </c>
      <c r="G1297" s="140" t="str">
        <f t="shared" si="165"/>
        <v/>
      </c>
      <c r="H1297" s="190"/>
      <c r="J1297" s="58" t="s">
        <v>3427</v>
      </c>
      <c r="K1297" s="184" t="s">
        <v>3428</v>
      </c>
      <c r="L1297" s="58">
        <f>SUMIF(TB[Source Account],J1297,TB[Group Amount - Beginning])</f>
        <v>0</v>
      </c>
      <c r="M1297" s="58">
        <f>SUMIF('CbC Detail'!$A$7:$A$3000,$J1297,'CbC Detail'!$E$7:$E$3000)</f>
        <v>0</v>
      </c>
      <c r="N1297" s="58">
        <f t="shared" si="163"/>
        <v>0</v>
      </c>
      <c r="P1297" s="18"/>
      <c r="Q1297" s="69" t="str">
        <f t="shared" si="170"/>
        <v/>
      </c>
      <c r="S1297" s="58" t="str">
        <f t="shared" si="167"/>
        <v>SAP525998</v>
      </c>
      <c r="T1297" s="58">
        <f t="shared" si="168"/>
        <v>0</v>
      </c>
      <c r="U1297" s="18"/>
      <c r="V1297" s="18"/>
    </row>
    <row r="1298" spans="3:22" ht="14.4">
      <c r="C1298" s="183" t="str">
        <v/>
      </c>
      <c r="D1298" s="183" t="str">
        <f t="shared" si="164"/>
        <v/>
      </c>
      <c r="E1298" s="183">
        <f t="shared" si="169"/>
        <v>1298</v>
      </c>
      <c r="F1298" s="140" t="str">
        <f t="shared" si="166"/>
        <v/>
      </c>
      <c r="G1298" s="140" t="str">
        <f t="shared" si="165"/>
        <v/>
      </c>
      <c r="H1298" s="190"/>
      <c r="J1298" s="58" t="s">
        <v>3429</v>
      </c>
      <c r="K1298" s="184" t="s">
        <v>3430</v>
      </c>
      <c r="L1298" s="58">
        <f>SUMIF(TB[Source Account],J1298,TB[Group Amount - Beginning])</f>
        <v>0</v>
      </c>
      <c r="M1298" s="58">
        <f>SUMIF('CbC Detail'!$A$7:$A$3000,$J1298,'CbC Detail'!$E$7:$E$3000)</f>
        <v>0</v>
      </c>
      <c r="N1298" s="58">
        <f t="shared" si="163"/>
        <v>0</v>
      </c>
      <c r="P1298" s="18"/>
      <c r="Q1298" s="69" t="str">
        <f t="shared" si="170"/>
        <v/>
      </c>
      <c r="S1298" s="58" t="str">
        <f t="shared" si="167"/>
        <v>SAP525999</v>
      </c>
      <c r="T1298" s="58">
        <f t="shared" si="168"/>
        <v>0</v>
      </c>
      <c r="U1298" s="18"/>
      <c r="V1298" s="18"/>
    </row>
    <row r="1299" spans="3:22" ht="14.4">
      <c r="C1299" s="183" t="str">
        <v/>
      </c>
      <c r="D1299" s="183" t="str">
        <f t="shared" si="164"/>
        <v/>
      </c>
      <c r="E1299" s="183">
        <f t="shared" si="169"/>
        <v>1299</v>
      </c>
      <c r="F1299" s="140" t="str">
        <f t="shared" si="166"/>
        <v/>
      </c>
      <c r="G1299" s="140" t="str">
        <f t="shared" si="165"/>
        <v/>
      </c>
      <c r="H1299" s="190"/>
      <c r="J1299" s="58" t="s">
        <v>3431</v>
      </c>
      <c r="K1299" s="184" t="s">
        <v>3432</v>
      </c>
      <c r="L1299" s="58">
        <f>SUMIF(TB[Source Account],J1299,TB[Group Amount - Beginning])</f>
        <v>0</v>
      </c>
      <c r="M1299" s="58">
        <f>SUMIF('CbC Detail'!$A$7:$A$3000,$J1299,'CbC Detail'!$E$7:$E$3000)</f>
        <v>0</v>
      </c>
      <c r="N1299" s="58">
        <f t="shared" si="163"/>
        <v>0</v>
      </c>
      <c r="P1299" s="18"/>
      <c r="Q1299" s="69" t="str">
        <f t="shared" si="170"/>
        <v/>
      </c>
      <c r="S1299" s="58" t="str">
        <f t="shared" si="167"/>
        <v>SAP530001</v>
      </c>
      <c r="T1299" s="58">
        <f t="shared" si="168"/>
        <v>0</v>
      </c>
      <c r="U1299" s="18"/>
      <c r="V1299" s="18"/>
    </row>
    <row r="1300" spans="3:22" ht="14.4">
      <c r="C1300" s="183" t="str">
        <v/>
      </c>
      <c r="D1300" s="183" t="str">
        <f t="shared" si="164"/>
        <v/>
      </c>
      <c r="E1300" s="183">
        <f t="shared" si="169"/>
        <v>1300</v>
      </c>
      <c r="F1300" s="140" t="str">
        <f t="shared" si="166"/>
        <v/>
      </c>
      <c r="G1300" s="140" t="str">
        <f t="shared" si="165"/>
        <v/>
      </c>
      <c r="H1300" s="190"/>
      <c r="J1300" s="58" t="s">
        <v>3433</v>
      </c>
      <c r="K1300" s="184" t="s">
        <v>3434</v>
      </c>
      <c r="L1300" s="58">
        <f>SUMIF(TB[Source Account],J1300,TB[Group Amount - Beginning])</f>
        <v>0</v>
      </c>
      <c r="M1300" s="58">
        <f>SUMIF('CbC Detail'!$A$7:$A$3000,$J1300,'CbC Detail'!$E$7:$E$3000)</f>
        <v>0</v>
      </c>
      <c r="N1300" s="58">
        <f t="shared" si="163"/>
        <v>0</v>
      </c>
      <c r="P1300" s="18"/>
      <c r="Q1300" s="69" t="str">
        <f t="shared" si="170"/>
        <v/>
      </c>
      <c r="S1300" s="58" t="str">
        <f t="shared" si="167"/>
        <v>SAP530005</v>
      </c>
      <c r="T1300" s="58">
        <f t="shared" si="168"/>
        <v>0</v>
      </c>
      <c r="U1300" s="18"/>
      <c r="V1300" s="18"/>
    </row>
    <row r="1301" spans="3:22" ht="14.4">
      <c r="C1301" s="183" t="str">
        <v/>
      </c>
      <c r="D1301" s="183" t="str">
        <f t="shared" si="164"/>
        <v/>
      </c>
      <c r="E1301" s="183">
        <f t="shared" si="169"/>
        <v>1301</v>
      </c>
      <c r="F1301" s="140" t="str">
        <f t="shared" si="166"/>
        <v/>
      </c>
      <c r="G1301" s="140" t="str">
        <f t="shared" si="165"/>
        <v/>
      </c>
      <c r="H1301" s="190"/>
      <c r="J1301" s="58" t="s">
        <v>3435</v>
      </c>
      <c r="K1301" s="184" t="s">
        <v>3436</v>
      </c>
      <c r="L1301" s="58">
        <f>SUMIF(TB[Source Account],J1301,TB[Group Amount - Beginning])</f>
        <v>0</v>
      </c>
      <c r="M1301" s="58">
        <f>SUMIF('CbC Detail'!$A$7:$A$3000,$J1301,'CbC Detail'!$E$7:$E$3000)</f>
        <v>0</v>
      </c>
      <c r="N1301" s="58">
        <f t="shared" si="163"/>
        <v>0</v>
      </c>
      <c r="P1301" s="18"/>
      <c r="Q1301" s="69" t="str">
        <f t="shared" si="170"/>
        <v/>
      </c>
      <c r="S1301" s="58" t="str">
        <f t="shared" si="167"/>
        <v>SAP530101</v>
      </c>
      <c r="T1301" s="58">
        <f t="shared" si="168"/>
        <v>0</v>
      </c>
      <c r="U1301" s="18"/>
      <c r="V1301" s="18"/>
    </row>
    <row r="1302" spans="3:22" ht="14.4">
      <c r="C1302" s="183" t="str">
        <v/>
      </c>
      <c r="D1302" s="183" t="str">
        <f t="shared" si="164"/>
        <v/>
      </c>
      <c r="E1302" s="183">
        <f t="shared" si="169"/>
        <v>1302</v>
      </c>
      <c r="F1302" s="140" t="str">
        <f t="shared" si="166"/>
        <v/>
      </c>
      <c r="G1302" s="140" t="str">
        <f t="shared" si="165"/>
        <v/>
      </c>
      <c r="H1302" s="190"/>
      <c r="J1302" s="58" t="s">
        <v>3437</v>
      </c>
      <c r="K1302" s="184" t="s">
        <v>3438</v>
      </c>
      <c r="L1302" s="58">
        <f>SUMIF(TB[Source Account],J1302,TB[Group Amount - Beginning])</f>
        <v>0</v>
      </c>
      <c r="M1302" s="58">
        <f>SUMIF('CbC Detail'!$A$7:$A$3000,$J1302,'CbC Detail'!$E$7:$E$3000)</f>
        <v>0</v>
      </c>
      <c r="N1302" s="58">
        <f t="shared" si="163"/>
        <v>0</v>
      </c>
      <c r="P1302" s="18"/>
      <c r="Q1302" s="69" t="str">
        <f t="shared" si="170"/>
        <v/>
      </c>
      <c r="S1302" s="58" t="str">
        <f t="shared" si="167"/>
        <v>SAP530102</v>
      </c>
      <c r="T1302" s="58">
        <f t="shared" si="168"/>
        <v>0</v>
      </c>
      <c r="U1302" s="18"/>
      <c r="V1302" s="18"/>
    </row>
    <row r="1303" spans="3:22" ht="14.4">
      <c r="C1303" s="183" t="str">
        <v/>
      </c>
      <c r="D1303" s="183" t="str">
        <f t="shared" si="164"/>
        <v/>
      </c>
      <c r="E1303" s="183">
        <f t="shared" si="169"/>
        <v>1303</v>
      </c>
      <c r="F1303" s="140" t="str">
        <f t="shared" si="166"/>
        <v/>
      </c>
      <c r="G1303" s="140" t="str">
        <f t="shared" si="165"/>
        <v/>
      </c>
      <c r="H1303" s="190"/>
      <c r="J1303" s="58" t="s">
        <v>3439</v>
      </c>
      <c r="K1303" s="184" t="s">
        <v>3440</v>
      </c>
      <c r="L1303" s="58">
        <f>SUMIF(TB[Source Account],J1303,TB[Group Amount - Beginning])</f>
        <v>0</v>
      </c>
      <c r="M1303" s="58">
        <f>SUMIF('CbC Detail'!$A$7:$A$3000,$J1303,'CbC Detail'!$E$7:$E$3000)</f>
        <v>0</v>
      </c>
      <c r="N1303" s="58">
        <f t="shared" si="163"/>
        <v>0</v>
      </c>
      <c r="P1303" s="18"/>
      <c r="Q1303" s="69" t="str">
        <f t="shared" si="170"/>
        <v/>
      </c>
      <c r="S1303" s="58" t="str">
        <f t="shared" si="167"/>
        <v>SAP530103</v>
      </c>
      <c r="T1303" s="58">
        <f t="shared" si="168"/>
        <v>0</v>
      </c>
      <c r="U1303" s="18"/>
      <c r="V1303" s="18"/>
    </row>
    <row r="1304" spans="3:22" ht="14.4">
      <c r="C1304" s="183" t="str">
        <v/>
      </c>
      <c r="D1304" s="183" t="str">
        <f t="shared" si="164"/>
        <v/>
      </c>
      <c r="E1304" s="183">
        <f t="shared" si="169"/>
        <v>1304</v>
      </c>
      <c r="F1304" s="140" t="str">
        <f t="shared" si="166"/>
        <v/>
      </c>
      <c r="G1304" s="140" t="str">
        <f t="shared" si="165"/>
        <v/>
      </c>
      <c r="H1304" s="190"/>
      <c r="J1304" s="58" t="s">
        <v>3441</v>
      </c>
      <c r="K1304" s="184" t="s">
        <v>3442</v>
      </c>
      <c r="L1304" s="58">
        <f>SUMIF(TB[Source Account],J1304,TB[Group Amount - Beginning])</f>
        <v>0</v>
      </c>
      <c r="M1304" s="58">
        <f>SUMIF('CbC Detail'!$A$7:$A$3000,$J1304,'CbC Detail'!$E$7:$E$3000)</f>
        <v>0</v>
      </c>
      <c r="N1304" s="58">
        <f t="shared" si="163"/>
        <v>0</v>
      </c>
      <c r="P1304" s="18"/>
      <c r="Q1304" s="69" t="str">
        <f t="shared" si="170"/>
        <v/>
      </c>
      <c r="S1304" s="58" t="str">
        <f t="shared" si="167"/>
        <v>SAP530105</v>
      </c>
      <c r="T1304" s="58">
        <f t="shared" si="168"/>
        <v>0</v>
      </c>
      <c r="U1304" s="18"/>
      <c r="V1304" s="18"/>
    </row>
    <row r="1305" spans="3:22" ht="14.4">
      <c r="C1305" s="183" t="str">
        <v/>
      </c>
      <c r="D1305" s="183" t="str">
        <f t="shared" si="164"/>
        <v/>
      </c>
      <c r="E1305" s="183">
        <f t="shared" si="169"/>
        <v>1305</v>
      </c>
      <c r="F1305" s="140" t="str">
        <f t="shared" si="166"/>
        <v/>
      </c>
      <c r="G1305" s="140" t="str">
        <f t="shared" si="165"/>
        <v/>
      </c>
      <c r="H1305" s="190"/>
      <c r="J1305" s="58" t="s">
        <v>3443</v>
      </c>
      <c r="K1305" s="184" t="s">
        <v>3444</v>
      </c>
      <c r="L1305" s="58">
        <f>SUMIF(TB[Source Account],J1305,TB[Group Amount - Beginning])</f>
        <v>0</v>
      </c>
      <c r="M1305" s="58">
        <f>SUMIF('CbC Detail'!$A$7:$A$3000,$J1305,'CbC Detail'!$E$7:$E$3000)</f>
        <v>0</v>
      </c>
      <c r="N1305" s="58">
        <f t="shared" si="163"/>
        <v>0</v>
      </c>
      <c r="P1305" s="18"/>
      <c r="Q1305" s="69" t="str">
        <f t="shared" si="170"/>
        <v/>
      </c>
      <c r="S1305" s="58" t="str">
        <f t="shared" si="167"/>
        <v>SAP530300</v>
      </c>
      <c r="T1305" s="58">
        <f t="shared" si="168"/>
        <v>0</v>
      </c>
      <c r="U1305" s="18"/>
      <c r="V1305" s="18"/>
    </row>
    <row r="1306" spans="3:22" ht="14.4">
      <c r="C1306" s="183" t="str">
        <v/>
      </c>
      <c r="D1306" s="183" t="str">
        <f t="shared" si="164"/>
        <v/>
      </c>
      <c r="E1306" s="183">
        <f t="shared" si="169"/>
        <v>1306</v>
      </c>
      <c r="F1306" s="140" t="str">
        <f t="shared" si="166"/>
        <v/>
      </c>
      <c r="G1306" s="140" t="str">
        <f t="shared" si="165"/>
        <v/>
      </c>
      <c r="H1306" s="190"/>
      <c r="J1306" s="58" t="s">
        <v>3445</v>
      </c>
      <c r="K1306" s="184" t="s">
        <v>3446</v>
      </c>
      <c r="L1306" s="58">
        <f>SUMIF(TB[Source Account],J1306,TB[Group Amount - Beginning])</f>
        <v>0</v>
      </c>
      <c r="M1306" s="58">
        <f>SUMIF('CbC Detail'!$A$7:$A$3000,$J1306,'CbC Detail'!$E$7:$E$3000)</f>
        <v>0</v>
      </c>
      <c r="N1306" s="58">
        <f t="shared" si="163"/>
        <v>0</v>
      </c>
      <c r="P1306" s="18"/>
      <c r="Q1306" s="69" t="str">
        <f t="shared" si="170"/>
        <v/>
      </c>
      <c r="S1306" s="58" t="str">
        <f t="shared" si="167"/>
        <v>SAP530305</v>
      </c>
      <c r="T1306" s="58">
        <f t="shared" si="168"/>
        <v>0</v>
      </c>
      <c r="U1306" s="18"/>
      <c r="V1306" s="18"/>
    </row>
    <row r="1307" spans="3:22" ht="14.4">
      <c r="C1307" s="183" t="str">
        <v/>
      </c>
      <c r="D1307" s="183" t="str">
        <f t="shared" si="164"/>
        <v/>
      </c>
      <c r="E1307" s="183">
        <f t="shared" si="169"/>
        <v>1307</v>
      </c>
      <c r="F1307" s="140" t="str">
        <f t="shared" si="166"/>
        <v/>
      </c>
      <c r="G1307" s="140" t="str">
        <f t="shared" si="165"/>
        <v/>
      </c>
      <c r="H1307" s="190"/>
      <c r="J1307" s="58" t="s">
        <v>3447</v>
      </c>
      <c r="K1307" s="184" t="s">
        <v>3448</v>
      </c>
      <c r="L1307" s="58">
        <f>SUMIF(TB[Source Account],J1307,TB[Group Amount - Beginning])</f>
        <v>0</v>
      </c>
      <c r="M1307" s="58">
        <f>SUMIF('CbC Detail'!$A$7:$A$3000,$J1307,'CbC Detail'!$E$7:$E$3000)</f>
        <v>0</v>
      </c>
      <c r="N1307" s="58">
        <f t="shared" si="163"/>
        <v>0</v>
      </c>
      <c r="P1307" s="18"/>
      <c r="Q1307" s="69" t="str">
        <f t="shared" si="170"/>
        <v/>
      </c>
      <c r="S1307" s="58" t="str">
        <f t="shared" si="167"/>
        <v>SAP530810</v>
      </c>
      <c r="T1307" s="58">
        <f t="shared" si="168"/>
        <v>0</v>
      </c>
      <c r="U1307" s="18"/>
      <c r="V1307" s="18"/>
    </row>
    <row r="1308" spans="3:22" ht="14.4">
      <c r="C1308" s="183" t="str">
        <v/>
      </c>
      <c r="D1308" s="183" t="str">
        <f t="shared" si="164"/>
        <v/>
      </c>
      <c r="E1308" s="183">
        <f t="shared" si="169"/>
        <v>1308</v>
      </c>
      <c r="F1308" s="140" t="str">
        <f t="shared" si="166"/>
        <v/>
      </c>
      <c r="G1308" s="140" t="str">
        <f t="shared" si="165"/>
        <v/>
      </c>
      <c r="H1308" s="190"/>
      <c r="J1308" s="58" t="s">
        <v>3449</v>
      </c>
      <c r="K1308" s="184" t="s">
        <v>3450</v>
      </c>
      <c r="L1308" s="58">
        <f>SUMIF(TB[Source Account],J1308,TB[Group Amount - Beginning])</f>
        <v>0</v>
      </c>
      <c r="M1308" s="58">
        <f>SUMIF('CbC Detail'!$A$7:$A$3000,$J1308,'CbC Detail'!$E$7:$E$3000)</f>
        <v>0</v>
      </c>
      <c r="N1308" s="58">
        <f t="shared" si="163"/>
        <v>0</v>
      </c>
      <c r="P1308" s="18"/>
      <c r="Q1308" s="69" t="str">
        <f t="shared" si="170"/>
        <v/>
      </c>
      <c r="S1308" s="58" t="str">
        <f t="shared" si="167"/>
        <v>SAP530819</v>
      </c>
      <c r="T1308" s="58">
        <f t="shared" si="168"/>
        <v>0</v>
      </c>
      <c r="U1308" s="18"/>
      <c r="V1308" s="18"/>
    </row>
    <row r="1309" spans="3:22" ht="14.4">
      <c r="C1309" s="183" t="str">
        <v/>
      </c>
      <c r="D1309" s="183" t="str">
        <f t="shared" si="164"/>
        <v/>
      </c>
      <c r="E1309" s="183">
        <f t="shared" si="169"/>
        <v>1309</v>
      </c>
      <c r="F1309" s="140" t="str">
        <f t="shared" si="166"/>
        <v/>
      </c>
      <c r="G1309" s="140" t="str">
        <f t="shared" si="165"/>
        <v/>
      </c>
      <c r="H1309" s="190"/>
      <c r="J1309" s="58" t="s">
        <v>3451</v>
      </c>
      <c r="K1309" s="184" t="s">
        <v>3452</v>
      </c>
      <c r="L1309" s="58">
        <f>SUMIF(TB[Source Account],J1309,TB[Group Amount - Beginning])</f>
        <v>0</v>
      </c>
      <c r="M1309" s="58">
        <f>SUMIF('CbC Detail'!$A$7:$A$3000,$J1309,'CbC Detail'!$E$7:$E$3000)</f>
        <v>0</v>
      </c>
      <c r="N1309" s="58">
        <f t="shared" si="163"/>
        <v>0</v>
      </c>
      <c r="P1309" s="18"/>
      <c r="Q1309" s="69" t="str">
        <f t="shared" si="170"/>
        <v/>
      </c>
      <c r="S1309" s="58" t="str">
        <f t="shared" si="167"/>
        <v>SAP530901</v>
      </c>
      <c r="T1309" s="58">
        <f t="shared" si="168"/>
        <v>0</v>
      </c>
      <c r="U1309" s="18"/>
      <c r="V1309" s="18"/>
    </row>
    <row r="1310" spans="3:22" ht="14.4">
      <c r="C1310" s="183" t="str">
        <v/>
      </c>
      <c r="D1310" s="183" t="str">
        <f t="shared" si="164"/>
        <v/>
      </c>
      <c r="E1310" s="183">
        <f t="shared" si="169"/>
        <v>1310</v>
      </c>
      <c r="F1310" s="140" t="str">
        <f t="shared" si="166"/>
        <v/>
      </c>
      <c r="G1310" s="140" t="str">
        <f t="shared" si="165"/>
        <v/>
      </c>
      <c r="H1310" s="190"/>
      <c r="J1310" s="58" t="s">
        <v>3453</v>
      </c>
      <c r="K1310" s="184" t="s">
        <v>3454</v>
      </c>
      <c r="L1310" s="58">
        <f>SUMIF(TB[Source Account],J1310,TB[Group Amount - Beginning])</f>
        <v>0</v>
      </c>
      <c r="M1310" s="58">
        <f>SUMIF('CbC Detail'!$A$7:$A$3000,$J1310,'CbC Detail'!$E$7:$E$3000)</f>
        <v>0</v>
      </c>
      <c r="N1310" s="58">
        <f t="shared" si="163"/>
        <v>0</v>
      </c>
      <c r="P1310" s="18"/>
      <c r="Q1310" s="69" t="str">
        <f t="shared" si="170"/>
        <v/>
      </c>
      <c r="S1310" s="58" t="str">
        <f t="shared" si="167"/>
        <v>SAP530902</v>
      </c>
      <c r="T1310" s="58">
        <f t="shared" si="168"/>
        <v>0</v>
      </c>
      <c r="U1310" s="18"/>
      <c r="V1310" s="18"/>
    </row>
    <row r="1311" spans="3:22" ht="14.4">
      <c r="C1311" s="183" t="str">
        <v/>
      </c>
      <c r="D1311" s="183" t="str">
        <f t="shared" si="164"/>
        <v/>
      </c>
      <c r="E1311" s="183">
        <f t="shared" si="169"/>
        <v>1311</v>
      </c>
      <c r="F1311" s="140" t="str">
        <f t="shared" si="166"/>
        <v/>
      </c>
      <c r="G1311" s="140" t="str">
        <f t="shared" si="165"/>
        <v/>
      </c>
      <c r="H1311" s="190"/>
      <c r="J1311" s="58" t="s">
        <v>3455</v>
      </c>
      <c r="K1311" s="184" t="s">
        <v>3456</v>
      </c>
      <c r="L1311" s="58">
        <f>SUMIF(TB[Source Account],J1311,TB[Group Amount - Beginning])</f>
        <v>0</v>
      </c>
      <c r="M1311" s="58">
        <f>SUMIF('CbC Detail'!$A$7:$A$3000,$J1311,'CbC Detail'!$E$7:$E$3000)</f>
        <v>0</v>
      </c>
      <c r="N1311" s="58">
        <f t="shared" si="163"/>
        <v>0</v>
      </c>
      <c r="P1311" s="18"/>
      <c r="Q1311" s="69" t="str">
        <f t="shared" si="170"/>
        <v/>
      </c>
      <c r="S1311" s="58" t="str">
        <f t="shared" si="167"/>
        <v>SAP535001</v>
      </c>
      <c r="T1311" s="58">
        <f t="shared" si="168"/>
        <v>0</v>
      </c>
      <c r="U1311" s="18"/>
      <c r="V1311" s="18"/>
    </row>
    <row r="1312" spans="3:22" ht="14.4">
      <c r="C1312" s="183" t="str">
        <v/>
      </c>
      <c r="D1312" s="183" t="str">
        <f t="shared" si="164"/>
        <v/>
      </c>
      <c r="E1312" s="183">
        <f t="shared" si="169"/>
        <v>1312</v>
      </c>
      <c r="F1312" s="140" t="str">
        <f t="shared" si="166"/>
        <v/>
      </c>
      <c r="G1312" s="140" t="str">
        <f t="shared" si="165"/>
        <v/>
      </c>
      <c r="H1312" s="190"/>
      <c r="J1312" s="58" t="s">
        <v>3457</v>
      </c>
      <c r="K1312" s="184" t="s">
        <v>3458</v>
      </c>
      <c r="L1312" s="58">
        <f>SUMIF(TB[Source Account],J1312,TB[Group Amount - Beginning])</f>
        <v>0</v>
      </c>
      <c r="M1312" s="58">
        <f>SUMIF('CbC Detail'!$A$7:$A$3000,$J1312,'CbC Detail'!$E$7:$E$3000)</f>
        <v>0</v>
      </c>
      <c r="N1312" s="58">
        <f t="shared" si="163"/>
        <v>0</v>
      </c>
      <c r="P1312" s="18"/>
      <c r="Q1312" s="69" t="str">
        <f t="shared" si="170"/>
        <v/>
      </c>
      <c r="S1312" s="58" t="str">
        <f t="shared" si="167"/>
        <v>SAP535002</v>
      </c>
      <c r="T1312" s="58">
        <f t="shared" si="168"/>
        <v>0</v>
      </c>
      <c r="U1312" s="18"/>
      <c r="V1312" s="18"/>
    </row>
    <row r="1313" spans="3:22" ht="14.4">
      <c r="C1313" s="183" t="str">
        <v/>
      </c>
      <c r="D1313" s="183" t="str">
        <f t="shared" si="164"/>
        <v/>
      </c>
      <c r="E1313" s="183">
        <f t="shared" si="169"/>
        <v>1313</v>
      </c>
      <c r="F1313" s="140" t="str">
        <f t="shared" si="166"/>
        <v/>
      </c>
      <c r="G1313" s="140" t="str">
        <f t="shared" si="165"/>
        <v/>
      </c>
      <c r="H1313" s="190"/>
      <c r="J1313" s="58" t="s">
        <v>3459</v>
      </c>
      <c r="K1313" s="184" t="s">
        <v>3460</v>
      </c>
      <c r="L1313" s="58">
        <f>SUMIF(TB[Source Account],J1313,TB[Group Amount - Beginning])</f>
        <v>0</v>
      </c>
      <c r="M1313" s="58">
        <f>SUMIF('CbC Detail'!$A$7:$A$3000,$J1313,'CbC Detail'!$E$7:$E$3000)</f>
        <v>0</v>
      </c>
      <c r="N1313" s="58">
        <f t="shared" si="163"/>
        <v>0</v>
      </c>
      <c r="P1313" s="18"/>
      <c r="Q1313" s="69" t="str">
        <f t="shared" si="170"/>
        <v/>
      </c>
      <c r="S1313" s="58" t="str">
        <f t="shared" si="167"/>
        <v>SAP535003</v>
      </c>
      <c r="T1313" s="58">
        <f t="shared" si="168"/>
        <v>0</v>
      </c>
      <c r="U1313" s="18"/>
      <c r="V1313" s="18"/>
    </row>
    <row r="1314" spans="3:22" ht="14.4">
      <c r="C1314" s="183" t="str">
        <v/>
      </c>
      <c r="D1314" s="183" t="str">
        <f t="shared" si="164"/>
        <v/>
      </c>
      <c r="E1314" s="183">
        <f t="shared" si="169"/>
        <v>1314</v>
      </c>
      <c r="F1314" s="140" t="str">
        <f t="shared" si="166"/>
        <v/>
      </c>
      <c r="G1314" s="140" t="str">
        <f t="shared" si="165"/>
        <v/>
      </c>
      <c r="H1314" s="190"/>
      <c r="J1314" s="58" t="s">
        <v>3461</v>
      </c>
      <c r="K1314" s="184" t="s">
        <v>3462</v>
      </c>
      <c r="L1314" s="58">
        <f>SUMIF(TB[Source Account],J1314,TB[Group Amount - Beginning])</f>
        <v>0</v>
      </c>
      <c r="M1314" s="58">
        <f>SUMIF('CbC Detail'!$A$7:$A$3000,$J1314,'CbC Detail'!$E$7:$E$3000)</f>
        <v>0</v>
      </c>
      <c r="N1314" s="58">
        <f t="shared" si="163"/>
        <v>0</v>
      </c>
      <c r="P1314" s="18"/>
      <c r="Q1314" s="69" t="str">
        <f t="shared" si="170"/>
        <v/>
      </c>
      <c r="S1314" s="58" t="str">
        <f t="shared" si="167"/>
        <v>SAP535004</v>
      </c>
      <c r="T1314" s="58">
        <f t="shared" si="168"/>
        <v>0</v>
      </c>
      <c r="U1314" s="18"/>
      <c r="V1314" s="18"/>
    </row>
    <row r="1315" spans="3:22" ht="14.4">
      <c r="C1315" s="183" t="str">
        <v/>
      </c>
      <c r="D1315" s="183" t="str">
        <f t="shared" si="164"/>
        <v/>
      </c>
      <c r="E1315" s="183">
        <f t="shared" si="169"/>
        <v>1315</v>
      </c>
      <c r="F1315" s="140" t="str">
        <f t="shared" si="166"/>
        <v/>
      </c>
      <c r="G1315" s="140" t="str">
        <f t="shared" si="165"/>
        <v/>
      </c>
      <c r="H1315" s="190"/>
      <c r="J1315" s="58" t="s">
        <v>3463</v>
      </c>
      <c r="K1315" s="184" t="s">
        <v>3464</v>
      </c>
      <c r="L1315" s="58">
        <f>SUMIF(TB[Source Account],J1315,TB[Group Amount - Beginning])</f>
        <v>0</v>
      </c>
      <c r="M1315" s="58">
        <f>SUMIF('CbC Detail'!$A$7:$A$3000,$J1315,'CbC Detail'!$E$7:$E$3000)</f>
        <v>0</v>
      </c>
      <c r="N1315" s="58">
        <f t="shared" si="163"/>
        <v>0</v>
      </c>
      <c r="P1315" s="18"/>
      <c r="Q1315" s="69" t="str">
        <f t="shared" si="170"/>
        <v/>
      </c>
      <c r="S1315" s="58" t="str">
        <f t="shared" si="167"/>
        <v>SAP535010</v>
      </c>
      <c r="T1315" s="58">
        <f t="shared" si="168"/>
        <v>0</v>
      </c>
      <c r="U1315" s="18"/>
      <c r="V1315" s="18"/>
    </row>
    <row r="1316" spans="3:22" ht="14.4">
      <c r="C1316" s="183" t="str">
        <v/>
      </c>
      <c r="D1316" s="183" t="str">
        <f t="shared" si="164"/>
        <v/>
      </c>
      <c r="E1316" s="183">
        <f t="shared" si="169"/>
        <v>1316</v>
      </c>
      <c r="F1316" s="140" t="str">
        <f t="shared" si="166"/>
        <v/>
      </c>
      <c r="G1316" s="140" t="str">
        <f t="shared" si="165"/>
        <v/>
      </c>
      <c r="H1316" s="190"/>
      <c r="J1316" s="58" t="s">
        <v>3465</v>
      </c>
      <c r="K1316" s="184" t="s">
        <v>502</v>
      </c>
      <c r="L1316" s="58">
        <f>SUMIF(TB[Source Account],J1316,TB[Group Amount - Beginning])</f>
        <v>0</v>
      </c>
      <c r="M1316" s="58">
        <f>SUMIF('CbC Detail'!$A$7:$A$3000,$J1316,'CbC Detail'!$E$7:$E$3000)</f>
        <v>0</v>
      </c>
      <c r="N1316" s="58">
        <f t="shared" si="163"/>
        <v>0</v>
      </c>
      <c r="P1316" s="18"/>
      <c r="Q1316" s="69" t="str">
        <f t="shared" si="170"/>
        <v/>
      </c>
      <c r="S1316" s="58" t="str">
        <f t="shared" si="167"/>
        <v>SAP535020</v>
      </c>
      <c r="T1316" s="58">
        <f t="shared" si="168"/>
        <v>0</v>
      </c>
      <c r="U1316" s="18"/>
      <c r="V1316" s="18"/>
    </row>
    <row r="1317" spans="3:22" ht="14.4">
      <c r="C1317" s="183" t="str">
        <v/>
      </c>
      <c r="D1317" s="183" t="str">
        <f t="shared" si="164"/>
        <v/>
      </c>
      <c r="E1317" s="183">
        <f t="shared" si="169"/>
        <v>1317</v>
      </c>
      <c r="F1317" s="140" t="str">
        <f t="shared" si="166"/>
        <v/>
      </c>
      <c r="G1317" s="140" t="str">
        <f t="shared" si="165"/>
        <v/>
      </c>
      <c r="H1317" s="190"/>
      <c r="J1317" s="58" t="s">
        <v>3466</v>
      </c>
      <c r="K1317" s="184" t="s">
        <v>3467</v>
      </c>
      <c r="L1317" s="58">
        <f>SUMIF(TB[Source Account],J1317,TB[Group Amount - Beginning])</f>
        <v>0</v>
      </c>
      <c r="M1317" s="58">
        <f>SUMIF('CbC Detail'!$A$7:$A$3000,$J1317,'CbC Detail'!$E$7:$E$3000)</f>
        <v>0</v>
      </c>
      <c r="N1317" s="58">
        <f t="shared" si="163"/>
        <v>0</v>
      </c>
      <c r="P1317" s="18"/>
      <c r="Q1317" s="69" t="str">
        <f t="shared" si="170"/>
        <v/>
      </c>
      <c r="S1317" s="58" t="str">
        <f t="shared" si="167"/>
        <v>SAP535030</v>
      </c>
      <c r="T1317" s="58">
        <f t="shared" si="168"/>
        <v>0</v>
      </c>
      <c r="U1317" s="18"/>
      <c r="V1317" s="18"/>
    </row>
    <row r="1318" spans="3:22" ht="14.4">
      <c r="C1318" s="183" t="str">
        <v/>
      </c>
      <c r="D1318" s="183" t="str">
        <f t="shared" si="164"/>
        <v/>
      </c>
      <c r="E1318" s="183">
        <f t="shared" si="169"/>
        <v>1318</v>
      </c>
      <c r="F1318" s="140" t="str">
        <f t="shared" si="166"/>
        <v/>
      </c>
      <c r="G1318" s="140" t="str">
        <f t="shared" si="165"/>
        <v/>
      </c>
      <c r="H1318" s="190"/>
      <c r="J1318" s="58" t="s">
        <v>3468</v>
      </c>
      <c r="K1318" s="184" t="s">
        <v>3469</v>
      </c>
      <c r="L1318" s="58">
        <f>SUMIF(TB[Source Account],J1318,TB[Group Amount - Beginning])</f>
        <v>0</v>
      </c>
      <c r="M1318" s="58">
        <f>SUMIF('CbC Detail'!$A$7:$A$3000,$J1318,'CbC Detail'!$E$7:$E$3000)</f>
        <v>0</v>
      </c>
      <c r="N1318" s="58">
        <f t="shared" si="163"/>
        <v>0</v>
      </c>
      <c r="P1318" s="18"/>
      <c r="Q1318" s="69" t="str">
        <f t="shared" si="170"/>
        <v/>
      </c>
      <c r="S1318" s="58" t="str">
        <f t="shared" si="167"/>
        <v>SAP535035</v>
      </c>
      <c r="T1318" s="58">
        <f t="shared" si="168"/>
        <v>0</v>
      </c>
      <c r="U1318" s="18"/>
      <c r="V1318" s="18"/>
    </row>
    <row r="1319" spans="3:22" ht="14.4">
      <c r="C1319" s="183" t="str">
        <v/>
      </c>
      <c r="D1319" s="183" t="str">
        <f t="shared" si="164"/>
        <v/>
      </c>
      <c r="E1319" s="183">
        <f t="shared" si="169"/>
        <v>1319</v>
      </c>
      <c r="F1319" s="140" t="str">
        <f t="shared" si="166"/>
        <v/>
      </c>
      <c r="G1319" s="140" t="str">
        <f t="shared" si="165"/>
        <v/>
      </c>
      <c r="H1319" s="190"/>
      <c r="J1319" s="58" t="s">
        <v>3470</v>
      </c>
      <c r="K1319" s="184" t="s">
        <v>3471</v>
      </c>
      <c r="L1319" s="58">
        <f>SUMIF(TB[Source Account],J1319,TB[Group Amount - Beginning])</f>
        <v>0</v>
      </c>
      <c r="M1319" s="58">
        <f>SUMIF('CbC Detail'!$A$7:$A$3000,$J1319,'CbC Detail'!$E$7:$E$3000)</f>
        <v>0</v>
      </c>
      <c r="N1319" s="58">
        <f t="shared" si="163"/>
        <v>0</v>
      </c>
      <c r="P1319" s="18"/>
      <c r="Q1319" s="69" t="str">
        <f t="shared" si="170"/>
        <v/>
      </c>
      <c r="S1319" s="58" t="str">
        <f t="shared" si="167"/>
        <v>SAP535040</v>
      </c>
      <c r="T1319" s="58">
        <f t="shared" si="168"/>
        <v>0</v>
      </c>
      <c r="U1319" s="18"/>
      <c r="V1319" s="18"/>
    </row>
    <row r="1320" spans="3:22" ht="14.4">
      <c r="C1320" s="183" t="str">
        <v/>
      </c>
      <c r="D1320" s="183" t="str">
        <f t="shared" si="164"/>
        <v/>
      </c>
      <c r="E1320" s="183">
        <f t="shared" si="169"/>
        <v>1320</v>
      </c>
      <c r="F1320" s="140" t="str">
        <f t="shared" si="166"/>
        <v/>
      </c>
      <c r="G1320" s="140" t="str">
        <f t="shared" si="165"/>
        <v/>
      </c>
      <c r="H1320" s="190"/>
      <c r="J1320" s="58" t="s">
        <v>3472</v>
      </c>
      <c r="K1320" s="184" t="s">
        <v>3473</v>
      </c>
      <c r="L1320" s="58">
        <f>SUMIF(TB[Source Account],J1320,TB[Group Amount - Beginning])</f>
        <v>0</v>
      </c>
      <c r="M1320" s="58">
        <f>SUMIF('CbC Detail'!$A$7:$A$3000,$J1320,'CbC Detail'!$E$7:$E$3000)</f>
        <v>0</v>
      </c>
      <c r="N1320" s="58">
        <f t="shared" si="163"/>
        <v>0</v>
      </c>
      <c r="P1320" s="18"/>
      <c r="Q1320" s="69" t="str">
        <f t="shared" si="170"/>
        <v/>
      </c>
      <c r="S1320" s="58" t="str">
        <f t="shared" si="167"/>
        <v>SAP535045</v>
      </c>
      <c r="T1320" s="58">
        <f t="shared" si="168"/>
        <v>0</v>
      </c>
      <c r="U1320" s="18"/>
      <c r="V1320" s="18"/>
    </row>
    <row r="1321" spans="3:22" ht="14.4">
      <c r="C1321" s="183" t="str">
        <v/>
      </c>
      <c r="D1321" s="183" t="str">
        <f t="shared" si="164"/>
        <v/>
      </c>
      <c r="E1321" s="183">
        <f t="shared" si="169"/>
        <v>1321</v>
      </c>
      <c r="F1321" s="140" t="str">
        <f t="shared" si="166"/>
        <v/>
      </c>
      <c r="G1321" s="140" t="str">
        <f t="shared" si="165"/>
        <v/>
      </c>
      <c r="H1321" s="190"/>
      <c r="J1321" s="58" t="s">
        <v>3474</v>
      </c>
      <c r="K1321" s="184" t="s">
        <v>3475</v>
      </c>
      <c r="L1321" s="58">
        <f>SUMIF(TB[Source Account],J1321,TB[Group Amount - Beginning])</f>
        <v>0</v>
      </c>
      <c r="M1321" s="58">
        <f>SUMIF('CbC Detail'!$A$7:$A$3000,$J1321,'CbC Detail'!$E$7:$E$3000)</f>
        <v>0</v>
      </c>
      <c r="N1321" s="58">
        <f t="shared" si="163"/>
        <v>0</v>
      </c>
      <c r="P1321" s="18"/>
      <c r="Q1321" s="69" t="str">
        <f t="shared" si="170"/>
        <v/>
      </c>
      <c r="S1321" s="58" t="str">
        <f t="shared" si="167"/>
        <v>SAP535050</v>
      </c>
      <c r="T1321" s="58">
        <f t="shared" si="168"/>
        <v>0</v>
      </c>
      <c r="U1321" s="18"/>
      <c r="V1321" s="18"/>
    </row>
    <row r="1322" spans="3:22" ht="14.4">
      <c r="C1322" s="183" t="str">
        <v/>
      </c>
      <c r="D1322" s="183" t="str">
        <f t="shared" si="164"/>
        <v/>
      </c>
      <c r="E1322" s="183">
        <f t="shared" si="169"/>
        <v>1322</v>
      </c>
      <c r="F1322" s="140" t="str">
        <f t="shared" si="166"/>
        <v/>
      </c>
      <c r="G1322" s="140" t="str">
        <f t="shared" si="165"/>
        <v/>
      </c>
      <c r="H1322" s="190"/>
      <c r="J1322" s="58" t="s">
        <v>1055</v>
      </c>
      <c r="K1322" s="184" t="s">
        <v>1056</v>
      </c>
      <c r="L1322" s="58">
        <f>SUMIF(TB[Source Account],J1322,TB[Group Amount - Beginning])</f>
        <v>0</v>
      </c>
      <c r="M1322" s="58">
        <f>SUMIF('CbC Detail'!$A$7:$A$3000,$J1322,'CbC Detail'!$E$7:$E$3000)</f>
        <v>0</v>
      </c>
      <c r="N1322" s="58">
        <f t="shared" si="163"/>
        <v>0</v>
      </c>
      <c r="P1322" s="18"/>
      <c r="Q1322" s="69" t="str">
        <f t="shared" si="170"/>
        <v/>
      </c>
      <c r="S1322" s="58" t="str">
        <f t="shared" si="167"/>
        <v>SAP535055</v>
      </c>
      <c r="T1322" s="58">
        <f t="shared" si="168"/>
        <v>0</v>
      </c>
      <c r="U1322" s="18"/>
      <c r="V1322" s="18"/>
    </row>
    <row r="1323" spans="3:22" ht="14.4">
      <c r="C1323" s="183" t="str">
        <v/>
      </c>
      <c r="D1323" s="183" t="str">
        <f t="shared" si="164"/>
        <v/>
      </c>
      <c r="E1323" s="183">
        <f t="shared" si="169"/>
        <v>1323</v>
      </c>
      <c r="F1323" s="140" t="str">
        <f t="shared" si="166"/>
        <v/>
      </c>
      <c r="G1323" s="140" t="str">
        <f t="shared" si="165"/>
        <v/>
      </c>
      <c r="H1323" s="190"/>
      <c r="J1323" s="58" t="s">
        <v>3476</v>
      </c>
      <c r="K1323" s="184" t="s">
        <v>3477</v>
      </c>
      <c r="L1323" s="58">
        <f>SUMIF(TB[Source Account],J1323,TB[Group Amount - Beginning])</f>
        <v>0</v>
      </c>
      <c r="M1323" s="58">
        <f>SUMIF('CbC Detail'!$A$7:$A$3000,$J1323,'CbC Detail'!$E$7:$E$3000)</f>
        <v>0</v>
      </c>
      <c r="N1323" s="58">
        <f t="shared" si="163"/>
        <v>0</v>
      </c>
      <c r="P1323" s="18"/>
      <c r="Q1323" s="69" t="str">
        <f t="shared" si="170"/>
        <v/>
      </c>
      <c r="S1323" s="58" t="str">
        <f t="shared" si="167"/>
        <v>SAP535060</v>
      </c>
      <c r="T1323" s="58">
        <f t="shared" si="168"/>
        <v>0</v>
      </c>
      <c r="U1323" s="18"/>
      <c r="V1323" s="18"/>
    </row>
    <row r="1324" spans="3:22" ht="14.4">
      <c r="C1324" s="183" t="str">
        <v/>
      </c>
      <c r="D1324" s="183" t="str">
        <f t="shared" si="164"/>
        <v/>
      </c>
      <c r="E1324" s="183">
        <f t="shared" si="169"/>
        <v>1324</v>
      </c>
      <c r="F1324" s="140" t="str">
        <f t="shared" si="166"/>
        <v/>
      </c>
      <c r="G1324" s="140" t="str">
        <f t="shared" si="165"/>
        <v/>
      </c>
      <c r="H1324" s="190"/>
      <c r="J1324" s="58" t="s">
        <v>3478</v>
      </c>
      <c r="K1324" s="184" t="s">
        <v>3479</v>
      </c>
      <c r="L1324" s="58">
        <f>SUMIF(TB[Source Account],J1324,TB[Group Amount - Beginning])</f>
        <v>0</v>
      </c>
      <c r="M1324" s="58">
        <f>SUMIF('CbC Detail'!$A$7:$A$3000,$J1324,'CbC Detail'!$E$7:$E$3000)</f>
        <v>0</v>
      </c>
      <c r="N1324" s="58">
        <f t="shared" si="163"/>
        <v>0</v>
      </c>
      <c r="P1324" s="18"/>
      <c r="Q1324" s="69" t="str">
        <f t="shared" si="170"/>
        <v/>
      </c>
      <c r="S1324" s="58" t="str">
        <f t="shared" si="167"/>
        <v>SAP535065</v>
      </c>
      <c r="T1324" s="58">
        <f t="shared" si="168"/>
        <v>0</v>
      </c>
      <c r="U1324" s="18"/>
      <c r="V1324" s="18"/>
    </row>
    <row r="1325" spans="3:22" ht="14.4">
      <c r="C1325" s="183" t="str">
        <v/>
      </c>
      <c r="D1325" s="183" t="str">
        <f t="shared" si="164"/>
        <v/>
      </c>
      <c r="E1325" s="183">
        <f t="shared" si="169"/>
        <v>1325</v>
      </c>
      <c r="F1325" s="140" t="str">
        <f t="shared" si="166"/>
        <v/>
      </c>
      <c r="G1325" s="140" t="str">
        <f t="shared" si="165"/>
        <v/>
      </c>
      <c r="H1325" s="190"/>
      <c r="J1325" s="58" t="s">
        <v>3480</v>
      </c>
      <c r="K1325" s="184" t="s">
        <v>3481</v>
      </c>
      <c r="L1325" s="58">
        <f>SUMIF(TB[Source Account],J1325,TB[Group Amount - Beginning])</f>
        <v>0</v>
      </c>
      <c r="M1325" s="58">
        <f>SUMIF('CbC Detail'!$A$7:$A$3000,$J1325,'CbC Detail'!$E$7:$E$3000)</f>
        <v>0</v>
      </c>
      <c r="N1325" s="58">
        <f t="shared" si="163"/>
        <v>0</v>
      </c>
      <c r="P1325" s="18"/>
      <c r="Q1325" s="69" t="str">
        <f t="shared" si="170"/>
        <v/>
      </c>
      <c r="S1325" s="58" t="str">
        <f t="shared" si="167"/>
        <v>SAP535070</v>
      </c>
      <c r="T1325" s="58">
        <f t="shared" si="168"/>
        <v>0</v>
      </c>
      <c r="U1325" s="18"/>
      <c r="V1325" s="18"/>
    </row>
    <row r="1326" spans="3:22" ht="14.4">
      <c r="C1326" s="183" t="str">
        <v/>
      </c>
      <c r="D1326" s="183" t="str">
        <f t="shared" si="164"/>
        <v/>
      </c>
      <c r="E1326" s="183">
        <f t="shared" si="169"/>
        <v>1326</v>
      </c>
      <c r="F1326" s="140" t="str">
        <f t="shared" si="166"/>
        <v/>
      </c>
      <c r="G1326" s="140" t="str">
        <f t="shared" si="165"/>
        <v/>
      </c>
      <c r="H1326" s="190"/>
      <c r="J1326" s="58" t="s">
        <v>3482</v>
      </c>
      <c r="K1326" s="184" t="s">
        <v>3483</v>
      </c>
      <c r="L1326" s="58">
        <f>SUMIF(TB[Source Account],J1326,TB[Group Amount - Beginning])</f>
        <v>0</v>
      </c>
      <c r="M1326" s="58">
        <f>SUMIF('CbC Detail'!$A$7:$A$3000,$J1326,'CbC Detail'!$E$7:$E$3000)</f>
        <v>0</v>
      </c>
      <c r="N1326" s="58">
        <f t="shared" si="171" ref="N1326:N1389">ROUND(M1326-L1326,0)</f>
        <v>0</v>
      </c>
      <c r="P1326" s="18"/>
      <c r="Q1326" s="69" t="str">
        <f t="shared" si="170"/>
        <v/>
      </c>
      <c r="S1326" s="58" t="str">
        <f t="shared" si="167"/>
        <v>SAP535805</v>
      </c>
      <c r="T1326" s="58">
        <f t="shared" si="168"/>
        <v>0</v>
      </c>
      <c r="U1326" s="18"/>
      <c r="V1326" s="18"/>
    </row>
    <row r="1327" spans="3:22" ht="14.4">
      <c r="C1327" s="183" t="str">
        <v/>
      </c>
      <c r="D1327" s="183" t="str">
        <f t="shared" si="164"/>
        <v/>
      </c>
      <c r="E1327" s="183">
        <f t="shared" si="169"/>
        <v>1327</v>
      </c>
      <c r="F1327" s="140" t="str">
        <f t="shared" si="166"/>
        <v/>
      </c>
      <c r="G1327" s="140" t="str">
        <f t="shared" si="165"/>
        <v/>
      </c>
      <c r="H1327" s="190"/>
      <c r="J1327" s="58" t="s">
        <v>3484</v>
      </c>
      <c r="K1327" s="184" t="s">
        <v>3485</v>
      </c>
      <c r="L1327" s="58">
        <f>SUMIF(TB[Source Account],J1327,TB[Group Amount - Beginning])</f>
        <v>0</v>
      </c>
      <c r="M1327" s="58">
        <f>SUMIF('CbC Detail'!$A$7:$A$3000,$J1327,'CbC Detail'!$E$7:$E$3000)</f>
        <v>0</v>
      </c>
      <c r="N1327" s="58">
        <f t="shared" si="171"/>
        <v>0</v>
      </c>
      <c r="P1327" s="18"/>
      <c r="Q1327" s="69" t="str">
        <f t="shared" si="170"/>
        <v/>
      </c>
      <c r="S1327" s="58" t="str">
        <f t="shared" si="167"/>
        <v>SAP535810</v>
      </c>
      <c r="T1327" s="58">
        <f t="shared" si="168"/>
        <v>0</v>
      </c>
      <c r="U1327" s="18"/>
      <c r="V1327" s="18"/>
    </row>
    <row r="1328" spans="3:22" ht="14.4">
      <c r="C1328" s="183" t="str">
        <v/>
      </c>
      <c r="D1328" s="183" t="str">
        <f t="shared" si="164"/>
        <v/>
      </c>
      <c r="E1328" s="183">
        <f t="shared" si="169"/>
        <v>1328</v>
      </c>
      <c r="F1328" s="140" t="str">
        <f t="shared" si="166"/>
        <v/>
      </c>
      <c r="G1328" s="140" t="str">
        <f t="shared" si="165"/>
        <v/>
      </c>
      <c r="H1328" s="190"/>
      <c r="J1328" s="58" t="s">
        <v>3486</v>
      </c>
      <c r="K1328" s="184" t="s">
        <v>3487</v>
      </c>
      <c r="L1328" s="58">
        <f>SUMIF(TB[Source Account],J1328,TB[Group Amount - Beginning])</f>
        <v>0</v>
      </c>
      <c r="M1328" s="58">
        <f>SUMIF('CbC Detail'!$A$7:$A$3000,$J1328,'CbC Detail'!$E$7:$E$3000)</f>
        <v>0</v>
      </c>
      <c r="N1328" s="58">
        <f t="shared" si="171"/>
        <v>0</v>
      </c>
      <c r="P1328" s="18"/>
      <c r="Q1328" s="69" t="str">
        <f t="shared" si="170"/>
        <v/>
      </c>
      <c r="S1328" s="58" t="str">
        <f t="shared" si="167"/>
        <v>SAP535820</v>
      </c>
      <c r="T1328" s="58">
        <f t="shared" si="168"/>
        <v>0</v>
      </c>
      <c r="U1328" s="18"/>
      <c r="V1328" s="18"/>
    </row>
    <row r="1329" spans="3:22" ht="14.4">
      <c r="C1329" s="183" t="str">
        <v/>
      </c>
      <c r="D1329" s="183" t="str">
        <f t="shared" si="164"/>
        <v/>
      </c>
      <c r="E1329" s="183">
        <f t="shared" si="169"/>
        <v>1329</v>
      </c>
      <c r="F1329" s="140" t="str">
        <f t="shared" si="166"/>
        <v/>
      </c>
      <c r="G1329" s="140" t="str">
        <f t="shared" si="165"/>
        <v/>
      </c>
      <c r="H1329" s="190"/>
      <c r="J1329" s="58" t="s">
        <v>3488</v>
      </c>
      <c r="K1329" s="184" t="s">
        <v>3489</v>
      </c>
      <c r="L1329" s="58">
        <f>SUMIF(TB[Source Account],J1329,TB[Group Amount - Beginning])</f>
        <v>0</v>
      </c>
      <c r="M1329" s="58">
        <f>SUMIF('CbC Detail'!$A$7:$A$3000,$J1329,'CbC Detail'!$E$7:$E$3000)</f>
        <v>0</v>
      </c>
      <c r="N1329" s="58">
        <f t="shared" si="171"/>
        <v>0</v>
      </c>
      <c r="P1329" s="18"/>
      <c r="Q1329" s="69" t="str">
        <f t="shared" si="170"/>
        <v/>
      </c>
      <c r="S1329" s="58" t="str">
        <f t="shared" si="167"/>
        <v>SAP535821</v>
      </c>
      <c r="T1329" s="58">
        <f t="shared" si="168"/>
        <v>0</v>
      </c>
      <c r="U1329" s="18"/>
      <c r="V1329" s="18"/>
    </row>
    <row r="1330" spans="3:22" ht="14.4">
      <c r="C1330" s="183" t="str">
        <v/>
      </c>
      <c r="D1330" s="183" t="str">
        <f t="shared" si="164"/>
        <v/>
      </c>
      <c r="E1330" s="183">
        <f t="shared" si="169"/>
        <v>1330</v>
      </c>
      <c r="F1330" s="140" t="str">
        <f t="shared" si="166"/>
        <v/>
      </c>
      <c r="G1330" s="140" t="str">
        <f t="shared" si="165"/>
        <v/>
      </c>
      <c r="H1330" s="190"/>
      <c r="J1330" s="58" t="s">
        <v>3490</v>
      </c>
      <c r="K1330" s="184" t="s">
        <v>46</v>
      </c>
      <c r="L1330" s="58">
        <f>SUMIF(TB[Source Account],J1330,TB[Group Amount - Beginning])</f>
        <v>0</v>
      </c>
      <c r="M1330" s="58">
        <f>SUMIF('CbC Detail'!$A$7:$A$3000,$J1330,'CbC Detail'!$E$7:$E$3000)</f>
        <v>0</v>
      </c>
      <c r="N1330" s="58">
        <f t="shared" si="171"/>
        <v>0</v>
      </c>
      <c r="P1330" s="18"/>
      <c r="Q1330" s="69" t="str">
        <f t="shared" si="170"/>
        <v/>
      </c>
      <c r="S1330" s="58" t="str">
        <f t="shared" si="167"/>
        <v>SAP535980</v>
      </c>
      <c r="T1330" s="58">
        <f t="shared" si="168"/>
        <v>0</v>
      </c>
      <c r="U1330" s="18"/>
      <c r="V1330" s="18"/>
    </row>
    <row r="1331" spans="3:22" ht="14.4">
      <c r="C1331" s="183" t="str">
        <v/>
      </c>
      <c r="D1331" s="183" t="str">
        <f t="shared" si="164"/>
        <v/>
      </c>
      <c r="E1331" s="183">
        <f t="shared" si="169"/>
        <v>1331</v>
      </c>
      <c r="F1331" s="140" t="str">
        <f t="shared" si="166"/>
        <v/>
      </c>
      <c r="G1331" s="140" t="str">
        <f t="shared" si="165"/>
        <v/>
      </c>
      <c r="H1331" s="190"/>
      <c r="J1331" s="58" t="s">
        <v>3491</v>
      </c>
      <c r="K1331" s="184" t="s">
        <v>3492</v>
      </c>
      <c r="L1331" s="58">
        <f>SUMIF(TB[Source Account],J1331,TB[Group Amount - Beginning])</f>
        <v>0</v>
      </c>
      <c r="M1331" s="58">
        <f>SUMIF('CbC Detail'!$A$7:$A$3000,$J1331,'CbC Detail'!$E$7:$E$3000)</f>
        <v>0</v>
      </c>
      <c r="N1331" s="58">
        <f t="shared" si="171"/>
        <v>0</v>
      </c>
      <c r="P1331" s="18"/>
      <c r="Q1331" s="69" t="str">
        <f t="shared" si="170"/>
        <v/>
      </c>
      <c r="S1331" s="58" t="str">
        <f t="shared" si="167"/>
        <v>SAP535983</v>
      </c>
      <c r="T1331" s="58">
        <f t="shared" si="168"/>
        <v>0</v>
      </c>
      <c r="U1331" s="18"/>
      <c r="V1331" s="18"/>
    </row>
    <row r="1332" spans="3:22" ht="14.4">
      <c r="C1332" s="183" t="str">
        <v/>
      </c>
      <c r="D1332" s="183" t="str">
        <f t="shared" si="164"/>
        <v/>
      </c>
      <c r="E1332" s="183">
        <f t="shared" si="169"/>
        <v>1332</v>
      </c>
      <c r="F1332" s="140" t="str">
        <f t="shared" si="166"/>
        <v/>
      </c>
      <c r="G1332" s="140" t="str">
        <f t="shared" si="165"/>
        <v/>
      </c>
      <c r="H1332" s="190"/>
      <c r="J1332" s="58" t="s">
        <v>3493</v>
      </c>
      <c r="K1332" s="184" t="s">
        <v>3494</v>
      </c>
      <c r="L1332" s="58">
        <f>SUMIF(TB[Source Account],J1332,TB[Group Amount - Beginning])</f>
        <v>0</v>
      </c>
      <c r="M1332" s="58">
        <f>SUMIF('CbC Detail'!$A$7:$A$3000,$J1332,'CbC Detail'!$E$7:$E$3000)</f>
        <v>0</v>
      </c>
      <c r="N1332" s="58">
        <f t="shared" si="171"/>
        <v>0</v>
      </c>
      <c r="P1332" s="18"/>
      <c r="Q1332" s="69" t="str">
        <f t="shared" si="170"/>
        <v/>
      </c>
      <c r="S1332" s="58" t="str">
        <f t="shared" si="167"/>
        <v>SAP540001</v>
      </c>
      <c r="T1332" s="58">
        <f t="shared" si="168"/>
        <v>0</v>
      </c>
      <c r="U1332" s="18"/>
      <c r="V1332" s="18"/>
    </row>
    <row r="1333" spans="3:22" ht="14.4">
      <c r="C1333" s="183" t="str">
        <v/>
      </c>
      <c r="D1333" s="183" t="str">
        <f t="shared" si="164"/>
        <v/>
      </c>
      <c r="E1333" s="183">
        <f t="shared" si="169"/>
        <v>1333</v>
      </c>
      <c r="F1333" s="140" t="str">
        <f t="shared" si="166"/>
        <v/>
      </c>
      <c r="G1333" s="140" t="str">
        <f t="shared" si="165"/>
        <v/>
      </c>
      <c r="H1333" s="190"/>
      <c r="J1333" s="58" t="s">
        <v>1057</v>
      </c>
      <c r="K1333" s="184" t="s">
        <v>1058</v>
      </c>
      <c r="L1333" s="58">
        <f>SUMIF(TB[Source Account],J1333,TB[Group Amount - Beginning])</f>
        <v>0</v>
      </c>
      <c r="M1333" s="58">
        <f>SUMIF('CbC Detail'!$A$7:$A$3000,$J1333,'CbC Detail'!$E$7:$E$3000)</f>
        <v>0</v>
      </c>
      <c r="N1333" s="58">
        <f t="shared" si="171"/>
        <v>0</v>
      </c>
      <c r="P1333" s="18"/>
      <c r="Q1333" s="69" t="str">
        <f t="shared" si="170"/>
        <v/>
      </c>
      <c r="S1333" s="58" t="str">
        <f t="shared" si="167"/>
        <v>SAP540005</v>
      </c>
      <c r="T1333" s="58">
        <f t="shared" si="168"/>
        <v>0</v>
      </c>
      <c r="U1333" s="18"/>
      <c r="V1333" s="18"/>
    </row>
    <row r="1334" spans="3:22" ht="14.4">
      <c r="C1334" s="183" t="str">
        <v/>
      </c>
      <c r="D1334" s="183" t="str">
        <f t="shared" si="164"/>
        <v/>
      </c>
      <c r="E1334" s="183">
        <f t="shared" si="169"/>
        <v>1334</v>
      </c>
      <c r="F1334" s="140" t="str">
        <f t="shared" si="166"/>
        <v/>
      </c>
      <c r="G1334" s="140" t="str">
        <f t="shared" si="165"/>
        <v/>
      </c>
      <c r="H1334" s="190"/>
      <c r="J1334" s="58" t="s">
        <v>3495</v>
      </c>
      <c r="K1334" s="184" t="s">
        <v>3496</v>
      </c>
      <c r="L1334" s="58">
        <f>SUMIF(TB[Source Account],J1334,TB[Group Amount - Beginning])</f>
        <v>0</v>
      </c>
      <c r="M1334" s="58">
        <f>SUMIF('CbC Detail'!$A$7:$A$3000,$J1334,'CbC Detail'!$E$7:$E$3000)</f>
        <v>0</v>
      </c>
      <c r="N1334" s="58">
        <f t="shared" si="171"/>
        <v>0</v>
      </c>
      <c r="P1334" s="18"/>
      <c r="Q1334" s="69" t="str">
        <f t="shared" si="170"/>
        <v/>
      </c>
      <c r="S1334" s="58" t="str">
        <f t="shared" si="167"/>
        <v>SAP540010</v>
      </c>
      <c r="T1334" s="58">
        <f t="shared" si="168"/>
        <v>0</v>
      </c>
      <c r="U1334" s="18"/>
      <c r="V1334" s="18"/>
    </row>
    <row r="1335" spans="3:22" ht="14.4">
      <c r="C1335" s="183" t="str">
        <v/>
      </c>
      <c r="D1335" s="183" t="str">
        <f t="shared" si="164"/>
        <v/>
      </c>
      <c r="E1335" s="183">
        <f t="shared" si="169"/>
        <v>1335</v>
      </c>
      <c r="F1335" s="140" t="str">
        <f t="shared" si="166"/>
        <v/>
      </c>
      <c r="G1335" s="140" t="str">
        <f t="shared" si="165"/>
        <v/>
      </c>
      <c r="H1335" s="190"/>
      <c r="J1335" s="58" t="s">
        <v>3497</v>
      </c>
      <c r="K1335" s="184" t="s">
        <v>3498</v>
      </c>
      <c r="L1335" s="58">
        <f>SUMIF(TB[Source Account],J1335,TB[Group Amount - Beginning])</f>
        <v>0</v>
      </c>
      <c r="M1335" s="58">
        <f>SUMIF('CbC Detail'!$A$7:$A$3000,$J1335,'CbC Detail'!$E$7:$E$3000)</f>
        <v>0</v>
      </c>
      <c r="N1335" s="58">
        <f t="shared" si="171"/>
        <v>0</v>
      </c>
      <c r="P1335" s="18"/>
      <c r="Q1335" s="69" t="str">
        <f t="shared" si="170"/>
        <v/>
      </c>
      <c r="S1335" s="58" t="str">
        <f t="shared" si="167"/>
        <v>SAP540013</v>
      </c>
      <c r="T1335" s="58">
        <f t="shared" si="168"/>
        <v>0</v>
      </c>
      <c r="U1335" s="18"/>
      <c r="V1335" s="18"/>
    </row>
    <row r="1336" spans="3:22" ht="14.4">
      <c r="C1336" s="183" t="str">
        <v/>
      </c>
      <c r="D1336" s="183" t="str">
        <f t="shared" si="164"/>
        <v/>
      </c>
      <c r="E1336" s="183">
        <f t="shared" si="169"/>
        <v>1336</v>
      </c>
      <c r="F1336" s="140" t="str">
        <f t="shared" si="166"/>
        <v/>
      </c>
      <c r="G1336" s="140" t="str">
        <f t="shared" si="165"/>
        <v/>
      </c>
      <c r="H1336" s="190"/>
      <c r="J1336" s="58" t="s">
        <v>3499</v>
      </c>
      <c r="K1336" s="184" t="s">
        <v>3500</v>
      </c>
      <c r="L1336" s="58">
        <f>SUMIF(TB[Source Account],J1336,TB[Group Amount - Beginning])</f>
        <v>0</v>
      </c>
      <c r="M1336" s="58">
        <f>SUMIF('CbC Detail'!$A$7:$A$3000,$J1336,'CbC Detail'!$E$7:$E$3000)</f>
        <v>0</v>
      </c>
      <c r="N1336" s="58">
        <f t="shared" si="171"/>
        <v>0</v>
      </c>
      <c r="P1336" s="18"/>
      <c r="Q1336" s="69" t="str">
        <f t="shared" si="170"/>
        <v/>
      </c>
      <c r="S1336" s="58" t="str">
        <f t="shared" si="167"/>
        <v>SAP540015</v>
      </c>
      <c r="T1336" s="58">
        <f t="shared" si="168"/>
        <v>0</v>
      </c>
      <c r="U1336" s="18"/>
      <c r="V1336" s="18"/>
    </row>
    <row r="1337" spans="3:22" ht="14.4">
      <c r="C1337" s="183" t="str">
        <v/>
      </c>
      <c r="D1337" s="183" t="str">
        <f t="shared" si="164"/>
        <v/>
      </c>
      <c r="E1337" s="183">
        <f t="shared" si="169"/>
        <v>1337</v>
      </c>
      <c r="F1337" s="140" t="str">
        <f t="shared" si="166"/>
        <v/>
      </c>
      <c r="G1337" s="140" t="str">
        <f t="shared" si="165"/>
        <v/>
      </c>
      <c r="H1337" s="190"/>
      <c r="J1337" s="58" t="s">
        <v>3501</v>
      </c>
      <c r="K1337" s="184" t="s">
        <v>3502</v>
      </c>
      <c r="L1337" s="58">
        <f>SUMIF(TB[Source Account],J1337,TB[Group Amount - Beginning])</f>
        <v>0</v>
      </c>
      <c r="M1337" s="58">
        <f>SUMIF('CbC Detail'!$A$7:$A$3000,$J1337,'CbC Detail'!$E$7:$E$3000)</f>
        <v>0</v>
      </c>
      <c r="N1337" s="58">
        <f t="shared" si="171"/>
        <v>0</v>
      </c>
      <c r="P1337" s="18"/>
      <c r="Q1337" s="69" t="str">
        <f t="shared" si="170"/>
        <v/>
      </c>
      <c r="S1337" s="58" t="str">
        <f t="shared" si="167"/>
        <v>SAP540025</v>
      </c>
      <c r="T1337" s="58">
        <f t="shared" si="168"/>
        <v>0</v>
      </c>
      <c r="U1337" s="18"/>
      <c r="V1337" s="18"/>
    </row>
    <row r="1338" spans="3:22" ht="14.4">
      <c r="C1338" s="183" t="str">
        <v/>
      </c>
      <c r="D1338" s="183" t="str">
        <f t="shared" si="164"/>
        <v/>
      </c>
      <c r="E1338" s="183">
        <f t="shared" si="169"/>
        <v>1338</v>
      </c>
      <c r="F1338" s="140" t="str">
        <f t="shared" si="166"/>
        <v/>
      </c>
      <c r="G1338" s="140" t="str">
        <f t="shared" si="165"/>
        <v/>
      </c>
      <c r="H1338" s="190"/>
      <c r="J1338" s="58" t="s">
        <v>3503</v>
      </c>
      <c r="K1338" s="184" t="s">
        <v>3504</v>
      </c>
      <c r="L1338" s="58">
        <f>SUMIF(TB[Source Account],J1338,TB[Group Amount - Beginning])</f>
        <v>0</v>
      </c>
      <c r="M1338" s="58">
        <f>SUMIF('CbC Detail'!$A$7:$A$3000,$J1338,'CbC Detail'!$E$7:$E$3000)</f>
        <v>0</v>
      </c>
      <c r="N1338" s="58">
        <f t="shared" si="171"/>
        <v>0</v>
      </c>
      <c r="P1338" s="18"/>
      <c r="Q1338" s="69" t="str">
        <f t="shared" si="170"/>
        <v/>
      </c>
      <c r="S1338" s="58" t="str">
        <f t="shared" si="167"/>
        <v>SAP540030</v>
      </c>
      <c r="T1338" s="58">
        <f t="shared" si="168"/>
        <v>0</v>
      </c>
      <c r="U1338" s="18"/>
      <c r="V1338" s="18"/>
    </row>
    <row r="1339" spans="3:22" ht="14.4">
      <c r="C1339" s="183" t="str">
        <v/>
      </c>
      <c r="D1339" s="183" t="str">
        <f t="shared" si="164"/>
        <v/>
      </c>
      <c r="E1339" s="183">
        <f t="shared" si="169"/>
        <v>1339</v>
      </c>
      <c r="F1339" s="140" t="str">
        <f t="shared" si="166"/>
        <v/>
      </c>
      <c r="G1339" s="140" t="str">
        <f t="shared" si="165"/>
        <v/>
      </c>
      <c r="H1339" s="190"/>
      <c r="J1339" s="58" t="s">
        <v>3505</v>
      </c>
      <c r="K1339" s="184" t="s">
        <v>3506</v>
      </c>
      <c r="L1339" s="58">
        <f>SUMIF(TB[Source Account],J1339,TB[Group Amount - Beginning])</f>
        <v>0</v>
      </c>
      <c r="M1339" s="58">
        <f>SUMIF('CbC Detail'!$A$7:$A$3000,$J1339,'CbC Detail'!$E$7:$E$3000)</f>
        <v>0</v>
      </c>
      <c r="N1339" s="58">
        <f t="shared" si="171"/>
        <v>0</v>
      </c>
      <c r="P1339" s="18"/>
      <c r="Q1339" s="69" t="str">
        <f t="shared" si="170"/>
        <v/>
      </c>
      <c r="S1339" s="58" t="str">
        <f t="shared" si="167"/>
        <v>SAP540035</v>
      </c>
      <c r="T1339" s="58">
        <f t="shared" si="168"/>
        <v>0</v>
      </c>
      <c r="U1339" s="18"/>
      <c r="V1339" s="18"/>
    </row>
    <row r="1340" spans="3:22" ht="14.4">
      <c r="C1340" s="183" t="str">
        <v/>
      </c>
      <c r="D1340" s="183" t="str">
        <f t="shared" si="164"/>
        <v/>
      </c>
      <c r="E1340" s="183">
        <f t="shared" si="169"/>
        <v>1340</v>
      </c>
      <c r="F1340" s="140" t="str">
        <f t="shared" si="166"/>
        <v/>
      </c>
      <c r="G1340" s="140" t="str">
        <f t="shared" si="165"/>
        <v/>
      </c>
      <c r="H1340" s="190"/>
      <c r="J1340" s="58" t="s">
        <v>3507</v>
      </c>
      <c r="K1340" s="184" t="s">
        <v>3508</v>
      </c>
      <c r="L1340" s="58">
        <f>SUMIF(TB[Source Account],J1340,TB[Group Amount - Beginning])</f>
        <v>0</v>
      </c>
      <c r="M1340" s="58">
        <f>SUMIF('CbC Detail'!$A$7:$A$3000,$J1340,'CbC Detail'!$E$7:$E$3000)</f>
        <v>0</v>
      </c>
      <c r="N1340" s="58">
        <f t="shared" si="171"/>
        <v>0</v>
      </c>
      <c r="P1340" s="18"/>
      <c r="Q1340" s="69" t="str">
        <f t="shared" si="170"/>
        <v/>
      </c>
      <c r="S1340" s="58" t="str">
        <f t="shared" si="167"/>
        <v>SAP540040</v>
      </c>
      <c r="T1340" s="58">
        <f t="shared" si="168"/>
        <v>0</v>
      </c>
      <c r="U1340" s="18"/>
      <c r="V1340" s="18"/>
    </row>
    <row r="1341" spans="3:22" ht="14.4">
      <c r="C1341" s="183" t="str">
        <v/>
      </c>
      <c r="D1341" s="183" t="str">
        <f t="shared" si="164"/>
        <v/>
      </c>
      <c r="E1341" s="183">
        <f t="shared" si="169"/>
        <v>1341</v>
      </c>
      <c r="F1341" s="140" t="str">
        <f t="shared" si="166"/>
        <v/>
      </c>
      <c r="G1341" s="140" t="str">
        <f t="shared" si="165"/>
        <v/>
      </c>
      <c r="H1341" s="190"/>
      <c r="J1341" s="58" t="s">
        <v>3509</v>
      </c>
      <c r="K1341" s="184" t="s">
        <v>3510</v>
      </c>
      <c r="L1341" s="58">
        <f>SUMIF(TB[Source Account],J1341,TB[Group Amount - Beginning])</f>
        <v>0</v>
      </c>
      <c r="M1341" s="58">
        <f>SUMIF('CbC Detail'!$A$7:$A$3000,$J1341,'CbC Detail'!$E$7:$E$3000)</f>
        <v>0</v>
      </c>
      <c r="N1341" s="58">
        <f t="shared" si="171"/>
        <v>0</v>
      </c>
      <c r="P1341" s="18"/>
      <c r="Q1341" s="69" t="str">
        <f t="shared" si="170"/>
        <v/>
      </c>
      <c r="S1341" s="58" t="str">
        <f t="shared" si="167"/>
        <v>SAP540045</v>
      </c>
      <c r="T1341" s="58">
        <f t="shared" si="168"/>
        <v>0</v>
      </c>
      <c r="U1341" s="18"/>
      <c r="V1341" s="18"/>
    </row>
    <row r="1342" spans="3:22" ht="14.4">
      <c r="C1342" s="183" t="str">
        <v/>
      </c>
      <c r="D1342" s="183" t="str">
        <f t="shared" si="164"/>
        <v/>
      </c>
      <c r="E1342" s="183">
        <f t="shared" si="169"/>
        <v>1342</v>
      </c>
      <c r="F1342" s="140" t="str">
        <f t="shared" si="166"/>
        <v/>
      </c>
      <c r="G1342" s="140" t="str">
        <f t="shared" si="165"/>
        <v/>
      </c>
      <c r="H1342" s="190"/>
      <c r="J1342" s="58" t="s">
        <v>3511</v>
      </c>
      <c r="K1342" s="184" t="s">
        <v>3512</v>
      </c>
      <c r="L1342" s="58">
        <f>SUMIF(TB[Source Account],J1342,TB[Group Amount - Beginning])</f>
        <v>0</v>
      </c>
      <c r="M1342" s="58">
        <f>SUMIF('CbC Detail'!$A$7:$A$3000,$J1342,'CbC Detail'!$E$7:$E$3000)</f>
        <v>0</v>
      </c>
      <c r="N1342" s="58">
        <f t="shared" si="171"/>
        <v>0</v>
      </c>
      <c r="P1342" s="18"/>
      <c r="Q1342" s="69" t="str">
        <f t="shared" si="170"/>
        <v/>
      </c>
      <c r="S1342" s="58" t="str">
        <f t="shared" si="167"/>
        <v>SAP540050</v>
      </c>
      <c r="T1342" s="58">
        <f t="shared" si="168"/>
        <v>0</v>
      </c>
      <c r="U1342" s="18"/>
      <c r="V1342" s="18"/>
    </row>
    <row r="1343" spans="3:22" ht="14.4">
      <c r="C1343" s="183" t="str">
        <v/>
      </c>
      <c r="D1343" s="183" t="str">
        <f t="shared" si="164"/>
        <v/>
      </c>
      <c r="E1343" s="183">
        <f t="shared" si="169"/>
        <v>1343</v>
      </c>
      <c r="F1343" s="140" t="str">
        <f t="shared" si="166"/>
        <v/>
      </c>
      <c r="G1343" s="140" t="str">
        <f t="shared" si="165"/>
        <v/>
      </c>
      <c r="H1343" s="190"/>
      <c r="J1343" s="58" t="s">
        <v>3513</v>
      </c>
      <c r="K1343" s="184" t="s">
        <v>3514</v>
      </c>
      <c r="L1343" s="58">
        <f>SUMIF(TB[Source Account],J1343,TB[Group Amount - Beginning])</f>
        <v>0</v>
      </c>
      <c r="M1343" s="58">
        <f>SUMIF('CbC Detail'!$A$7:$A$3000,$J1343,'CbC Detail'!$E$7:$E$3000)</f>
        <v>0</v>
      </c>
      <c r="N1343" s="58">
        <f t="shared" si="171"/>
        <v>0</v>
      </c>
      <c r="P1343" s="18"/>
      <c r="Q1343" s="69" t="str">
        <f t="shared" si="170"/>
        <v/>
      </c>
      <c r="S1343" s="58" t="str">
        <f t="shared" si="167"/>
        <v>SAP540055</v>
      </c>
      <c r="T1343" s="58">
        <f t="shared" si="168"/>
        <v>0</v>
      </c>
      <c r="U1343" s="18"/>
      <c r="V1343" s="18"/>
    </row>
    <row r="1344" spans="3:22" ht="14.4">
      <c r="C1344" s="183" t="str">
        <v/>
      </c>
      <c r="D1344" s="183" t="str">
        <f t="shared" si="164"/>
        <v/>
      </c>
      <c r="E1344" s="183">
        <f t="shared" si="169"/>
        <v>1344</v>
      </c>
      <c r="F1344" s="140" t="str">
        <f t="shared" si="166"/>
        <v/>
      </c>
      <c r="G1344" s="140" t="str">
        <f t="shared" si="165"/>
        <v/>
      </c>
      <c r="H1344" s="190"/>
      <c r="J1344" s="58" t="s">
        <v>3515</v>
      </c>
      <c r="K1344" s="184" t="s">
        <v>3516</v>
      </c>
      <c r="L1344" s="58">
        <f>SUMIF(TB[Source Account],J1344,TB[Group Amount - Beginning])</f>
        <v>0</v>
      </c>
      <c r="M1344" s="58">
        <f>SUMIF('CbC Detail'!$A$7:$A$3000,$J1344,'CbC Detail'!$E$7:$E$3000)</f>
        <v>0</v>
      </c>
      <c r="N1344" s="58">
        <f t="shared" si="171"/>
        <v>0</v>
      </c>
      <c r="P1344" s="18"/>
      <c r="Q1344" s="69" t="str">
        <f t="shared" si="170"/>
        <v/>
      </c>
      <c r="S1344" s="58" t="str">
        <f t="shared" si="167"/>
        <v>SAP540060</v>
      </c>
      <c r="T1344" s="58">
        <f t="shared" si="168"/>
        <v>0</v>
      </c>
      <c r="U1344" s="18"/>
      <c r="V1344" s="18"/>
    </row>
    <row r="1345" spans="3:22" ht="14.4">
      <c r="C1345" s="183" t="str">
        <v/>
      </c>
      <c r="D1345" s="183" t="str">
        <f t="shared" si="164"/>
        <v/>
      </c>
      <c r="E1345" s="183">
        <f t="shared" si="169"/>
        <v>1345</v>
      </c>
      <c r="F1345" s="140" t="str">
        <f t="shared" si="166"/>
        <v/>
      </c>
      <c r="G1345" s="140" t="str">
        <f t="shared" si="165"/>
        <v/>
      </c>
      <c r="H1345" s="190"/>
      <c r="J1345" s="58" t="s">
        <v>3517</v>
      </c>
      <c r="K1345" s="184" t="s">
        <v>3518</v>
      </c>
      <c r="L1345" s="58">
        <f>SUMIF(TB[Source Account],J1345,TB[Group Amount - Beginning])</f>
        <v>0</v>
      </c>
      <c r="M1345" s="58">
        <f>SUMIF('CbC Detail'!$A$7:$A$3000,$J1345,'CbC Detail'!$E$7:$E$3000)</f>
        <v>0</v>
      </c>
      <c r="N1345" s="58">
        <f t="shared" si="171"/>
        <v>0</v>
      </c>
      <c r="P1345" s="18"/>
      <c r="Q1345" s="69" t="str">
        <f t="shared" si="170"/>
        <v/>
      </c>
      <c r="S1345" s="58" t="str">
        <f t="shared" si="167"/>
        <v>SAP540065</v>
      </c>
      <c r="T1345" s="58">
        <f t="shared" si="168"/>
        <v>0</v>
      </c>
      <c r="U1345" s="18"/>
      <c r="V1345" s="18"/>
    </row>
    <row r="1346" spans="3:22" ht="14.4">
      <c r="C1346" s="183" t="str">
        <v/>
      </c>
      <c r="D1346" s="183" t="str">
        <f t="shared" si="164"/>
        <v/>
      </c>
      <c r="E1346" s="183">
        <f t="shared" si="169"/>
        <v>1346</v>
      </c>
      <c r="F1346" s="140" t="str">
        <f t="shared" si="166"/>
        <v/>
      </c>
      <c r="G1346" s="140" t="str">
        <f t="shared" si="165"/>
        <v/>
      </c>
      <c r="H1346" s="190"/>
      <c r="J1346" s="58" t="s">
        <v>3519</v>
      </c>
      <c r="K1346" s="184" t="s">
        <v>407</v>
      </c>
      <c r="L1346" s="58">
        <f>SUMIF(TB[Source Account],J1346,TB[Group Amount - Beginning])</f>
        <v>0</v>
      </c>
      <c r="M1346" s="58">
        <f>SUMIF('CbC Detail'!$A$7:$A$3000,$J1346,'CbC Detail'!$E$7:$E$3000)</f>
        <v>0</v>
      </c>
      <c r="N1346" s="58">
        <f t="shared" si="171"/>
        <v>0</v>
      </c>
      <c r="P1346" s="18"/>
      <c r="Q1346" s="69" t="str">
        <f t="shared" si="170"/>
        <v/>
      </c>
      <c r="S1346" s="58" t="str">
        <f t="shared" si="167"/>
        <v>SAP540805</v>
      </c>
      <c r="T1346" s="58">
        <f t="shared" si="168"/>
        <v>0</v>
      </c>
      <c r="U1346" s="18"/>
      <c r="V1346" s="18"/>
    </row>
    <row r="1347" spans="3:22" ht="14.4">
      <c r="C1347" s="183" t="str">
        <v/>
      </c>
      <c r="D1347" s="183" t="str">
        <f t="shared" si="164"/>
        <v/>
      </c>
      <c r="E1347" s="183">
        <f t="shared" si="169"/>
        <v>1347</v>
      </c>
      <c r="F1347" s="140" t="str">
        <f t="shared" si="166"/>
        <v/>
      </c>
      <c r="G1347" s="140" t="str">
        <f t="shared" si="165"/>
        <v/>
      </c>
      <c r="H1347" s="190"/>
      <c r="J1347" s="58" t="s">
        <v>3520</v>
      </c>
      <c r="K1347" s="184" t="s">
        <v>3521</v>
      </c>
      <c r="L1347" s="58">
        <f>SUMIF(TB[Source Account],J1347,TB[Group Amount - Beginning])</f>
        <v>0</v>
      </c>
      <c r="M1347" s="58">
        <f>SUMIF('CbC Detail'!$A$7:$A$3000,$J1347,'CbC Detail'!$E$7:$E$3000)</f>
        <v>0</v>
      </c>
      <c r="N1347" s="58">
        <f t="shared" si="171"/>
        <v>0</v>
      </c>
      <c r="P1347" s="18"/>
      <c r="Q1347" s="69" t="str">
        <f t="shared" si="170"/>
        <v/>
      </c>
      <c r="S1347" s="58" t="str">
        <f t="shared" si="167"/>
        <v>SAP540810</v>
      </c>
      <c r="T1347" s="58">
        <f t="shared" si="168"/>
        <v>0</v>
      </c>
      <c r="U1347" s="18"/>
      <c r="V1347" s="18"/>
    </row>
    <row r="1348" spans="3:22" ht="14.4">
      <c r="C1348" s="183" t="str">
        <v/>
      </c>
      <c r="D1348" s="183" t="str">
        <f t="shared" si="164"/>
        <v/>
      </c>
      <c r="E1348" s="183">
        <f t="shared" si="169"/>
        <v>1348</v>
      </c>
      <c r="F1348" s="140" t="str">
        <f t="shared" si="166"/>
        <v/>
      </c>
      <c r="G1348" s="140" t="str">
        <f t="shared" si="165"/>
        <v/>
      </c>
      <c r="H1348" s="190"/>
      <c r="J1348" s="58" t="s">
        <v>3522</v>
      </c>
      <c r="K1348" s="184" t="s">
        <v>46</v>
      </c>
      <c r="L1348" s="58">
        <f>SUMIF(TB[Source Account],J1348,TB[Group Amount - Beginning])</f>
        <v>0</v>
      </c>
      <c r="M1348" s="58">
        <f>SUMIF('CbC Detail'!$A$7:$A$3000,$J1348,'CbC Detail'!$E$7:$E$3000)</f>
        <v>0</v>
      </c>
      <c r="N1348" s="58">
        <f t="shared" si="171"/>
        <v>0</v>
      </c>
      <c r="P1348" s="18"/>
      <c r="Q1348" s="69" t="str">
        <f t="shared" si="170"/>
        <v/>
      </c>
      <c r="S1348" s="58" t="str">
        <f t="shared" si="167"/>
        <v>SAP540980</v>
      </c>
      <c r="T1348" s="58">
        <f t="shared" si="168"/>
        <v>0</v>
      </c>
      <c r="U1348" s="18"/>
      <c r="V1348" s="18"/>
    </row>
    <row r="1349" spans="3:22" ht="14.4">
      <c r="C1349" s="183" t="str">
        <v/>
      </c>
      <c r="D1349" s="183" t="str">
        <f t="shared" si="164"/>
        <v/>
      </c>
      <c r="E1349" s="183">
        <f t="shared" si="169"/>
        <v>1349</v>
      </c>
      <c r="F1349" s="140" t="str">
        <f t="shared" si="166"/>
        <v/>
      </c>
      <c r="G1349" s="140" t="str">
        <f t="shared" si="165"/>
        <v/>
      </c>
      <c r="H1349" s="190"/>
      <c r="J1349" s="58" t="s">
        <v>3523</v>
      </c>
      <c r="K1349" s="184" t="s">
        <v>3524</v>
      </c>
      <c r="L1349" s="58">
        <f>SUMIF(TB[Source Account],J1349,TB[Group Amount - Beginning])</f>
        <v>0</v>
      </c>
      <c r="M1349" s="58">
        <f>SUMIF('CbC Detail'!$A$7:$A$3000,$J1349,'CbC Detail'!$E$7:$E$3000)</f>
        <v>0</v>
      </c>
      <c r="N1349" s="58">
        <f t="shared" si="171"/>
        <v>0</v>
      </c>
      <c r="P1349" s="18"/>
      <c r="Q1349" s="69" t="str">
        <f t="shared" si="170"/>
        <v/>
      </c>
      <c r="S1349" s="58" t="str">
        <f t="shared" si="167"/>
        <v>SAP545005</v>
      </c>
      <c r="T1349" s="58">
        <f t="shared" si="168"/>
        <v>0</v>
      </c>
      <c r="U1349" s="18"/>
      <c r="V1349" s="18"/>
    </row>
    <row r="1350" spans="3:22" ht="14.4">
      <c r="C1350" s="183" t="str">
        <v/>
      </c>
      <c r="D1350" s="183" t="str">
        <f t="shared" si="164"/>
        <v/>
      </c>
      <c r="E1350" s="183">
        <f t="shared" si="169"/>
        <v>1350</v>
      </c>
      <c r="F1350" s="140" t="str">
        <f t="shared" si="166"/>
        <v/>
      </c>
      <c r="G1350" s="140" t="str">
        <f t="shared" si="165"/>
        <v/>
      </c>
      <c r="H1350" s="190"/>
      <c r="J1350" s="58" t="s">
        <v>3525</v>
      </c>
      <c r="K1350" s="184" t="s">
        <v>3526</v>
      </c>
      <c r="L1350" s="58">
        <f>SUMIF(TB[Source Account],J1350,TB[Group Amount - Beginning])</f>
        <v>0</v>
      </c>
      <c r="M1350" s="58">
        <f>SUMIF('CbC Detail'!$A$7:$A$3000,$J1350,'CbC Detail'!$E$7:$E$3000)</f>
        <v>0</v>
      </c>
      <c r="N1350" s="58">
        <f t="shared" si="171"/>
        <v>0</v>
      </c>
      <c r="P1350" s="18"/>
      <c r="Q1350" s="69" t="str">
        <f t="shared" si="170"/>
        <v/>
      </c>
      <c r="S1350" s="58" t="str">
        <f t="shared" si="167"/>
        <v>SAP545010</v>
      </c>
      <c r="T1350" s="58">
        <f t="shared" si="168"/>
        <v>0</v>
      </c>
      <c r="U1350" s="18"/>
      <c r="V1350" s="18"/>
    </row>
    <row r="1351" spans="3:22" ht="14.4">
      <c r="C1351" s="183" t="str">
        <v/>
      </c>
      <c r="D1351" s="183" t="str">
        <f t="shared" si="164"/>
        <v/>
      </c>
      <c r="E1351" s="183">
        <f t="shared" si="169"/>
        <v>1351</v>
      </c>
      <c r="F1351" s="140" t="str">
        <f t="shared" si="166"/>
        <v/>
      </c>
      <c r="G1351" s="140" t="str">
        <f t="shared" si="165"/>
        <v/>
      </c>
      <c r="H1351" s="190"/>
      <c r="J1351" s="58" t="s">
        <v>3527</v>
      </c>
      <c r="K1351" s="184" t="s">
        <v>3528</v>
      </c>
      <c r="L1351" s="58">
        <f>SUMIF(TB[Source Account],J1351,TB[Group Amount - Beginning])</f>
        <v>0</v>
      </c>
      <c r="M1351" s="58">
        <f>SUMIF('CbC Detail'!$A$7:$A$3000,$J1351,'CbC Detail'!$E$7:$E$3000)</f>
        <v>0</v>
      </c>
      <c r="N1351" s="58">
        <f t="shared" si="171"/>
        <v>0</v>
      </c>
      <c r="P1351" s="18"/>
      <c r="Q1351" s="69" t="str">
        <f t="shared" si="170"/>
        <v/>
      </c>
      <c r="S1351" s="58" t="str">
        <f t="shared" si="167"/>
        <v>SAP545015</v>
      </c>
      <c r="T1351" s="58">
        <f t="shared" si="168"/>
        <v>0</v>
      </c>
      <c r="U1351" s="18"/>
      <c r="V1351" s="18"/>
    </row>
    <row r="1352" spans="3:22" ht="14.4">
      <c r="C1352" s="183" t="str">
        <v/>
      </c>
      <c r="D1352" s="183" t="str">
        <f t="shared" si="172" ref="D1352:D1415">IFERROR(C1353-C1352-1,"")</f>
        <v/>
      </c>
      <c r="E1352" s="183">
        <f t="shared" si="169"/>
        <v>1352</v>
      </c>
      <c r="F1352" s="140" t="str">
        <f t="shared" si="166"/>
        <v/>
      </c>
      <c r="G1352" s="140" t="str">
        <f t="shared" si="173" ref="G1352:G1415">INDEX($D$7:$D$2446,MATCH(F1352,$C$7:$C$2446,0))</f>
        <v/>
      </c>
      <c r="H1352" s="190"/>
      <c r="J1352" s="58" t="s">
        <v>3529</v>
      </c>
      <c r="K1352" s="184" t="s">
        <v>3530</v>
      </c>
      <c r="L1352" s="58">
        <f>SUMIF(TB[Source Account],J1352,TB[Group Amount - Beginning])</f>
        <v>0</v>
      </c>
      <c r="M1352" s="58">
        <f>SUMIF('CbC Detail'!$A$7:$A$3000,$J1352,'CbC Detail'!$E$7:$E$3000)</f>
        <v>0</v>
      </c>
      <c r="N1352" s="58">
        <f t="shared" si="171"/>
        <v>0</v>
      </c>
      <c r="P1352" s="18"/>
      <c r="Q1352" s="69" t="str">
        <f t="shared" si="170"/>
        <v/>
      </c>
      <c r="S1352" s="58" t="str">
        <f t="shared" si="167"/>
        <v>SAP545020</v>
      </c>
      <c r="T1352" s="58">
        <f t="shared" si="168"/>
        <v>0</v>
      </c>
      <c r="U1352" s="18"/>
      <c r="V1352" s="18"/>
    </row>
    <row r="1353" spans="3:22" ht="14.4">
      <c r="C1353" s="183" t="str">
        <v/>
      </c>
      <c r="D1353" s="183" t="str">
        <f t="shared" si="172"/>
        <v/>
      </c>
      <c r="E1353" s="183">
        <f t="shared" si="169"/>
        <v>1353</v>
      </c>
      <c r="F1353" s="140" t="str">
        <f t="shared" si="174" ref="F1353:F1416">IF(LEFT(J1353,1)="C",E1354,IF(AND(J1353&lt;&gt;"",J1354="")=TRUE,E1354+1,""))</f>
        <v/>
      </c>
      <c r="G1353" s="140" t="str">
        <f t="shared" si="173"/>
        <v/>
      </c>
      <c r="H1353" s="190"/>
      <c r="J1353" s="58" t="s">
        <v>3531</v>
      </c>
      <c r="K1353" s="184" t="s">
        <v>3532</v>
      </c>
      <c r="L1353" s="58">
        <f>SUMIF(TB[Source Account],J1353,TB[Group Amount - Beginning])</f>
        <v>0</v>
      </c>
      <c r="M1353" s="58">
        <f>SUMIF('CbC Detail'!$A$7:$A$3000,$J1353,'CbC Detail'!$E$7:$E$3000)</f>
        <v>0</v>
      </c>
      <c r="N1353" s="58">
        <f t="shared" si="171"/>
        <v>0</v>
      </c>
      <c r="P1353" s="18"/>
      <c r="Q1353" s="69" t="str">
        <f t="shared" si="170"/>
        <v/>
      </c>
      <c r="S1353" s="58" t="str">
        <f t="shared" si="175" ref="S1353:S1416">J1353</f>
        <v>SAP545025</v>
      </c>
      <c r="T1353" s="58">
        <f t="shared" si="176" ref="T1353:T1416">M1353</f>
        <v>0</v>
      </c>
      <c r="U1353" s="18"/>
      <c r="V1353" s="18"/>
    </row>
    <row r="1354" spans="3:22" ht="14.4">
      <c r="C1354" s="183" t="str">
        <v/>
      </c>
      <c r="D1354" s="183" t="str">
        <f t="shared" si="172"/>
        <v/>
      </c>
      <c r="E1354" s="183">
        <f t="shared" si="177" ref="E1354:E1417">+E1353+1</f>
        <v>1354</v>
      </c>
      <c r="F1354" s="140" t="str">
        <f t="shared" si="174"/>
        <v/>
      </c>
      <c r="G1354" s="140" t="str">
        <f t="shared" si="173"/>
        <v/>
      </c>
      <c r="H1354" s="190"/>
      <c r="J1354" s="58" t="s">
        <v>3533</v>
      </c>
      <c r="K1354" s="184" t="s">
        <v>3534</v>
      </c>
      <c r="L1354" s="58">
        <f>SUMIF(TB[Source Account],J1354,TB[Group Amount - Beginning])</f>
        <v>0</v>
      </c>
      <c r="M1354" s="58">
        <f>SUMIF('CbC Detail'!$A$7:$A$3000,$J1354,'CbC Detail'!$E$7:$E$3000)</f>
        <v>0</v>
      </c>
      <c r="N1354" s="58">
        <f t="shared" si="171"/>
        <v>0</v>
      </c>
      <c r="P1354" s="18"/>
      <c r="Q1354" s="69" t="str">
        <f t="shared" si="178" ref="Q1354:Q1417">IF(AND(ABS(N1354)&gt;$P$5,P1354=""),1,"")</f>
        <v/>
      </c>
      <c r="S1354" s="58" t="str">
        <f t="shared" si="175"/>
        <v>SAP545030</v>
      </c>
      <c r="T1354" s="58">
        <f t="shared" si="176"/>
        <v>0</v>
      </c>
      <c r="U1354" s="18"/>
      <c r="V1354" s="18"/>
    </row>
    <row r="1355" spans="3:22" ht="14.4">
      <c r="C1355" s="183" t="str">
        <v/>
      </c>
      <c r="D1355" s="183" t="str">
        <f t="shared" si="172"/>
        <v/>
      </c>
      <c r="E1355" s="183">
        <f t="shared" si="177"/>
        <v>1355</v>
      </c>
      <c r="F1355" s="140" t="str">
        <f t="shared" si="174"/>
        <v/>
      </c>
      <c r="G1355" s="140" t="str">
        <f t="shared" si="173"/>
        <v/>
      </c>
      <c r="H1355" s="190"/>
      <c r="J1355" s="58" t="s">
        <v>3535</v>
      </c>
      <c r="K1355" s="184" t="s">
        <v>3536</v>
      </c>
      <c r="L1355" s="58">
        <f>SUMIF(TB[Source Account],J1355,TB[Group Amount - Beginning])</f>
        <v>0</v>
      </c>
      <c r="M1355" s="58">
        <f>SUMIF('CbC Detail'!$A$7:$A$3000,$J1355,'CbC Detail'!$E$7:$E$3000)</f>
        <v>0</v>
      </c>
      <c r="N1355" s="58">
        <f t="shared" si="171"/>
        <v>0</v>
      </c>
      <c r="P1355" s="18"/>
      <c r="Q1355" s="69" t="str">
        <f t="shared" si="178"/>
        <v/>
      </c>
      <c r="S1355" s="58" t="str">
        <f t="shared" si="175"/>
        <v>SAP545035</v>
      </c>
      <c r="T1355" s="58">
        <f t="shared" si="176"/>
        <v>0</v>
      </c>
      <c r="U1355" s="18"/>
      <c r="V1355" s="18"/>
    </row>
    <row r="1356" spans="3:22" ht="14.4">
      <c r="C1356" s="183" t="str">
        <v/>
      </c>
      <c r="D1356" s="183" t="str">
        <f t="shared" si="172"/>
        <v/>
      </c>
      <c r="E1356" s="183">
        <f t="shared" si="177"/>
        <v>1356</v>
      </c>
      <c r="F1356" s="140" t="str">
        <f t="shared" si="174"/>
        <v/>
      </c>
      <c r="G1356" s="140" t="str">
        <f t="shared" si="173"/>
        <v/>
      </c>
      <c r="H1356" s="190"/>
      <c r="J1356" s="58" t="s">
        <v>3537</v>
      </c>
      <c r="K1356" s="184" t="s">
        <v>3538</v>
      </c>
      <c r="L1356" s="58">
        <f>SUMIF(TB[Source Account],J1356,TB[Group Amount - Beginning])</f>
        <v>0</v>
      </c>
      <c r="M1356" s="58">
        <f>SUMIF('CbC Detail'!$A$7:$A$3000,$J1356,'CbC Detail'!$E$7:$E$3000)</f>
        <v>0</v>
      </c>
      <c r="N1356" s="58">
        <f t="shared" si="171"/>
        <v>0</v>
      </c>
      <c r="P1356" s="18"/>
      <c r="Q1356" s="69" t="str">
        <f t="shared" si="178"/>
        <v/>
      </c>
      <c r="S1356" s="58" t="str">
        <f t="shared" si="175"/>
        <v>SAP545040</v>
      </c>
      <c r="T1356" s="58">
        <f t="shared" si="176"/>
        <v>0</v>
      </c>
      <c r="U1356" s="18"/>
      <c r="V1356" s="18"/>
    </row>
    <row r="1357" spans="3:22" ht="14.4">
      <c r="C1357" s="183" t="str">
        <v/>
      </c>
      <c r="D1357" s="183" t="str">
        <f t="shared" si="172"/>
        <v/>
      </c>
      <c r="E1357" s="183">
        <f t="shared" si="177"/>
        <v>1357</v>
      </c>
      <c r="F1357" s="140" t="str">
        <f t="shared" si="174"/>
        <v/>
      </c>
      <c r="G1357" s="140" t="str">
        <f t="shared" si="173"/>
        <v/>
      </c>
      <c r="H1357" s="190"/>
      <c r="J1357" s="58" t="s">
        <v>3539</v>
      </c>
      <c r="K1357" s="184" t="s">
        <v>3540</v>
      </c>
      <c r="L1357" s="58">
        <f>SUMIF(TB[Source Account],J1357,TB[Group Amount - Beginning])</f>
        <v>0</v>
      </c>
      <c r="M1357" s="58">
        <f>SUMIF('CbC Detail'!$A$7:$A$3000,$J1357,'CbC Detail'!$E$7:$E$3000)</f>
        <v>0</v>
      </c>
      <c r="N1357" s="58">
        <f t="shared" si="171"/>
        <v>0</v>
      </c>
      <c r="P1357" s="18"/>
      <c r="Q1357" s="69" t="str">
        <f t="shared" si="178"/>
        <v/>
      </c>
      <c r="S1357" s="58" t="str">
        <f t="shared" si="175"/>
        <v>SAP545045</v>
      </c>
      <c r="T1357" s="58">
        <f t="shared" si="176"/>
        <v>0</v>
      </c>
      <c r="U1357" s="18"/>
      <c r="V1357" s="18"/>
    </row>
    <row r="1358" spans="3:22" ht="14.4">
      <c r="C1358" s="183" t="str">
        <v/>
      </c>
      <c r="D1358" s="183" t="str">
        <f t="shared" si="172"/>
        <v/>
      </c>
      <c r="E1358" s="183">
        <f t="shared" si="177"/>
        <v>1358</v>
      </c>
      <c r="F1358" s="140" t="str">
        <f t="shared" si="174"/>
        <v/>
      </c>
      <c r="G1358" s="140" t="str">
        <f t="shared" si="173"/>
        <v/>
      </c>
      <c r="H1358" s="190"/>
      <c r="J1358" s="58" t="s">
        <v>3541</v>
      </c>
      <c r="K1358" s="184" t="s">
        <v>3542</v>
      </c>
      <c r="L1358" s="58">
        <f>SUMIF(TB[Source Account],J1358,TB[Group Amount - Beginning])</f>
        <v>0</v>
      </c>
      <c r="M1358" s="58">
        <f>SUMIF('CbC Detail'!$A$7:$A$3000,$J1358,'CbC Detail'!$E$7:$E$3000)</f>
        <v>0</v>
      </c>
      <c r="N1358" s="58">
        <f t="shared" si="171"/>
        <v>0</v>
      </c>
      <c r="P1358" s="18"/>
      <c r="Q1358" s="69" t="str">
        <f t="shared" si="178"/>
        <v/>
      </c>
      <c r="S1358" s="58" t="str">
        <f t="shared" si="175"/>
        <v>SAP545050</v>
      </c>
      <c r="T1358" s="58">
        <f t="shared" si="176"/>
        <v>0</v>
      </c>
      <c r="U1358" s="18"/>
      <c r="V1358" s="18"/>
    </row>
    <row r="1359" spans="3:22" ht="14.4">
      <c r="C1359" s="183" t="str">
        <v/>
      </c>
      <c r="D1359" s="183" t="str">
        <f t="shared" si="172"/>
        <v/>
      </c>
      <c r="E1359" s="183">
        <f t="shared" si="177"/>
        <v>1359</v>
      </c>
      <c r="F1359" s="140" t="str">
        <f t="shared" si="174"/>
        <v/>
      </c>
      <c r="G1359" s="140" t="str">
        <f t="shared" si="173"/>
        <v/>
      </c>
      <c r="H1359" s="190"/>
      <c r="J1359" s="58" t="s">
        <v>3543</v>
      </c>
      <c r="K1359" s="184" t="s">
        <v>3544</v>
      </c>
      <c r="L1359" s="58">
        <f>SUMIF(TB[Source Account],J1359,TB[Group Amount - Beginning])</f>
        <v>0</v>
      </c>
      <c r="M1359" s="58">
        <f>SUMIF('CbC Detail'!$A$7:$A$3000,$J1359,'CbC Detail'!$E$7:$E$3000)</f>
        <v>0</v>
      </c>
      <c r="N1359" s="58">
        <f t="shared" si="171"/>
        <v>0</v>
      </c>
      <c r="P1359" s="18"/>
      <c r="Q1359" s="69" t="str">
        <f t="shared" si="178"/>
        <v/>
      </c>
      <c r="S1359" s="58" t="str">
        <f t="shared" si="175"/>
        <v>SAP545055</v>
      </c>
      <c r="T1359" s="58">
        <f t="shared" si="176"/>
        <v>0</v>
      </c>
      <c r="U1359" s="18"/>
      <c r="V1359" s="18"/>
    </row>
    <row r="1360" spans="3:22" ht="14.4">
      <c r="C1360" s="183" t="str">
        <v/>
      </c>
      <c r="D1360" s="183" t="str">
        <f t="shared" si="172"/>
        <v/>
      </c>
      <c r="E1360" s="183">
        <f t="shared" si="177"/>
        <v>1360</v>
      </c>
      <c r="F1360" s="140" t="str">
        <f t="shared" si="174"/>
        <v/>
      </c>
      <c r="G1360" s="140" t="str">
        <f t="shared" si="173"/>
        <v/>
      </c>
      <c r="H1360" s="190"/>
      <c r="J1360" s="58" t="s">
        <v>3545</v>
      </c>
      <c r="K1360" s="184" t="s">
        <v>3546</v>
      </c>
      <c r="L1360" s="58">
        <f>SUMIF(TB[Source Account],J1360,TB[Group Amount - Beginning])</f>
        <v>0</v>
      </c>
      <c r="M1360" s="58">
        <f>SUMIF('CbC Detail'!$A$7:$A$3000,$J1360,'CbC Detail'!$E$7:$E$3000)</f>
        <v>0</v>
      </c>
      <c r="N1360" s="58">
        <f t="shared" si="171"/>
        <v>0</v>
      </c>
      <c r="P1360" s="18"/>
      <c r="Q1360" s="69" t="str">
        <f t="shared" si="178"/>
        <v/>
      </c>
      <c r="S1360" s="58" t="str">
        <f t="shared" si="175"/>
        <v>SAP545065</v>
      </c>
      <c r="T1360" s="58">
        <f t="shared" si="176"/>
        <v>0</v>
      </c>
      <c r="U1360" s="18"/>
      <c r="V1360" s="18"/>
    </row>
    <row r="1361" spans="3:22" ht="14.4">
      <c r="C1361" s="183" t="str">
        <v/>
      </c>
      <c r="D1361" s="183" t="str">
        <f t="shared" si="172"/>
        <v/>
      </c>
      <c r="E1361" s="183">
        <f t="shared" si="177"/>
        <v>1361</v>
      </c>
      <c r="F1361" s="140" t="str">
        <f t="shared" si="174"/>
        <v/>
      </c>
      <c r="G1361" s="140" t="str">
        <f t="shared" si="173"/>
        <v/>
      </c>
      <c r="H1361" s="190"/>
      <c r="J1361" s="58" t="s">
        <v>3547</v>
      </c>
      <c r="K1361" s="184" t="s">
        <v>3548</v>
      </c>
      <c r="L1361" s="58">
        <f>SUMIF(TB[Source Account],J1361,TB[Group Amount - Beginning])</f>
        <v>0</v>
      </c>
      <c r="M1361" s="58">
        <f>SUMIF('CbC Detail'!$A$7:$A$3000,$J1361,'CbC Detail'!$E$7:$E$3000)</f>
        <v>0</v>
      </c>
      <c r="N1361" s="58">
        <f t="shared" si="171"/>
        <v>0</v>
      </c>
      <c r="P1361" s="18"/>
      <c r="Q1361" s="69" t="str">
        <f t="shared" si="178"/>
        <v/>
      </c>
      <c r="S1361" s="58" t="str">
        <f t="shared" si="175"/>
        <v>SAP545070</v>
      </c>
      <c r="T1361" s="58">
        <f t="shared" si="176"/>
        <v>0</v>
      </c>
      <c r="U1361" s="18"/>
      <c r="V1361" s="18"/>
    </row>
    <row r="1362" spans="3:22" ht="14.4">
      <c r="C1362" s="183" t="str">
        <v/>
      </c>
      <c r="D1362" s="183" t="str">
        <f t="shared" si="172"/>
        <v/>
      </c>
      <c r="E1362" s="183">
        <f t="shared" si="177"/>
        <v>1362</v>
      </c>
      <c r="F1362" s="140" t="str">
        <f t="shared" si="174"/>
        <v/>
      </c>
      <c r="G1362" s="140" t="str">
        <f t="shared" si="173"/>
        <v/>
      </c>
      <c r="H1362" s="190"/>
      <c r="J1362" s="58" t="s">
        <v>3549</v>
      </c>
      <c r="K1362" s="184" t="s">
        <v>3550</v>
      </c>
      <c r="L1362" s="58">
        <f>SUMIF(TB[Source Account],J1362,TB[Group Amount - Beginning])</f>
        <v>0</v>
      </c>
      <c r="M1362" s="58">
        <f>SUMIF('CbC Detail'!$A$7:$A$3000,$J1362,'CbC Detail'!$E$7:$E$3000)</f>
        <v>0</v>
      </c>
      <c r="N1362" s="58">
        <f t="shared" si="171"/>
        <v>0</v>
      </c>
      <c r="P1362" s="18"/>
      <c r="Q1362" s="69" t="str">
        <f t="shared" si="178"/>
        <v/>
      </c>
      <c r="S1362" s="58" t="str">
        <f t="shared" si="175"/>
        <v>SAP545075</v>
      </c>
      <c r="T1362" s="58">
        <f t="shared" si="176"/>
        <v>0</v>
      </c>
      <c r="U1362" s="18"/>
      <c r="V1362" s="18"/>
    </row>
    <row r="1363" spans="3:22" ht="14.4">
      <c r="C1363" s="183" t="str">
        <v/>
      </c>
      <c r="D1363" s="183" t="str">
        <f t="shared" si="172"/>
        <v/>
      </c>
      <c r="E1363" s="183">
        <f t="shared" si="177"/>
        <v>1363</v>
      </c>
      <c r="F1363" s="140" t="str">
        <f t="shared" si="174"/>
        <v/>
      </c>
      <c r="G1363" s="140" t="str">
        <f t="shared" si="173"/>
        <v/>
      </c>
      <c r="H1363" s="190"/>
      <c r="J1363" s="58" t="s">
        <v>3551</v>
      </c>
      <c r="K1363" s="184" t="s">
        <v>3552</v>
      </c>
      <c r="L1363" s="58">
        <f>SUMIF(TB[Source Account],J1363,TB[Group Amount - Beginning])</f>
        <v>0</v>
      </c>
      <c r="M1363" s="58">
        <f>SUMIF('CbC Detail'!$A$7:$A$3000,$J1363,'CbC Detail'!$E$7:$E$3000)</f>
        <v>0</v>
      </c>
      <c r="N1363" s="58">
        <f t="shared" si="171"/>
        <v>0</v>
      </c>
      <c r="P1363" s="18"/>
      <c r="Q1363" s="69" t="str">
        <f t="shared" si="178"/>
        <v/>
      </c>
      <c r="S1363" s="58" t="str">
        <f t="shared" si="175"/>
        <v>SAP545080</v>
      </c>
      <c r="T1363" s="58">
        <f t="shared" si="176"/>
        <v>0</v>
      </c>
      <c r="U1363" s="18"/>
      <c r="V1363" s="18"/>
    </row>
    <row r="1364" spans="3:22" ht="14.4">
      <c r="C1364" s="183" t="str">
        <v/>
      </c>
      <c r="D1364" s="183" t="str">
        <f t="shared" si="172"/>
        <v/>
      </c>
      <c r="E1364" s="183">
        <f t="shared" si="177"/>
        <v>1364</v>
      </c>
      <c r="F1364" s="140" t="str">
        <f t="shared" si="174"/>
        <v/>
      </c>
      <c r="G1364" s="140" t="str">
        <f t="shared" si="173"/>
        <v/>
      </c>
      <c r="H1364" s="190"/>
      <c r="J1364" s="58" t="s">
        <v>3553</v>
      </c>
      <c r="K1364" s="184" t="s">
        <v>3554</v>
      </c>
      <c r="L1364" s="58">
        <f>SUMIF(TB[Source Account],J1364,TB[Group Amount - Beginning])</f>
        <v>0</v>
      </c>
      <c r="M1364" s="58">
        <f>SUMIF('CbC Detail'!$A$7:$A$3000,$J1364,'CbC Detail'!$E$7:$E$3000)</f>
        <v>0</v>
      </c>
      <c r="N1364" s="58">
        <f t="shared" si="171"/>
        <v>0</v>
      </c>
      <c r="P1364" s="18"/>
      <c r="Q1364" s="69" t="str">
        <f t="shared" si="178"/>
        <v/>
      </c>
      <c r="S1364" s="58" t="str">
        <f t="shared" si="175"/>
        <v>SAP545085</v>
      </c>
      <c r="T1364" s="58">
        <f t="shared" si="176"/>
        <v>0</v>
      </c>
      <c r="U1364" s="18"/>
      <c r="V1364" s="18"/>
    </row>
    <row r="1365" spans="3:22" ht="14.4">
      <c r="C1365" s="183" t="str">
        <v/>
      </c>
      <c r="D1365" s="183" t="str">
        <f t="shared" si="172"/>
        <v/>
      </c>
      <c r="E1365" s="183">
        <f t="shared" si="177"/>
        <v>1365</v>
      </c>
      <c r="F1365" s="140" t="str">
        <f t="shared" si="174"/>
        <v/>
      </c>
      <c r="G1365" s="140" t="str">
        <f t="shared" si="173"/>
        <v/>
      </c>
      <c r="H1365" s="190"/>
      <c r="J1365" s="58" t="s">
        <v>3555</v>
      </c>
      <c r="K1365" s="184" t="s">
        <v>3556</v>
      </c>
      <c r="L1365" s="58">
        <f>SUMIF(TB[Source Account],J1365,TB[Group Amount - Beginning])</f>
        <v>0</v>
      </c>
      <c r="M1365" s="58">
        <f>SUMIF('CbC Detail'!$A$7:$A$3000,$J1365,'CbC Detail'!$E$7:$E$3000)</f>
        <v>0</v>
      </c>
      <c r="N1365" s="58">
        <f t="shared" si="171"/>
        <v>0</v>
      </c>
      <c r="P1365" s="18"/>
      <c r="Q1365" s="69" t="str">
        <f t="shared" si="178"/>
        <v/>
      </c>
      <c r="S1365" s="58" t="str">
        <f t="shared" si="175"/>
        <v>SAP545090</v>
      </c>
      <c r="T1365" s="58">
        <f t="shared" si="176"/>
        <v>0</v>
      </c>
      <c r="U1365" s="18"/>
      <c r="V1365" s="18"/>
    </row>
    <row r="1366" spans="3:22" ht="14.4">
      <c r="C1366" s="183" t="str">
        <v/>
      </c>
      <c r="D1366" s="183" t="str">
        <f t="shared" si="172"/>
        <v/>
      </c>
      <c r="E1366" s="183">
        <f t="shared" si="177"/>
        <v>1366</v>
      </c>
      <c r="F1366" s="140" t="str">
        <f t="shared" si="174"/>
        <v/>
      </c>
      <c r="G1366" s="140" t="str">
        <f t="shared" si="173"/>
        <v/>
      </c>
      <c r="H1366" s="190"/>
      <c r="J1366" s="58" t="s">
        <v>3557</v>
      </c>
      <c r="K1366" s="184" t="s">
        <v>3558</v>
      </c>
      <c r="L1366" s="58">
        <f>SUMIF(TB[Source Account],J1366,TB[Group Amount - Beginning])</f>
        <v>0</v>
      </c>
      <c r="M1366" s="58">
        <f>SUMIF('CbC Detail'!$A$7:$A$3000,$J1366,'CbC Detail'!$E$7:$E$3000)</f>
        <v>0</v>
      </c>
      <c r="N1366" s="58">
        <f t="shared" si="171"/>
        <v>0</v>
      </c>
      <c r="P1366" s="18"/>
      <c r="Q1366" s="69" t="str">
        <f t="shared" si="178"/>
        <v/>
      </c>
      <c r="S1366" s="58" t="str">
        <f t="shared" si="175"/>
        <v>SAP545095</v>
      </c>
      <c r="T1366" s="58">
        <f t="shared" si="176"/>
        <v>0</v>
      </c>
      <c r="U1366" s="18"/>
      <c r="V1366" s="18"/>
    </row>
    <row r="1367" spans="3:22" ht="14.4">
      <c r="C1367" s="183" t="str">
        <v/>
      </c>
      <c r="D1367" s="183" t="str">
        <f t="shared" si="172"/>
        <v/>
      </c>
      <c r="E1367" s="183">
        <f t="shared" si="177"/>
        <v>1367</v>
      </c>
      <c r="F1367" s="140" t="str">
        <f t="shared" si="174"/>
        <v/>
      </c>
      <c r="G1367" s="140" t="str">
        <f t="shared" si="173"/>
        <v/>
      </c>
      <c r="H1367" s="190"/>
      <c r="J1367" s="58" t="s">
        <v>3559</v>
      </c>
      <c r="K1367" s="184" t="s">
        <v>3560</v>
      </c>
      <c r="L1367" s="58">
        <f>SUMIF(TB[Source Account],J1367,TB[Group Amount - Beginning])</f>
        <v>0</v>
      </c>
      <c r="M1367" s="58">
        <f>SUMIF('CbC Detail'!$A$7:$A$3000,$J1367,'CbC Detail'!$E$7:$E$3000)</f>
        <v>0</v>
      </c>
      <c r="N1367" s="58">
        <f t="shared" si="171"/>
        <v>0</v>
      </c>
      <c r="P1367" s="18"/>
      <c r="Q1367" s="69" t="str">
        <f t="shared" si="178"/>
        <v/>
      </c>
      <c r="S1367" s="58" t="str">
        <f t="shared" si="175"/>
        <v>SAP545100</v>
      </c>
      <c r="T1367" s="58">
        <f t="shared" si="176"/>
        <v>0</v>
      </c>
      <c r="U1367" s="18"/>
      <c r="V1367" s="18"/>
    </row>
    <row r="1368" spans="3:22" ht="14.4">
      <c r="C1368" s="183" t="str">
        <v/>
      </c>
      <c r="D1368" s="183" t="str">
        <f t="shared" si="172"/>
        <v/>
      </c>
      <c r="E1368" s="183">
        <f t="shared" si="177"/>
        <v>1368</v>
      </c>
      <c r="F1368" s="140" t="str">
        <f t="shared" si="174"/>
        <v/>
      </c>
      <c r="G1368" s="140" t="str">
        <f t="shared" si="173"/>
        <v/>
      </c>
      <c r="H1368" s="190"/>
      <c r="J1368" s="58" t="s">
        <v>3561</v>
      </c>
      <c r="K1368" s="184" t="s">
        <v>3562</v>
      </c>
      <c r="L1368" s="58">
        <f>SUMIF(TB[Source Account],J1368,TB[Group Amount - Beginning])</f>
        <v>0</v>
      </c>
      <c r="M1368" s="58">
        <f>SUMIF('CbC Detail'!$A$7:$A$3000,$J1368,'CbC Detail'!$E$7:$E$3000)</f>
        <v>0</v>
      </c>
      <c r="N1368" s="58">
        <f t="shared" si="171"/>
        <v>0</v>
      </c>
      <c r="P1368" s="18"/>
      <c r="Q1368" s="69" t="str">
        <f t="shared" si="178"/>
        <v/>
      </c>
      <c r="S1368" s="58" t="str">
        <f t="shared" si="175"/>
        <v>SAP545105</v>
      </c>
      <c r="T1368" s="58">
        <f t="shared" si="176"/>
        <v>0</v>
      </c>
      <c r="U1368" s="18"/>
      <c r="V1368" s="18"/>
    </row>
    <row r="1369" spans="3:22" ht="14.4">
      <c r="C1369" s="183" t="str">
        <v/>
      </c>
      <c r="D1369" s="183" t="str">
        <f t="shared" si="172"/>
        <v/>
      </c>
      <c r="E1369" s="183">
        <f t="shared" si="177"/>
        <v>1369</v>
      </c>
      <c r="F1369" s="140" t="str">
        <f t="shared" si="174"/>
        <v/>
      </c>
      <c r="G1369" s="140" t="str">
        <f t="shared" si="173"/>
        <v/>
      </c>
      <c r="H1369" s="190"/>
      <c r="J1369" s="58" t="s">
        <v>3563</v>
      </c>
      <c r="K1369" s="184" t="s">
        <v>3564</v>
      </c>
      <c r="L1369" s="58">
        <f>SUMIF(TB[Source Account],J1369,TB[Group Amount - Beginning])</f>
        <v>0</v>
      </c>
      <c r="M1369" s="58">
        <f>SUMIF('CbC Detail'!$A$7:$A$3000,$J1369,'CbC Detail'!$E$7:$E$3000)</f>
        <v>0</v>
      </c>
      <c r="N1369" s="58">
        <f t="shared" si="171"/>
        <v>0</v>
      </c>
      <c r="P1369" s="18"/>
      <c r="Q1369" s="69" t="str">
        <f t="shared" si="178"/>
        <v/>
      </c>
      <c r="S1369" s="58" t="str">
        <f t="shared" si="175"/>
        <v>SAP545110</v>
      </c>
      <c r="T1369" s="58">
        <f t="shared" si="176"/>
        <v>0</v>
      </c>
      <c r="U1369" s="18"/>
      <c r="V1369" s="18"/>
    </row>
    <row r="1370" spans="3:22" ht="14.4">
      <c r="C1370" s="183" t="str">
        <v/>
      </c>
      <c r="D1370" s="183" t="str">
        <f t="shared" si="172"/>
        <v/>
      </c>
      <c r="E1370" s="183">
        <f t="shared" si="177"/>
        <v>1370</v>
      </c>
      <c r="F1370" s="140" t="str">
        <f t="shared" si="174"/>
        <v/>
      </c>
      <c r="G1370" s="140" t="str">
        <f t="shared" si="173"/>
        <v/>
      </c>
      <c r="H1370" s="190"/>
      <c r="J1370" s="58" t="s">
        <v>3565</v>
      </c>
      <c r="K1370" s="184" t="s">
        <v>3566</v>
      </c>
      <c r="L1370" s="58">
        <f>SUMIF(TB[Source Account],J1370,TB[Group Amount - Beginning])</f>
        <v>0</v>
      </c>
      <c r="M1370" s="58">
        <f>SUMIF('CbC Detail'!$A$7:$A$3000,$J1370,'CbC Detail'!$E$7:$E$3000)</f>
        <v>0</v>
      </c>
      <c r="N1370" s="58">
        <f t="shared" si="171"/>
        <v>0</v>
      </c>
      <c r="P1370" s="18"/>
      <c r="Q1370" s="69" t="str">
        <f t="shared" si="178"/>
        <v/>
      </c>
      <c r="S1370" s="58" t="str">
        <f t="shared" si="175"/>
        <v>SAP545115</v>
      </c>
      <c r="T1370" s="58">
        <f t="shared" si="176"/>
        <v>0</v>
      </c>
      <c r="U1370" s="18"/>
      <c r="V1370" s="18"/>
    </row>
    <row r="1371" spans="3:22" ht="14.4">
      <c r="C1371" s="183" t="str">
        <v/>
      </c>
      <c r="D1371" s="183" t="str">
        <f t="shared" si="172"/>
        <v/>
      </c>
      <c r="E1371" s="183">
        <f t="shared" si="177"/>
        <v>1371</v>
      </c>
      <c r="F1371" s="140" t="str">
        <f t="shared" si="174"/>
        <v/>
      </c>
      <c r="G1371" s="140" t="str">
        <f t="shared" si="173"/>
        <v/>
      </c>
      <c r="H1371" s="190"/>
      <c r="J1371" s="58" t="s">
        <v>3567</v>
      </c>
      <c r="K1371" s="184" t="s">
        <v>3568</v>
      </c>
      <c r="L1371" s="58">
        <f>SUMIF(TB[Source Account],J1371,TB[Group Amount - Beginning])</f>
        <v>0</v>
      </c>
      <c r="M1371" s="58">
        <f>SUMIF('CbC Detail'!$A$7:$A$3000,$J1371,'CbC Detail'!$E$7:$E$3000)</f>
        <v>0</v>
      </c>
      <c r="N1371" s="58">
        <f t="shared" si="171"/>
        <v>0</v>
      </c>
      <c r="P1371" s="18"/>
      <c r="Q1371" s="69" t="str">
        <f t="shared" si="178"/>
        <v/>
      </c>
      <c r="S1371" s="58" t="str">
        <f t="shared" si="175"/>
        <v>SAP545120</v>
      </c>
      <c r="T1371" s="58">
        <f t="shared" si="176"/>
        <v>0</v>
      </c>
      <c r="U1371" s="18"/>
      <c r="V1371" s="18"/>
    </row>
    <row r="1372" spans="3:22" ht="14.4">
      <c r="C1372" s="183" t="str">
        <v/>
      </c>
      <c r="D1372" s="183" t="str">
        <f t="shared" si="172"/>
        <v/>
      </c>
      <c r="E1372" s="183">
        <f t="shared" si="177"/>
        <v>1372</v>
      </c>
      <c r="F1372" s="140" t="str">
        <f t="shared" si="174"/>
        <v/>
      </c>
      <c r="G1372" s="140" t="str">
        <f t="shared" si="173"/>
        <v/>
      </c>
      <c r="H1372" s="190"/>
      <c r="J1372" s="58" t="s">
        <v>3569</v>
      </c>
      <c r="K1372" s="184" t="s">
        <v>3570</v>
      </c>
      <c r="L1372" s="58">
        <f>SUMIF(TB[Source Account],J1372,TB[Group Amount - Beginning])</f>
        <v>0</v>
      </c>
      <c r="M1372" s="58">
        <f>SUMIF('CbC Detail'!$A$7:$A$3000,$J1372,'CbC Detail'!$E$7:$E$3000)</f>
        <v>0</v>
      </c>
      <c r="N1372" s="58">
        <f t="shared" si="171"/>
        <v>0</v>
      </c>
      <c r="P1372" s="18"/>
      <c r="Q1372" s="69" t="str">
        <f t="shared" si="178"/>
        <v/>
      </c>
      <c r="S1372" s="58" t="str">
        <f t="shared" si="175"/>
        <v>SAP545125</v>
      </c>
      <c r="T1372" s="58">
        <f t="shared" si="176"/>
        <v>0</v>
      </c>
      <c r="U1372" s="18"/>
      <c r="V1372" s="18"/>
    </row>
    <row r="1373" spans="3:22" ht="14.4">
      <c r="C1373" s="183" t="str">
        <v/>
      </c>
      <c r="D1373" s="183" t="str">
        <f t="shared" si="172"/>
        <v/>
      </c>
      <c r="E1373" s="183">
        <f t="shared" si="177"/>
        <v>1373</v>
      </c>
      <c r="F1373" s="140" t="str">
        <f t="shared" si="174"/>
        <v/>
      </c>
      <c r="G1373" s="140" t="str">
        <f t="shared" si="173"/>
        <v/>
      </c>
      <c r="H1373" s="190"/>
      <c r="J1373" s="58" t="s">
        <v>3571</v>
      </c>
      <c r="K1373" s="184" t="s">
        <v>3572</v>
      </c>
      <c r="L1373" s="58">
        <f>SUMIF(TB[Source Account],J1373,TB[Group Amount - Beginning])</f>
        <v>0</v>
      </c>
      <c r="M1373" s="58">
        <f>SUMIF('CbC Detail'!$A$7:$A$3000,$J1373,'CbC Detail'!$E$7:$E$3000)</f>
        <v>0</v>
      </c>
      <c r="N1373" s="58">
        <f t="shared" si="171"/>
        <v>0</v>
      </c>
      <c r="P1373" s="18"/>
      <c r="Q1373" s="69" t="str">
        <f t="shared" si="178"/>
        <v/>
      </c>
      <c r="S1373" s="58" t="str">
        <f t="shared" si="175"/>
        <v>SAP545130</v>
      </c>
      <c r="T1373" s="58">
        <f t="shared" si="176"/>
        <v>0</v>
      </c>
      <c r="U1373" s="18"/>
      <c r="V1373" s="18"/>
    </row>
    <row r="1374" spans="3:22" ht="14.4">
      <c r="C1374" s="183" t="str">
        <v/>
      </c>
      <c r="D1374" s="183" t="str">
        <f t="shared" si="172"/>
        <v/>
      </c>
      <c r="E1374" s="183">
        <f t="shared" si="177"/>
        <v>1374</v>
      </c>
      <c r="F1374" s="140" t="str">
        <f t="shared" si="174"/>
        <v/>
      </c>
      <c r="G1374" s="140" t="str">
        <f t="shared" si="173"/>
        <v/>
      </c>
      <c r="H1374" s="190"/>
      <c r="J1374" s="58" t="s">
        <v>3573</v>
      </c>
      <c r="K1374" s="184" t="s">
        <v>3574</v>
      </c>
      <c r="L1374" s="58">
        <f>SUMIF(TB[Source Account],J1374,TB[Group Amount - Beginning])</f>
        <v>0</v>
      </c>
      <c r="M1374" s="58">
        <f>SUMIF('CbC Detail'!$A$7:$A$3000,$J1374,'CbC Detail'!$E$7:$E$3000)</f>
        <v>0</v>
      </c>
      <c r="N1374" s="58">
        <f t="shared" si="171"/>
        <v>0</v>
      </c>
      <c r="P1374" s="18"/>
      <c r="Q1374" s="69" t="str">
        <f t="shared" si="178"/>
        <v/>
      </c>
      <c r="S1374" s="58" t="str">
        <f t="shared" si="175"/>
        <v>SAP545135</v>
      </c>
      <c r="T1374" s="58">
        <f t="shared" si="176"/>
        <v>0</v>
      </c>
      <c r="U1374" s="18"/>
      <c r="V1374" s="18"/>
    </row>
    <row r="1375" spans="3:22" ht="14.4">
      <c r="C1375" s="183" t="str">
        <v/>
      </c>
      <c r="D1375" s="183" t="str">
        <f t="shared" si="172"/>
        <v/>
      </c>
      <c r="E1375" s="183">
        <f t="shared" si="177"/>
        <v>1375</v>
      </c>
      <c r="F1375" s="140" t="str">
        <f t="shared" si="174"/>
        <v/>
      </c>
      <c r="G1375" s="140" t="str">
        <f t="shared" si="173"/>
        <v/>
      </c>
      <c r="H1375" s="190"/>
      <c r="J1375" s="58" t="s">
        <v>3575</v>
      </c>
      <c r="K1375" s="184" t="s">
        <v>3576</v>
      </c>
      <c r="L1375" s="58">
        <f>SUMIF(TB[Source Account],J1375,TB[Group Amount - Beginning])</f>
        <v>0</v>
      </c>
      <c r="M1375" s="58">
        <f>SUMIF('CbC Detail'!$A$7:$A$3000,$J1375,'CbC Detail'!$E$7:$E$3000)</f>
        <v>0</v>
      </c>
      <c r="N1375" s="58">
        <f t="shared" si="171"/>
        <v>0</v>
      </c>
      <c r="P1375" s="18"/>
      <c r="Q1375" s="69" t="str">
        <f t="shared" si="178"/>
        <v/>
      </c>
      <c r="S1375" s="58" t="str">
        <f t="shared" si="175"/>
        <v>SAP545140</v>
      </c>
      <c r="T1375" s="58">
        <f t="shared" si="176"/>
        <v>0</v>
      </c>
      <c r="U1375" s="18"/>
      <c r="V1375" s="18"/>
    </row>
    <row r="1376" spans="3:22" ht="14.4">
      <c r="C1376" s="183" t="str">
        <v/>
      </c>
      <c r="D1376" s="183" t="str">
        <f t="shared" si="172"/>
        <v/>
      </c>
      <c r="E1376" s="183">
        <f t="shared" si="177"/>
        <v>1376</v>
      </c>
      <c r="F1376" s="140" t="str">
        <f t="shared" si="174"/>
        <v/>
      </c>
      <c r="G1376" s="140" t="str">
        <f t="shared" si="173"/>
        <v/>
      </c>
      <c r="H1376" s="190"/>
      <c r="J1376" s="58" t="s">
        <v>3577</v>
      </c>
      <c r="K1376" s="184" t="s">
        <v>3578</v>
      </c>
      <c r="L1376" s="58">
        <f>SUMIF(TB[Source Account],J1376,TB[Group Amount - Beginning])</f>
        <v>0</v>
      </c>
      <c r="M1376" s="58">
        <f>SUMIF('CbC Detail'!$A$7:$A$3000,$J1376,'CbC Detail'!$E$7:$E$3000)</f>
        <v>0</v>
      </c>
      <c r="N1376" s="58">
        <f t="shared" si="171"/>
        <v>0</v>
      </c>
      <c r="P1376" s="18"/>
      <c r="Q1376" s="69" t="str">
        <f t="shared" si="178"/>
        <v/>
      </c>
      <c r="S1376" s="58" t="str">
        <f t="shared" si="175"/>
        <v>SAP545145</v>
      </c>
      <c r="T1376" s="58">
        <f t="shared" si="176"/>
        <v>0</v>
      </c>
      <c r="U1376" s="18"/>
      <c r="V1376" s="18"/>
    </row>
    <row r="1377" spans="3:22" ht="14.4">
      <c r="C1377" s="183" t="str">
        <v/>
      </c>
      <c r="D1377" s="183" t="str">
        <f t="shared" si="172"/>
        <v/>
      </c>
      <c r="E1377" s="183">
        <f t="shared" si="177"/>
        <v>1377</v>
      </c>
      <c r="F1377" s="140" t="str">
        <f t="shared" si="174"/>
        <v/>
      </c>
      <c r="G1377" s="140" t="str">
        <f t="shared" si="173"/>
        <v/>
      </c>
      <c r="H1377" s="190"/>
      <c r="J1377" s="58" t="s">
        <v>3579</v>
      </c>
      <c r="K1377" s="184" t="s">
        <v>3580</v>
      </c>
      <c r="L1377" s="58">
        <f>SUMIF(TB[Source Account],J1377,TB[Group Amount - Beginning])</f>
        <v>0</v>
      </c>
      <c r="M1377" s="58">
        <f>SUMIF('CbC Detail'!$A$7:$A$3000,$J1377,'CbC Detail'!$E$7:$E$3000)</f>
        <v>0</v>
      </c>
      <c r="N1377" s="58">
        <f t="shared" si="171"/>
        <v>0</v>
      </c>
      <c r="P1377" s="18"/>
      <c r="Q1377" s="69" t="str">
        <f t="shared" si="178"/>
        <v/>
      </c>
      <c r="S1377" s="58" t="str">
        <f t="shared" si="175"/>
        <v>SAP545150</v>
      </c>
      <c r="T1377" s="58">
        <f t="shared" si="176"/>
        <v>0</v>
      </c>
      <c r="U1377" s="18"/>
      <c r="V1377" s="18"/>
    </row>
    <row r="1378" spans="3:22" ht="14.4">
      <c r="C1378" s="183" t="str">
        <v/>
      </c>
      <c r="D1378" s="183" t="str">
        <f t="shared" si="172"/>
        <v/>
      </c>
      <c r="E1378" s="183">
        <f t="shared" si="177"/>
        <v>1378</v>
      </c>
      <c r="F1378" s="140" t="str">
        <f t="shared" si="174"/>
        <v/>
      </c>
      <c r="G1378" s="140" t="str">
        <f t="shared" si="173"/>
        <v/>
      </c>
      <c r="H1378" s="190"/>
      <c r="J1378" s="58" t="s">
        <v>3581</v>
      </c>
      <c r="K1378" s="184" t="s">
        <v>3582</v>
      </c>
      <c r="L1378" s="58">
        <f>SUMIF(TB[Source Account],J1378,TB[Group Amount - Beginning])</f>
        <v>0</v>
      </c>
      <c r="M1378" s="58">
        <f>SUMIF('CbC Detail'!$A$7:$A$3000,$J1378,'CbC Detail'!$E$7:$E$3000)</f>
        <v>0</v>
      </c>
      <c r="N1378" s="58">
        <f t="shared" si="171"/>
        <v>0</v>
      </c>
      <c r="P1378" s="18"/>
      <c r="Q1378" s="69" t="str">
        <f t="shared" si="178"/>
        <v/>
      </c>
      <c r="S1378" s="58" t="str">
        <f t="shared" si="175"/>
        <v>SAP545155</v>
      </c>
      <c r="T1378" s="58">
        <f t="shared" si="176"/>
        <v>0</v>
      </c>
      <c r="U1378" s="18"/>
      <c r="V1378" s="18"/>
    </row>
    <row r="1379" spans="3:22" ht="14.4">
      <c r="C1379" s="183" t="str">
        <v/>
      </c>
      <c r="D1379" s="183" t="str">
        <f t="shared" si="172"/>
        <v/>
      </c>
      <c r="E1379" s="183">
        <f t="shared" si="177"/>
        <v>1379</v>
      </c>
      <c r="F1379" s="140" t="str">
        <f t="shared" si="174"/>
        <v/>
      </c>
      <c r="G1379" s="140" t="str">
        <f t="shared" si="173"/>
        <v/>
      </c>
      <c r="H1379" s="190"/>
      <c r="J1379" s="58" t="s">
        <v>3583</v>
      </c>
      <c r="K1379" s="184" t="s">
        <v>3584</v>
      </c>
      <c r="L1379" s="58">
        <f>SUMIF(TB[Source Account],J1379,TB[Group Amount - Beginning])</f>
        <v>0</v>
      </c>
      <c r="M1379" s="58">
        <f>SUMIF('CbC Detail'!$A$7:$A$3000,$J1379,'CbC Detail'!$E$7:$E$3000)</f>
        <v>0</v>
      </c>
      <c r="N1379" s="58">
        <f t="shared" si="171"/>
        <v>0</v>
      </c>
      <c r="P1379" s="18"/>
      <c r="Q1379" s="69" t="str">
        <f t="shared" si="178"/>
        <v/>
      </c>
      <c r="S1379" s="58" t="str">
        <f t="shared" si="175"/>
        <v>SAP545160</v>
      </c>
      <c r="T1379" s="58">
        <f t="shared" si="176"/>
        <v>0</v>
      </c>
      <c r="U1379" s="18"/>
      <c r="V1379" s="18"/>
    </row>
    <row r="1380" spans="3:22" ht="14.4">
      <c r="C1380" s="183" t="str">
        <v/>
      </c>
      <c r="D1380" s="183" t="str">
        <f t="shared" si="172"/>
        <v/>
      </c>
      <c r="E1380" s="183">
        <f t="shared" si="177"/>
        <v>1380</v>
      </c>
      <c r="F1380" s="140" t="str">
        <f t="shared" si="174"/>
        <v/>
      </c>
      <c r="G1380" s="140" t="str">
        <f t="shared" si="173"/>
        <v/>
      </c>
      <c r="H1380" s="190"/>
      <c r="J1380" s="58" t="s">
        <v>3585</v>
      </c>
      <c r="K1380" s="184" t="s">
        <v>3586</v>
      </c>
      <c r="L1380" s="58">
        <f>SUMIF(TB[Source Account],J1380,TB[Group Amount - Beginning])</f>
        <v>0</v>
      </c>
      <c r="M1380" s="58">
        <f>SUMIF('CbC Detail'!$A$7:$A$3000,$J1380,'CbC Detail'!$E$7:$E$3000)</f>
        <v>0</v>
      </c>
      <c r="N1380" s="58">
        <f t="shared" si="171"/>
        <v>0</v>
      </c>
      <c r="P1380" s="18"/>
      <c r="Q1380" s="69" t="str">
        <f t="shared" si="178"/>
        <v/>
      </c>
      <c r="S1380" s="58" t="str">
        <f t="shared" si="175"/>
        <v>SAP545165</v>
      </c>
      <c r="T1380" s="58">
        <f t="shared" si="176"/>
        <v>0</v>
      </c>
      <c r="U1380" s="18"/>
      <c r="V1380" s="18"/>
    </row>
    <row r="1381" spans="3:22" ht="14.4">
      <c r="C1381" s="183" t="str">
        <v/>
      </c>
      <c r="D1381" s="183" t="str">
        <f t="shared" si="172"/>
        <v/>
      </c>
      <c r="E1381" s="183">
        <f t="shared" si="177"/>
        <v>1381</v>
      </c>
      <c r="F1381" s="140" t="str">
        <f t="shared" si="174"/>
        <v/>
      </c>
      <c r="G1381" s="140" t="str">
        <f t="shared" si="173"/>
        <v/>
      </c>
      <c r="H1381" s="190"/>
      <c r="J1381" s="58" t="s">
        <v>3587</v>
      </c>
      <c r="K1381" s="184" t="s">
        <v>3588</v>
      </c>
      <c r="L1381" s="58">
        <f>SUMIF(TB[Source Account],J1381,TB[Group Amount - Beginning])</f>
        <v>0</v>
      </c>
      <c r="M1381" s="58">
        <f>SUMIF('CbC Detail'!$A$7:$A$3000,$J1381,'CbC Detail'!$E$7:$E$3000)</f>
        <v>0</v>
      </c>
      <c r="N1381" s="58">
        <f t="shared" si="171"/>
        <v>0</v>
      </c>
      <c r="P1381" s="18"/>
      <c r="Q1381" s="69" t="str">
        <f t="shared" si="178"/>
        <v/>
      </c>
      <c r="S1381" s="58" t="str">
        <f t="shared" si="175"/>
        <v>SAP545170</v>
      </c>
      <c r="T1381" s="58">
        <f t="shared" si="176"/>
        <v>0</v>
      </c>
      <c r="U1381" s="18"/>
      <c r="V1381" s="18"/>
    </row>
    <row r="1382" spans="3:22" ht="14.4">
      <c r="C1382" s="183" t="str">
        <v/>
      </c>
      <c r="D1382" s="183" t="str">
        <f t="shared" si="172"/>
        <v/>
      </c>
      <c r="E1382" s="183">
        <f t="shared" si="177"/>
        <v>1382</v>
      </c>
      <c r="F1382" s="140" t="str">
        <f t="shared" si="174"/>
        <v/>
      </c>
      <c r="G1382" s="140" t="str">
        <f t="shared" si="173"/>
        <v/>
      </c>
      <c r="H1382" s="190"/>
      <c r="J1382" s="58" t="s">
        <v>3589</v>
      </c>
      <c r="K1382" s="184" t="s">
        <v>3590</v>
      </c>
      <c r="L1382" s="58">
        <f>SUMIF(TB[Source Account],J1382,TB[Group Amount - Beginning])</f>
        <v>0</v>
      </c>
      <c r="M1382" s="58">
        <f>SUMIF('CbC Detail'!$A$7:$A$3000,$J1382,'CbC Detail'!$E$7:$E$3000)</f>
        <v>0</v>
      </c>
      <c r="N1382" s="58">
        <f t="shared" si="171"/>
        <v>0</v>
      </c>
      <c r="P1382" s="18"/>
      <c r="Q1382" s="69" t="str">
        <f t="shared" si="178"/>
        <v/>
      </c>
      <c r="S1382" s="58" t="str">
        <f t="shared" si="175"/>
        <v>SAP545175</v>
      </c>
      <c r="T1382" s="58">
        <f t="shared" si="176"/>
        <v>0</v>
      </c>
      <c r="U1382" s="18"/>
      <c r="V1382" s="18"/>
    </row>
    <row r="1383" spans="3:22" ht="14.4">
      <c r="C1383" s="183" t="str">
        <v/>
      </c>
      <c r="D1383" s="183" t="str">
        <f t="shared" si="172"/>
        <v/>
      </c>
      <c r="E1383" s="183">
        <f t="shared" si="177"/>
        <v>1383</v>
      </c>
      <c r="F1383" s="140" t="str">
        <f t="shared" si="174"/>
        <v/>
      </c>
      <c r="G1383" s="140" t="str">
        <f t="shared" si="173"/>
        <v/>
      </c>
      <c r="H1383" s="190"/>
      <c r="J1383" s="58" t="s">
        <v>3591</v>
      </c>
      <c r="K1383" s="184" t="s">
        <v>3592</v>
      </c>
      <c r="L1383" s="58">
        <f>SUMIF(TB[Source Account],J1383,TB[Group Amount - Beginning])</f>
        <v>0</v>
      </c>
      <c r="M1383" s="58">
        <f>SUMIF('CbC Detail'!$A$7:$A$3000,$J1383,'CbC Detail'!$E$7:$E$3000)</f>
        <v>0</v>
      </c>
      <c r="N1383" s="58">
        <f t="shared" si="171"/>
        <v>0</v>
      </c>
      <c r="P1383" s="18"/>
      <c r="Q1383" s="69" t="str">
        <f t="shared" si="178"/>
        <v/>
      </c>
      <c r="S1383" s="58" t="str">
        <f t="shared" si="175"/>
        <v>SAP545180</v>
      </c>
      <c r="T1383" s="58">
        <f t="shared" si="176"/>
        <v>0</v>
      </c>
      <c r="U1383" s="18"/>
      <c r="V1383" s="18"/>
    </row>
    <row r="1384" spans="3:22" ht="14.4">
      <c r="C1384" s="183" t="str">
        <v/>
      </c>
      <c r="D1384" s="183" t="str">
        <f t="shared" si="172"/>
        <v/>
      </c>
      <c r="E1384" s="183">
        <f t="shared" si="177"/>
        <v>1384</v>
      </c>
      <c r="F1384" s="140" t="str">
        <f t="shared" si="174"/>
        <v/>
      </c>
      <c r="G1384" s="140" t="str">
        <f t="shared" si="173"/>
        <v/>
      </c>
      <c r="H1384" s="190"/>
      <c r="J1384" s="58" t="s">
        <v>3593</v>
      </c>
      <c r="K1384" s="184" t="s">
        <v>3594</v>
      </c>
      <c r="L1384" s="58">
        <f>SUMIF(TB[Source Account],J1384,TB[Group Amount - Beginning])</f>
        <v>0</v>
      </c>
      <c r="M1384" s="58">
        <f>SUMIF('CbC Detail'!$A$7:$A$3000,$J1384,'CbC Detail'!$E$7:$E$3000)</f>
        <v>0</v>
      </c>
      <c r="N1384" s="58">
        <f t="shared" si="171"/>
        <v>0</v>
      </c>
      <c r="P1384" s="18"/>
      <c r="Q1384" s="69" t="str">
        <f t="shared" si="178"/>
        <v/>
      </c>
      <c r="S1384" s="58" t="str">
        <f t="shared" si="175"/>
        <v>SAP545185</v>
      </c>
      <c r="T1384" s="58">
        <f t="shared" si="176"/>
        <v>0</v>
      </c>
      <c r="U1384" s="18"/>
      <c r="V1384" s="18"/>
    </row>
    <row r="1385" spans="3:22" ht="14.4">
      <c r="C1385" s="183" t="str">
        <v/>
      </c>
      <c r="D1385" s="183" t="str">
        <f t="shared" si="172"/>
        <v/>
      </c>
      <c r="E1385" s="183">
        <f t="shared" si="177"/>
        <v>1385</v>
      </c>
      <c r="F1385" s="140" t="str">
        <f t="shared" si="174"/>
        <v/>
      </c>
      <c r="G1385" s="140" t="str">
        <f t="shared" si="173"/>
        <v/>
      </c>
      <c r="H1385" s="190"/>
      <c r="J1385" s="58" t="s">
        <v>3595</v>
      </c>
      <c r="K1385" s="184" t="s">
        <v>3596</v>
      </c>
      <c r="L1385" s="58">
        <f>SUMIF(TB[Source Account],J1385,TB[Group Amount - Beginning])</f>
        <v>0</v>
      </c>
      <c r="M1385" s="58">
        <f>SUMIF('CbC Detail'!$A$7:$A$3000,$J1385,'CbC Detail'!$E$7:$E$3000)</f>
        <v>0</v>
      </c>
      <c r="N1385" s="58">
        <f t="shared" si="171"/>
        <v>0</v>
      </c>
      <c r="P1385" s="18"/>
      <c r="Q1385" s="69" t="str">
        <f t="shared" si="178"/>
        <v/>
      </c>
      <c r="S1385" s="58" t="str">
        <f t="shared" si="175"/>
        <v>SAP545190</v>
      </c>
      <c r="T1385" s="58">
        <f t="shared" si="176"/>
        <v>0</v>
      </c>
      <c r="U1385" s="18"/>
      <c r="V1385" s="18"/>
    </row>
    <row r="1386" spans="3:22" ht="14.4">
      <c r="C1386" s="183" t="str">
        <v/>
      </c>
      <c r="D1386" s="183" t="str">
        <f t="shared" si="172"/>
        <v/>
      </c>
      <c r="E1386" s="183">
        <f t="shared" si="177"/>
        <v>1386</v>
      </c>
      <c r="F1386" s="140" t="str">
        <f t="shared" si="174"/>
        <v/>
      </c>
      <c r="G1386" s="140" t="str">
        <f t="shared" si="173"/>
        <v/>
      </c>
      <c r="H1386" s="190"/>
      <c r="J1386" s="58" t="s">
        <v>3597</v>
      </c>
      <c r="K1386" s="184" t="s">
        <v>3598</v>
      </c>
      <c r="L1386" s="58">
        <f>SUMIF(TB[Source Account],J1386,TB[Group Amount - Beginning])</f>
        <v>0</v>
      </c>
      <c r="M1386" s="58">
        <f>SUMIF('CbC Detail'!$A$7:$A$3000,$J1386,'CbC Detail'!$E$7:$E$3000)</f>
        <v>0</v>
      </c>
      <c r="N1386" s="58">
        <f t="shared" si="171"/>
        <v>0</v>
      </c>
      <c r="P1386" s="18"/>
      <c r="Q1386" s="69" t="str">
        <f t="shared" si="178"/>
        <v/>
      </c>
      <c r="S1386" s="58" t="str">
        <f t="shared" si="175"/>
        <v>SAP545195</v>
      </c>
      <c r="T1386" s="58">
        <f t="shared" si="176"/>
        <v>0</v>
      </c>
      <c r="U1386" s="18"/>
      <c r="V1386" s="18"/>
    </row>
    <row r="1387" spans="3:22" ht="14.4">
      <c r="C1387" s="183" t="str">
        <v/>
      </c>
      <c r="D1387" s="183" t="str">
        <f t="shared" si="172"/>
        <v/>
      </c>
      <c r="E1387" s="183">
        <f t="shared" si="177"/>
        <v>1387</v>
      </c>
      <c r="F1387" s="140" t="str">
        <f t="shared" si="174"/>
        <v/>
      </c>
      <c r="G1387" s="140" t="str">
        <f t="shared" si="173"/>
        <v/>
      </c>
      <c r="H1387" s="190"/>
      <c r="J1387" s="58" t="s">
        <v>3599</v>
      </c>
      <c r="K1387" s="184" t="s">
        <v>3600</v>
      </c>
      <c r="L1387" s="58">
        <f>SUMIF(TB[Source Account],J1387,TB[Group Amount - Beginning])</f>
        <v>0</v>
      </c>
      <c r="M1387" s="58">
        <f>SUMIF('CbC Detail'!$A$7:$A$3000,$J1387,'CbC Detail'!$E$7:$E$3000)</f>
        <v>0</v>
      </c>
      <c r="N1387" s="58">
        <f t="shared" si="171"/>
        <v>0</v>
      </c>
      <c r="P1387" s="18"/>
      <c r="Q1387" s="69" t="str">
        <f t="shared" si="178"/>
        <v/>
      </c>
      <c r="S1387" s="58" t="str">
        <f t="shared" si="175"/>
        <v>SAP545200</v>
      </c>
      <c r="T1387" s="58">
        <f t="shared" si="176"/>
        <v>0</v>
      </c>
      <c r="U1387" s="18"/>
      <c r="V1387" s="18"/>
    </row>
    <row r="1388" spans="3:22" ht="14.4">
      <c r="C1388" s="183" t="str">
        <v/>
      </c>
      <c r="D1388" s="183" t="str">
        <f t="shared" si="172"/>
        <v/>
      </c>
      <c r="E1388" s="183">
        <f t="shared" si="177"/>
        <v>1388</v>
      </c>
      <c r="F1388" s="140" t="str">
        <f t="shared" si="174"/>
        <v/>
      </c>
      <c r="G1388" s="140" t="str">
        <f t="shared" si="173"/>
        <v/>
      </c>
      <c r="H1388" s="190"/>
      <c r="J1388" s="58" t="s">
        <v>3601</v>
      </c>
      <c r="K1388" s="184" t="s">
        <v>3602</v>
      </c>
      <c r="L1388" s="58">
        <f>SUMIF(TB[Source Account],J1388,TB[Group Amount - Beginning])</f>
        <v>0</v>
      </c>
      <c r="M1388" s="58">
        <f>SUMIF('CbC Detail'!$A$7:$A$3000,$J1388,'CbC Detail'!$E$7:$E$3000)</f>
        <v>0</v>
      </c>
      <c r="N1388" s="58">
        <f t="shared" si="171"/>
        <v>0</v>
      </c>
      <c r="P1388" s="18"/>
      <c r="Q1388" s="69" t="str">
        <f t="shared" si="178"/>
        <v/>
      </c>
      <c r="S1388" s="58" t="str">
        <f t="shared" si="175"/>
        <v>SAP545205</v>
      </c>
      <c r="T1388" s="58">
        <f t="shared" si="176"/>
        <v>0</v>
      </c>
      <c r="U1388" s="18"/>
      <c r="V1388" s="18"/>
    </row>
    <row r="1389" spans="3:22" ht="14.4">
      <c r="C1389" s="183" t="str">
        <v/>
      </c>
      <c r="D1389" s="183" t="str">
        <f t="shared" si="172"/>
        <v/>
      </c>
      <c r="E1389" s="183">
        <f t="shared" si="177"/>
        <v>1389</v>
      </c>
      <c r="F1389" s="140" t="str">
        <f t="shared" si="174"/>
        <v/>
      </c>
      <c r="G1389" s="140" t="str">
        <f t="shared" si="173"/>
        <v/>
      </c>
      <c r="H1389" s="190"/>
      <c r="J1389" s="58" t="s">
        <v>3603</v>
      </c>
      <c r="K1389" s="184" t="s">
        <v>3604</v>
      </c>
      <c r="L1389" s="58">
        <f>SUMIF(TB[Source Account],J1389,TB[Group Amount - Beginning])</f>
        <v>0</v>
      </c>
      <c r="M1389" s="58">
        <f>SUMIF('CbC Detail'!$A$7:$A$3000,$J1389,'CbC Detail'!$E$7:$E$3000)</f>
        <v>0</v>
      </c>
      <c r="N1389" s="58">
        <f t="shared" si="171"/>
        <v>0</v>
      </c>
      <c r="P1389" s="18"/>
      <c r="Q1389" s="69" t="str">
        <f t="shared" si="178"/>
        <v/>
      </c>
      <c r="S1389" s="58" t="str">
        <f t="shared" si="175"/>
        <v>SAP545210</v>
      </c>
      <c r="T1389" s="58">
        <f t="shared" si="176"/>
        <v>0</v>
      </c>
      <c r="U1389" s="18"/>
      <c r="V1389" s="18"/>
    </row>
    <row r="1390" spans="3:22" ht="14.4">
      <c r="C1390" s="183" t="str">
        <v/>
      </c>
      <c r="D1390" s="183" t="str">
        <f t="shared" si="172"/>
        <v/>
      </c>
      <c r="E1390" s="183">
        <f t="shared" si="177"/>
        <v>1390</v>
      </c>
      <c r="F1390" s="140" t="str">
        <f t="shared" si="174"/>
        <v/>
      </c>
      <c r="G1390" s="140" t="str">
        <f t="shared" si="173"/>
        <v/>
      </c>
      <c r="H1390" s="190"/>
      <c r="J1390" s="58" t="s">
        <v>3605</v>
      </c>
      <c r="K1390" s="184" t="s">
        <v>3606</v>
      </c>
      <c r="L1390" s="58">
        <f>SUMIF(TB[Source Account],J1390,TB[Group Amount - Beginning])</f>
        <v>0</v>
      </c>
      <c r="M1390" s="58">
        <f>SUMIF('CbC Detail'!$A$7:$A$3000,$J1390,'CbC Detail'!$E$7:$E$3000)</f>
        <v>0</v>
      </c>
      <c r="N1390" s="58">
        <f t="shared" si="179" ref="N1390:N1453">ROUND(M1390-L1390,0)</f>
        <v>0</v>
      </c>
      <c r="P1390" s="18"/>
      <c r="Q1390" s="69" t="str">
        <f t="shared" si="178"/>
        <v/>
      </c>
      <c r="S1390" s="58" t="str">
        <f t="shared" si="175"/>
        <v>SAP545215</v>
      </c>
      <c r="T1390" s="58">
        <f t="shared" si="176"/>
        <v>0</v>
      </c>
      <c r="U1390" s="18"/>
      <c r="V1390" s="18"/>
    </row>
    <row r="1391" spans="3:22" ht="14.4">
      <c r="C1391" s="183" t="str">
        <v/>
      </c>
      <c r="D1391" s="183" t="str">
        <f t="shared" si="172"/>
        <v/>
      </c>
      <c r="E1391" s="183">
        <f t="shared" si="177"/>
        <v>1391</v>
      </c>
      <c r="F1391" s="140" t="str">
        <f t="shared" si="174"/>
        <v/>
      </c>
      <c r="G1391" s="140" t="str">
        <f t="shared" si="173"/>
        <v/>
      </c>
      <c r="H1391" s="190"/>
      <c r="J1391" s="58" t="s">
        <v>3607</v>
      </c>
      <c r="K1391" s="184" t="s">
        <v>3608</v>
      </c>
      <c r="L1391" s="58">
        <f>SUMIF(TB[Source Account],J1391,TB[Group Amount - Beginning])</f>
        <v>0</v>
      </c>
      <c r="M1391" s="58">
        <f>SUMIF('CbC Detail'!$A$7:$A$3000,$J1391,'CbC Detail'!$E$7:$E$3000)</f>
        <v>0</v>
      </c>
      <c r="N1391" s="58">
        <f t="shared" si="179"/>
        <v>0</v>
      </c>
      <c r="P1391" s="18"/>
      <c r="Q1391" s="69" t="str">
        <f t="shared" si="178"/>
        <v/>
      </c>
      <c r="S1391" s="58" t="str">
        <f t="shared" si="175"/>
        <v>SAP545220</v>
      </c>
      <c r="T1391" s="58">
        <f t="shared" si="176"/>
        <v>0</v>
      </c>
      <c r="U1391" s="18"/>
      <c r="V1391" s="18"/>
    </row>
    <row r="1392" spans="3:22" ht="14.4">
      <c r="C1392" s="183" t="str">
        <v/>
      </c>
      <c r="D1392" s="183" t="str">
        <f t="shared" si="172"/>
        <v/>
      </c>
      <c r="E1392" s="183">
        <f t="shared" si="177"/>
        <v>1392</v>
      </c>
      <c r="F1392" s="140" t="str">
        <f t="shared" si="174"/>
        <v/>
      </c>
      <c r="G1392" s="140" t="str">
        <f t="shared" si="173"/>
        <v/>
      </c>
      <c r="H1392" s="190"/>
      <c r="J1392" s="58" t="s">
        <v>3609</v>
      </c>
      <c r="K1392" s="184" t="s">
        <v>3610</v>
      </c>
      <c r="L1392" s="58">
        <f>SUMIF(TB[Source Account],J1392,TB[Group Amount - Beginning])</f>
        <v>0</v>
      </c>
      <c r="M1392" s="58">
        <f>SUMIF('CbC Detail'!$A$7:$A$3000,$J1392,'CbC Detail'!$E$7:$E$3000)</f>
        <v>0</v>
      </c>
      <c r="N1392" s="58">
        <f t="shared" si="179"/>
        <v>0</v>
      </c>
      <c r="P1392" s="18"/>
      <c r="Q1392" s="69" t="str">
        <f t="shared" si="178"/>
        <v/>
      </c>
      <c r="S1392" s="58" t="str">
        <f t="shared" si="175"/>
        <v>SAP545225</v>
      </c>
      <c r="T1392" s="58">
        <f t="shared" si="176"/>
        <v>0</v>
      </c>
      <c r="U1392" s="18"/>
      <c r="V1392" s="18"/>
    </row>
    <row r="1393" spans="3:22" ht="14.4">
      <c r="C1393" s="183" t="str">
        <v/>
      </c>
      <c r="D1393" s="183" t="str">
        <f t="shared" si="172"/>
        <v/>
      </c>
      <c r="E1393" s="183">
        <f t="shared" si="177"/>
        <v>1393</v>
      </c>
      <c r="F1393" s="140" t="str">
        <f t="shared" si="174"/>
        <v/>
      </c>
      <c r="G1393" s="140" t="str">
        <f t="shared" si="173"/>
        <v/>
      </c>
      <c r="H1393" s="190"/>
      <c r="J1393" s="58" t="s">
        <v>3611</v>
      </c>
      <c r="K1393" s="184" t="s">
        <v>3612</v>
      </c>
      <c r="L1393" s="58">
        <f>SUMIF(TB[Source Account],J1393,TB[Group Amount - Beginning])</f>
        <v>0</v>
      </c>
      <c r="M1393" s="58">
        <f>SUMIF('CbC Detail'!$A$7:$A$3000,$J1393,'CbC Detail'!$E$7:$E$3000)</f>
        <v>0</v>
      </c>
      <c r="N1393" s="58">
        <f t="shared" si="179"/>
        <v>0</v>
      </c>
      <c r="P1393" s="18"/>
      <c r="Q1393" s="69" t="str">
        <f t="shared" si="178"/>
        <v/>
      </c>
      <c r="S1393" s="58" t="str">
        <f t="shared" si="175"/>
        <v>SAP545230</v>
      </c>
      <c r="T1393" s="58">
        <f t="shared" si="176"/>
        <v>0</v>
      </c>
      <c r="U1393" s="18"/>
      <c r="V1393" s="18"/>
    </row>
    <row r="1394" spans="3:22" ht="14.4">
      <c r="C1394" s="183" t="str">
        <v/>
      </c>
      <c r="D1394" s="183" t="str">
        <f t="shared" si="172"/>
        <v/>
      </c>
      <c r="E1394" s="183">
        <f t="shared" si="177"/>
        <v>1394</v>
      </c>
      <c r="F1394" s="140" t="str">
        <f t="shared" si="174"/>
        <v/>
      </c>
      <c r="G1394" s="140" t="str">
        <f t="shared" si="173"/>
        <v/>
      </c>
      <c r="H1394" s="190"/>
      <c r="J1394" s="58" t="s">
        <v>3613</v>
      </c>
      <c r="K1394" s="184" t="s">
        <v>3614</v>
      </c>
      <c r="L1394" s="58">
        <f>SUMIF(TB[Source Account],J1394,TB[Group Amount - Beginning])</f>
        <v>0</v>
      </c>
      <c r="M1394" s="58">
        <f>SUMIF('CbC Detail'!$A$7:$A$3000,$J1394,'CbC Detail'!$E$7:$E$3000)</f>
        <v>0</v>
      </c>
      <c r="N1394" s="58">
        <f t="shared" si="179"/>
        <v>0</v>
      </c>
      <c r="P1394" s="18"/>
      <c r="Q1394" s="69" t="str">
        <f t="shared" si="178"/>
        <v/>
      </c>
      <c r="S1394" s="58" t="str">
        <f t="shared" si="175"/>
        <v>SAP545235</v>
      </c>
      <c r="T1394" s="58">
        <f t="shared" si="176"/>
        <v>0</v>
      </c>
      <c r="U1394" s="18"/>
      <c r="V1394" s="18"/>
    </row>
    <row r="1395" spans="3:22" ht="14.4">
      <c r="C1395" s="183" t="str">
        <v/>
      </c>
      <c r="D1395" s="183" t="str">
        <f t="shared" si="172"/>
        <v/>
      </c>
      <c r="E1395" s="183">
        <f t="shared" si="177"/>
        <v>1395</v>
      </c>
      <c r="F1395" s="140" t="str">
        <f t="shared" si="174"/>
        <v/>
      </c>
      <c r="G1395" s="140" t="str">
        <f t="shared" si="173"/>
        <v/>
      </c>
      <c r="H1395" s="190"/>
      <c r="J1395" s="58" t="s">
        <v>3615</v>
      </c>
      <c r="K1395" s="184" t="s">
        <v>3616</v>
      </c>
      <c r="L1395" s="58">
        <f>SUMIF(TB[Source Account],J1395,TB[Group Amount - Beginning])</f>
        <v>0</v>
      </c>
      <c r="M1395" s="58">
        <f>SUMIF('CbC Detail'!$A$7:$A$3000,$J1395,'CbC Detail'!$E$7:$E$3000)</f>
        <v>0</v>
      </c>
      <c r="N1395" s="58">
        <f t="shared" si="179"/>
        <v>0</v>
      </c>
      <c r="P1395" s="18"/>
      <c r="Q1395" s="69" t="str">
        <f t="shared" si="178"/>
        <v/>
      </c>
      <c r="S1395" s="58" t="str">
        <f t="shared" si="175"/>
        <v>SAP545240</v>
      </c>
      <c r="T1395" s="58">
        <f t="shared" si="176"/>
        <v>0</v>
      </c>
      <c r="U1395" s="18"/>
      <c r="V1395" s="18"/>
    </row>
    <row r="1396" spans="3:22" ht="14.4">
      <c r="C1396" s="183" t="str">
        <v/>
      </c>
      <c r="D1396" s="183" t="str">
        <f t="shared" si="172"/>
        <v/>
      </c>
      <c r="E1396" s="183">
        <f t="shared" si="177"/>
        <v>1396</v>
      </c>
      <c r="F1396" s="140" t="str">
        <f t="shared" si="174"/>
        <v/>
      </c>
      <c r="G1396" s="140" t="str">
        <f t="shared" si="173"/>
        <v/>
      </c>
      <c r="H1396" s="190"/>
      <c r="J1396" s="58" t="s">
        <v>3617</v>
      </c>
      <c r="K1396" s="184" t="s">
        <v>3618</v>
      </c>
      <c r="L1396" s="58">
        <f>SUMIF(TB[Source Account],J1396,TB[Group Amount - Beginning])</f>
        <v>0</v>
      </c>
      <c r="M1396" s="58">
        <f>SUMIF('CbC Detail'!$A$7:$A$3000,$J1396,'CbC Detail'!$E$7:$E$3000)</f>
        <v>0</v>
      </c>
      <c r="N1396" s="58">
        <f t="shared" si="179"/>
        <v>0</v>
      </c>
      <c r="P1396" s="18"/>
      <c r="Q1396" s="69" t="str">
        <f t="shared" si="178"/>
        <v/>
      </c>
      <c r="S1396" s="58" t="str">
        <f t="shared" si="175"/>
        <v>SAP545245</v>
      </c>
      <c r="T1396" s="58">
        <f t="shared" si="176"/>
        <v>0</v>
      </c>
      <c r="U1396" s="18"/>
      <c r="V1396" s="18"/>
    </row>
    <row r="1397" spans="3:22" ht="14.4">
      <c r="C1397" s="183" t="str">
        <v/>
      </c>
      <c r="D1397" s="183" t="str">
        <f t="shared" si="172"/>
        <v/>
      </c>
      <c r="E1397" s="183">
        <f t="shared" si="177"/>
        <v>1397</v>
      </c>
      <c r="F1397" s="140" t="str">
        <f t="shared" si="174"/>
        <v/>
      </c>
      <c r="G1397" s="140" t="str">
        <f t="shared" si="173"/>
        <v/>
      </c>
      <c r="H1397" s="190"/>
      <c r="J1397" s="58" t="s">
        <v>3619</v>
      </c>
      <c r="K1397" s="184" t="s">
        <v>3620</v>
      </c>
      <c r="L1397" s="58">
        <f>SUMIF(TB[Source Account],J1397,TB[Group Amount - Beginning])</f>
        <v>0</v>
      </c>
      <c r="M1397" s="58">
        <f>SUMIF('CbC Detail'!$A$7:$A$3000,$J1397,'CbC Detail'!$E$7:$E$3000)</f>
        <v>0</v>
      </c>
      <c r="N1397" s="58">
        <f t="shared" si="179"/>
        <v>0</v>
      </c>
      <c r="P1397" s="18"/>
      <c r="Q1397" s="69" t="str">
        <f t="shared" si="178"/>
        <v/>
      </c>
      <c r="S1397" s="58" t="str">
        <f t="shared" si="175"/>
        <v>SAP545250</v>
      </c>
      <c r="T1397" s="58">
        <f t="shared" si="176"/>
        <v>0</v>
      </c>
      <c r="U1397" s="18"/>
      <c r="V1397" s="18"/>
    </row>
    <row r="1398" spans="3:22" ht="14.4">
      <c r="C1398" s="183" t="str">
        <v/>
      </c>
      <c r="D1398" s="183" t="str">
        <f t="shared" si="172"/>
        <v/>
      </c>
      <c r="E1398" s="183">
        <f t="shared" si="177"/>
        <v>1398</v>
      </c>
      <c r="F1398" s="140" t="str">
        <f t="shared" si="174"/>
        <v/>
      </c>
      <c r="G1398" s="140" t="str">
        <f t="shared" si="173"/>
        <v/>
      </c>
      <c r="H1398" s="190"/>
      <c r="J1398" s="58" t="s">
        <v>3621</v>
      </c>
      <c r="K1398" s="184" t="s">
        <v>3622</v>
      </c>
      <c r="L1398" s="58">
        <f>SUMIF(TB[Source Account],J1398,TB[Group Amount - Beginning])</f>
        <v>0</v>
      </c>
      <c r="M1398" s="58">
        <f>SUMIF('CbC Detail'!$A$7:$A$3000,$J1398,'CbC Detail'!$E$7:$E$3000)</f>
        <v>0</v>
      </c>
      <c r="N1398" s="58">
        <f t="shared" si="179"/>
        <v>0</v>
      </c>
      <c r="P1398" s="18"/>
      <c r="Q1398" s="69" t="str">
        <f t="shared" si="178"/>
        <v/>
      </c>
      <c r="S1398" s="58" t="str">
        <f t="shared" si="175"/>
        <v>SAP545255</v>
      </c>
      <c r="T1398" s="58">
        <f t="shared" si="176"/>
        <v>0</v>
      </c>
      <c r="U1398" s="18"/>
      <c r="V1398" s="18"/>
    </row>
    <row r="1399" spans="3:22" ht="14.4">
      <c r="C1399" s="183" t="str">
        <v/>
      </c>
      <c r="D1399" s="183" t="str">
        <f t="shared" si="172"/>
        <v/>
      </c>
      <c r="E1399" s="183">
        <f t="shared" si="177"/>
        <v>1399</v>
      </c>
      <c r="F1399" s="140" t="str">
        <f t="shared" si="174"/>
        <v/>
      </c>
      <c r="G1399" s="140" t="str">
        <f t="shared" si="173"/>
        <v/>
      </c>
      <c r="H1399" s="190"/>
      <c r="J1399" s="58" t="s">
        <v>3623</v>
      </c>
      <c r="K1399" s="184" t="s">
        <v>3624</v>
      </c>
      <c r="L1399" s="58">
        <f>SUMIF(TB[Source Account],J1399,TB[Group Amount - Beginning])</f>
        <v>0</v>
      </c>
      <c r="M1399" s="58">
        <f>SUMIF('CbC Detail'!$A$7:$A$3000,$J1399,'CbC Detail'!$E$7:$E$3000)</f>
        <v>0</v>
      </c>
      <c r="N1399" s="58">
        <f t="shared" si="179"/>
        <v>0</v>
      </c>
      <c r="P1399" s="18"/>
      <c r="Q1399" s="69" t="str">
        <f t="shared" si="178"/>
        <v/>
      </c>
      <c r="S1399" s="58" t="str">
        <f t="shared" si="175"/>
        <v>SAP545260</v>
      </c>
      <c r="T1399" s="58">
        <f t="shared" si="176"/>
        <v>0</v>
      </c>
      <c r="U1399" s="18"/>
      <c r="V1399" s="18"/>
    </row>
    <row r="1400" spans="3:22" ht="14.4">
      <c r="C1400" s="183" t="str">
        <v/>
      </c>
      <c r="D1400" s="183" t="str">
        <f t="shared" si="172"/>
        <v/>
      </c>
      <c r="E1400" s="183">
        <f t="shared" si="177"/>
        <v>1400</v>
      </c>
      <c r="F1400" s="140" t="str">
        <f t="shared" si="174"/>
        <v/>
      </c>
      <c r="G1400" s="140" t="str">
        <f t="shared" si="173"/>
        <v/>
      </c>
      <c r="H1400" s="190"/>
      <c r="J1400" s="58" t="s">
        <v>3625</v>
      </c>
      <c r="K1400" s="184" t="s">
        <v>3626</v>
      </c>
      <c r="L1400" s="58">
        <f>SUMIF(TB[Source Account],J1400,TB[Group Amount - Beginning])</f>
        <v>0</v>
      </c>
      <c r="M1400" s="58">
        <f>SUMIF('CbC Detail'!$A$7:$A$3000,$J1400,'CbC Detail'!$E$7:$E$3000)</f>
        <v>0</v>
      </c>
      <c r="N1400" s="58">
        <f t="shared" si="179"/>
        <v>0</v>
      </c>
      <c r="P1400" s="18"/>
      <c r="Q1400" s="69" t="str">
        <f t="shared" si="178"/>
        <v/>
      </c>
      <c r="S1400" s="58" t="str">
        <f t="shared" si="175"/>
        <v>SAP545265</v>
      </c>
      <c r="T1400" s="58">
        <f t="shared" si="176"/>
        <v>0</v>
      </c>
      <c r="U1400" s="18"/>
      <c r="V1400" s="18"/>
    </row>
    <row r="1401" spans="3:22" ht="14.4">
      <c r="C1401" s="183" t="str">
        <v/>
      </c>
      <c r="D1401" s="183" t="str">
        <f t="shared" si="172"/>
        <v/>
      </c>
      <c r="E1401" s="183">
        <f t="shared" si="177"/>
        <v>1401</v>
      </c>
      <c r="F1401" s="140" t="str">
        <f t="shared" si="174"/>
        <v/>
      </c>
      <c r="G1401" s="140" t="str">
        <f t="shared" si="173"/>
        <v/>
      </c>
      <c r="H1401" s="190"/>
      <c r="J1401" s="58" t="s">
        <v>3627</v>
      </c>
      <c r="K1401" s="184" t="s">
        <v>3628</v>
      </c>
      <c r="L1401" s="58">
        <f>SUMIF(TB[Source Account],J1401,TB[Group Amount - Beginning])</f>
        <v>0</v>
      </c>
      <c r="M1401" s="58">
        <f>SUMIF('CbC Detail'!$A$7:$A$3000,$J1401,'CbC Detail'!$E$7:$E$3000)</f>
        <v>0</v>
      </c>
      <c r="N1401" s="58">
        <f t="shared" si="179"/>
        <v>0</v>
      </c>
      <c r="P1401" s="18"/>
      <c r="Q1401" s="69" t="str">
        <f t="shared" si="178"/>
        <v/>
      </c>
      <c r="S1401" s="58" t="str">
        <f t="shared" si="175"/>
        <v>SAP545270</v>
      </c>
      <c r="T1401" s="58">
        <f t="shared" si="176"/>
        <v>0</v>
      </c>
      <c r="U1401" s="18"/>
      <c r="V1401" s="18"/>
    </row>
    <row r="1402" spans="3:22" ht="14.4">
      <c r="C1402" s="183" t="str">
        <v/>
      </c>
      <c r="D1402" s="183" t="str">
        <f t="shared" si="172"/>
        <v/>
      </c>
      <c r="E1402" s="183">
        <f t="shared" si="177"/>
        <v>1402</v>
      </c>
      <c r="F1402" s="140" t="str">
        <f t="shared" si="174"/>
        <v/>
      </c>
      <c r="G1402" s="140" t="str">
        <f t="shared" si="173"/>
        <v/>
      </c>
      <c r="H1402" s="190"/>
      <c r="J1402" s="58" t="s">
        <v>3629</v>
      </c>
      <c r="K1402" s="184" t="s">
        <v>3630</v>
      </c>
      <c r="L1402" s="58">
        <f>SUMIF(TB[Source Account],J1402,TB[Group Amount - Beginning])</f>
        <v>0</v>
      </c>
      <c r="M1402" s="58">
        <f>SUMIF('CbC Detail'!$A$7:$A$3000,$J1402,'CbC Detail'!$E$7:$E$3000)</f>
        <v>0</v>
      </c>
      <c r="N1402" s="58">
        <f t="shared" si="179"/>
        <v>0</v>
      </c>
      <c r="P1402" s="18"/>
      <c r="Q1402" s="69" t="str">
        <f t="shared" si="178"/>
        <v/>
      </c>
      <c r="S1402" s="58" t="str">
        <f t="shared" si="175"/>
        <v>SAP545275</v>
      </c>
      <c r="T1402" s="58">
        <f t="shared" si="176"/>
        <v>0</v>
      </c>
      <c r="U1402" s="18"/>
      <c r="V1402" s="18"/>
    </row>
    <row r="1403" spans="3:22" ht="14.4">
      <c r="C1403" s="183" t="str">
        <v/>
      </c>
      <c r="D1403" s="183" t="str">
        <f t="shared" si="172"/>
        <v/>
      </c>
      <c r="E1403" s="183">
        <f t="shared" si="177"/>
        <v>1403</v>
      </c>
      <c r="F1403" s="140" t="str">
        <f t="shared" si="174"/>
        <v/>
      </c>
      <c r="G1403" s="140" t="str">
        <f t="shared" si="173"/>
        <v/>
      </c>
      <c r="H1403" s="190"/>
      <c r="J1403" s="58" t="s">
        <v>3631</v>
      </c>
      <c r="K1403" s="184" t="s">
        <v>3632</v>
      </c>
      <c r="L1403" s="58">
        <f>SUMIF(TB[Source Account],J1403,TB[Group Amount - Beginning])</f>
        <v>0</v>
      </c>
      <c r="M1403" s="58">
        <f>SUMIF('CbC Detail'!$A$7:$A$3000,$J1403,'CbC Detail'!$E$7:$E$3000)</f>
        <v>0</v>
      </c>
      <c r="N1403" s="58">
        <f t="shared" si="179"/>
        <v>0</v>
      </c>
      <c r="P1403" s="18"/>
      <c r="Q1403" s="69" t="str">
        <f t="shared" si="178"/>
        <v/>
      </c>
      <c r="S1403" s="58" t="str">
        <f t="shared" si="175"/>
        <v>SAP545280</v>
      </c>
      <c r="T1403" s="58">
        <f t="shared" si="176"/>
        <v>0</v>
      </c>
      <c r="U1403" s="18"/>
      <c r="V1403" s="18"/>
    </row>
    <row r="1404" spans="3:22" ht="14.4">
      <c r="C1404" s="183" t="str">
        <v/>
      </c>
      <c r="D1404" s="183" t="str">
        <f t="shared" si="172"/>
        <v/>
      </c>
      <c r="E1404" s="183">
        <f t="shared" si="177"/>
        <v>1404</v>
      </c>
      <c r="F1404" s="140" t="str">
        <f t="shared" si="174"/>
        <v/>
      </c>
      <c r="G1404" s="140" t="str">
        <f t="shared" si="173"/>
        <v/>
      </c>
      <c r="H1404" s="190"/>
      <c r="J1404" s="58" t="s">
        <v>3633</v>
      </c>
      <c r="K1404" s="184" t="s">
        <v>3634</v>
      </c>
      <c r="L1404" s="58">
        <f>SUMIF(TB[Source Account],J1404,TB[Group Amount - Beginning])</f>
        <v>0</v>
      </c>
      <c r="M1404" s="58">
        <f>SUMIF('CbC Detail'!$A$7:$A$3000,$J1404,'CbC Detail'!$E$7:$E$3000)</f>
        <v>0</v>
      </c>
      <c r="N1404" s="58">
        <f t="shared" si="179"/>
        <v>0</v>
      </c>
      <c r="P1404" s="18"/>
      <c r="Q1404" s="69" t="str">
        <f t="shared" si="178"/>
        <v/>
      </c>
      <c r="S1404" s="58" t="str">
        <f t="shared" si="175"/>
        <v>SAP545285</v>
      </c>
      <c r="T1404" s="58">
        <f t="shared" si="176"/>
        <v>0</v>
      </c>
      <c r="U1404" s="18"/>
      <c r="V1404" s="18"/>
    </row>
    <row r="1405" spans="3:22" ht="14.4">
      <c r="C1405" s="183" t="str">
        <v/>
      </c>
      <c r="D1405" s="183" t="str">
        <f t="shared" si="172"/>
        <v/>
      </c>
      <c r="E1405" s="183">
        <f t="shared" si="177"/>
        <v>1405</v>
      </c>
      <c r="F1405" s="140" t="str">
        <f t="shared" si="174"/>
        <v/>
      </c>
      <c r="G1405" s="140" t="str">
        <f t="shared" si="173"/>
        <v/>
      </c>
      <c r="H1405" s="190"/>
      <c r="J1405" s="58" t="s">
        <v>3635</v>
      </c>
      <c r="K1405" s="184" t="s">
        <v>3636</v>
      </c>
      <c r="L1405" s="58">
        <f>SUMIF(TB[Source Account],J1405,TB[Group Amount - Beginning])</f>
        <v>0</v>
      </c>
      <c r="M1405" s="58">
        <f>SUMIF('CbC Detail'!$A$7:$A$3000,$J1405,'CbC Detail'!$E$7:$E$3000)</f>
        <v>0</v>
      </c>
      <c r="N1405" s="58">
        <f t="shared" si="179"/>
        <v>0</v>
      </c>
      <c r="P1405" s="18"/>
      <c r="Q1405" s="69" t="str">
        <f t="shared" si="178"/>
        <v/>
      </c>
      <c r="S1405" s="58" t="str">
        <f t="shared" si="175"/>
        <v>SAP545810</v>
      </c>
      <c r="T1405" s="58">
        <f t="shared" si="176"/>
        <v>0</v>
      </c>
      <c r="U1405" s="18"/>
      <c r="V1405" s="18"/>
    </row>
    <row r="1406" spans="3:22" ht="14.4">
      <c r="C1406" s="183" t="str">
        <v/>
      </c>
      <c r="D1406" s="183" t="str">
        <f t="shared" si="172"/>
        <v/>
      </c>
      <c r="E1406" s="183">
        <f t="shared" si="177"/>
        <v>1406</v>
      </c>
      <c r="F1406" s="140" t="str">
        <f t="shared" si="174"/>
        <v/>
      </c>
      <c r="G1406" s="140" t="str">
        <f t="shared" si="173"/>
        <v/>
      </c>
      <c r="H1406" s="190"/>
      <c r="J1406" s="58" t="s">
        <v>805</v>
      </c>
      <c r="K1406" s="184" t="s">
        <v>806</v>
      </c>
      <c r="L1406" s="58">
        <f>SUMIF(TB[Source Account],J1406,TB[Group Amount - Beginning])</f>
        <v>0</v>
      </c>
      <c r="M1406" s="58">
        <f>SUMIF('CbC Detail'!$A$7:$A$3000,$J1406,'CbC Detail'!$E$7:$E$3000)</f>
        <v>0</v>
      </c>
      <c r="N1406" s="58">
        <f t="shared" si="179"/>
        <v>0</v>
      </c>
      <c r="P1406" s="18"/>
      <c r="Q1406" s="69" t="str">
        <f t="shared" si="178"/>
        <v/>
      </c>
      <c r="S1406" s="58" t="str">
        <f t="shared" si="175"/>
        <v>SAP580001</v>
      </c>
      <c r="T1406" s="58">
        <f t="shared" si="176"/>
        <v>0</v>
      </c>
      <c r="U1406" s="18"/>
      <c r="V1406" s="18"/>
    </row>
    <row r="1407" spans="3:22" ht="14.4">
      <c r="C1407" s="183" t="str">
        <v/>
      </c>
      <c r="D1407" s="183" t="str">
        <f t="shared" si="172"/>
        <v/>
      </c>
      <c r="E1407" s="183">
        <f t="shared" si="177"/>
        <v>1407</v>
      </c>
      <c r="F1407" s="140" t="str">
        <f t="shared" si="174"/>
        <v/>
      </c>
      <c r="G1407" s="140" t="str">
        <f t="shared" si="173"/>
        <v/>
      </c>
      <c r="H1407" s="190"/>
      <c r="J1407" s="58" t="s">
        <v>3637</v>
      </c>
      <c r="K1407" s="184" t="s">
        <v>3638</v>
      </c>
      <c r="L1407" s="58">
        <f>SUMIF(TB[Source Account],J1407,TB[Group Amount - Beginning])</f>
        <v>0</v>
      </c>
      <c r="M1407" s="58">
        <f>SUMIF('CbC Detail'!$A$7:$A$3000,$J1407,'CbC Detail'!$E$7:$E$3000)</f>
        <v>0</v>
      </c>
      <c r="N1407" s="58">
        <f t="shared" si="179"/>
        <v>0</v>
      </c>
      <c r="P1407" s="18"/>
      <c r="Q1407" s="69" t="str">
        <f t="shared" si="178"/>
        <v/>
      </c>
      <c r="S1407" s="58" t="str">
        <f t="shared" si="175"/>
        <v>SAP580002</v>
      </c>
      <c r="T1407" s="58">
        <f t="shared" si="176"/>
        <v>0</v>
      </c>
      <c r="U1407" s="18"/>
      <c r="V1407" s="18"/>
    </row>
    <row r="1408" spans="3:22" ht="14.4">
      <c r="C1408" s="183" t="str">
        <v/>
      </c>
      <c r="D1408" s="183" t="str">
        <f t="shared" si="172"/>
        <v/>
      </c>
      <c r="E1408" s="183">
        <f t="shared" si="177"/>
        <v>1408</v>
      </c>
      <c r="F1408" s="140" t="str">
        <f t="shared" si="174"/>
        <v/>
      </c>
      <c r="G1408" s="140" t="str">
        <f t="shared" si="173"/>
        <v/>
      </c>
      <c r="H1408" s="190"/>
      <c r="J1408" s="58" t="s">
        <v>3639</v>
      </c>
      <c r="K1408" s="184" t="s">
        <v>3640</v>
      </c>
      <c r="L1408" s="58">
        <f>SUMIF(TB[Source Account],J1408,TB[Group Amount - Beginning])</f>
        <v>0</v>
      </c>
      <c r="M1408" s="58">
        <f>SUMIF('CbC Detail'!$A$7:$A$3000,$J1408,'CbC Detail'!$E$7:$E$3000)</f>
        <v>0</v>
      </c>
      <c r="N1408" s="58">
        <f t="shared" si="179"/>
        <v>0</v>
      </c>
      <c r="P1408" s="18"/>
      <c r="Q1408" s="69" t="str">
        <f t="shared" si="178"/>
        <v/>
      </c>
      <c r="S1408" s="58" t="str">
        <f t="shared" si="175"/>
        <v>SAP580003</v>
      </c>
      <c r="T1408" s="58">
        <f t="shared" si="176"/>
        <v>0</v>
      </c>
      <c r="U1408" s="18"/>
      <c r="V1408" s="18"/>
    </row>
    <row r="1409" spans="3:22" ht="14.4">
      <c r="C1409" s="183" t="str">
        <v/>
      </c>
      <c r="D1409" s="183" t="str">
        <f t="shared" si="172"/>
        <v/>
      </c>
      <c r="E1409" s="183">
        <f t="shared" si="177"/>
        <v>1409</v>
      </c>
      <c r="F1409" s="140" t="str">
        <f t="shared" si="174"/>
        <v/>
      </c>
      <c r="G1409" s="140" t="str">
        <f t="shared" si="173"/>
        <v/>
      </c>
      <c r="H1409" s="190"/>
      <c r="J1409" s="58" t="s">
        <v>3641</v>
      </c>
      <c r="K1409" s="184" t="s">
        <v>3642</v>
      </c>
      <c r="L1409" s="58">
        <f>SUMIF(TB[Source Account],J1409,TB[Group Amount - Beginning])</f>
        <v>0</v>
      </c>
      <c r="M1409" s="58">
        <f>SUMIF('CbC Detail'!$A$7:$A$3000,$J1409,'CbC Detail'!$E$7:$E$3000)</f>
        <v>0</v>
      </c>
      <c r="N1409" s="58">
        <f t="shared" si="179"/>
        <v>0</v>
      </c>
      <c r="P1409" s="18"/>
      <c r="Q1409" s="69" t="str">
        <f t="shared" si="178"/>
        <v/>
      </c>
      <c r="S1409" s="58" t="str">
        <f t="shared" si="175"/>
        <v>SAP580004</v>
      </c>
      <c r="T1409" s="58">
        <f t="shared" si="176"/>
        <v>0</v>
      </c>
      <c r="U1409" s="18"/>
      <c r="V1409" s="18"/>
    </row>
    <row r="1410" spans="3:22" ht="14.4">
      <c r="C1410" s="183" t="str">
        <v/>
      </c>
      <c r="D1410" s="183" t="str">
        <f t="shared" si="172"/>
        <v/>
      </c>
      <c r="E1410" s="183">
        <f t="shared" si="177"/>
        <v>1410</v>
      </c>
      <c r="F1410" s="140" t="str">
        <f t="shared" si="174"/>
        <v/>
      </c>
      <c r="G1410" s="140" t="str">
        <f t="shared" si="173"/>
        <v/>
      </c>
      <c r="H1410" s="190"/>
      <c r="J1410" s="58" t="s">
        <v>3643</v>
      </c>
      <c r="K1410" s="184" t="s">
        <v>3644</v>
      </c>
      <c r="L1410" s="58">
        <f>SUMIF(TB[Source Account],J1410,TB[Group Amount - Beginning])</f>
        <v>0</v>
      </c>
      <c r="M1410" s="58">
        <f>SUMIF('CbC Detail'!$A$7:$A$3000,$J1410,'CbC Detail'!$E$7:$E$3000)</f>
        <v>0</v>
      </c>
      <c r="N1410" s="58">
        <f t="shared" si="179"/>
        <v>0</v>
      </c>
      <c r="P1410" s="18"/>
      <c r="Q1410" s="69" t="str">
        <f t="shared" si="178"/>
        <v/>
      </c>
      <c r="S1410" s="58" t="str">
        <f t="shared" si="175"/>
        <v>SAP580005</v>
      </c>
      <c r="T1410" s="58">
        <f t="shared" si="176"/>
        <v>0</v>
      </c>
      <c r="U1410" s="18"/>
      <c r="V1410" s="18"/>
    </row>
    <row r="1411" spans="3:22" ht="14.4">
      <c r="C1411" s="183" t="str">
        <v/>
      </c>
      <c r="D1411" s="183" t="str">
        <f t="shared" si="172"/>
        <v/>
      </c>
      <c r="E1411" s="183">
        <f t="shared" si="177"/>
        <v>1411</v>
      </c>
      <c r="F1411" s="140" t="str">
        <f t="shared" si="174"/>
        <v/>
      </c>
      <c r="G1411" s="140" t="str">
        <f t="shared" si="173"/>
        <v/>
      </c>
      <c r="H1411" s="190"/>
      <c r="J1411" s="58" t="s">
        <v>3645</v>
      </c>
      <c r="K1411" s="184" t="s">
        <v>3646</v>
      </c>
      <c r="L1411" s="58">
        <f>SUMIF(TB[Source Account],J1411,TB[Group Amount - Beginning])</f>
        <v>0</v>
      </c>
      <c r="M1411" s="58">
        <f>SUMIF('CbC Detail'!$A$7:$A$3000,$J1411,'CbC Detail'!$E$7:$E$3000)</f>
        <v>0</v>
      </c>
      <c r="N1411" s="58">
        <f t="shared" si="179"/>
        <v>0</v>
      </c>
      <c r="P1411" s="18"/>
      <c r="Q1411" s="69" t="str">
        <f t="shared" si="178"/>
        <v/>
      </c>
      <c r="S1411" s="58" t="str">
        <f t="shared" si="175"/>
        <v>SAP580006</v>
      </c>
      <c r="T1411" s="58">
        <f t="shared" si="176"/>
        <v>0</v>
      </c>
      <c r="U1411" s="18"/>
      <c r="V1411" s="18"/>
    </row>
    <row r="1412" spans="3:22" ht="14.4">
      <c r="C1412" s="183" t="str">
        <v/>
      </c>
      <c r="D1412" s="183" t="str">
        <f t="shared" si="172"/>
        <v/>
      </c>
      <c r="E1412" s="183">
        <f t="shared" si="177"/>
        <v>1412</v>
      </c>
      <c r="F1412" s="140" t="str">
        <f t="shared" si="174"/>
        <v/>
      </c>
      <c r="G1412" s="140" t="str">
        <f t="shared" si="173"/>
        <v/>
      </c>
      <c r="H1412" s="190"/>
      <c r="J1412" s="58" t="s">
        <v>3647</v>
      </c>
      <c r="K1412" s="184" t="s">
        <v>3648</v>
      </c>
      <c r="L1412" s="58">
        <f>SUMIF(TB[Source Account],J1412,TB[Group Amount - Beginning])</f>
        <v>0</v>
      </c>
      <c r="M1412" s="58">
        <f>SUMIF('CbC Detail'!$A$7:$A$3000,$J1412,'CbC Detail'!$E$7:$E$3000)</f>
        <v>0</v>
      </c>
      <c r="N1412" s="58">
        <f t="shared" si="179"/>
        <v>0</v>
      </c>
      <c r="P1412" s="18"/>
      <c r="Q1412" s="69" t="str">
        <f t="shared" si="178"/>
        <v/>
      </c>
      <c r="S1412" s="58" t="str">
        <f t="shared" si="175"/>
        <v>SAP580007</v>
      </c>
      <c r="T1412" s="58">
        <f t="shared" si="176"/>
        <v>0</v>
      </c>
      <c r="U1412" s="18"/>
      <c r="V1412" s="18"/>
    </row>
    <row r="1413" spans="3:22" ht="14.4">
      <c r="C1413" s="183" t="str">
        <v/>
      </c>
      <c r="D1413" s="183" t="str">
        <f t="shared" si="172"/>
        <v/>
      </c>
      <c r="E1413" s="183">
        <f t="shared" si="177"/>
        <v>1413</v>
      </c>
      <c r="F1413" s="140" t="str">
        <f t="shared" si="174"/>
        <v/>
      </c>
      <c r="G1413" s="140" t="str">
        <f t="shared" si="173"/>
        <v/>
      </c>
      <c r="H1413" s="190"/>
      <c r="J1413" s="58" t="s">
        <v>3649</v>
      </c>
      <c r="K1413" s="184" t="s">
        <v>3650</v>
      </c>
      <c r="L1413" s="58">
        <f>SUMIF(TB[Source Account],J1413,TB[Group Amount - Beginning])</f>
        <v>0</v>
      </c>
      <c r="M1413" s="58">
        <f>SUMIF('CbC Detail'!$A$7:$A$3000,$J1413,'CbC Detail'!$E$7:$E$3000)</f>
        <v>0</v>
      </c>
      <c r="N1413" s="58">
        <f t="shared" si="179"/>
        <v>0</v>
      </c>
      <c r="P1413" s="18"/>
      <c r="Q1413" s="69" t="str">
        <f t="shared" si="178"/>
        <v/>
      </c>
      <c r="S1413" s="58" t="str">
        <f t="shared" si="175"/>
        <v>SAP580008</v>
      </c>
      <c r="T1413" s="58">
        <f t="shared" si="176"/>
        <v>0</v>
      </c>
      <c r="U1413" s="18"/>
      <c r="V1413" s="18"/>
    </row>
    <row r="1414" spans="3:22" ht="14.4">
      <c r="C1414" s="183" t="str">
        <v/>
      </c>
      <c r="D1414" s="183" t="str">
        <f t="shared" si="172"/>
        <v/>
      </c>
      <c r="E1414" s="183">
        <f t="shared" si="177"/>
        <v>1414</v>
      </c>
      <c r="F1414" s="140" t="str">
        <f t="shared" si="174"/>
        <v/>
      </c>
      <c r="G1414" s="140" t="str">
        <f t="shared" si="173"/>
        <v/>
      </c>
      <c r="H1414" s="190"/>
      <c r="J1414" s="58" t="s">
        <v>3651</v>
      </c>
      <c r="K1414" s="184" t="s">
        <v>3652</v>
      </c>
      <c r="L1414" s="58">
        <f>SUMIF(TB[Source Account],J1414,TB[Group Amount - Beginning])</f>
        <v>0</v>
      </c>
      <c r="M1414" s="58">
        <f>SUMIF('CbC Detail'!$A$7:$A$3000,$J1414,'CbC Detail'!$E$7:$E$3000)</f>
        <v>0</v>
      </c>
      <c r="N1414" s="58">
        <f t="shared" si="179"/>
        <v>0</v>
      </c>
      <c r="P1414" s="18"/>
      <c r="Q1414" s="69" t="str">
        <f t="shared" si="178"/>
        <v/>
      </c>
      <c r="S1414" s="58" t="str">
        <f t="shared" si="175"/>
        <v>SAP580009</v>
      </c>
      <c r="T1414" s="58">
        <f t="shared" si="176"/>
        <v>0</v>
      </c>
      <c r="U1414" s="18"/>
      <c r="V1414" s="18"/>
    </row>
    <row r="1415" spans="3:22" ht="14.4">
      <c r="C1415" s="183" t="str">
        <v/>
      </c>
      <c r="D1415" s="183" t="str">
        <f t="shared" si="172"/>
        <v/>
      </c>
      <c r="E1415" s="183">
        <f t="shared" si="177"/>
        <v>1415</v>
      </c>
      <c r="F1415" s="140" t="str">
        <f t="shared" si="174"/>
        <v/>
      </c>
      <c r="G1415" s="140" t="str">
        <f t="shared" si="173"/>
        <v/>
      </c>
      <c r="H1415" s="190"/>
      <c r="J1415" s="58" t="s">
        <v>3653</v>
      </c>
      <c r="K1415" s="184" t="s">
        <v>3654</v>
      </c>
      <c r="L1415" s="58">
        <f>SUMIF(TB[Source Account],J1415,TB[Group Amount - Beginning])</f>
        <v>0</v>
      </c>
      <c r="M1415" s="58">
        <f>SUMIF('CbC Detail'!$A$7:$A$3000,$J1415,'CbC Detail'!$E$7:$E$3000)</f>
        <v>0</v>
      </c>
      <c r="N1415" s="58">
        <f t="shared" si="179"/>
        <v>0</v>
      </c>
      <c r="P1415" s="18"/>
      <c r="Q1415" s="69" t="str">
        <f t="shared" si="178"/>
        <v/>
      </c>
      <c r="S1415" s="58" t="str">
        <f t="shared" si="175"/>
        <v>SAP580010</v>
      </c>
      <c r="T1415" s="58">
        <f t="shared" si="176"/>
        <v>0</v>
      </c>
      <c r="U1415" s="18"/>
      <c r="V1415" s="18"/>
    </row>
    <row r="1416" spans="3:22" ht="14.4">
      <c r="C1416" s="183" t="str">
        <v/>
      </c>
      <c r="D1416" s="183" t="str">
        <f t="shared" si="180" ref="D1416:D1479">IFERROR(C1417-C1416-1,"")</f>
        <v/>
      </c>
      <c r="E1416" s="183">
        <f t="shared" si="177"/>
        <v>1416</v>
      </c>
      <c r="F1416" s="140" t="str">
        <f t="shared" si="174"/>
        <v/>
      </c>
      <c r="G1416" s="140" t="str">
        <f t="shared" si="181" ref="G1416:G1479">INDEX($D$7:$D$2446,MATCH(F1416,$C$7:$C$2446,0))</f>
        <v/>
      </c>
      <c r="H1416" s="190"/>
      <c r="J1416" s="58" t="s">
        <v>3655</v>
      </c>
      <c r="K1416" s="184" t="s">
        <v>3656</v>
      </c>
      <c r="L1416" s="58">
        <f>SUMIF(TB[Source Account],J1416,TB[Group Amount - Beginning])</f>
        <v>0</v>
      </c>
      <c r="M1416" s="58">
        <f>SUMIF('CbC Detail'!$A$7:$A$3000,$J1416,'CbC Detail'!$E$7:$E$3000)</f>
        <v>0</v>
      </c>
      <c r="N1416" s="58">
        <f t="shared" si="179"/>
        <v>0</v>
      </c>
      <c r="P1416" s="18"/>
      <c r="Q1416" s="69" t="str">
        <f t="shared" si="178"/>
        <v/>
      </c>
      <c r="S1416" s="58" t="str">
        <f t="shared" si="175"/>
        <v>SAP580011</v>
      </c>
      <c r="T1416" s="58">
        <f t="shared" si="176"/>
        <v>0</v>
      </c>
      <c r="U1416" s="18"/>
      <c r="V1416" s="18"/>
    </row>
    <row r="1417" spans="3:22" ht="14.4">
      <c r="C1417" s="183" t="str">
        <v/>
      </c>
      <c r="D1417" s="183" t="str">
        <f t="shared" si="180"/>
        <v/>
      </c>
      <c r="E1417" s="183">
        <f t="shared" si="177"/>
        <v>1417</v>
      </c>
      <c r="F1417" s="140" t="str">
        <f t="shared" si="182" ref="F1417:F1480">IF(LEFT(J1417,1)="C",E1418,IF(AND(J1417&lt;&gt;"",J1418="")=TRUE,E1418+1,""))</f>
        <v/>
      </c>
      <c r="G1417" s="140" t="str">
        <f t="shared" si="181"/>
        <v/>
      </c>
      <c r="H1417" s="190"/>
      <c r="J1417" s="58" t="s">
        <v>3657</v>
      </c>
      <c r="K1417" s="184" t="s">
        <v>3658</v>
      </c>
      <c r="L1417" s="58">
        <f>SUMIF(TB[Source Account],J1417,TB[Group Amount - Beginning])</f>
        <v>0</v>
      </c>
      <c r="M1417" s="58">
        <f>SUMIF('CbC Detail'!$A$7:$A$3000,$J1417,'CbC Detail'!$E$7:$E$3000)</f>
        <v>0</v>
      </c>
      <c r="N1417" s="58">
        <f t="shared" si="179"/>
        <v>0</v>
      </c>
      <c r="P1417" s="18"/>
      <c r="Q1417" s="69" t="str">
        <f t="shared" si="178"/>
        <v/>
      </c>
      <c r="S1417" s="58" t="str">
        <f t="shared" si="183" ref="S1417:S1480">J1417</f>
        <v>SAP580012</v>
      </c>
      <c r="T1417" s="58">
        <f t="shared" si="184" ref="T1417:T1480">M1417</f>
        <v>0</v>
      </c>
      <c r="U1417" s="18"/>
      <c r="V1417" s="18"/>
    </row>
    <row r="1418" spans="3:22" ht="14.4">
      <c r="C1418" s="183" t="str">
        <v/>
      </c>
      <c r="D1418" s="183" t="str">
        <f t="shared" si="180"/>
        <v/>
      </c>
      <c r="E1418" s="183">
        <f t="shared" si="185" ref="E1418:E1481">+E1417+1</f>
        <v>1418</v>
      </c>
      <c r="F1418" s="140" t="str">
        <f t="shared" si="182"/>
        <v/>
      </c>
      <c r="G1418" s="140" t="str">
        <f t="shared" si="181"/>
        <v/>
      </c>
      <c r="H1418" s="190"/>
      <c r="J1418" s="58" t="s">
        <v>3659</v>
      </c>
      <c r="K1418" s="184" t="s">
        <v>3660</v>
      </c>
      <c r="L1418" s="58">
        <f>SUMIF(TB[Source Account],J1418,TB[Group Amount - Beginning])</f>
        <v>0</v>
      </c>
      <c r="M1418" s="58">
        <f>SUMIF('CbC Detail'!$A$7:$A$3000,$J1418,'CbC Detail'!$E$7:$E$3000)</f>
        <v>0</v>
      </c>
      <c r="N1418" s="58">
        <f t="shared" si="179"/>
        <v>0</v>
      </c>
      <c r="P1418" s="18"/>
      <c r="Q1418" s="69" t="str">
        <f t="shared" si="186" ref="Q1418:Q1481">IF(AND(ABS(N1418)&gt;$P$5,P1418=""),1,"")</f>
        <v/>
      </c>
      <c r="S1418" s="58" t="str">
        <f t="shared" si="183"/>
        <v>SAP580013</v>
      </c>
      <c r="T1418" s="58">
        <f t="shared" si="184"/>
        <v>0</v>
      </c>
      <c r="U1418" s="18"/>
      <c r="V1418" s="18"/>
    </row>
    <row r="1419" spans="3:22" ht="14.4">
      <c r="C1419" s="183" t="str">
        <v/>
      </c>
      <c r="D1419" s="183" t="str">
        <f t="shared" si="180"/>
        <v/>
      </c>
      <c r="E1419" s="183">
        <f t="shared" si="185"/>
        <v>1419</v>
      </c>
      <c r="F1419" s="140" t="str">
        <f t="shared" si="182"/>
        <v/>
      </c>
      <c r="G1419" s="140" t="str">
        <f t="shared" si="181"/>
        <v/>
      </c>
      <c r="H1419" s="190"/>
      <c r="J1419" s="58" t="s">
        <v>808</v>
      </c>
      <c r="K1419" s="184" t="s">
        <v>809</v>
      </c>
      <c r="L1419" s="58">
        <f>SUMIF(TB[Source Account],J1419,TB[Group Amount - Beginning])</f>
        <v>0</v>
      </c>
      <c r="M1419" s="58">
        <f>SUMIF('CbC Detail'!$A$7:$A$3000,$J1419,'CbC Detail'!$E$7:$E$3000)</f>
        <v>0</v>
      </c>
      <c r="N1419" s="58">
        <f t="shared" si="179"/>
        <v>0</v>
      </c>
      <c r="P1419" s="18"/>
      <c r="Q1419" s="69" t="str">
        <f t="shared" si="186"/>
        <v/>
      </c>
      <c r="S1419" s="58" t="str">
        <f t="shared" si="183"/>
        <v>SAP580015</v>
      </c>
      <c r="T1419" s="58">
        <f t="shared" si="184"/>
        <v>0</v>
      </c>
      <c r="U1419" s="18"/>
      <c r="V1419" s="18"/>
    </row>
    <row r="1420" spans="3:22" ht="14.4">
      <c r="C1420" s="183" t="str">
        <v/>
      </c>
      <c r="D1420" s="183" t="str">
        <f t="shared" si="180"/>
        <v/>
      </c>
      <c r="E1420" s="183">
        <f t="shared" si="185"/>
        <v>1420</v>
      </c>
      <c r="F1420" s="140" t="str">
        <f t="shared" si="182"/>
        <v/>
      </c>
      <c r="G1420" s="140" t="str">
        <f t="shared" si="181"/>
        <v/>
      </c>
      <c r="H1420" s="190"/>
      <c r="J1420" s="58" t="s">
        <v>3661</v>
      </c>
      <c r="K1420" s="184" t="s">
        <v>3662</v>
      </c>
      <c r="L1420" s="58">
        <f>SUMIF(TB[Source Account],J1420,TB[Group Amount - Beginning])</f>
        <v>0</v>
      </c>
      <c r="M1420" s="58">
        <f>SUMIF('CbC Detail'!$A$7:$A$3000,$J1420,'CbC Detail'!$E$7:$E$3000)</f>
        <v>0</v>
      </c>
      <c r="N1420" s="58">
        <f t="shared" si="179"/>
        <v>0</v>
      </c>
      <c r="P1420" s="18"/>
      <c r="Q1420" s="69" t="str">
        <f t="shared" si="186"/>
        <v/>
      </c>
      <c r="S1420" s="58" t="str">
        <f t="shared" si="183"/>
        <v>SAP580016</v>
      </c>
      <c r="T1420" s="58">
        <f t="shared" si="184"/>
        <v>0</v>
      </c>
      <c r="U1420" s="18"/>
      <c r="V1420" s="18"/>
    </row>
    <row r="1421" spans="3:22" ht="14.4">
      <c r="C1421" s="183" t="str">
        <v/>
      </c>
      <c r="D1421" s="183" t="str">
        <f t="shared" si="180"/>
        <v/>
      </c>
      <c r="E1421" s="183">
        <f t="shared" si="185"/>
        <v>1421</v>
      </c>
      <c r="F1421" s="140" t="str">
        <f t="shared" si="182"/>
        <v/>
      </c>
      <c r="G1421" s="140" t="str">
        <f t="shared" si="181"/>
        <v/>
      </c>
      <c r="H1421" s="190"/>
      <c r="J1421" s="58" t="s">
        <v>3663</v>
      </c>
      <c r="K1421" s="184" t="s">
        <v>3664</v>
      </c>
      <c r="L1421" s="58">
        <f>SUMIF(TB[Source Account],J1421,TB[Group Amount - Beginning])</f>
        <v>0</v>
      </c>
      <c r="M1421" s="58">
        <f>SUMIF('CbC Detail'!$A$7:$A$3000,$J1421,'CbC Detail'!$E$7:$E$3000)</f>
        <v>0</v>
      </c>
      <c r="N1421" s="58">
        <f t="shared" si="179"/>
        <v>0</v>
      </c>
      <c r="P1421" s="18"/>
      <c r="Q1421" s="69" t="str">
        <f t="shared" si="186"/>
        <v/>
      </c>
      <c r="S1421" s="58" t="str">
        <f t="shared" si="183"/>
        <v>SAP580017</v>
      </c>
      <c r="T1421" s="58">
        <f t="shared" si="184"/>
        <v>0</v>
      </c>
      <c r="U1421" s="18"/>
      <c r="V1421" s="18"/>
    </row>
    <row r="1422" spans="3:22" ht="14.4">
      <c r="C1422" s="183" t="str">
        <v/>
      </c>
      <c r="D1422" s="183" t="str">
        <f t="shared" si="180"/>
        <v/>
      </c>
      <c r="E1422" s="183">
        <f t="shared" si="185"/>
        <v>1422</v>
      </c>
      <c r="F1422" s="140" t="str">
        <f t="shared" si="182"/>
        <v/>
      </c>
      <c r="G1422" s="140" t="str">
        <f t="shared" si="181"/>
        <v/>
      </c>
      <c r="H1422" s="190"/>
      <c r="J1422" s="58" t="s">
        <v>810</v>
      </c>
      <c r="K1422" s="184" t="s">
        <v>811</v>
      </c>
      <c r="L1422" s="58">
        <f>SUMIF(TB[Source Account],J1422,TB[Group Amount - Beginning])</f>
        <v>0</v>
      </c>
      <c r="M1422" s="58">
        <f>SUMIF('CbC Detail'!$A$7:$A$3000,$J1422,'CbC Detail'!$E$7:$E$3000)</f>
        <v>0</v>
      </c>
      <c r="N1422" s="58">
        <f t="shared" si="179"/>
        <v>0</v>
      </c>
      <c r="P1422" s="18"/>
      <c r="Q1422" s="69" t="str">
        <f t="shared" si="186"/>
        <v/>
      </c>
      <c r="S1422" s="58" t="str">
        <f t="shared" si="183"/>
        <v>SAP580025</v>
      </c>
      <c r="T1422" s="58">
        <f t="shared" si="184"/>
        <v>0</v>
      </c>
      <c r="U1422" s="18"/>
      <c r="V1422" s="18"/>
    </row>
    <row r="1423" spans="3:22" ht="14.4">
      <c r="C1423" s="183" t="str">
        <v/>
      </c>
      <c r="D1423" s="183" t="str">
        <f t="shared" si="180"/>
        <v/>
      </c>
      <c r="E1423" s="183">
        <f t="shared" si="185"/>
        <v>1423</v>
      </c>
      <c r="F1423" s="140" t="str">
        <f t="shared" si="182"/>
        <v/>
      </c>
      <c r="G1423" s="140" t="str">
        <f t="shared" si="181"/>
        <v/>
      </c>
      <c r="H1423" s="190"/>
      <c r="J1423" s="58" t="s">
        <v>3665</v>
      </c>
      <c r="K1423" s="184" t="s">
        <v>3666</v>
      </c>
      <c r="L1423" s="58">
        <f>SUMIF(TB[Source Account],J1423,TB[Group Amount - Beginning])</f>
        <v>0</v>
      </c>
      <c r="M1423" s="58">
        <f>SUMIF('CbC Detail'!$A$7:$A$3000,$J1423,'CbC Detail'!$E$7:$E$3000)</f>
        <v>0</v>
      </c>
      <c r="N1423" s="58">
        <f t="shared" si="179"/>
        <v>0</v>
      </c>
      <c r="P1423" s="18"/>
      <c r="Q1423" s="69" t="str">
        <f t="shared" si="186"/>
        <v/>
      </c>
      <c r="S1423" s="58" t="str">
        <f t="shared" si="183"/>
        <v>SAP580026</v>
      </c>
      <c r="T1423" s="58">
        <f t="shared" si="184"/>
        <v>0</v>
      </c>
      <c r="U1423" s="18"/>
      <c r="V1423" s="18"/>
    </row>
    <row r="1424" spans="3:22" ht="14.4">
      <c r="C1424" s="183" t="str">
        <v/>
      </c>
      <c r="D1424" s="183" t="str">
        <f t="shared" si="180"/>
        <v/>
      </c>
      <c r="E1424" s="183">
        <f t="shared" si="185"/>
        <v>1424</v>
      </c>
      <c r="F1424" s="140" t="str">
        <f t="shared" si="182"/>
        <v/>
      </c>
      <c r="G1424" s="140" t="str">
        <f t="shared" si="181"/>
        <v/>
      </c>
      <c r="H1424" s="190"/>
      <c r="J1424" s="58" t="s">
        <v>3667</v>
      </c>
      <c r="K1424" s="184" t="s">
        <v>3668</v>
      </c>
      <c r="L1424" s="58">
        <f>SUMIF(TB[Source Account],J1424,TB[Group Amount - Beginning])</f>
        <v>0</v>
      </c>
      <c r="M1424" s="58">
        <f>SUMIF('CbC Detail'!$A$7:$A$3000,$J1424,'CbC Detail'!$E$7:$E$3000)</f>
        <v>0</v>
      </c>
      <c r="N1424" s="58">
        <f t="shared" si="179"/>
        <v>0</v>
      </c>
      <c r="P1424" s="18"/>
      <c r="Q1424" s="69" t="str">
        <f t="shared" si="186"/>
        <v/>
      </c>
      <c r="S1424" s="58" t="str">
        <f t="shared" si="183"/>
        <v>SAP580027</v>
      </c>
      <c r="T1424" s="58">
        <f t="shared" si="184"/>
        <v>0</v>
      </c>
      <c r="U1424" s="18"/>
      <c r="V1424" s="18"/>
    </row>
    <row r="1425" spans="3:22" ht="14.4">
      <c r="C1425" s="183" t="str">
        <v/>
      </c>
      <c r="D1425" s="183" t="str">
        <f t="shared" si="180"/>
        <v/>
      </c>
      <c r="E1425" s="183">
        <f t="shared" si="185"/>
        <v>1425</v>
      </c>
      <c r="F1425" s="140" t="str">
        <f t="shared" si="182"/>
        <v/>
      </c>
      <c r="G1425" s="140" t="str">
        <f t="shared" si="181"/>
        <v/>
      </c>
      <c r="H1425" s="190"/>
      <c r="J1425" s="58" t="s">
        <v>3669</v>
      </c>
      <c r="K1425" s="184" t="s">
        <v>3670</v>
      </c>
      <c r="L1425" s="58">
        <f>SUMIF(TB[Source Account],J1425,TB[Group Amount - Beginning])</f>
        <v>0</v>
      </c>
      <c r="M1425" s="58">
        <f>SUMIF('CbC Detail'!$A$7:$A$3000,$J1425,'CbC Detail'!$E$7:$E$3000)</f>
        <v>0</v>
      </c>
      <c r="N1425" s="58">
        <f t="shared" si="179"/>
        <v>0</v>
      </c>
      <c r="P1425" s="18"/>
      <c r="Q1425" s="69" t="str">
        <f t="shared" si="186"/>
        <v/>
      </c>
      <c r="S1425" s="58" t="str">
        <f t="shared" si="183"/>
        <v>SAP580028</v>
      </c>
      <c r="T1425" s="58">
        <f t="shared" si="184"/>
        <v>0</v>
      </c>
      <c r="U1425" s="18"/>
      <c r="V1425" s="18"/>
    </row>
    <row r="1426" spans="3:22" ht="14.4">
      <c r="C1426" s="183" t="str">
        <v/>
      </c>
      <c r="D1426" s="183" t="str">
        <f t="shared" si="180"/>
        <v/>
      </c>
      <c r="E1426" s="183">
        <f t="shared" si="185"/>
        <v>1426</v>
      </c>
      <c r="F1426" s="140" t="str">
        <f t="shared" si="182"/>
        <v/>
      </c>
      <c r="G1426" s="140" t="str">
        <f t="shared" si="181"/>
        <v/>
      </c>
      <c r="H1426" s="190"/>
      <c r="J1426" s="58" t="s">
        <v>3671</v>
      </c>
      <c r="K1426" s="184" t="s">
        <v>3672</v>
      </c>
      <c r="L1426" s="58">
        <f>SUMIF(TB[Source Account],J1426,TB[Group Amount - Beginning])</f>
        <v>0</v>
      </c>
      <c r="M1426" s="58">
        <f>SUMIF('CbC Detail'!$A$7:$A$3000,$J1426,'CbC Detail'!$E$7:$E$3000)</f>
        <v>0</v>
      </c>
      <c r="N1426" s="58">
        <f t="shared" si="179"/>
        <v>0</v>
      </c>
      <c r="P1426" s="18"/>
      <c r="Q1426" s="69" t="str">
        <f t="shared" si="186"/>
        <v/>
      </c>
      <c r="S1426" s="58" t="str">
        <f t="shared" si="183"/>
        <v>SAP580030</v>
      </c>
      <c r="T1426" s="58">
        <f t="shared" si="184"/>
        <v>0</v>
      </c>
      <c r="U1426" s="18"/>
      <c r="V1426" s="18"/>
    </row>
    <row r="1427" spans="3:22" ht="14.4">
      <c r="C1427" s="183" t="str">
        <v/>
      </c>
      <c r="D1427" s="183" t="str">
        <f t="shared" si="180"/>
        <v/>
      </c>
      <c r="E1427" s="183">
        <f t="shared" si="185"/>
        <v>1427</v>
      </c>
      <c r="F1427" s="140" t="str">
        <f t="shared" si="182"/>
        <v/>
      </c>
      <c r="G1427" s="140" t="str">
        <f t="shared" si="181"/>
        <v/>
      </c>
      <c r="H1427" s="190"/>
      <c r="J1427" s="58" t="s">
        <v>3673</v>
      </c>
      <c r="K1427" s="184" t="s">
        <v>3674</v>
      </c>
      <c r="L1427" s="58">
        <f>SUMIF(TB[Source Account],J1427,TB[Group Amount - Beginning])</f>
        <v>0</v>
      </c>
      <c r="M1427" s="58">
        <f>SUMIF('CbC Detail'!$A$7:$A$3000,$J1427,'CbC Detail'!$E$7:$E$3000)</f>
        <v>0</v>
      </c>
      <c r="N1427" s="58">
        <f t="shared" si="179"/>
        <v>0</v>
      </c>
      <c r="P1427" s="18"/>
      <c r="Q1427" s="69" t="str">
        <f t="shared" si="186"/>
        <v/>
      </c>
      <c r="S1427" s="58" t="str">
        <f t="shared" si="183"/>
        <v>SAP580031</v>
      </c>
      <c r="T1427" s="58">
        <f t="shared" si="184"/>
        <v>0</v>
      </c>
      <c r="U1427" s="18"/>
      <c r="V1427" s="18"/>
    </row>
    <row r="1428" spans="3:22" ht="14.4">
      <c r="C1428" s="183" t="str">
        <v/>
      </c>
      <c r="D1428" s="183" t="str">
        <f t="shared" si="180"/>
        <v/>
      </c>
      <c r="E1428" s="183">
        <f t="shared" si="185"/>
        <v>1428</v>
      </c>
      <c r="F1428" s="140" t="str">
        <f t="shared" si="182"/>
        <v/>
      </c>
      <c r="G1428" s="140" t="str">
        <f t="shared" si="181"/>
        <v/>
      </c>
      <c r="H1428" s="190"/>
      <c r="J1428" s="58" t="s">
        <v>3675</v>
      </c>
      <c r="K1428" s="184" t="s">
        <v>3676</v>
      </c>
      <c r="L1428" s="58">
        <f>SUMIF(TB[Source Account],J1428,TB[Group Amount - Beginning])</f>
        <v>0</v>
      </c>
      <c r="M1428" s="58">
        <f>SUMIF('CbC Detail'!$A$7:$A$3000,$J1428,'CbC Detail'!$E$7:$E$3000)</f>
        <v>0</v>
      </c>
      <c r="N1428" s="58">
        <f t="shared" si="179"/>
        <v>0</v>
      </c>
      <c r="P1428" s="18"/>
      <c r="Q1428" s="69" t="str">
        <f t="shared" si="186"/>
        <v/>
      </c>
      <c r="S1428" s="58" t="str">
        <f t="shared" si="183"/>
        <v>SAP580032</v>
      </c>
      <c r="T1428" s="58">
        <f t="shared" si="184"/>
        <v>0</v>
      </c>
      <c r="U1428" s="18"/>
      <c r="V1428" s="18"/>
    </row>
    <row r="1429" spans="3:22" ht="14.4">
      <c r="C1429" s="183" t="str">
        <v/>
      </c>
      <c r="D1429" s="183" t="str">
        <f t="shared" si="180"/>
        <v/>
      </c>
      <c r="E1429" s="183">
        <f t="shared" si="185"/>
        <v>1429</v>
      </c>
      <c r="F1429" s="140" t="str">
        <f t="shared" si="182"/>
        <v/>
      </c>
      <c r="G1429" s="140" t="str">
        <f t="shared" si="181"/>
        <v/>
      </c>
      <c r="H1429" s="190"/>
      <c r="J1429" s="58" t="s">
        <v>3677</v>
      </c>
      <c r="K1429" s="184" t="s">
        <v>3678</v>
      </c>
      <c r="L1429" s="58">
        <f>SUMIF(TB[Source Account],J1429,TB[Group Amount - Beginning])</f>
        <v>0</v>
      </c>
      <c r="M1429" s="58">
        <f>SUMIF('CbC Detail'!$A$7:$A$3000,$J1429,'CbC Detail'!$E$7:$E$3000)</f>
        <v>0</v>
      </c>
      <c r="N1429" s="58">
        <f t="shared" si="179"/>
        <v>0</v>
      </c>
      <c r="P1429" s="18"/>
      <c r="Q1429" s="69" t="str">
        <f t="shared" si="186"/>
        <v/>
      </c>
      <c r="S1429" s="58" t="str">
        <f t="shared" si="183"/>
        <v>SAP580035</v>
      </c>
      <c r="T1429" s="58">
        <f t="shared" si="184"/>
        <v>0</v>
      </c>
      <c r="U1429" s="18"/>
      <c r="V1429" s="18"/>
    </row>
    <row r="1430" spans="3:22" ht="14.4">
      <c r="C1430" s="183" t="str">
        <v/>
      </c>
      <c r="D1430" s="183" t="str">
        <f t="shared" si="180"/>
        <v/>
      </c>
      <c r="E1430" s="183">
        <f t="shared" si="185"/>
        <v>1430</v>
      </c>
      <c r="F1430" s="140" t="str">
        <f t="shared" si="182"/>
        <v/>
      </c>
      <c r="G1430" s="140" t="str">
        <f t="shared" si="181"/>
        <v/>
      </c>
      <c r="H1430" s="190"/>
      <c r="J1430" s="58" t="s">
        <v>3679</v>
      </c>
      <c r="K1430" s="184" t="s">
        <v>3680</v>
      </c>
      <c r="L1430" s="58">
        <f>SUMIF(TB[Source Account],J1430,TB[Group Amount - Beginning])</f>
        <v>0</v>
      </c>
      <c r="M1430" s="58">
        <f>SUMIF('CbC Detail'!$A$7:$A$3000,$J1430,'CbC Detail'!$E$7:$E$3000)</f>
        <v>0</v>
      </c>
      <c r="N1430" s="58">
        <f t="shared" si="179"/>
        <v>0</v>
      </c>
      <c r="P1430" s="18"/>
      <c r="Q1430" s="69" t="str">
        <f t="shared" si="186"/>
        <v/>
      </c>
      <c r="S1430" s="58" t="str">
        <f t="shared" si="183"/>
        <v>SAP580040</v>
      </c>
      <c r="T1430" s="58">
        <f t="shared" si="184"/>
        <v>0</v>
      </c>
      <c r="U1430" s="18"/>
      <c r="V1430" s="18"/>
    </row>
    <row r="1431" spans="3:22" ht="14.4">
      <c r="C1431" s="183" t="str">
        <v/>
      </c>
      <c r="D1431" s="183" t="str">
        <f t="shared" si="180"/>
        <v/>
      </c>
      <c r="E1431" s="183">
        <f t="shared" si="185"/>
        <v>1431</v>
      </c>
      <c r="F1431" s="140" t="str">
        <f t="shared" si="182"/>
        <v/>
      </c>
      <c r="G1431" s="140" t="str">
        <f t="shared" si="181"/>
        <v/>
      </c>
      <c r="H1431" s="190"/>
      <c r="J1431" s="58" t="s">
        <v>3681</v>
      </c>
      <c r="K1431" s="184" t="s">
        <v>3682</v>
      </c>
      <c r="L1431" s="58">
        <f>SUMIF(TB[Source Account],J1431,TB[Group Amount - Beginning])</f>
        <v>0</v>
      </c>
      <c r="M1431" s="58">
        <f>SUMIF('CbC Detail'!$A$7:$A$3000,$J1431,'CbC Detail'!$E$7:$E$3000)</f>
        <v>0</v>
      </c>
      <c r="N1431" s="58">
        <f t="shared" si="179"/>
        <v>0</v>
      </c>
      <c r="P1431" s="18"/>
      <c r="Q1431" s="69" t="str">
        <f t="shared" si="186"/>
        <v/>
      </c>
      <c r="S1431" s="58" t="str">
        <f t="shared" si="183"/>
        <v>SAP580041</v>
      </c>
      <c r="T1431" s="58">
        <f t="shared" si="184"/>
        <v>0</v>
      </c>
      <c r="U1431" s="18"/>
      <c r="V1431" s="18"/>
    </row>
    <row r="1432" spans="3:22" ht="14.4">
      <c r="C1432" s="183" t="str">
        <v/>
      </c>
      <c r="D1432" s="183" t="str">
        <f t="shared" si="180"/>
        <v/>
      </c>
      <c r="E1432" s="183">
        <f t="shared" si="185"/>
        <v>1432</v>
      </c>
      <c r="F1432" s="140" t="str">
        <f t="shared" si="182"/>
        <v/>
      </c>
      <c r="G1432" s="140" t="str">
        <f t="shared" si="181"/>
        <v/>
      </c>
      <c r="H1432" s="190"/>
      <c r="J1432" s="58" t="s">
        <v>3683</v>
      </c>
      <c r="K1432" s="184" t="s">
        <v>3684</v>
      </c>
      <c r="L1432" s="58">
        <f>SUMIF(TB[Source Account],J1432,TB[Group Amount - Beginning])</f>
        <v>0</v>
      </c>
      <c r="M1432" s="58">
        <f>SUMIF('CbC Detail'!$A$7:$A$3000,$J1432,'CbC Detail'!$E$7:$E$3000)</f>
        <v>0</v>
      </c>
      <c r="N1432" s="58">
        <f t="shared" si="179"/>
        <v>0</v>
      </c>
      <c r="P1432" s="18"/>
      <c r="Q1432" s="69" t="str">
        <f t="shared" si="186"/>
        <v/>
      </c>
      <c r="S1432" s="58" t="str">
        <f t="shared" si="183"/>
        <v>SAP580045</v>
      </c>
      <c r="T1432" s="58">
        <f t="shared" si="184"/>
        <v>0</v>
      </c>
      <c r="U1432" s="18"/>
      <c r="V1432" s="18"/>
    </row>
    <row r="1433" spans="3:22" ht="14.4">
      <c r="C1433" s="183" t="str">
        <v/>
      </c>
      <c r="D1433" s="183" t="str">
        <f t="shared" si="180"/>
        <v/>
      </c>
      <c r="E1433" s="183">
        <f t="shared" si="185"/>
        <v>1433</v>
      </c>
      <c r="F1433" s="140" t="str">
        <f t="shared" si="182"/>
        <v/>
      </c>
      <c r="G1433" s="140" t="str">
        <f t="shared" si="181"/>
        <v/>
      </c>
      <c r="H1433" s="190"/>
      <c r="J1433" s="58" t="s">
        <v>3685</v>
      </c>
      <c r="K1433" s="184" t="s">
        <v>3686</v>
      </c>
      <c r="L1433" s="58">
        <f>SUMIF(TB[Source Account],J1433,TB[Group Amount - Beginning])</f>
        <v>0</v>
      </c>
      <c r="M1433" s="58">
        <f>SUMIF('CbC Detail'!$A$7:$A$3000,$J1433,'CbC Detail'!$E$7:$E$3000)</f>
        <v>0</v>
      </c>
      <c r="N1433" s="58">
        <f t="shared" si="179"/>
        <v>0</v>
      </c>
      <c r="P1433" s="18"/>
      <c r="Q1433" s="69" t="str">
        <f t="shared" si="186"/>
        <v/>
      </c>
      <c r="S1433" s="58" t="str">
        <f t="shared" si="183"/>
        <v>SAP580050</v>
      </c>
      <c r="T1433" s="58">
        <f t="shared" si="184"/>
        <v>0</v>
      </c>
      <c r="U1433" s="18"/>
      <c r="V1433" s="18"/>
    </row>
    <row r="1434" spans="3:22" ht="14.4">
      <c r="C1434" s="183" t="str">
        <v/>
      </c>
      <c r="D1434" s="183" t="str">
        <f t="shared" si="180"/>
        <v/>
      </c>
      <c r="E1434" s="183">
        <f t="shared" si="185"/>
        <v>1434</v>
      </c>
      <c r="F1434" s="140" t="str">
        <f t="shared" si="182"/>
        <v/>
      </c>
      <c r="G1434" s="140" t="str">
        <f t="shared" si="181"/>
        <v/>
      </c>
      <c r="H1434" s="190"/>
      <c r="J1434" s="58" t="s">
        <v>3687</v>
      </c>
      <c r="K1434" s="184" t="s">
        <v>1809</v>
      </c>
      <c r="L1434" s="58">
        <f>SUMIF(TB[Source Account],J1434,TB[Group Amount - Beginning])</f>
        <v>0</v>
      </c>
      <c r="M1434" s="58">
        <f>SUMIF('CbC Detail'!$A$7:$A$3000,$J1434,'CbC Detail'!$E$7:$E$3000)</f>
        <v>0</v>
      </c>
      <c r="N1434" s="58">
        <f t="shared" si="179"/>
        <v>0</v>
      </c>
      <c r="P1434" s="18"/>
      <c r="Q1434" s="69" t="str">
        <f t="shared" si="186"/>
        <v/>
      </c>
      <c r="S1434" s="58" t="str">
        <f t="shared" si="183"/>
        <v>SAP580055</v>
      </c>
      <c r="T1434" s="58">
        <f t="shared" si="184"/>
        <v>0</v>
      </c>
      <c r="U1434" s="18"/>
      <c r="V1434" s="18"/>
    </row>
    <row r="1435" spans="3:22" ht="14.4">
      <c r="C1435" s="183" t="str">
        <v/>
      </c>
      <c r="D1435" s="183" t="str">
        <f t="shared" si="180"/>
        <v/>
      </c>
      <c r="E1435" s="183">
        <f t="shared" si="185"/>
        <v>1435</v>
      </c>
      <c r="F1435" s="140" t="str">
        <f t="shared" si="182"/>
        <v/>
      </c>
      <c r="G1435" s="140" t="str">
        <f t="shared" si="181"/>
        <v/>
      </c>
      <c r="H1435" s="190"/>
      <c r="J1435" s="58" t="s">
        <v>3688</v>
      </c>
      <c r="K1435" s="184" t="s">
        <v>3689</v>
      </c>
      <c r="L1435" s="58">
        <f>SUMIF(TB[Source Account],J1435,TB[Group Amount - Beginning])</f>
        <v>0</v>
      </c>
      <c r="M1435" s="58">
        <f>SUMIF('CbC Detail'!$A$7:$A$3000,$J1435,'CbC Detail'!$E$7:$E$3000)</f>
        <v>0</v>
      </c>
      <c r="N1435" s="58">
        <f t="shared" si="179"/>
        <v>0</v>
      </c>
      <c r="P1435" s="18"/>
      <c r="Q1435" s="69" t="str">
        <f t="shared" si="186"/>
        <v/>
      </c>
      <c r="S1435" s="58" t="str">
        <f t="shared" si="183"/>
        <v>SAP580060</v>
      </c>
      <c r="T1435" s="58">
        <f t="shared" si="184"/>
        <v>0</v>
      </c>
      <c r="U1435" s="18"/>
      <c r="V1435" s="18"/>
    </row>
    <row r="1436" spans="3:22" ht="14.4">
      <c r="C1436" s="183" t="str">
        <v/>
      </c>
      <c r="D1436" s="183" t="str">
        <f t="shared" si="180"/>
        <v/>
      </c>
      <c r="E1436" s="183">
        <f t="shared" si="185"/>
        <v>1436</v>
      </c>
      <c r="F1436" s="140" t="str">
        <f t="shared" si="182"/>
        <v/>
      </c>
      <c r="G1436" s="140" t="str">
        <f t="shared" si="181"/>
        <v/>
      </c>
      <c r="H1436" s="190"/>
      <c r="J1436" s="58" t="s">
        <v>3690</v>
      </c>
      <c r="K1436" s="184" t="s">
        <v>3691</v>
      </c>
      <c r="L1436" s="58">
        <f>SUMIF(TB[Source Account],J1436,TB[Group Amount - Beginning])</f>
        <v>0</v>
      </c>
      <c r="M1436" s="58">
        <f>SUMIF('CbC Detail'!$A$7:$A$3000,$J1436,'CbC Detail'!$E$7:$E$3000)</f>
        <v>0</v>
      </c>
      <c r="N1436" s="58">
        <f t="shared" si="179"/>
        <v>0</v>
      </c>
      <c r="P1436" s="18"/>
      <c r="Q1436" s="69" t="str">
        <f t="shared" si="186"/>
        <v/>
      </c>
      <c r="S1436" s="58" t="str">
        <f t="shared" si="183"/>
        <v>SAP580061</v>
      </c>
      <c r="T1436" s="58">
        <f t="shared" si="184"/>
        <v>0</v>
      </c>
      <c r="U1436" s="18"/>
      <c r="V1436" s="18"/>
    </row>
    <row r="1437" spans="3:22" ht="14.4">
      <c r="C1437" s="183" t="str">
        <v/>
      </c>
      <c r="D1437" s="183" t="str">
        <f t="shared" si="180"/>
        <v/>
      </c>
      <c r="E1437" s="183">
        <f t="shared" si="185"/>
        <v>1437</v>
      </c>
      <c r="F1437" s="140" t="str">
        <f t="shared" si="182"/>
        <v/>
      </c>
      <c r="G1437" s="140" t="str">
        <f t="shared" si="181"/>
        <v/>
      </c>
      <c r="H1437" s="190"/>
      <c r="J1437" s="58" t="s">
        <v>3692</v>
      </c>
      <c r="K1437" s="184" t="s">
        <v>3693</v>
      </c>
      <c r="L1437" s="58">
        <f>SUMIF(TB[Source Account],J1437,TB[Group Amount - Beginning])</f>
        <v>0</v>
      </c>
      <c r="M1437" s="58">
        <f>SUMIF('CbC Detail'!$A$7:$A$3000,$J1437,'CbC Detail'!$E$7:$E$3000)</f>
        <v>0</v>
      </c>
      <c r="N1437" s="58">
        <f t="shared" si="179"/>
        <v>0</v>
      </c>
      <c r="P1437" s="18"/>
      <c r="Q1437" s="69" t="str">
        <f t="shared" si="186"/>
        <v/>
      </c>
      <c r="S1437" s="58" t="str">
        <f t="shared" si="183"/>
        <v>SAP580065</v>
      </c>
      <c r="T1437" s="58">
        <f t="shared" si="184"/>
        <v>0</v>
      </c>
      <c r="U1437" s="18"/>
      <c r="V1437" s="18"/>
    </row>
    <row r="1438" spans="3:22" ht="14.4">
      <c r="C1438" s="183" t="str">
        <v/>
      </c>
      <c r="D1438" s="183" t="str">
        <f t="shared" si="180"/>
        <v/>
      </c>
      <c r="E1438" s="183">
        <f t="shared" si="185"/>
        <v>1438</v>
      </c>
      <c r="F1438" s="140" t="str">
        <f t="shared" si="182"/>
        <v/>
      </c>
      <c r="G1438" s="140" t="str">
        <f t="shared" si="181"/>
        <v/>
      </c>
      <c r="H1438" s="190"/>
      <c r="J1438" s="58" t="s">
        <v>3694</v>
      </c>
      <c r="K1438" s="184" t="s">
        <v>3695</v>
      </c>
      <c r="L1438" s="58">
        <f>SUMIF(TB[Source Account],J1438,TB[Group Amount - Beginning])</f>
        <v>0</v>
      </c>
      <c r="M1438" s="58">
        <f>SUMIF('CbC Detail'!$A$7:$A$3000,$J1438,'CbC Detail'!$E$7:$E$3000)</f>
        <v>0</v>
      </c>
      <c r="N1438" s="58">
        <f t="shared" si="179"/>
        <v>0</v>
      </c>
      <c r="P1438" s="18"/>
      <c r="Q1438" s="69" t="str">
        <f t="shared" si="186"/>
        <v/>
      </c>
      <c r="S1438" s="58" t="str">
        <f t="shared" si="183"/>
        <v>SAP580075</v>
      </c>
      <c r="T1438" s="58">
        <f t="shared" si="184"/>
        <v>0</v>
      </c>
      <c r="U1438" s="18"/>
      <c r="V1438" s="18"/>
    </row>
    <row r="1439" spans="3:22" ht="14.4">
      <c r="C1439" s="183" t="str">
        <v/>
      </c>
      <c r="D1439" s="183" t="str">
        <f t="shared" si="180"/>
        <v/>
      </c>
      <c r="E1439" s="183">
        <f t="shared" si="185"/>
        <v>1439</v>
      </c>
      <c r="F1439" s="140" t="str">
        <f t="shared" si="182"/>
        <v/>
      </c>
      <c r="G1439" s="140" t="str">
        <f t="shared" si="181"/>
        <v/>
      </c>
      <c r="H1439" s="190"/>
      <c r="J1439" s="58" t="s">
        <v>812</v>
      </c>
      <c r="K1439" s="184" t="s">
        <v>813</v>
      </c>
      <c r="L1439" s="58">
        <f>SUMIF(TB[Source Account],J1439,TB[Group Amount - Beginning])</f>
        <v>0</v>
      </c>
      <c r="M1439" s="58">
        <f>SUMIF('CbC Detail'!$A$7:$A$3000,$J1439,'CbC Detail'!$E$7:$E$3000)</f>
        <v>0</v>
      </c>
      <c r="N1439" s="58">
        <f t="shared" si="179"/>
        <v>0</v>
      </c>
      <c r="P1439" s="18"/>
      <c r="Q1439" s="69" t="str">
        <f t="shared" si="186"/>
        <v/>
      </c>
      <c r="S1439" s="58" t="str">
        <f t="shared" si="183"/>
        <v>SAP580080</v>
      </c>
      <c r="T1439" s="58">
        <f t="shared" si="184"/>
        <v>0</v>
      </c>
      <c r="U1439" s="18"/>
      <c r="V1439" s="18"/>
    </row>
    <row r="1440" spans="3:22" ht="14.4">
      <c r="C1440" s="183" t="str">
        <v/>
      </c>
      <c r="D1440" s="183" t="str">
        <f t="shared" si="180"/>
        <v/>
      </c>
      <c r="E1440" s="183">
        <f t="shared" si="185"/>
        <v>1440</v>
      </c>
      <c r="F1440" s="140" t="str">
        <f t="shared" si="182"/>
        <v/>
      </c>
      <c r="G1440" s="140" t="str">
        <f t="shared" si="181"/>
        <v/>
      </c>
      <c r="H1440" s="190"/>
      <c r="J1440" s="58" t="s">
        <v>3696</v>
      </c>
      <c r="K1440" s="184" t="s">
        <v>3697</v>
      </c>
      <c r="L1440" s="58">
        <f>SUMIF(TB[Source Account],J1440,TB[Group Amount - Beginning])</f>
        <v>0</v>
      </c>
      <c r="M1440" s="58">
        <f>SUMIF('CbC Detail'!$A$7:$A$3000,$J1440,'CbC Detail'!$E$7:$E$3000)</f>
        <v>0</v>
      </c>
      <c r="N1440" s="58">
        <f t="shared" si="179"/>
        <v>0</v>
      </c>
      <c r="P1440" s="18"/>
      <c r="Q1440" s="69" t="str">
        <f t="shared" si="186"/>
        <v/>
      </c>
      <c r="S1440" s="58" t="str">
        <f t="shared" si="183"/>
        <v>SAP580081</v>
      </c>
      <c r="T1440" s="58">
        <f t="shared" si="184"/>
        <v>0</v>
      </c>
      <c r="U1440" s="18"/>
      <c r="V1440" s="18"/>
    </row>
    <row r="1441" spans="3:22" ht="14.4">
      <c r="C1441" s="183" t="str">
        <v/>
      </c>
      <c r="D1441" s="183" t="str">
        <f t="shared" si="180"/>
        <v/>
      </c>
      <c r="E1441" s="183">
        <f t="shared" si="185"/>
        <v>1441</v>
      </c>
      <c r="F1441" s="140" t="str">
        <f t="shared" si="182"/>
        <v/>
      </c>
      <c r="G1441" s="140" t="str">
        <f t="shared" si="181"/>
        <v/>
      </c>
      <c r="H1441" s="190"/>
      <c r="J1441" s="58" t="s">
        <v>555</v>
      </c>
      <c r="K1441" s="184" t="s">
        <v>556</v>
      </c>
      <c r="L1441" s="58">
        <f>SUMIF(TB[Source Account],J1441,TB[Group Amount - Beginning])</f>
        <v>0</v>
      </c>
      <c r="M1441" s="58">
        <f>SUMIF('CbC Detail'!$A$7:$A$3000,$J1441,'CbC Detail'!$E$7:$E$3000)</f>
        <v>0</v>
      </c>
      <c r="N1441" s="58">
        <f t="shared" si="179"/>
        <v>0</v>
      </c>
      <c r="P1441" s="18"/>
      <c r="Q1441" s="69" t="str">
        <f t="shared" si="186"/>
        <v/>
      </c>
      <c r="S1441" s="58" t="str">
        <f t="shared" si="183"/>
        <v>SAP580085</v>
      </c>
      <c r="T1441" s="58">
        <f t="shared" si="184"/>
        <v>0</v>
      </c>
      <c r="U1441" s="18"/>
      <c r="V1441" s="18"/>
    </row>
    <row r="1442" spans="3:22" ht="14.4">
      <c r="C1442" s="183" t="str">
        <v/>
      </c>
      <c r="D1442" s="183" t="str">
        <f t="shared" si="180"/>
        <v/>
      </c>
      <c r="E1442" s="183">
        <f t="shared" si="185"/>
        <v>1442</v>
      </c>
      <c r="F1442" s="140" t="str">
        <f t="shared" si="182"/>
        <v/>
      </c>
      <c r="G1442" s="140" t="str">
        <f t="shared" si="181"/>
        <v/>
      </c>
      <c r="H1442" s="190"/>
      <c r="J1442" s="58" t="s">
        <v>3698</v>
      </c>
      <c r="K1442" s="184" t="s">
        <v>3699</v>
      </c>
      <c r="L1442" s="58">
        <f>SUMIF(TB[Source Account],J1442,TB[Group Amount - Beginning])</f>
        <v>0</v>
      </c>
      <c r="M1442" s="58">
        <f>SUMIF('CbC Detail'!$A$7:$A$3000,$J1442,'CbC Detail'!$E$7:$E$3000)</f>
        <v>0</v>
      </c>
      <c r="N1442" s="58">
        <f t="shared" si="179"/>
        <v>0</v>
      </c>
      <c r="P1442" s="18"/>
      <c r="Q1442" s="69" t="str">
        <f t="shared" si="186"/>
        <v/>
      </c>
      <c r="S1442" s="58" t="str">
        <f t="shared" si="183"/>
        <v>SAP580086</v>
      </c>
      <c r="T1442" s="58">
        <f t="shared" si="184"/>
        <v>0</v>
      </c>
      <c r="U1442" s="18"/>
      <c r="V1442" s="18"/>
    </row>
    <row r="1443" spans="3:22" ht="14.4">
      <c r="C1443" s="183" t="str">
        <v/>
      </c>
      <c r="D1443" s="183" t="str">
        <f t="shared" si="180"/>
        <v/>
      </c>
      <c r="E1443" s="183">
        <f t="shared" si="185"/>
        <v>1443</v>
      </c>
      <c r="F1443" s="140" t="str">
        <f t="shared" si="182"/>
        <v/>
      </c>
      <c r="G1443" s="140" t="str">
        <f t="shared" si="181"/>
        <v/>
      </c>
      <c r="H1443" s="190"/>
      <c r="J1443" s="58" t="s">
        <v>3700</v>
      </c>
      <c r="K1443" s="184" t="s">
        <v>3701</v>
      </c>
      <c r="L1443" s="58">
        <f>SUMIF(TB[Source Account],J1443,TB[Group Amount - Beginning])</f>
        <v>0</v>
      </c>
      <c r="M1443" s="58">
        <f>SUMIF('CbC Detail'!$A$7:$A$3000,$J1443,'CbC Detail'!$E$7:$E$3000)</f>
        <v>0</v>
      </c>
      <c r="N1443" s="58">
        <f t="shared" si="179"/>
        <v>0</v>
      </c>
      <c r="P1443" s="18"/>
      <c r="Q1443" s="69" t="str">
        <f t="shared" si="186"/>
        <v/>
      </c>
      <c r="S1443" s="58" t="str">
        <f t="shared" si="183"/>
        <v>SAP580090</v>
      </c>
      <c r="T1443" s="58">
        <f t="shared" si="184"/>
        <v>0</v>
      </c>
      <c r="U1443" s="18"/>
      <c r="V1443" s="18"/>
    </row>
    <row r="1444" spans="3:22" ht="14.4">
      <c r="C1444" s="183" t="str">
        <v/>
      </c>
      <c r="D1444" s="183" t="str">
        <f t="shared" si="180"/>
        <v/>
      </c>
      <c r="E1444" s="183">
        <f t="shared" si="185"/>
        <v>1444</v>
      </c>
      <c r="F1444" s="140" t="str">
        <f t="shared" si="182"/>
        <v/>
      </c>
      <c r="G1444" s="140" t="str">
        <f t="shared" si="181"/>
        <v/>
      </c>
      <c r="H1444" s="190"/>
      <c r="J1444" s="58" t="s">
        <v>3702</v>
      </c>
      <c r="K1444" s="184" t="s">
        <v>3703</v>
      </c>
      <c r="L1444" s="58">
        <f>SUMIF(TB[Source Account],J1444,TB[Group Amount - Beginning])</f>
        <v>0</v>
      </c>
      <c r="M1444" s="58">
        <f>SUMIF('CbC Detail'!$A$7:$A$3000,$J1444,'CbC Detail'!$E$7:$E$3000)</f>
        <v>0</v>
      </c>
      <c r="N1444" s="58">
        <f t="shared" si="179"/>
        <v>0</v>
      </c>
      <c r="P1444" s="18"/>
      <c r="Q1444" s="69" t="str">
        <f t="shared" si="186"/>
        <v/>
      </c>
      <c r="S1444" s="58" t="str">
        <f t="shared" si="183"/>
        <v>SAP580091</v>
      </c>
      <c r="T1444" s="58">
        <f t="shared" si="184"/>
        <v>0</v>
      </c>
      <c r="U1444" s="18"/>
      <c r="V1444" s="18"/>
    </row>
    <row r="1445" spans="3:22" ht="14.4">
      <c r="C1445" s="183" t="str">
        <v/>
      </c>
      <c r="D1445" s="183" t="str">
        <f t="shared" si="180"/>
        <v/>
      </c>
      <c r="E1445" s="183">
        <f t="shared" si="185"/>
        <v>1445</v>
      </c>
      <c r="F1445" s="140" t="str">
        <f t="shared" si="182"/>
        <v/>
      </c>
      <c r="G1445" s="140" t="str">
        <f t="shared" si="181"/>
        <v/>
      </c>
      <c r="H1445" s="190"/>
      <c r="J1445" s="58" t="s">
        <v>3704</v>
      </c>
      <c r="K1445" s="184" t="s">
        <v>3705</v>
      </c>
      <c r="L1445" s="58">
        <f>SUMIF(TB[Source Account],J1445,TB[Group Amount - Beginning])</f>
        <v>0</v>
      </c>
      <c r="M1445" s="58">
        <f>SUMIF('CbC Detail'!$A$7:$A$3000,$J1445,'CbC Detail'!$E$7:$E$3000)</f>
        <v>0</v>
      </c>
      <c r="N1445" s="58">
        <f t="shared" si="179"/>
        <v>0</v>
      </c>
      <c r="P1445" s="18"/>
      <c r="Q1445" s="69" t="str">
        <f t="shared" si="186"/>
        <v/>
      </c>
      <c r="S1445" s="58" t="str">
        <f t="shared" si="183"/>
        <v>SAP580095</v>
      </c>
      <c r="T1445" s="58">
        <f t="shared" si="184"/>
        <v>0</v>
      </c>
      <c r="U1445" s="18"/>
      <c r="V1445" s="18"/>
    </row>
    <row r="1446" spans="3:22" ht="14.4">
      <c r="C1446" s="183" t="str">
        <v/>
      </c>
      <c r="D1446" s="183" t="str">
        <f t="shared" si="180"/>
        <v/>
      </c>
      <c r="E1446" s="183">
        <f t="shared" si="185"/>
        <v>1446</v>
      </c>
      <c r="F1446" s="140" t="str">
        <f t="shared" si="182"/>
        <v/>
      </c>
      <c r="G1446" s="140" t="str">
        <f t="shared" si="181"/>
        <v/>
      </c>
      <c r="H1446" s="190"/>
      <c r="J1446" s="58" t="s">
        <v>3706</v>
      </c>
      <c r="K1446" s="184" t="s">
        <v>3467</v>
      </c>
      <c r="L1446" s="58">
        <f>SUMIF(TB[Source Account],J1446,TB[Group Amount - Beginning])</f>
        <v>0</v>
      </c>
      <c r="M1446" s="58">
        <f>SUMIF('CbC Detail'!$A$7:$A$3000,$J1446,'CbC Detail'!$E$7:$E$3000)</f>
        <v>0</v>
      </c>
      <c r="N1446" s="58">
        <f t="shared" si="179"/>
        <v>0</v>
      </c>
      <c r="P1446" s="18"/>
      <c r="Q1446" s="69" t="str">
        <f t="shared" si="186"/>
        <v/>
      </c>
      <c r="S1446" s="58" t="str">
        <f t="shared" si="183"/>
        <v>SAP580100</v>
      </c>
      <c r="T1446" s="58">
        <f t="shared" si="184"/>
        <v>0</v>
      </c>
      <c r="U1446" s="18"/>
      <c r="V1446" s="18"/>
    </row>
    <row r="1447" spans="3:22" ht="14.4">
      <c r="C1447" s="183" t="str">
        <v/>
      </c>
      <c r="D1447" s="183" t="str">
        <f t="shared" si="180"/>
        <v/>
      </c>
      <c r="E1447" s="183">
        <f t="shared" si="185"/>
        <v>1447</v>
      </c>
      <c r="F1447" s="140" t="str">
        <f t="shared" si="182"/>
        <v/>
      </c>
      <c r="G1447" s="140" t="str">
        <f t="shared" si="181"/>
        <v/>
      </c>
      <c r="H1447" s="190"/>
      <c r="J1447" s="58" t="s">
        <v>3707</v>
      </c>
      <c r="K1447" s="184" t="s">
        <v>3708</v>
      </c>
      <c r="L1447" s="58">
        <f>SUMIF(TB[Source Account],J1447,TB[Group Amount - Beginning])</f>
        <v>0</v>
      </c>
      <c r="M1447" s="58">
        <f>SUMIF('CbC Detail'!$A$7:$A$3000,$J1447,'CbC Detail'!$E$7:$E$3000)</f>
        <v>0</v>
      </c>
      <c r="N1447" s="58">
        <f t="shared" si="179"/>
        <v>0</v>
      </c>
      <c r="P1447" s="18"/>
      <c r="Q1447" s="69" t="str">
        <f t="shared" si="186"/>
        <v/>
      </c>
      <c r="S1447" s="58" t="str">
        <f t="shared" si="183"/>
        <v>SAP580101</v>
      </c>
      <c r="T1447" s="58">
        <f t="shared" si="184"/>
        <v>0</v>
      </c>
      <c r="U1447" s="18"/>
      <c r="V1447" s="18"/>
    </row>
    <row r="1448" spans="3:22" ht="14.4">
      <c r="C1448" s="183" t="str">
        <v/>
      </c>
      <c r="D1448" s="183" t="str">
        <f t="shared" si="180"/>
        <v/>
      </c>
      <c r="E1448" s="183">
        <f t="shared" si="185"/>
        <v>1448</v>
      </c>
      <c r="F1448" s="140" t="str">
        <f t="shared" si="182"/>
        <v/>
      </c>
      <c r="G1448" s="140" t="str">
        <f t="shared" si="181"/>
        <v/>
      </c>
      <c r="H1448" s="190"/>
      <c r="J1448" s="58" t="s">
        <v>3709</v>
      </c>
      <c r="K1448" s="184" t="s">
        <v>3710</v>
      </c>
      <c r="L1448" s="58">
        <f>SUMIF(TB[Source Account],J1448,TB[Group Amount - Beginning])</f>
        <v>0</v>
      </c>
      <c r="M1448" s="58">
        <f>SUMIF('CbC Detail'!$A$7:$A$3000,$J1448,'CbC Detail'!$E$7:$E$3000)</f>
        <v>0</v>
      </c>
      <c r="N1448" s="58">
        <f t="shared" si="179"/>
        <v>0</v>
      </c>
      <c r="P1448" s="18"/>
      <c r="Q1448" s="69" t="str">
        <f t="shared" si="186"/>
        <v/>
      </c>
      <c r="S1448" s="58" t="str">
        <f t="shared" si="183"/>
        <v>SAP580105</v>
      </c>
      <c r="T1448" s="58">
        <f t="shared" si="184"/>
        <v>0</v>
      </c>
      <c r="U1448" s="18"/>
      <c r="V1448" s="18"/>
    </row>
    <row r="1449" spans="3:22" ht="14.4">
      <c r="C1449" s="183" t="str">
        <v/>
      </c>
      <c r="D1449" s="183" t="str">
        <f t="shared" si="180"/>
        <v/>
      </c>
      <c r="E1449" s="183">
        <f t="shared" si="185"/>
        <v>1449</v>
      </c>
      <c r="F1449" s="140" t="str">
        <f t="shared" si="182"/>
        <v/>
      </c>
      <c r="G1449" s="140" t="str">
        <f t="shared" si="181"/>
        <v/>
      </c>
      <c r="H1449" s="190"/>
      <c r="J1449" s="58" t="s">
        <v>3711</v>
      </c>
      <c r="K1449" s="184" t="s">
        <v>3712</v>
      </c>
      <c r="L1449" s="58">
        <f>SUMIF(TB[Source Account],J1449,TB[Group Amount - Beginning])</f>
        <v>0</v>
      </c>
      <c r="M1449" s="58">
        <f>SUMIF('CbC Detail'!$A$7:$A$3000,$J1449,'CbC Detail'!$E$7:$E$3000)</f>
        <v>0</v>
      </c>
      <c r="N1449" s="58">
        <f t="shared" si="179"/>
        <v>0</v>
      </c>
      <c r="P1449" s="18"/>
      <c r="Q1449" s="69" t="str">
        <f t="shared" si="186"/>
        <v/>
      </c>
      <c r="S1449" s="58" t="str">
        <f t="shared" si="183"/>
        <v>SAP580110</v>
      </c>
      <c r="T1449" s="58">
        <f t="shared" si="184"/>
        <v>0</v>
      </c>
      <c r="U1449" s="18"/>
      <c r="V1449" s="18"/>
    </row>
    <row r="1450" spans="3:22" ht="14.4">
      <c r="C1450" s="183" t="str">
        <v/>
      </c>
      <c r="D1450" s="183" t="str">
        <f t="shared" si="180"/>
        <v/>
      </c>
      <c r="E1450" s="183">
        <f t="shared" si="185"/>
        <v>1450</v>
      </c>
      <c r="F1450" s="140" t="str">
        <f t="shared" si="182"/>
        <v/>
      </c>
      <c r="G1450" s="140" t="str">
        <f t="shared" si="181"/>
        <v/>
      </c>
      <c r="H1450" s="190"/>
      <c r="J1450" s="58" t="s">
        <v>3713</v>
      </c>
      <c r="K1450" s="184" t="s">
        <v>3714</v>
      </c>
      <c r="L1450" s="58">
        <f>SUMIF(TB[Source Account],J1450,TB[Group Amount - Beginning])</f>
        <v>0</v>
      </c>
      <c r="M1450" s="58">
        <f>SUMIF('CbC Detail'!$A$7:$A$3000,$J1450,'CbC Detail'!$E$7:$E$3000)</f>
        <v>0</v>
      </c>
      <c r="N1450" s="58">
        <f t="shared" si="179"/>
        <v>0</v>
      </c>
      <c r="P1450" s="18"/>
      <c r="Q1450" s="69" t="str">
        <f t="shared" si="186"/>
        <v/>
      </c>
      <c r="S1450" s="58" t="str">
        <f t="shared" si="183"/>
        <v>SAP580111</v>
      </c>
      <c r="T1450" s="58">
        <f t="shared" si="184"/>
        <v>0</v>
      </c>
      <c r="U1450" s="18"/>
      <c r="V1450" s="18"/>
    </row>
    <row r="1451" spans="3:22" ht="14.4">
      <c r="C1451" s="183" t="str">
        <v/>
      </c>
      <c r="D1451" s="183" t="str">
        <f t="shared" si="180"/>
        <v/>
      </c>
      <c r="E1451" s="183">
        <f t="shared" si="185"/>
        <v>1451</v>
      </c>
      <c r="F1451" s="140" t="str">
        <f t="shared" si="182"/>
        <v/>
      </c>
      <c r="G1451" s="140" t="str">
        <f t="shared" si="181"/>
        <v/>
      </c>
      <c r="H1451" s="190"/>
      <c r="J1451" s="58" t="s">
        <v>3715</v>
      </c>
      <c r="K1451" s="184" t="s">
        <v>3716</v>
      </c>
      <c r="L1451" s="58">
        <f>SUMIF(TB[Source Account],J1451,TB[Group Amount - Beginning])</f>
        <v>0</v>
      </c>
      <c r="M1451" s="58">
        <f>SUMIF('CbC Detail'!$A$7:$A$3000,$J1451,'CbC Detail'!$E$7:$E$3000)</f>
        <v>0</v>
      </c>
      <c r="N1451" s="58">
        <f t="shared" si="179"/>
        <v>0</v>
      </c>
      <c r="P1451" s="18"/>
      <c r="Q1451" s="69" t="str">
        <f t="shared" si="186"/>
        <v/>
      </c>
      <c r="S1451" s="58" t="str">
        <f t="shared" si="183"/>
        <v>SAP580112</v>
      </c>
      <c r="T1451" s="58">
        <f t="shared" si="184"/>
        <v>0</v>
      </c>
      <c r="U1451" s="18"/>
      <c r="V1451" s="18"/>
    </row>
    <row r="1452" spans="3:22" ht="14.4">
      <c r="C1452" s="183" t="str">
        <v/>
      </c>
      <c r="D1452" s="183" t="str">
        <f t="shared" si="180"/>
        <v/>
      </c>
      <c r="E1452" s="183">
        <f t="shared" si="185"/>
        <v>1452</v>
      </c>
      <c r="F1452" s="140" t="str">
        <f t="shared" si="182"/>
        <v/>
      </c>
      <c r="G1452" s="140" t="str">
        <f t="shared" si="181"/>
        <v/>
      </c>
      <c r="H1452" s="190"/>
      <c r="J1452" s="58" t="s">
        <v>3717</v>
      </c>
      <c r="K1452" s="184" t="s">
        <v>3718</v>
      </c>
      <c r="L1452" s="58">
        <f>SUMIF(TB[Source Account],J1452,TB[Group Amount - Beginning])</f>
        <v>0</v>
      </c>
      <c r="M1452" s="58">
        <f>SUMIF('CbC Detail'!$A$7:$A$3000,$J1452,'CbC Detail'!$E$7:$E$3000)</f>
        <v>0</v>
      </c>
      <c r="N1452" s="58">
        <f t="shared" si="179"/>
        <v>0</v>
      </c>
      <c r="P1452" s="18"/>
      <c r="Q1452" s="69" t="str">
        <f t="shared" si="186"/>
        <v/>
      </c>
      <c r="S1452" s="58" t="str">
        <f t="shared" si="183"/>
        <v>SAP580113</v>
      </c>
      <c r="T1452" s="58">
        <f t="shared" si="184"/>
        <v>0</v>
      </c>
      <c r="U1452" s="18"/>
      <c r="V1452" s="18"/>
    </row>
    <row r="1453" spans="3:22" ht="14.4">
      <c r="C1453" s="183" t="str">
        <v/>
      </c>
      <c r="D1453" s="183" t="str">
        <f t="shared" si="180"/>
        <v/>
      </c>
      <c r="E1453" s="183">
        <f t="shared" si="185"/>
        <v>1453</v>
      </c>
      <c r="F1453" s="140" t="str">
        <f t="shared" si="182"/>
        <v/>
      </c>
      <c r="G1453" s="140" t="str">
        <f t="shared" si="181"/>
        <v/>
      </c>
      <c r="H1453" s="190"/>
      <c r="J1453" s="58" t="s">
        <v>3719</v>
      </c>
      <c r="K1453" s="184" t="s">
        <v>3720</v>
      </c>
      <c r="L1453" s="58">
        <f>SUMIF(TB[Source Account],J1453,TB[Group Amount - Beginning])</f>
        <v>0</v>
      </c>
      <c r="M1453" s="58">
        <f>SUMIF('CbC Detail'!$A$7:$A$3000,$J1453,'CbC Detail'!$E$7:$E$3000)</f>
        <v>0</v>
      </c>
      <c r="N1453" s="58">
        <f t="shared" si="179"/>
        <v>0</v>
      </c>
      <c r="P1453" s="18"/>
      <c r="Q1453" s="69" t="str">
        <f t="shared" si="186"/>
        <v/>
      </c>
      <c r="S1453" s="58" t="str">
        <f t="shared" si="183"/>
        <v>SAP580114</v>
      </c>
      <c r="T1453" s="58">
        <f t="shared" si="184"/>
        <v>0</v>
      </c>
      <c r="U1453" s="18"/>
      <c r="V1453" s="18"/>
    </row>
    <row r="1454" spans="3:22" ht="14.4">
      <c r="C1454" s="183" t="str">
        <v/>
      </c>
      <c r="D1454" s="183" t="str">
        <f t="shared" si="180"/>
        <v/>
      </c>
      <c r="E1454" s="183">
        <f t="shared" si="185"/>
        <v>1454</v>
      </c>
      <c r="F1454" s="140" t="str">
        <f t="shared" si="182"/>
        <v/>
      </c>
      <c r="G1454" s="140" t="str">
        <f t="shared" si="181"/>
        <v/>
      </c>
      <c r="H1454" s="190"/>
      <c r="J1454" s="58" t="s">
        <v>3721</v>
      </c>
      <c r="K1454" s="184" t="s">
        <v>3722</v>
      </c>
      <c r="L1454" s="58">
        <f>SUMIF(TB[Source Account],J1454,TB[Group Amount - Beginning])</f>
        <v>0</v>
      </c>
      <c r="M1454" s="58">
        <f>SUMIF('CbC Detail'!$A$7:$A$3000,$J1454,'CbC Detail'!$E$7:$E$3000)</f>
        <v>0</v>
      </c>
      <c r="N1454" s="58">
        <f t="shared" si="187" ref="N1454:N1517">ROUND(M1454-L1454,0)</f>
        <v>0</v>
      </c>
      <c r="P1454" s="18"/>
      <c r="Q1454" s="69" t="str">
        <f t="shared" si="186"/>
        <v/>
      </c>
      <c r="S1454" s="58" t="str">
        <f t="shared" si="183"/>
        <v>SAP580115</v>
      </c>
      <c r="T1454" s="58">
        <f t="shared" si="184"/>
        <v>0</v>
      </c>
      <c r="U1454" s="18"/>
      <c r="V1454" s="18"/>
    </row>
    <row r="1455" spans="3:22" ht="14.4">
      <c r="C1455" s="183" t="str">
        <v/>
      </c>
      <c r="D1455" s="183" t="str">
        <f t="shared" si="180"/>
        <v/>
      </c>
      <c r="E1455" s="183">
        <f t="shared" si="185"/>
        <v>1455</v>
      </c>
      <c r="F1455" s="140" t="str">
        <f t="shared" si="182"/>
        <v/>
      </c>
      <c r="G1455" s="140" t="str">
        <f t="shared" si="181"/>
        <v/>
      </c>
      <c r="H1455" s="190"/>
      <c r="J1455" s="58" t="s">
        <v>3723</v>
      </c>
      <c r="K1455" s="184" t="s">
        <v>3724</v>
      </c>
      <c r="L1455" s="58">
        <f>SUMIF(TB[Source Account],J1455,TB[Group Amount - Beginning])</f>
        <v>0</v>
      </c>
      <c r="M1455" s="58">
        <f>SUMIF('CbC Detail'!$A$7:$A$3000,$J1455,'CbC Detail'!$E$7:$E$3000)</f>
        <v>0</v>
      </c>
      <c r="N1455" s="58">
        <f t="shared" si="187"/>
        <v>0</v>
      </c>
      <c r="P1455" s="18"/>
      <c r="Q1455" s="69" t="str">
        <f t="shared" si="186"/>
        <v/>
      </c>
      <c r="S1455" s="58" t="str">
        <f t="shared" si="183"/>
        <v>SAP580116</v>
      </c>
      <c r="T1455" s="58">
        <f t="shared" si="184"/>
        <v>0</v>
      </c>
      <c r="U1455" s="18"/>
      <c r="V1455" s="18"/>
    </row>
    <row r="1456" spans="3:22" ht="14.4">
      <c r="C1456" s="183" t="str">
        <v/>
      </c>
      <c r="D1456" s="183" t="str">
        <f t="shared" si="180"/>
        <v/>
      </c>
      <c r="E1456" s="183">
        <f t="shared" si="185"/>
        <v>1456</v>
      </c>
      <c r="F1456" s="140" t="str">
        <f t="shared" si="182"/>
        <v/>
      </c>
      <c r="G1456" s="140" t="str">
        <f t="shared" si="181"/>
        <v/>
      </c>
      <c r="H1456" s="190"/>
      <c r="J1456" s="58" t="s">
        <v>3725</v>
      </c>
      <c r="K1456" s="184" t="s">
        <v>3726</v>
      </c>
      <c r="L1456" s="58">
        <f>SUMIF(TB[Source Account],J1456,TB[Group Amount - Beginning])</f>
        <v>0</v>
      </c>
      <c r="M1456" s="58">
        <f>SUMIF('CbC Detail'!$A$7:$A$3000,$J1456,'CbC Detail'!$E$7:$E$3000)</f>
        <v>0</v>
      </c>
      <c r="N1456" s="58">
        <f t="shared" si="187"/>
        <v>0</v>
      </c>
      <c r="P1456" s="18"/>
      <c r="Q1456" s="69" t="str">
        <f t="shared" si="186"/>
        <v/>
      </c>
      <c r="S1456" s="58" t="str">
        <f t="shared" si="183"/>
        <v>SAP580117</v>
      </c>
      <c r="T1456" s="58">
        <f t="shared" si="184"/>
        <v>0</v>
      </c>
      <c r="U1456" s="18"/>
      <c r="V1456" s="18"/>
    </row>
    <row r="1457" spans="3:22" ht="14.4">
      <c r="C1457" s="183" t="str">
        <v/>
      </c>
      <c r="D1457" s="183" t="str">
        <f t="shared" si="180"/>
        <v/>
      </c>
      <c r="E1457" s="183">
        <f t="shared" si="185"/>
        <v>1457</v>
      </c>
      <c r="F1457" s="140" t="str">
        <f t="shared" si="182"/>
        <v/>
      </c>
      <c r="G1457" s="140" t="str">
        <f t="shared" si="181"/>
        <v/>
      </c>
      <c r="H1457" s="190"/>
      <c r="J1457" s="58" t="s">
        <v>3727</v>
      </c>
      <c r="K1457" s="184" t="s">
        <v>3728</v>
      </c>
      <c r="L1457" s="58">
        <f>SUMIF(TB[Source Account],J1457,TB[Group Amount - Beginning])</f>
        <v>0</v>
      </c>
      <c r="M1457" s="58">
        <f>SUMIF('CbC Detail'!$A$7:$A$3000,$J1457,'CbC Detail'!$E$7:$E$3000)</f>
        <v>0</v>
      </c>
      <c r="N1457" s="58">
        <f t="shared" si="187"/>
        <v>0</v>
      </c>
      <c r="P1457" s="18"/>
      <c r="Q1457" s="69" t="str">
        <f t="shared" si="186"/>
        <v/>
      </c>
      <c r="S1457" s="58" t="str">
        <f t="shared" si="183"/>
        <v>SAP580120</v>
      </c>
      <c r="T1457" s="58">
        <f t="shared" si="184"/>
        <v>0</v>
      </c>
      <c r="U1457" s="18"/>
      <c r="V1457" s="18"/>
    </row>
    <row r="1458" spans="3:22" ht="14.4">
      <c r="C1458" s="183" t="str">
        <v/>
      </c>
      <c r="D1458" s="183" t="str">
        <f t="shared" si="180"/>
        <v/>
      </c>
      <c r="E1458" s="183">
        <f t="shared" si="185"/>
        <v>1458</v>
      </c>
      <c r="F1458" s="140" t="str">
        <f t="shared" si="182"/>
        <v/>
      </c>
      <c r="G1458" s="140" t="str">
        <f t="shared" si="181"/>
        <v/>
      </c>
      <c r="H1458" s="190"/>
      <c r="J1458" s="58" t="s">
        <v>3729</v>
      </c>
      <c r="K1458" s="184" t="s">
        <v>3730</v>
      </c>
      <c r="L1458" s="58">
        <f>SUMIF(TB[Source Account],J1458,TB[Group Amount - Beginning])</f>
        <v>0</v>
      </c>
      <c r="M1458" s="58">
        <f>SUMIF('CbC Detail'!$A$7:$A$3000,$J1458,'CbC Detail'!$E$7:$E$3000)</f>
        <v>0</v>
      </c>
      <c r="N1458" s="58">
        <f t="shared" si="187"/>
        <v>0</v>
      </c>
      <c r="P1458" s="18"/>
      <c r="Q1458" s="69" t="str">
        <f t="shared" si="186"/>
        <v/>
      </c>
      <c r="S1458" s="58" t="str">
        <f t="shared" si="183"/>
        <v>SAP580130</v>
      </c>
      <c r="T1458" s="58">
        <f t="shared" si="184"/>
        <v>0</v>
      </c>
      <c r="U1458" s="18"/>
      <c r="V1458" s="18"/>
    </row>
    <row r="1459" spans="3:22" ht="14.4">
      <c r="C1459" s="183" t="str">
        <v/>
      </c>
      <c r="D1459" s="183" t="str">
        <f t="shared" si="180"/>
        <v/>
      </c>
      <c r="E1459" s="183">
        <f t="shared" si="185"/>
        <v>1459</v>
      </c>
      <c r="F1459" s="140" t="str">
        <f t="shared" si="182"/>
        <v/>
      </c>
      <c r="G1459" s="140" t="str">
        <f t="shared" si="181"/>
        <v/>
      </c>
      <c r="H1459" s="190"/>
      <c r="J1459" s="58" t="s">
        <v>3731</v>
      </c>
      <c r="K1459" s="184" t="s">
        <v>3732</v>
      </c>
      <c r="L1459" s="58">
        <f>SUMIF(TB[Source Account],J1459,TB[Group Amount - Beginning])</f>
        <v>0</v>
      </c>
      <c r="M1459" s="58">
        <f>SUMIF('CbC Detail'!$A$7:$A$3000,$J1459,'CbC Detail'!$E$7:$E$3000)</f>
        <v>0</v>
      </c>
      <c r="N1459" s="58">
        <f t="shared" si="187"/>
        <v>0</v>
      </c>
      <c r="P1459" s="18"/>
      <c r="Q1459" s="69" t="str">
        <f t="shared" si="186"/>
        <v/>
      </c>
      <c r="S1459" s="58" t="str">
        <f t="shared" si="183"/>
        <v>SAP580131</v>
      </c>
      <c r="T1459" s="58">
        <f t="shared" si="184"/>
        <v>0</v>
      </c>
      <c r="U1459" s="18"/>
      <c r="V1459" s="18"/>
    </row>
    <row r="1460" spans="3:22" ht="14.4">
      <c r="C1460" s="183" t="str">
        <v/>
      </c>
      <c r="D1460" s="183" t="str">
        <f t="shared" si="180"/>
        <v/>
      </c>
      <c r="E1460" s="183">
        <f t="shared" si="185"/>
        <v>1460</v>
      </c>
      <c r="F1460" s="140" t="str">
        <f t="shared" si="182"/>
        <v/>
      </c>
      <c r="G1460" s="140" t="str">
        <f t="shared" si="181"/>
        <v/>
      </c>
      <c r="H1460" s="190"/>
      <c r="J1460" s="58" t="s">
        <v>3733</v>
      </c>
      <c r="K1460" s="184" t="s">
        <v>3734</v>
      </c>
      <c r="L1460" s="58">
        <f>SUMIF(TB[Source Account],J1460,TB[Group Amount - Beginning])</f>
        <v>0</v>
      </c>
      <c r="M1460" s="58">
        <f>SUMIF('CbC Detail'!$A$7:$A$3000,$J1460,'CbC Detail'!$E$7:$E$3000)</f>
        <v>0</v>
      </c>
      <c r="N1460" s="58">
        <f t="shared" si="187"/>
        <v>0</v>
      </c>
      <c r="P1460" s="18"/>
      <c r="Q1460" s="69" t="str">
        <f t="shared" si="186"/>
        <v/>
      </c>
      <c r="S1460" s="58" t="str">
        <f t="shared" si="183"/>
        <v>SAP580135</v>
      </c>
      <c r="T1460" s="58">
        <f t="shared" si="184"/>
        <v>0</v>
      </c>
      <c r="U1460" s="18"/>
      <c r="V1460" s="18"/>
    </row>
    <row r="1461" spans="3:22" ht="14.4">
      <c r="C1461" s="183" t="str">
        <v/>
      </c>
      <c r="D1461" s="183" t="str">
        <f t="shared" si="180"/>
        <v/>
      </c>
      <c r="E1461" s="183">
        <f t="shared" si="185"/>
        <v>1461</v>
      </c>
      <c r="F1461" s="140" t="str">
        <f t="shared" si="182"/>
        <v/>
      </c>
      <c r="G1461" s="140" t="str">
        <f t="shared" si="181"/>
        <v/>
      </c>
      <c r="H1461" s="190"/>
      <c r="J1461" s="58" t="s">
        <v>3735</v>
      </c>
      <c r="K1461" s="184" t="s">
        <v>3736</v>
      </c>
      <c r="L1461" s="58">
        <f>SUMIF(TB[Source Account],J1461,TB[Group Amount - Beginning])</f>
        <v>0</v>
      </c>
      <c r="M1461" s="58">
        <f>SUMIF('CbC Detail'!$A$7:$A$3000,$J1461,'CbC Detail'!$E$7:$E$3000)</f>
        <v>0</v>
      </c>
      <c r="N1461" s="58">
        <f t="shared" si="187"/>
        <v>0</v>
      </c>
      <c r="P1461" s="18"/>
      <c r="Q1461" s="69" t="str">
        <f t="shared" si="186"/>
        <v/>
      </c>
      <c r="S1461" s="58" t="str">
        <f t="shared" si="183"/>
        <v>SAP580140</v>
      </c>
      <c r="T1461" s="58">
        <f t="shared" si="184"/>
        <v>0</v>
      </c>
      <c r="U1461" s="18"/>
      <c r="V1461" s="18"/>
    </row>
    <row r="1462" spans="3:22" ht="14.4">
      <c r="C1462" s="183" t="str">
        <v/>
      </c>
      <c r="D1462" s="183" t="str">
        <f t="shared" si="180"/>
        <v/>
      </c>
      <c r="E1462" s="183">
        <f t="shared" si="185"/>
        <v>1462</v>
      </c>
      <c r="F1462" s="140" t="str">
        <f t="shared" si="182"/>
        <v/>
      </c>
      <c r="G1462" s="140" t="str">
        <f t="shared" si="181"/>
        <v/>
      </c>
      <c r="H1462" s="190"/>
      <c r="J1462" s="58" t="s">
        <v>814</v>
      </c>
      <c r="K1462" s="184" t="s">
        <v>815</v>
      </c>
      <c r="L1462" s="58">
        <f>SUMIF(TB[Source Account],J1462,TB[Group Amount - Beginning])</f>
        <v>0</v>
      </c>
      <c r="M1462" s="58">
        <f>SUMIF('CbC Detail'!$A$7:$A$3000,$J1462,'CbC Detail'!$E$7:$E$3000)</f>
        <v>0</v>
      </c>
      <c r="N1462" s="58">
        <f t="shared" si="187"/>
        <v>0</v>
      </c>
      <c r="P1462" s="18"/>
      <c r="Q1462" s="69" t="str">
        <f t="shared" si="186"/>
        <v/>
      </c>
      <c r="S1462" s="58" t="str">
        <f t="shared" si="183"/>
        <v>SAP580145</v>
      </c>
      <c r="T1462" s="58">
        <f t="shared" si="184"/>
        <v>0</v>
      </c>
      <c r="U1462" s="18"/>
      <c r="V1462" s="18"/>
    </row>
    <row r="1463" spans="3:22" ht="14.4">
      <c r="C1463" s="183" t="str">
        <v/>
      </c>
      <c r="D1463" s="183" t="str">
        <f t="shared" si="180"/>
        <v/>
      </c>
      <c r="E1463" s="183">
        <f t="shared" si="185"/>
        <v>1463</v>
      </c>
      <c r="F1463" s="140" t="str">
        <f t="shared" si="182"/>
        <v/>
      </c>
      <c r="G1463" s="140" t="str">
        <f t="shared" si="181"/>
        <v/>
      </c>
      <c r="H1463" s="190"/>
      <c r="J1463" s="58" t="s">
        <v>3737</v>
      </c>
      <c r="K1463" s="184" t="s">
        <v>3738</v>
      </c>
      <c r="L1463" s="58">
        <f>SUMIF(TB[Source Account],J1463,TB[Group Amount - Beginning])</f>
        <v>0</v>
      </c>
      <c r="M1463" s="58">
        <f>SUMIF('CbC Detail'!$A$7:$A$3000,$J1463,'CbC Detail'!$E$7:$E$3000)</f>
        <v>0</v>
      </c>
      <c r="N1463" s="58">
        <f t="shared" si="187"/>
        <v>0</v>
      </c>
      <c r="P1463" s="18"/>
      <c r="Q1463" s="69" t="str">
        <f t="shared" si="186"/>
        <v/>
      </c>
      <c r="S1463" s="58" t="str">
        <f t="shared" si="183"/>
        <v>SAP580146</v>
      </c>
      <c r="T1463" s="58">
        <f t="shared" si="184"/>
        <v>0</v>
      </c>
      <c r="U1463" s="18"/>
      <c r="V1463" s="18"/>
    </row>
    <row r="1464" spans="3:22" ht="14.4">
      <c r="C1464" s="183" t="str">
        <v/>
      </c>
      <c r="D1464" s="183" t="str">
        <f t="shared" si="180"/>
        <v/>
      </c>
      <c r="E1464" s="183">
        <f t="shared" si="185"/>
        <v>1464</v>
      </c>
      <c r="F1464" s="140" t="str">
        <f t="shared" si="182"/>
        <v/>
      </c>
      <c r="G1464" s="140" t="str">
        <f t="shared" si="181"/>
        <v/>
      </c>
      <c r="H1464" s="190"/>
      <c r="J1464" s="58" t="s">
        <v>3739</v>
      </c>
      <c r="K1464" s="184" t="s">
        <v>3740</v>
      </c>
      <c r="L1464" s="58">
        <f>SUMIF(TB[Source Account],J1464,TB[Group Amount - Beginning])</f>
        <v>0</v>
      </c>
      <c r="M1464" s="58">
        <f>SUMIF('CbC Detail'!$A$7:$A$3000,$J1464,'CbC Detail'!$E$7:$E$3000)</f>
        <v>0</v>
      </c>
      <c r="N1464" s="58">
        <f t="shared" si="187"/>
        <v>0</v>
      </c>
      <c r="P1464" s="18"/>
      <c r="Q1464" s="69" t="str">
        <f t="shared" si="186"/>
        <v/>
      </c>
      <c r="S1464" s="58" t="str">
        <f t="shared" si="183"/>
        <v>SAP580147</v>
      </c>
      <c r="T1464" s="58">
        <f t="shared" si="184"/>
        <v>0</v>
      </c>
      <c r="U1464" s="18"/>
      <c r="V1464" s="18"/>
    </row>
    <row r="1465" spans="3:22" ht="14.4">
      <c r="C1465" s="183" t="str">
        <v/>
      </c>
      <c r="D1465" s="183" t="str">
        <f t="shared" si="180"/>
        <v/>
      </c>
      <c r="E1465" s="183">
        <f t="shared" si="185"/>
        <v>1465</v>
      </c>
      <c r="F1465" s="140" t="str">
        <f t="shared" si="182"/>
        <v/>
      </c>
      <c r="G1465" s="140" t="str">
        <f t="shared" si="181"/>
        <v/>
      </c>
      <c r="H1465" s="190"/>
      <c r="J1465" s="58" t="s">
        <v>3741</v>
      </c>
      <c r="K1465" s="184" t="s">
        <v>3742</v>
      </c>
      <c r="L1465" s="58">
        <f>SUMIF(TB[Source Account],J1465,TB[Group Amount - Beginning])</f>
        <v>0</v>
      </c>
      <c r="M1465" s="58">
        <f>SUMIF('CbC Detail'!$A$7:$A$3000,$J1465,'CbC Detail'!$E$7:$E$3000)</f>
        <v>0</v>
      </c>
      <c r="N1465" s="58">
        <f t="shared" si="187"/>
        <v>0</v>
      </c>
      <c r="P1465" s="18"/>
      <c r="Q1465" s="69" t="str">
        <f t="shared" si="186"/>
        <v/>
      </c>
      <c r="S1465" s="58" t="str">
        <f t="shared" si="183"/>
        <v>SAP580148</v>
      </c>
      <c r="T1465" s="58">
        <f t="shared" si="184"/>
        <v>0</v>
      </c>
      <c r="U1465" s="18"/>
      <c r="V1465" s="18"/>
    </row>
    <row r="1466" spans="3:22" ht="14.4">
      <c r="C1466" s="183" t="str">
        <v/>
      </c>
      <c r="D1466" s="183" t="str">
        <f t="shared" si="180"/>
        <v/>
      </c>
      <c r="E1466" s="183">
        <f t="shared" si="185"/>
        <v>1466</v>
      </c>
      <c r="F1466" s="140" t="str">
        <f t="shared" si="182"/>
        <v/>
      </c>
      <c r="G1466" s="140" t="str">
        <f t="shared" si="181"/>
        <v/>
      </c>
      <c r="H1466" s="190"/>
      <c r="J1466" s="58" t="s">
        <v>3743</v>
      </c>
      <c r="K1466" s="184" t="s">
        <v>3744</v>
      </c>
      <c r="L1466" s="58">
        <f>SUMIF(TB[Source Account],J1466,TB[Group Amount - Beginning])</f>
        <v>0</v>
      </c>
      <c r="M1466" s="58">
        <f>SUMIF('CbC Detail'!$A$7:$A$3000,$J1466,'CbC Detail'!$E$7:$E$3000)</f>
        <v>0</v>
      </c>
      <c r="N1466" s="58">
        <f t="shared" si="187"/>
        <v>0</v>
      </c>
      <c r="P1466" s="18"/>
      <c r="Q1466" s="69" t="str">
        <f t="shared" si="186"/>
        <v/>
      </c>
      <c r="S1466" s="58" t="str">
        <f t="shared" si="183"/>
        <v>SAP580160</v>
      </c>
      <c r="T1466" s="58">
        <f t="shared" si="184"/>
        <v>0</v>
      </c>
      <c r="U1466" s="18"/>
      <c r="V1466" s="18"/>
    </row>
    <row r="1467" spans="3:22" ht="14.4">
      <c r="C1467" s="183" t="str">
        <v/>
      </c>
      <c r="D1467" s="183" t="str">
        <f t="shared" si="180"/>
        <v/>
      </c>
      <c r="E1467" s="183">
        <f t="shared" si="185"/>
        <v>1467</v>
      </c>
      <c r="F1467" s="140" t="str">
        <f t="shared" si="182"/>
        <v/>
      </c>
      <c r="G1467" s="140" t="str">
        <f t="shared" si="181"/>
        <v/>
      </c>
      <c r="H1467" s="190"/>
      <c r="J1467" s="58" t="s">
        <v>3745</v>
      </c>
      <c r="K1467" s="184" t="s">
        <v>3746</v>
      </c>
      <c r="L1467" s="58">
        <f>SUMIF(TB[Source Account],J1467,TB[Group Amount - Beginning])</f>
        <v>0</v>
      </c>
      <c r="M1467" s="58">
        <f>SUMIF('CbC Detail'!$A$7:$A$3000,$J1467,'CbC Detail'!$E$7:$E$3000)</f>
        <v>0</v>
      </c>
      <c r="N1467" s="58">
        <f t="shared" si="187"/>
        <v>0</v>
      </c>
      <c r="P1467" s="18"/>
      <c r="Q1467" s="69" t="str">
        <f t="shared" si="186"/>
        <v/>
      </c>
      <c r="S1467" s="58" t="str">
        <f t="shared" si="183"/>
        <v>SAP580165</v>
      </c>
      <c r="T1467" s="58">
        <f t="shared" si="184"/>
        <v>0</v>
      </c>
      <c r="U1467" s="18"/>
      <c r="V1467" s="18"/>
    </row>
    <row r="1468" spans="3:22" ht="14.4">
      <c r="C1468" s="183" t="str">
        <v/>
      </c>
      <c r="D1468" s="183" t="str">
        <f t="shared" si="180"/>
        <v/>
      </c>
      <c r="E1468" s="183">
        <f t="shared" si="185"/>
        <v>1468</v>
      </c>
      <c r="F1468" s="140" t="str">
        <f t="shared" si="182"/>
        <v/>
      </c>
      <c r="G1468" s="140" t="str">
        <f t="shared" si="181"/>
        <v/>
      </c>
      <c r="H1468" s="190"/>
      <c r="J1468" s="58" t="s">
        <v>3747</v>
      </c>
      <c r="K1468" s="184" t="s">
        <v>3748</v>
      </c>
      <c r="L1468" s="58">
        <f>SUMIF(TB[Source Account],J1468,TB[Group Amount - Beginning])</f>
        <v>0</v>
      </c>
      <c r="M1468" s="58">
        <f>SUMIF('CbC Detail'!$A$7:$A$3000,$J1468,'CbC Detail'!$E$7:$E$3000)</f>
        <v>0</v>
      </c>
      <c r="N1468" s="58">
        <f t="shared" si="187"/>
        <v>0</v>
      </c>
      <c r="P1468" s="18"/>
      <c r="Q1468" s="69" t="str">
        <f t="shared" si="186"/>
        <v/>
      </c>
      <c r="S1468" s="58" t="str">
        <f t="shared" si="183"/>
        <v>SAP580170</v>
      </c>
      <c r="T1468" s="58">
        <f t="shared" si="184"/>
        <v>0</v>
      </c>
      <c r="U1468" s="18"/>
      <c r="V1468" s="18"/>
    </row>
    <row r="1469" spans="3:22" ht="14.4">
      <c r="C1469" s="183" t="str">
        <v/>
      </c>
      <c r="D1469" s="183" t="str">
        <f t="shared" si="180"/>
        <v/>
      </c>
      <c r="E1469" s="183">
        <f t="shared" si="185"/>
        <v>1469</v>
      </c>
      <c r="F1469" s="140" t="str">
        <f t="shared" si="182"/>
        <v/>
      </c>
      <c r="G1469" s="140" t="str">
        <f t="shared" si="181"/>
        <v/>
      </c>
      <c r="H1469" s="190"/>
      <c r="J1469" s="58" t="s">
        <v>3749</v>
      </c>
      <c r="K1469" s="184" t="s">
        <v>3750</v>
      </c>
      <c r="L1469" s="58">
        <f>SUMIF(TB[Source Account],J1469,TB[Group Amount - Beginning])</f>
        <v>0</v>
      </c>
      <c r="M1469" s="58">
        <f>SUMIF('CbC Detail'!$A$7:$A$3000,$J1469,'CbC Detail'!$E$7:$E$3000)</f>
        <v>0</v>
      </c>
      <c r="N1469" s="58">
        <f t="shared" si="187"/>
        <v>0</v>
      </c>
      <c r="P1469" s="18"/>
      <c r="Q1469" s="69" t="str">
        <f t="shared" si="186"/>
        <v/>
      </c>
      <c r="S1469" s="58" t="str">
        <f t="shared" si="183"/>
        <v>SAP580175</v>
      </c>
      <c r="T1469" s="58">
        <f t="shared" si="184"/>
        <v>0</v>
      </c>
      <c r="U1469" s="18"/>
      <c r="V1469" s="18"/>
    </row>
    <row r="1470" spans="3:22" ht="14.4">
      <c r="C1470" s="183" t="str">
        <v/>
      </c>
      <c r="D1470" s="183" t="str">
        <f t="shared" si="180"/>
        <v/>
      </c>
      <c r="E1470" s="183">
        <f t="shared" si="185"/>
        <v>1470</v>
      </c>
      <c r="F1470" s="140" t="str">
        <f t="shared" si="182"/>
        <v/>
      </c>
      <c r="G1470" s="140" t="str">
        <f t="shared" si="181"/>
        <v/>
      </c>
      <c r="H1470" s="190"/>
      <c r="J1470" s="58" t="s">
        <v>3751</v>
      </c>
      <c r="K1470" s="184" t="s">
        <v>3752</v>
      </c>
      <c r="L1470" s="58">
        <f>SUMIF(TB[Source Account],J1470,TB[Group Amount - Beginning])</f>
        <v>0</v>
      </c>
      <c r="M1470" s="58">
        <f>SUMIF('CbC Detail'!$A$7:$A$3000,$J1470,'CbC Detail'!$E$7:$E$3000)</f>
        <v>0</v>
      </c>
      <c r="N1470" s="58">
        <f t="shared" si="187"/>
        <v>0</v>
      </c>
      <c r="P1470" s="18"/>
      <c r="Q1470" s="69" t="str">
        <f t="shared" si="186"/>
        <v/>
      </c>
      <c r="S1470" s="58" t="str">
        <f t="shared" si="183"/>
        <v>SAP580180</v>
      </c>
      <c r="T1470" s="58">
        <f t="shared" si="184"/>
        <v>0</v>
      </c>
      <c r="U1470" s="18"/>
      <c r="V1470" s="18"/>
    </row>
    <row r="1471" spans="3:22" ht="14.4">
      <c r="C1471" s="183" t="str">
        <v/>
      </c>
      <c r="D1471" s="183" t="str">
        <f t="shared" si="180"/>
        <v/>
      </c>
      <c r="E1471" s="183">
        <f t="shared" si="185"/>
        <v>1471</v>
      </c>
      <c r="F1471" s="140" t="str">
        <f t="shared" si="182"/>
        <v/>
      </c>
      <c r="G1471" s="140" t="str">
        <f t="shared" si="181"/>
        <v/>
      </c>
      <c r="H1471" s="190"/>
      <c r="J1471" s="58" t="s">
        <v>3753</v>
      </c>
      <c r="K1471" s="184" t="s">
        <v>3754</v>
      </c>
      <c r="L1471" s="58">
        <f>SUMIF(TB[Source Account],J1471,TB[Group Amount - Beginning])</f>
        <v>0</v>
      </c>
      <c r="M1471" s="58">
        <f>SUMIF('CbC Detail'!$A$7:$A$3000,$J1471,'CbC Detail'!$E$7:$E$3000)</f>
        <v>0</v>
      </c>
      <c r="N1471" s="58">
        <f t="shared" si="187"/>
        <v>0</v>
      </c>
      <c r="P1471" s="18"/>
      <c r="Q1471" s="69" t="str">
        <f t="shared" si="186"/>
        <v/>
      </c>
      <c r="S1471" s="58" t="str">
        <f t="shared" si="183"/>
        <v>SAP580181</v>
      </c>
      <c r="T1471" s="58">
        <f t="shared" si="184"/>
        <v>0</v>
      </c>
      <c r="U1471" s="18"/>
      <c r="V1471" s="18"/>
    </row>
    <row r="1472" spans="3:22" ht="14.4">
      <c r="C1472" s="183" t="str">
        <v/>
      </c>
      <c r="D1472" s="183" t="str">
        <f t="shared" si="180"/>
        <v/>
      </c>
      <c r="E1472" s="183">
        <f t="shared" si="185"/>
        <v>1472</v>
      </c>
      <c r="F1472" s="140" t="str">
        <f t="shared" si="182"/>
        <v/>
      </c>
      <c r="G1472" s="140" t="str">
        <f t="shared" si="181"/>
        <v/>
      </c>
      <c r="H1472" s="190"/>
      <c r="J1472" s="58" t="s">
        <v>3755</v>
      </c>
      <c r="K1472" s="184" t="s">
        <v>946</v>
      </c>
      <c r="L1472" s="58">
        <f>SUMIF(TB[Source Account],J1472,TB[Group Amount - Beginning])</f>
        <v>0</v>
      </c>
      <c r="M1472" s="58">
        <f>SUMIF('CbC Detail'!$A$7:$A$3000,$J1472,'CbC Detail'!$E$7:$E$3000)</f>
        <v>0</v>
      </c>
      <c r="N1472" s="58">
        <f t="shared" si="187"/>
        <v>0</v>
      </c>
      <c r="P1472" s="18"/>
      <c r="Q1472" s="69" t="str">
        <f t="shared" si="186"/>
        <v/>
      </c>
      <c r="S1472" s="58" t="str">
        <f t="shared" si="183"/>
        <v>SAP580185</v>
      </c>
      <c r="T1472" s="58">
        <f t="shared" si="184"/>
        <v>0</v>
      </c>
      <c r="U1472" s="18"/>
      <c r="V1472" s="18"/>
    </row>
    <row r="1473" spans="3:22" ht="14.4">
      <c r="C1473" s="183" t="str">
        <v/>
      </c>
      <c r="D1473" s="183" t="str">
        <f t="shared" si="180"/>
        <v/>
      </c>
      <c r="E1473" s="183">
        <f t="shared" si="185"/>
        <v>1473</v>
      </c>
      <c r="F1473" s="140" t="str">
        <f t="shared" si="182"/>
        <v/>
      </c>
      <c r="G1473" s="140" t="str">
        <f t="shared" si="181"/>
        <v/>
      </c>
      <c r="H1473" s="190"/>
      <c r="J1473" s="58" t="s">
        <v>3756</v>
      </c>
      <c r="K1473" s="184" t="s">
        <v>3757</v>
      </c>
      <c r="L1473" s="58">
        <f>SUMIF(TB[Source Account],J1473,TB[Group Amount - Beginning])</f>
        <v>0</v>
      </c>
      <c r="M1473" s="58">
        <f>SUMIF('CbC Detail'!$A$7:$A$3000,$J1473,'CbC Detail'!$E$7:$E$3000)</f>
        <v>0</v>
      </c>
      <c r="N1473" s="58">
        <f t="shared" si="187"/>
        <v>0</v>
      </c>
      <c r="P1473" s="18"/>
      <c r="Q1473" s="69" t="str">
        <f t="shared" si="186"/>
        <v/>
      </c>
      <c r="S1473" s="58" t="str">
        <f t="shared" si="183"/>
        <v>SAP580186</v>
      </c>
      <c r="T1473" s="58">
        <f t="shared" si="184"/>
        <v>0</v>
      </c>
      <c r="U1473" s="18"/>
      <c r="V1473" s="18"/>
    </row>
    <row r="1474" spans="3:22" ht="14.4">
      <c r="C1474" s="183" t="str">
        <v/>
      </c>
      <c r="D1474" s="183" t="str">
        <f t="shared" si="180"/>
        <v/>
      </c>
      <c r="E1474" s="183">
        <f t="shared" si="185"/>
        <v>1474</v>
      </c>
      <c r="F1474" s="140" t="str">
        <f t="shared" si="182"/>
        <v/>
      </c>
      <c r="G1474" s="140" t="str">
        <f t="shared" si="181"/>
        <v/>
      </c>
      <c r="H1474" s="190"/>
      <c r="J1474" s="58" t="s">
        <v>3758</v>
      </c>
      <c r="K1474" s="184" t="s">
        <v>3759</v>
      </c>
      <c r="L1474" s="58">
        <f>SUMIF(TB[Source Account],J1474,TB[Group Amount - Beginning])</f>
        <v>0</v>
      </c>
      <c r="M1474" s="58">
        <f>SUMIF('CbC Detail'!$A$7:$A$3000,$J1474,'CbC Detail'!$E$7:$E$3000)</f>
        <v>0</v>
      </c>
      <c r="N1474" s="58">
        <f t="shared" si="187"/>
        <v>0</v>
      </c>
      <c r="P1474" s="18"/>
      <c r="Q1474" s="69" t="str">
        <f t="shared" si="186"/>
        <v/>
      </c>
      <c r="S1474" s="58" t="str">
        <f t="shared" si="183"/>
        <v>SAP580195</v>
      </c>
      <c r="T1474" s="58">
        <f t="shared" si="184"/>
        <v>0</v>
      </c>
      <c r="U1474" s="18"/>
      <c r="V1474" s="18"/>
    </row>
    <row r="1475" spans="3:22" ht="14.4">
      <c r="C1475" s="183" t="str">
        <v/>
      </c>
      <c r="D1475" s="183" t="str">
        <f t="shared" si="180"/>
        <v/>
      </c>
      <c r="E1475" s="183">
        <f t="shared" si="185"/>
        <v>1475</v>
      </c>
      <c r="F1475" s="140" t="str">
        <f t="shared" si="182"/>
        <v/>
      </c>
      <c r="G1475" s="140" t="str">
        <f t="shared" si="181"/>
        <v/>
      </c>
      <c r="H1475" s="190"/>
      <c r="J1475" s="58" t="s">
        <v>3760</v>
      </c>
      <c r="K1475" s="184" t="s">
        <v>3415</v>
      </c>
      <c r="L1475" s="58">
        <f>SUMIF(TB[Source Account],J1475,TB[Group Amount - Beginning])</f>
        <v>0</v>
      </c>
      <c r="M1475" s="58">
        <f>SUMIF('CbC Detail'!$A$7:$A$3000,$J1475,'CbC Detail'!$E$7:$E$3000)</f>
        <v>0</v>
      </c>
      <c r="N1475" s="58">
        <f t="shared" si="187"/>
        <v>0</v>
      </c>
      <c r="P1475" s="18"/>
      <c r="Q1475" s="69" t="str">
        <f t="shared" si="186"/>
        <v/>
      </c>
      <c r="S1475" s="58" t="str">
        <f t="shared" si="183"/>
        <v>SAP580200</v>
      </c>
      <c r="T1475" s="58">
        <f t="shared" si="184"/>
        <v>0</v>
      </c>
      <c r="U1475" s="18"/>
      <c r="V1475" s="18"/>
    </row>
    <row r="1476" spans="3:22" ht="14.4">
      <c r="C1476" s="183" t="str">
        <v/>
      </c>
      <c r="D1476" s="183" t="str">
        <f t="shared" si="180"/>
        <v/>
      </c>
      <c r="E1476" s="183">
        <f t="shared" si="185"/>
        <v>1476</v>
      </c>
      <c r="F1476" s="140" t="str">
        <f t="shared" si="182"/>
        <v/>
      </c>
      <c r="G1476" s="140" t="str">
        <f t="shared" si="181"/>
        <v/>
      </c>
      <c r="H1476" s="190"/>
      <c r="J1476" s="58" t="s">
        <v>3761</v>
      </c>
      <c r="K1476" s="184" t="s">
        <v>3762</v>
      </c>
      <c r="L1476" s="58">
        <f>SUMIF(TB[Source Account],J1476,TB[Group Amount - Beginning])</f>
        <v>0</v>
      </c>
      <c r="M1476" s="58">
        <f>SUMIF('CbC Detail'!$A$7:$A$3000,$J1476,'CbC Detail'!$E$7:$E$3000)</f>
        <v>0</v>
      </c>
      <c r="N1476" s="58">
        <f t="shared" si="187"/>
        <v>0</v>
      </c>
      <c r="P1476" s="18"/>
      <c r="Q1476" s="69" t="str">
        <f t="shared" si="186"/>
        <v/>
      </c>
      <c r="S1476" s="58" t="str">
        <f t="shared" si="183"/>
        <v>SAP580201</v>
      </c>
      <c r="T1476" s="58">
        <f t="shared" si="184"/>
        <v>0</v>
      </c>
      <c r="U1476" s="18"/>
      <c r="V1476" s="18"/>
    </row>
    <row r="1477" spans="3:22" ht="14.4">
      <c r="C1477" s="183" t="str">
        <v/>
      </c>
      <c r="D1477" s="183" t="str">
        <f t="shared" si="180"/>
        <v/>
      </c>
      <c r="E1477" s="183">
        <f t="shared" si="185"/>
        <v>1477</v>
      </c>
      <c r="F1477" s="140" t="str">
        <f t="shared" si="182"/>
        <v/>
      </c>
      <c r="G1477" s="140" t="str">
        <f t="shared" si="181"/>
        <v/>
      </c>
      <c r="H1477" s="190"/>
      <c r="J1477" s="58" t="s">
        <v>3763</v>
      </c>
      <c r="K1477" s="184" t="s">
        <v>3764</v>
      </c>
      <c r="L1477" s="58">
        <f>SUMIF(TB[Source Account],J1477,TB[Group Amount - Beginning])</f>
        <v>0</v>
      </c>
      <c r="M1477" s="58">
        <f>SUMIF('CbC Detail'!$A$7:$A$3000,$J1477,'CbC Detail'!$E$7:$E$3000)</f>
        <v>0</v>
      </c>
      <c r="N1477" s="58">
        <f t="shared" si="187"/>
        <v>0</v>
      </c>
      <c r="P1477" s="18"/>
      <c r="Q1477" s="69" t="str">
        <f t="shared" si="186"/>
        <v/>
      </c>
      <c r="S1477" s="58" t="str">
        <f t="shared" si="183"/>
        <v>SAP580205</v>
      </c>
      <c r="T1477" s="58">
        <f t="shared" si="184"/>
        <v>0</v>
      </c>
      <c r="U1477" s="18"/>
      <c r="V1477" s="18"/>
    </row>
    <row r="1478" spans="3:22" ht="14.4">
      <c r="C1478" s="183" t="str">
        <v/>
      </c>
      <c r="D1478" s="183" t="str">
        <f t="shared" si="180"/>
        <v/>
      </c>
      <c r="E1478" s="183">
        <f t="shared" si="185"/>
        <v>1478</v>
      </c>
      <c r="F1478" s="140" t="str">
        <f t="shared" si="182"/>
        <v/>
      </c>
      <c r="G1478" s="140" t="str">
        <f t="shared" si="181"/>
        <v/>
      </c>
      <c r="H1478" s="190"/>
      <c r="J1478" s="58" t="s">
        <v>3765</v>
      </c>
      <c r="K1478" s="184" t="s">
        <v>3766</v>
      </c>
      <c r="L1478" s="58">
        <f>SUMIF(TB[Source Account],J1478,TB[Group Amount - Beginning])</f>
        <v>0</v>
      </c>
      <c r="M1478" s="58">
        <f>SUMIF('CbC Detail'!$A$7:$A$3000,$J1478,'CbC Detail'!$E$7:$E$3000)</f>
        <v>0</v>
      </c>
      <c r="N1478" s="58">
        <f t="shared" si="187"/>
        <v>0</v>
      </c>
      <c r="P1478" s="18"/>
      <c r="Q1478" s="69" t="str">
        <f t="shared" si="186"/>
        <v/>
      </c>
      <c r="S1478" s="58" t="str">
        <f t="shared" si="183"/>
        <v>SAP580206</v>
      </c>
      <c r="T1478" s="58">
        <f t="shared" si="184"/>
        <v>0</v>
      </c>
      <c r="U1478" s="18"/>
      <c r="V1478" s="18"/>
    </row>
    <row r="1479" spans="3:22" ht="14.4">
      <c r="C1479" s="183" t="str">
        <v/>
      </c>
      <c r="D1479" s="183" t="str">
        <f t="shared" si="180"/>
        <v/>
      </c>
      <c r="E1479" s="183">
        <f t="shared" si="185"/>
        <v>1479</v>
      </c>
      <c r="F1479" s="140" t="str">
        <f t="shared" si="182"/>
        <v/>
      </c>
      <c r="G1479" s="140" t="str">
        <f t="shared" si="181"/>
        <v/>
      </c>
      <c r="H1479" s="190"/>
      <c r="J1479" s="58" t="s">
        <v>3767</v>
      </c>
      <c r="K1479" s="184" t="s">
        <v>3768</v>
      </c>
      <c r="L1479" s="58">
        <f>SUMIF(TB[Source Account],J1479,TB[Group Amount - Beginning])</f>
        <v>0</v>
      </c>
      <c r="M1479" s="58">
        <f>SUMIF('CbC Detail'!$A$7:$A$3000,$J1479,'CbC Detail'!$E$7:$E$3000)</f>
        <v>0</v>
      </c>
      <c r="N1479" s="58">
        <f t="shared" si="187"/>
        <v>0</v>
      </c>
      <c r="P1479" s="18"/>
      <c r="Q1479" s="69" t="str">
        <f t="shared" si="186"/>
        <v/>
      </c>
      <c r="S1479" s="58" t="str">
        <f t="shared" si="183"/>
        <v>SAP580207</v>
      </c>
      <c r="T1479" s="58">
        <f t="shared" si="184"/>
        <v>0</v>
      </c>
      <c r="U1479" s="18"/>
      <c r="V1479" s="18"/>
    </row>
    <row r="1480" spans="3:22" ht="14.4">
      <c r="C1480" s="183" t="str">
        <v/>
      </c>
      <c r="D1480" s="183" t="str">
        <f t="shared" si="188" ref="D1480:D1543">IFERROR(C1481-C1480-1,"")</f>
        <v/>
      </c>
      <c r="E1480" s="183">
        <f t="shared" si="185"/>
        <v>1480</v>
      </c>
      <c r="F1480" s="140" t="str">
        <f t="shared" si="182"/>
        <v/>
      </c>
      <c r="G1480" s="140" t="str">
        <f t="shared" si="189" ref="G1480:G1543">INDEX($D$7:$D$2446,MATCH(F1480,$C$7:$C$2446,0))</f>
        <v/>
      </c>
      <c r="H1480" s="190"/>
      <c r="J1480" s="58" t="s">
        <v>3769</v>
      </c>
      <c r="K1480" s="184" t="s">
        <v>3770</v>
      </c>
      <c r="L1480" s="58">
        <f>SUMIF(TB[Source Account],J1480,TB[Group Amount - Beginning])</f>
        <v>0</v>
      </c>
      <c r="M1480" s="58">
        <f>SUMIF('CbC Detail'!$A$7:$A$3000,$J1480,'CbC Detail'!$E$7:$E$3000)</f>
        <v>0</v>
      </c>
      <c r="N1480" s="58">
        <f t="shared" si="187"/>
        <v>0</v>
      </c>
      <c r="P1480" s="18"/>
      <c r="Q1480" s="69" t="str">
        <f t="shared" si="186"/>
        <v/>
      </c>
      <c r="S1480" s="58" t="str">
        <f t="shared" si="183"/>
        <v>SAP580208</v>
      </c>
      <c r="T1480" s="58">
        <f t="shared" si="184"/>
        <v>0</v>
      </c>
      <c r="U1480" s="18"/>
      <c r="V1480" s="18"/>
    </row>
    <row r="1481" spans="3:22" ht="14.4">
      <c r="C1481" s="183" t="str">
        <v/>
      </c>
      <c r="D1481" s="183" t="str">
        <f t="shared" si="188"/>
        <v/>
      </c>
      <c r="E1481" s="183">
        <f t="shared" si="185"/>
        <v>1481</v>
      </c>
      <c r="F1481" s="140" t="str">
        <f t="shared" si="190" ref="F1481:F1544">IF(LEFT(J1481,1)="C",E1482,IF(AND(J1481&lt;&gt;"",J1482="")=TRUE,E1482+1,""))</f>
        <v/>
      </c>
      <c r="G1481" s="140" t="str">
        <f t="shared" si="189"/>
        <v/>
      </c>
      <c r="H1481" s="190"/>
      <c r="J1481" s="58" t="s">
        <v>3771</v>
      </c>
      <c r="K1481" s="184" t="s">
        <v>3772</v>
      </c>
      <c r="L1481" s="58">
        <f>SUMIF(TB[Source Account],J1481,TB[Group Amount - Beginning])</f>
        <v>0</v>
      </c>
      <c r="M1481" s="58">
        <f>SUMIF('CbC Detail'!$A$7:$A$3000,$J1481,'CbC Detail'!$E$7:$E$3000)</f>
        <v>0</v>
      </c>
      <c r="N1481" s="58">
        <f t="shared" si="187"/>
        <v>0</v>
      </c>
      <c r="P1481" s="18"/>
      <c r="Q1481" s="69" t="str">
        <f t="shared" si="186"/>
        <v/>
      </c>
      <c r="S1481" s="58" t="str">
        <f t="shared" si="191" ref="S1481:S1544">J1481</f>
        <v>SAP580215</v>
      </c>
      <c r="T1481" s="58">
        <f t="shared" si="192" ref="T1481:T1544">M1481</f>
        <v>0</v>
      </c>
      <c r="U1481" s="18"/>
      <c r="V1481" s="18"/>
    </row>
    <row r="1482" spans="3:22" ht="14.4">
      <c r="C1482" s="183" t="str">
        <v/>
      </c>
      <c r="D1482" s="183" t="str">
        <f t="shared" si="188"/>
        <v/>
      </c>
      <c r="E1482" s="183">
        <f t="shared" si="193" ref="E1482:E1545">+E1481+1</f>
        <v>1482</v>
      </c>
      <c r="F1482" s="140" t="str">
        <f t="shared" si="190"/>
        <v/>
      </c>
      <c r="G1482" s="140" t="str">
        <f t="shared" si="189"/>
        <v/>
      </c>
      <c r="H1482" s="190"/>
      <c r="J1482" s="58" t="s">
        <v>3773</v>
      </c>
      <c r="K1482" s="184" t="s">
        <v>3774</v>
      </c>
      <c r="L1482" s="58">
        <f>SUMIF(TB[Source Account],J1482,TB[Group Amount - Beginning])</f>
        <v>0</v>
      </c>
      <c r="M1482" s="58">
        <f>SUMIF('CbC Detail'!$A$7:$A$3000,$J1482,'CbC Detail'!$E$7:$E$3000)</f>
        <v>0</v>
      </c>
      <c r="N1482" s="58">
        <f t="shared" si="187"/>
        <v>0</v>
      </c>
      <c r="P1482" s="18"/>
      <c r="Q1482" s="69" t="str">
        <f t="shared" si="194" ref="Q1482:Q1545">IF(AND(ABS(N1482)&gt;$P$5,P1482=""),1,"")</f>
        <v/>
      </c>
      <c r="S1482" s="58" t="str">
        <f t="shared" si="191"/>
        <v>SAP580216</v>
      </c>
      <c r="T1482" s="58">
        <f t="shared" si="192"/>
        <v>0</v>
      </c>
      <c r="U1482" s="18"/>
      <c r="V1482" s="18"/>
    </row>
    <row r="1483" spans="3:22" ht="14.4">
      <c r="C1483" s="183" t="str">
        <v/>
      </c>
      <c r="D1483" s="183" t="str">
        <f t="shared" si="188"/>
        <v/>
      </c>
      <c r="E1483" s="183">
        <f t="shared" si="193"/>
        <v>1483</v>
      </c>
      <c r="F1483" s="140" t="str">
        <f t="shared" si="190"/>
        <v/>
      </c>
      <c r="G1483" s="140" t="str">
        <f t="shared" si="189"/>
        <v/>
      </c>
      <c r="H1483" s="190"/>
      <c r="J1483" s="58" t="s">
        <v>3775</v>
      </c>
      <c r="K1483" s="184" t="s">
        <v>3776</v>
      </c>
      <c r="L1483" s="58">
        <f>SUMIF(TB[Source Account],J1483,TB[Group Amount - Beginning])</f>
        <v>0</v>
      </c>
      <c r="M1483" s="58">
        <f>SUMIF('CbC Detail'!$A$7:$A$3000,$J1483,'CbC Detail'!$E$7:$E$3000)</f>
        <v>0</v>
      </c>
      <c r="N1483" s="58">
        <f t="shared" si="187"/>
        <v>0</v>
      </c>
      <c r="P1483" s="18"/>
      <c r="Q1483" s="69" t="str">
        <f t="shared" si="194"/>
        <v/>
      </c>
      <c r="S1483" s="58" t="str">
        <f t="shared" si="191"/>
        <v>SAP580220</v>
      </c>
      <c r="T1483" s="58">
        <f t="shared" si="192"/>
        <v>0</v>
      </c>
      <c r="U1483" s="18"/>
      <c r="V1483" s="18"/>
    </row>
    <row r="1484" spans="3:22" ht="14.4">
      <c r="C1484" s="183" t="str">
        <v/>
      </c>
      <c r="D1484" s="183" t="str">
        <f t="shared" si="188"/>
        <v/>
      </c>
      <c r="E1484" s="183">
        <f t="shared" si="193"/>
        <v>1484</v>
      </c>
      <c r="F1484" s="140" t="str">
        <f t="shared" si="190"/>
        <v/>
      </c>
      <c r="G1484" s="140" t="str">
        <f t="shared" si="189"/>
        <v/>
      </c>
      <c r="H1484" s="190"/>
      <c r="J1484" s="58" t="s">
        <v>3777</v>
      </c>
      <c r="K1484" s="184" t="s">
        <v>3778</v>
      </c>
      <c r="L1484" s="58">
        <f>SUMIF(TB[Source Account],J1484,TB[Group Amount - Beginning])</f>
        <v>0</v>
      </c>
      <c r="M1484" s="58">
        <f>SUMIF('CbC Detail'!$A$7:$A$3000,$J1484,'CbC Detail'!$E$7:$E$3000)</f>
        <v>0</v>
      </c>
      <c r="N1484" s="58">
        <f t="shared" si="187"/>
        <v>0</v>
      </c>
      <c r="P1484" s="18"/>
      <c r="Q1484" s="69" t="str">
        <f t="shared" si="194"/>
        <v/>
      </c>
      <c r="S1484" s="58" t="str">
        <f t="shared" si="191"/>
        <v>SAP580225</v>
      </c>
      <c r="T1484" s="58">
        <f t="shared" si="192"/>
        <v>0</v>
      </c>
      <c r="U1484" s="18"/>
      <c r="V1484" s="18"/>
    </row>
    <row r="1485" spans="3:22" ht="14.4">
      <c r="C1485" s="183" t="str">
        <v/>
      </c>
      <c r="D1485" s="183" t="str">
        <f t="shared" si="188"/>
        <v/>
      </c>
      <c r="E1485" s="183">
        <f t="shared" si="193"/>
        <v>1485</v>
      </c>
      <c r="F1485" s="140" t="str">
        <f t="shared" si="190"/>
        <v/>
      </c>
      <c r="G1485" s="140" t="str">
        <f t="shared" si="189"/>
        <v/>
      </c>
      <c r="H1485" s="190"/>
      <c r="J1485" s="58" t="s">
        <v>816</v>
      </c>
      <c r="K1485" s="184" t="s">
        <v>817</v>
      </c>
      <c r="L1485" s="58">
        <f>SUMIF(TB[Source Account],J1485,TB[Group Amount - Beginning])</f>
        <v>0</v>
      </c>
      <c r="M1485" s="58">
        <f>SUMIF('CbC Detail'!$A$7:$A$3000,$J1485,'CbC Detail'!$E$7:$E$3000)</f>
        <v>0</v>
      </c>
      <c r="N1485" s="58">
        <f t="shared" si="187"/>
        <v>0</v>
      </c>
      <c r="P1485" s="18"/>
      <c r="Q1485" s="69" t="str">
        <f t="shared" si="194"/>
        <v/>
      </c>
      <c r="S1485" s="58" t="str">
        <f t="shared" si="191"/>
        <v>SAP580235</v>
      </c>
      <c r="T1485" s="58">
        <f t="shared" si="192"/>
        <v>0</v>
      </c>
      <c r="U1485" s="18"/>
      <c r="V1485" s="18"/>
    </row>
    <row r="1486" spans="3:22" ht="14.4">
      <c r="C1486" s="183" t="str">
        <v/>
      </c>
      <c r="D1486" s="183" t="str">
        <f t="shared" si="188"/>
        <v/>
      </c>
      <c r="E1486" s="183">
        <f t="shared" si="193"/>
        <v>1486</v>
      </c>
      <c r="F1486" s="140" t="str">
        <f t="shared" si="190"/>
        <v/>
      </c>
      <c r="G1486" s="140" t="str">
        <f t="shared" si="189"/>
        <v/>
      </c>
      <c r="H1486" s="190"/>
      <c r="J1486" s="58" t="s">
        <v>3779</v>
      </c>
      <c r="K1486" s="184" t="s">
        <v>3780</v>
      </c>
      <c r="L1486" s="58">
        <f>SUMIF(TB[Source Account],J1486,TB[Group Amount - Beginning])</f>
        <v>0</v>
      </c>
      <c r="M1486" s="58">
        <f>SUMIF('CbC Detail'!$A$7:$A$3000,$J1486,'CbC Detail'!$E$7:$E$3000)</f>
        <v>0</v>
      </c>
      <c r="N1486" s="58">
        <f t="shared" si="187"/>
        <v>0</v>
      </c>
      <c r="P1486" s="18"/>
      <c r="Q1486" s="69" t="str">
        <f t="shared" si="194"/>
        <v/>
      </c>
      <c r="S1486" s="58" t="str">
        <f t="shared" si="191"/>
        <v>SAP580240</v>
      </c>
      <c r="T1486" s="58">
        <f t="shared" si="192"/>
        <v>0</v>
      </c>
      <c r="U1486" s="18"/>
      <c r="V1486" s="18"/>
    </row>
    <row r="1487" spans="3:22" ht="14.4">
      <c r="C1487" s="183" t="str">
        <v/>
      </c>
      <c r="D1487" s="183" t="str">
        <f t="shared" si="188"/>
        <v/>
      </c>
      <c r="E1487" s="183">
        <f t="shared" si="193"/>
        <v>1487</v>
      </c>
      <c r="F1487" s="140" t="str">
        <f t="shared" si="190"/>
        <v/>
      </c>
      <c r="G1487" s="140" t="str">
        <f t="shared" si="189"/>
        <v/>
      </c>
      <c r="H1487" s="190"/>
      <c r="J1487" s="58" t="s">
        <v>3781</v>
      </c>
      <c r="K1487" s="184" t="s">
        <v>3782</v>
      </c>
      <c r="L1487" s="58">
        <f>SUMIF(TB[Source Account],J1487,TB[Group Amount - Beginning])</f>
        <v>0</v>
      </c>
      <c r="M1487" s="58">
        <f>SUMIF('CbC Detail'!$A$7:$A$3000,$J1487,'CbC Detail'!$E$7:$E$3000)</f>
        <v>0</v>
      </c>
      <c r="N1487" s="58">
        <f t="shared" si="187"/>
        <v>0</v>
      </c>
      <c r="P1487" s="18"/>
      <c r="Q1487" s="69" t="str">
        <f t="shared" si="194"/>
        <v/>
      </c>
      <c r="S1487" s="58" t="str">
        <f t="shared" si="191"/>
        <v>SAP580245</v>
      </c>
      <c r="T1487" s="58">
        <f t="shared" si="192"/>
        <v>0</v>
      </c>
      <c r="U1487" s="18"/>
      <c r="V1487" s="18"/>
    </row>
    <row r="1488" spans="3:22" ht="14.4">
      <c r="C1488" s="183" t="str">
        <v/>
      </c>
      <c r="D1488" s="183" t="str">
        <f t="shared" si="188"/>
        <v/>
      </c>
      <c r="E1488" s="183">
        <f t="shared" si="193"/>
        <v>1488</v>
      </c>
      <c r="F1488" s="140" t="str">
        <f t="shared" si="190"/>
        <v/>
      </c>
      <c r="G1488" s="140" t="str">
        <f t="shared" si="189"/>
        <v/>
      </c>
      <c r="H1488" s="190"/>
      <c r="J1488" s="58" t="s">
        <v>3783</v>
      </c>
      <c r="K1488" s="184" t="s">
        <v>3784</v>
      </c>
      <c r="L1488" s="58">
        <f>SUMIF(TB[Source Account],J1488,TB[Group Amount - Beginning])</f>
        <v>0</v>
      </c>
      <c r="M1488" s="58">
        <f>SUMIF('CbC Detail'!$A$7:$A$3000,$J1488,'CbC Detail'!$E$7:$E$3000)</f>
        <v>0</v>
      </c>
      <c r="N1488" s="58">
        <f t="shared" si="187"/>
        <v>0</v>
      </c>
      <c r="P1488" s="18"/>
      <c r="Q1488" s="69" t="str">
        <f t="shared" si="194"/>
        <v/>
      </c>
      <c r="S1488" s="58" t="str">
        <f t="shared" si="191"/>
        <v>SAP580255</v>
      </c>
      <c r="T1488" s="58">
        <f t="shared" si="192"/>
        <v>0</v>
      </c>
      <c r="U1488" s="18"/>
      <c r="V1488" s="18"/>
    </row>
    <row r="1489" spans="3:22" ht="14.4">
      <c r="C1489" s="183" t="str">
        <v/>
      </c>
      <c r="D1489" s="183" t="str">
        <f t="shared" si="188"/>
        <v/>
      </c>
      <c r="E1489" s="183">
        <f t="shared" si="193"/>
        <v>1489</v>
      </c>
      <c r="F1489" s="140" t="str">
        <f t="shared" si="190"/>
        <v/>
      </c>
      <c r="G1489" s="140" t="str">
        <f t="shared" si="189"/>
        <v/>
      </c>
      <c r="H1489" s="190"/>
      <c r="J1489" s="58" t="s">
        <v>3785</v>
      </c>
      <c r="K1489" s="184" t="s">
        <v>3786</v>
      </c>
      <c r="L1489" s="58">
        <f>SUMIF(TB[Source Account],J1489,TB[Group Amount - Beginning])</f>
        <v>0</v>
      </c>
      <c r="M1489" s="58">
        <f>SUMIF('CbC Detail'!$A$7:$A$3000,$J1489,'CbC Detail'!$E$7:$E$3000)</f>
        <v>0</v>
      </c>
      <c r="N1489" s="58">
        <f t="shared" si="187"/>
        <v>0</v>
      </c>
      <c r="P1489" s="18"/>
      <c r="Q1489" s="69" t="str">
        <f t="shared" si="194"/>
        <v/>
      </c>
      <c r="S1489" s="58" t="str">
        <f t="shared" si="191"/>
        <v>SAP580260</v>
      </c>
      <c r="T1489" s="58">
        <f t="shared" si="192"/>
        <v>0</v>
      </c>
      <c r="U1489" s="18"/>
      <c r="V1489" s="18"/>
    </row>
    <row r="1490" spans="3:22" ht="14.4">
      <c r="C1490" s="183" t="str">
        <v/>
      </c>
      <c r="D1490" s="183" t="str">
        <f t="shared" si="188"/>
        <v/>
      </c>
      <c r="E1490" s="183">
        <f t="shared" si="193"/>
        <v>1490</v>
      </c>
      <c r="F1490" s="140" t="str">
        <f t="shared" si="190"/>
        <v/>
      </c>
      <c r="G1490" s="140" t="str">
        <f t="shared" si="189"/>
        <v/>
      </c>
      <c r="H1490" s="190"/>
      <c r="J1490" s="58" t="s">
        <v>3787</v>
      </c>
      <c r="K1490" s="184" t="s">
        <v>3788</v>
      </c>
      <c r="L1490" s="58">
        <f>SUMIF(TB[Source Account],J1490,TB[Group Amount - Beginning])</f>
        <v>0</v>
      </c>
      <c r="M1490" s="58">
        <f>SUMIF('CbC Detail'!$A$7:$A$3000,$J1490,'CbC Detail'!$E$7:$E$3000)</f>
        <v>0</v>
      </c>
      <c r="N1490" s="58">
        <f t="shared" si="187"/>
        <v>0</v>
      </c>
      <c r="P1490" s="18"/>
      <c r="Q1490" s="69" t="str">
        <f t="shared" si="194"/>
        <v/>
      </c>
      <c r="S1490" s="58" t="str">
        <f t="shared" si="191"/>
        <v>SAP580285</v>
      </c>
      <c r="T1490" s="58">
        <f t="shared" si="192"/>
        <v>0</v>
      </c>
      <c r="U1490" s="18"/>
      <c r="V1490" s="18"/>
    </row>
    <row r="1491" spans="3:22" ht="14.4">
      <c r="C1491" s="183" t="str">
        <v/>
      </c>
      <c r="D1491" s="183" t="str">
        <f t="shared" si="188"/>
        <v/>
      </c>
      <c r="E1491" s="183">
        <f t="shared" si="193"/>
        <v>1491</v>
      </c>
      <c r="F1491" s="140" t="str">
        <f t="shared" si="190"/>
        <v/>
      </c>
      <c r="G1491" s="140" t="str">
        <f t="shared" si="189"/>
        <v/>
      </c>
      <c r="H1491" s="190"/>
      <c r="J1491" s="58" t="s">
        <v>3789</v>
      </c>
      <c r="K1491" s="184" t="s">
        <v>3790</v>
      </c>
      <c r="L1491" s="58">
        <f>SUMIF(TB[Source Account],J1491,TB[Group Amount - Beginning])</f>
        <v>0</v>
      </c>
      <c r="M1491" s="58">
        <f>SUMIF('CbC Detail'!$A$7:$A$3000,$J1491,'CbC Detail'!$E$7:$E$3000)</f>
        <v>0</v>
      </c>
      <c r="N1491" s="58">
        <f t="shared" si="187"/>
        <v>0</v>
      </c>
      <c r="P1491" s="18"/>
      <c r="Q1491" s="69" t="str">
        <f t="shared" si="194"/>
        <v/>
      </c>
      <c r="S1491" s="58" t="str">
        <f t="shared" si="191"/>
        <v>SAP580286</v>
      </c>
      <c r="T1491" s="58">
        <f t="shared" si="192"/>
        <v>0</v>
      </c>
      <c r="U1491" s="18"/>
      <c r="V1491" s="18"/>
    </row>
    <row r="1492" spans="3:22" ht="14.4">
      <c r="C1492" s="183" t="str">
        <v/>
      </c>
      <c r="D1492" s="183" t="str">
        <f t="shared" si="188"/>
        <v/>
      </c>
      <c r="E1492" s="183">
        <f t="shared" si="193"/>
        <v>1492</v>
      </c>
      <c r="F1492" s="140" t="str">
        <f t="shared" si="190"/>
        <v/>
      </c>
      <c r="G1492" s="140" t="str">
        <f t="shared" si="189"/>
        <v/>
      </c>
      <c r="H1492" s="190"/>
      <c r="J1492" s="58" t="s">
        <v>1105</v>
      </c>
      <c r="K1492" s="184" t="s">
        <v>1106</v>
      </c>
      <c r="L1492" s="58">
        <f>SUMIF(TB[Source Account],J1492,TB[Group Amount - Beginning])</f>
        <v>0</v>
      </c>
      <c r="M1492" s="58">
        <f>SUMIF('CbC Detail'!$A$7:$A$3000,$J1492,'CbC Detail'!$E$7:$E$3000)</f>
        <v>0</v>
      </c>
      <c r="N1492" s="58">
        <f t="shared" si="187"/>
        <v>0</v>
      </c>
      <c r="P1492" s="18"/>
      <c r="Q1492" s="69" t="str">
        <f t="shared" si="194"/>
        <v/>
      </c>
      <c r="S1492" s="58" t="str">
        <f t="shared" si="191"/>
        <v>SAP580287</v>
      </c>
      <c r="T1492" s="58">
        <f t="shared" si="192"/>
        <v>0</v>
      </c>
      <c r="U1492" s="18"/>
      <c r="V1492" s="18"/>
    </row>
    <row r="1493" spans="3:22" ht="14.4">
      <c r="C1493" s="183" t="str">
        <v/>
      </c>
      <c r="D1493" s="183" t="str">
        <f t="shared" si="188"/>
        <v/>
      </c>
      <c r="E1493" s="183">
        <f t="shared" si="193"/>
        <v>1493</v>
      </c>
      <c r="F1493" s="140" t="str">
        <f t="shared" si="190"/>
        <v/>
      </c>
      <c r="G1493" s="140" t="str">
        <f t="shared" si="189"/>
        <v/>
      </c>
      <c r="H1493" s="190"/>
      <c r="J1493" s="58" t="s">
        <v>3791</v>
      </c>
      <c r="K1493" s="184" t="s">
        <v>3792</v>
      </c>
      <c r="L1493" s="58">
        <f>SUMIF(TB[Source Account],J1493,TB[Group Amount - Beginning])</f>
        <v>0</v>
      </c>
      <c r="M1493" s="58">
        <f>SUMIF('CbC Detail'!$A$7:$A$3000,$J1493,'CbC Detail'!$E$7:$E$3000)</f>
        <v>0</v>
      </c>
      <c r="N1493" s="58">
        <f t="shared" si="187"/>
        <v>0</v>
      </c>
      <c r="P1493" s="18"/>
      <c r="Q1493" s="69" t="str">
        <f t="shared" si="194"/>
        <v/>
      </c>
      <c r="S1493" s="58" t="str">
        <f t="shared" si="191"/>
        <v>SAP580290</v>
      </c>
      <c r="T1493" s="58">
        <f t="shared" si="192"/>
        <v>0</v>
      </c>
      <c r="U1493" s="18"/>
      <c r="V1493" s="18"/>
    </row>
    <row r="1494" spans="3:22" ht="14.4">
      <c r="C1494" s="183" t="str">
        <v/>
      </c>
      <c r="D1494" s="183" t="str">
        <f t="shared" si="188"/>
        <v/>
      </c>
      <c r="E1494" s="183">
        <f t="shared" si="193"/>
        <v>1494</v>
      </c>
      <c r="F1494" s="140" t="str">
        <f t="shared" si="190"/>
        <v/>
      </c>
      <c r="G1494" s="140" t="str">
        <f t="shared" si="189"/>
        <v/>
      </c>
      <c r="H1494" s="190"/>
      <c r="J1494" s="58" t="s">
        <v>3793</v>
      </c>
      <c r="K1494" s="184" t="s">
        <v>3794</v>
      </c>
      <c r="L1494" s="58">
        <f>SUMIF(TB[Source Account],J1494,TB[Group Amount - Beginning])</f>
        <v>0</v>
      </c>
      <c r="M1494" s="58">
        <f>SUMIF('CbC Detail'!$A$7:$A$3000,$J1494,'CbC Detail'!$E$7:$E$3000)</f>
        <v>0</v>
      </c>
      <c r="N1494" s="58">
        <f t="shared" si="187"/>
        <v>0</v>
      </c>
      <c r="P1494" s="18"/>
      <c r="Q1494" s="69" t="str">
        <f t="shared" si="194"/>
        <v/>
      </c>
      <c r="S1494" s="58" t="str">
        <f t="shared" si="191"/>
        <v>SAP580295</v>
      </c>
      <c r="T1494" s="58">
        <f t="shared" si="192"/>
        <v>0</v>
      </c>
      <c r="U1494" s="18"/>
      <c r="V1494" s="18"/>
    </row>
    <row r="1495" spans="3:22" ht="14.4">
      <c r="C1495" s="183" t="str">
        <v/>
      </c>
      <c r="D1495" s="183" t="str">
        <f t="shared" si="188"/>
        <v/>
      </c>
      <c r="E1495" s="183">
        <f t="shared" si="193"/>
        <v>1495</v>
      </c>
      <c r="F1495" s="140" t="str">
        <f t="shared" si="190"/>
        <v/>
      </c>
      <c r="G1495" s="140" t="str">
        <f t="shared" si="189"/>
        <v/>
      </c>
      <c r="H1495" s="190"/>
      <c r="J1495" s="58" t="s">
        <v>3795</v>
      </c>
      <c r="K1495" s="184" t="s">
        <v>3796</v>
      </c>
      <c r="L1495" s="58">
        <f>SUMIF(TB[Source Account],J1495,TB[Group Amount - Beginning])</f>
        <v>0</v>
      </c>
      <c r="M1495" s="58">
        <f>SUMIF('CbC Detail'!$A$7:$A$3000,$J1495,'CbC Detail'!$E$7:$E$3000)</f>
        <v>0</v>
      </c>
      <c r="N1495" s="58">
        <f t="shared" si="187"/>
        <v>0</v>
      </c>
      <c r="P1495" s="18"/>
      <c r="Q1495" s="69" t="str">
        <f t="shared" si="194"/>
        <v/>
      </c>
      <c r="S1495" s="58" t="str">
        <f t="shared" si="191"/>
        <v>SAP580300</v>
      </c>
      <c r="T1495" s="58">
        <f t="shared" si="192"/>
        <v>0</v>
      </c>
      <c r="U1495" s="18"/>
      <c r="V1495" s="18"/>
    </row>
    <row r="1496" spans="3:22" ht="14.4">
      <c r="C1496" s="183" t="str">
        <v/>
      </c>
      <c r="D1496" s="183" t="str">
        <f t="shared" si="188"/>
        <v/>
      </c>
      <c r="E1496" s="183">
        <f t="shared" si="193"/>
        <v>1496</v>
      </c>
      <c r="F1496" s="140" t="str">
        <f t="shared" si="190"/>
        <v/>
      </c>
      <c r="G1496" s="140" t="str">
        <f t="shared" si="189"/>
        <v/>
      </c>
      <c r="H1496" s="190"/>
      <c r="J1496" s="58" t="s">
        <v>3797</v>
      </c>
      <c r="K1496" s="184" t="s">
        <v>3798</v>
      </c>
      <c r="L1496" s="58">
        <f>SUMIF(TB[Source Account],J1496,TB[Group Amount - Beginning])</f>
        <v>0</v>
      </c>
      <c r="M1496" s="58">
        <f>SUMIF('CbC Detail'!$A$7:$A$3000,$J1496,'CbC Detail'!$E$7:$E$3000)</f>
        <v>0</v>
      </c>
      <c r="N1496" s="58">
        <f t="shared" si="187"/>
        <v>0</v>
      </c>
      <c r="P1496" s="18"/>
      <c r="Q1496" s="69" t="str">
        <f t="shared" si="194"/>
        <v/>
      </c>
      <c r="S1496" s="58" t="str">
        <f t="shared" si="191"/>
        <v>SAP580305</v>
      </c>
      <c r="T1496" s="58">
        <f t="shared" si="192"/>
        <v>0</v>
      </c>
      <c r="U1496" s="18"/>
      <c r="V1496" s="18"/>
    </row>
    <row r="1497" spans="3:22" ht="14.4">
      <c r="C1497" s="183" t="str">
        <v/>
      </c>
      <c r="D1497" s="183" t="str">
        <f t="shared" si="188"/>
        <v/>
      </c>
      <c r="E1497" s="183">
        <f t="shared" si="193"/>
        <v>1497</v>
      </c>
      <c r="F1497" s="140" t="str">
        <f t="shared" si="190"/>
        <v/>
      </c>
      <c r="G1497" s="140" t="str">
        <f t="shared" si="189"/>
        <v/>
      </c>
      <c r="H1497" s="190"/>
      <c r="J1497" s="58" t="s">
        <v>818</v>
      </c>
      <c r="K1497" s="184" t="s">
        <v>819</v>
      </c>
      <c r="L1497" s="58">
        <f>SUMIF(TB[Source Account],J1497,TB[Group Amount - Beginning])</f>
        <v>0</v>
      </c>
      <c r="M1497" s="58">
        <f>SUMIF('CbC Detail'!$A$7:$A$3000,$J1497,'CbC Detail'!$E$7:$E$3000)</f>
        <v>0</v>
      </c>
      <c r="N1497" s="58">
        <f t="shared" si="187"/>
        <v>0</v>
      </c>
      <c r="P1497" s="18"/>
      <c r="Q1497" s="69" t="str">
        <f t="shared" si="194"/>
        <v/>
      </c>
      <c r="S1497" s="58" t="str">
        <f t="shared" si="191"/>
        <v>SAP580310</v>
      </c>
      <c r="T1497" s="58">
        <f t="shared" si="192"/>
        <v>0</v>
      </c>
      <c r="U1497" s="18"/>
      <c r="V1497" s="18"/>
    </row>
    <row r="1498" spans="3:22" ht="14.4">
      <c r="C1498" s="183" t="str">
        <v/>
      </c>
      <c r="D1498" s="183" t="str">
        <f t="shared" si="188"/>
        <v/>
      </c>
      <c r="E1498" s="183">
        <f t="shared" si="193"/>
        <v>1498</v>
      </c>
      <c r="F1498" s="140" t="str">
        <f t="shared" si="190"/>
        <v/>
      </c>
      <c r="G1498" s="140" t="str">
        <f t="shared" si="189"/>
        <v/>
      </c>
      <c r="H1498" s="190"/>
      <c r="J1498" s="58" t="s">
        <v>3799</v>
      </c>
      <c r="K1498" s="184" t="s">
        <v>3800</v>
      </c>
      <c r="L1498" s="58">
        <f>SUMIF(TB[Source Account],J1498,TB[Group Amount - Beginning])</f>
        <v>0</v>
      </c>
      <c r="M1498" s="58">
        <f>SUMIF('CbC Detail'!$A$7:$A$3000,$J1498,'CbC Detail'!$E$7:$E$3000)</f>
        <v>0</v>
      </c>
      <c r="N1498" s="58">
        <f t="shared" si="187"/>
        <v>0</v>
      </c>
      <c r="P1498" s="18"/>
      <c r="Q1498" s="69" t="str">
        <f t="shared" si="194"/>
        <v/>
      </c>
      <c r="S1498" s="58" t="str">
        <f t="shared" si="191"/>
        <v>SAP580315</v>
      </c>
      <c r="T1498" s="58">
        <f t="shared" si="192"/>
        <v>0</v>
      </c>
      <c r="U1498" s="18"/>
      <c r="V1498" s="18"/>
    </row>
    <row r="1499" spans="3:22" ht="14.4">
      <c r="C1499" s="183" t="str">
        <v/>
      </c>
      <c r="D1499" s="183" t="str">
        <f t="shared" si="188"/>
        <v/>
      </c>
      <c r="E1499" s="183">
        <f t="shared" si="193"/>
        <v>1499</v>
      </c>
      <c r="F1499" s="140" t="str">
        <f t="shared" si="190"/>
        <v/>
      </c>
      <c r="G1499" s="140" t="str">
        <f t="shared" si="189"/>
        <v/>
      </c>
      <c r="H1499" s="190"/>
      <c r="J1499" s="58" t="s">
        <v>3801</v>
      </c>
      <c r="K1499" s="184" t="s">
        <v>3802</v>
      </c>
      <c r="L1499" s="58">
        <f>SUMIF(TB[Source Account],J1499,TB[Group Amount - Beginning])</f>
        <v>0</v>
      </c>
      <c r="M1499" s="58">
        <f>SUMIF('CbC Detail'!$A$7:$A$3000,$J1499,'CbC Detail'!$E$7:$E$3000)</f>
        <v>0</v>
      </c>
      <c r="N1499" s="58">
        <f t="shared" si="187"/>
        <v>0</v>
      </c>
      <c r="P1499" s="18"/>
      <c r="Q1499" s="69" t="str">
        <f t="shared" si="194"/>
        <v/>
      </c>
      <c r="S1499" s="58" t="str">
        <f t="shared" si="191"/>
        <v>SAP580330</v>
      </c>
      <c r="T1499" s="58">
        <f t="shared" si="192"/>
        <v>0</v>
      </c>
      <c r="U1499" s="18"/>
      <c r="V1499" s="18"/>
    </row>
    <row r="1500" spans="3:22" ht="14.4">
      <c r="C1500" s="183" t="str">
        <v/>
      </c>
      <c r="D1500" s="183" t="str">
        <f t="shared" si="188"/>
        <v/>
      </c>
      <c r="E1500" s="183">
        <f t="shared" si="193"/>
        <v>1500</v>
      </c>
      <c r="F1500" s="140" t="str">
        <f t="shared" si="190"/>
        <v/>
      </c>
      <c r="G1500" s="140" t="str">
        <f t="shared" si="189"/>
        <v/>
      </c>
      <c r="H1500" s="190"/>
      <c r="J1500" s="58" t="s">
        <v>3803</v>
      </c>
      <c r="K1500" s="184" t="s">
        <v>3804</v>
      </c>
      <c r="L1500" s="58">
        <f>SUMIF(TB[Source Account],J1500,TB[Group Amount - Beginning])</f>
        <v>0</v>
      </c>
      <c r="M1500" s="58">
        <f>SUMIF('CbC Detail'!$A$7:$A$3000,$J1500,'CbC Detail'!$E$7:$E$3000)</f>
        <v>0</v>
      </c>
      <c r="N1500" s="58">
        <f t="shared" si="187"/>
        <v>0</v>
      </c>
      <c r="P1500" s="18"/>
      <c r="Q1500" s="69" t="str">
        <f t="shared" si="194"/>
        <v/>
      </c>
      <c r="S1500" s="58" t="str">
        <f t="shared" si="191"/>
        <v>SAP580331</v>
      </c>
      <c r="T1500" s="58">
        <f t="shared" si="192"/>
        <v>0</v>
      </c>
      <c r="U1500" s="18"/>
      <c r="V1500" s="18"/>
    </row>
    <row r="1501" spans="3:22" ht="14.4">
      <c r="C1501" s="183" t="str">
        <v/>
      </c>
      <c r="D1501" s="183" t="str">
        <f t="shared" si="188"/>
        <v/>
      </c>
      <c r="E1501" s="183">
        <f t="shared" si="193"/>
        <v>1501</v>
      </c>
      <c r="F1501" s="140" t="str">
        <f t="shared" si="190"/>
        <v/>
      </c>
      <c r="G1501" s="140" t="str">
        <f t="shared" si="189"/>
        <v/>
      </c>
      <c r="H1501" s="190"/>
      <c r="J1501" s="58" t="s">
        <v>3805</v>
      </c>
      <c r="K1501" s="184" t="s">
        <v>3806</v>
      </c>
      <c r="L1501" s="58">
        <f>SUMIF(TB[Source Account],J1501,TB[Group Amount - Beginning])</f>
        <v>0</v>
      </c>
      <c r="M1501" s="58">
        <f>SUMIF('CbC Detail'!$A$7:$A$3000,$J1501,'CbC Detail'!$E$7:$E$3000)</f>
        <v>0</v>
      </c>
      <c r="N1501" s="58">
        <f t="shared" si="187"/>
        <v>0</v>
      </c>
      <c r="P1501" s="18"/>
      <c r="Q1501" s="69" t="str">
        <f t="shared" si="194"/>
        <v/>
      </c>
      <c r="S1501" s="58" t="str">
        <f t="shared" si="191"/>
        <v>SAP580335</v>
      </c>
      <c r="T1501" s="58">
        <f t="shared" si="192"/>
        <v>0</v>
      </c>
      <c r="U1501" s="18"/>
      <c r="V1501" s="18"/>
    </row>
    <row r="1502" spans="3:22" ht="14.4">
      <c r="C1502" s="183" t="str">
        <v/>
      </c>
      <c r="D1502" s="183" t="str">
        <f t="shared" si="188"/>
        <v/>
      </c>
      <c r="E1502" s="183">
        <f t="shared" si="193"/>
        <v>1502</v>
      </c>
      <c r="F1502" s="140" t="str">
        <f t="shared" si="190"/>
        <v/>
      </c>
      <c r="G1502" s="140" t="str">
        <f t="shared" si="189"/>
        <v/>
      </c>
      <c r="H1502" s="190"/>
      <c r="J1502" s="58" t="s">
        <v>3807</v>
      </c>
      <c r="K1502" s="184" t="s">
        <v>3808</v>
      </c>
      <c r="L1502" s="58">
        <f>SUMIF(TB[Source Account],J1502,TB[Group Amount - Beginning])</f>
        <v>0</v>
      </c>
      <c r="M1502" s="58">
        <f>SUMIF('CbC Detail'!$A$7:$A$3000,$J1502,'CbC Detail'!$E$7:$E$3000)</f>
        <v>0</v>
      </c>
      <c r="N1502" s="58">
        <f t="shared" si="187"/>
        <v>0</v>
      </c>
      <c r="P1502" s="18"/>
      <c r="Q1502" s="69" t="str">
        <f t="shared" si="194"/>
        <v/>
      </c>
      <c r="S1502" s="58" t="str">
        <f t="shared" si="191"/>
        <v>SAP580336</v>
      </c>
      <c r="T1502" s="58">
        <f t="shared" si="192"/>
        <v>0</v>
      </c>
      <c r="U1502" s="18"/>
      <c r="V1502" s="18"/>
    </row>
    <row r="1503" spans="3:22" ht="14.4">
      <c r="C1503" s="183" t="str">
        <v/>
      </c>
      <c r="D1503" s="183" t="str">
        <f t="shared" si="188"/>
        <v/>
      </c>
      <c r="E1503" s="183">
        <f t="shared" si="193"/>
        <v>1503</v>
      </c>
      <c r="F1503" s="140" t="str">
        <f t="shared" si="190"/>
        <v/>
      </c>
      <c r="G1503" s="140" t="str">
        <f t="shared" si="189"/>
        <v/>
      </c>
      <c r="H1503" s="190"/>
      <c r="J1503" s="58" t="s">
        <v>3809</v>
      </c>
      <c r="K1503" s="184" t="s">
        <v>3810</v>
      </c>
      <c r="L1503" s="58">
        <f>SUMIF(TB[Source Account],J1503,TB[Group Amount - Beginning])</f>
        <v>0</v>
      </c>
      <c r="M1503" s="58">
        <f>SUMIF('CbC Detail'!$A$7:$A$3000,$J1503,'CbC Detail'!$E$7:$E$3000)</f>
        <v>0</v>
      </c>
      <c r="N1503" s="58">
        <f t="shared" si="187"/>
        <v>0</v>
      </c>
      <c r="P1503" s="18"/>
      <c r="Q1503" s="69" t="str">
        <f t="shared" si="194"/>
        <v/>
      </c>
      <c r="S1503" s="58" t="str">
        <f t="shared" si="191"/>
        <v>SAP580340</v>
      </c>
      <c r="T1503" s="58">
        <f t="shared" si="192"/>
        <v>0</v>
      </c>
      <c r="U1503" s="18"/>
      <c r="V1503" s="18"/>
    </row>
    <row r="1504" spans="3:22" ht="14.4">
      <c r="C1504" s="183" t="str">
        <v/>
      </c>
      <c r="D1504" s="183" t="str">
        <f t="shared" si="188"/>
        <v/>
      </c>
      <c r="E1504" s="183">
        <f t="shared" si="193"/>
        <v>1504</v>
      </c>
      <c r="F1504" s="140" t="str">
        <f t="shared" si="190"/>
        <v/>
      </c>
      <c r="G1504" s="140" t="str">
        <f t="shared" si="189"/>
        <v/>
      </c>
      <c r="H1504" s="190"/>
      <c r="J1504" s="58" t="s">
        <v>3811</v>
      </c>
      <c r="K1504" s="184" t="s">
        <v>3812</v>
      </c>
      <c r="L1504" s="58">
        <f>SUMIF(TB[Source Account],J1504,TB[Group Amount - Beginning])</f>
        <v>0</v>
      </c>
      <c r="M1504" s="58">
        <f>SUMIF('CbC Detail'!$A$7:$A$3000,$J1504,'CbC Detail'!$E$7:$E$3000)</f>
        <v>0</v>
      </c>
      <c r="N1504" s="58">
        <f t="shared" si="187"/>
        <v>0</v>
      </c>
      <c r="P1504" s="18"/>
      <c r="Q1504" s="69" t="str">
        <f t="shared" si="194"/>
        <v/>
      </c>
      <c r="S1504" s="58" t="str">
        <f t="shared" si="191"/>
        <v>SAP580345</v>
      </c>
      <c r="T1504" s="58">
        <f t="shared" si="192"/>
        <v>0</v>
      </c>
      <c r="U1504" s="18"/>
      <c r="V1504" s="18"/>
    </row>
    <row r="1505" spans="3:22" ht="14.4">
      <c r="C1505" s="183" t="str">
        <v/>
      </c>
      <c r="D1505" s="183" t="str">
        <f t="shared" si="188"/>
        <v/>
      </c>
      <c r="E1505" s="183">
        <f t="shared" si="193"/>
        <v>1505</v>
      </c>
      <c r="F1505" s="140" t="str">
        <f t="shared" si="190"/>
        <v/>
      </c>
      <c r="G1505" s="140" t="str">
        <f t="shared" si="189"/>
        <v/>
      </c>
      <c r="H1505" s="190"/>
      <c r="J1505" s="58" t="s">
        <v>3813</v>
      </c>
      <c r="K1505" s="184" t="s">
        <v>3814</v>
      </c>
      <c r="L1505" s="58">
        <f>SUMIF(TB[Source Account],J1505,TB[Group Amount - Beginning])</f>
        <v>0</v>
      </c>
      <c r="M1505" s="58">
        <f>SUMIF('CbC Detail'!$A$7:$A$3000,$J1505,'CbC Detail'!$E$7:$E$3000)</f>
        <v>0</v>
      </c>
      <c r="N1505" s="58">
        <f t="shared" si="187"/>
        <v>0</v>
      </c>
      <c r="P1505" s="18"/>
      <c r="Q1505" s="69" t="str">
        <f t="shared" si="194"/>
        <v/>
      </c>
      <c r="S1505" s="58" t="str">
        <f t="shared" si="191"/>
        <v>SAP580346</v>
      </c>
      <c r="T1505" s="58">
        <f t="shared" si="192"/>
        <v>0</v>
      </c>
      <c r="U1505" s="18"/>
      <c r="V1505" s="18"/>
    </row>
    <row r="1506" spans="3:22" ht="14.4">
      <c r="C1506" s="183" t="str">
        <v/>
      </c>
      <c r="D1506" s="183" t="str">
        <f t="shared" si="188"/>
        <v/>
      </c>
      <c r="E1506" s="183">
        <f t="shared" si="193"/>
        <v>1506</v>
      </c>
      <c r="F1506" s="140" t="str">
        <f t="shared" si="190"/>
        <v/>
      </c>
      <c r="G1506" s="140" t="str">
        <f t="shared" si="189"/>
        <v/>
      </c>
      <c r="H1506" s="190"/>
      <c r="J1506" s="58" t="s">
        <v>3815</v>
      </c>
      <c r="K1506" s="184" t="s">
        <v>3816</v>
      </c>
      <c r="L1506" s="58">
        <f>SUMIF(TB[Source Account],J1506,TB[Group Amount - Beginning])</f>
        <v>0</v>
      </c>
      <c r="M1506" s="58">
        <f>SUMIF('CbC Detail'!$A$7:$A$3000,$J1506,'CbC Detail'!$E$7:$E$3000)</f>
        <v>0</v>
      </c>
      <c r="N1506" s="58">
        <f t="shared" si="187"/>
        <v>0</v>
      </c>
      <c r="P1506" s="18"/>
      <c r="Q1506" s="69" t="str">
        <f t="shared" si="194"/>
        <v/>
      </c>
      <c r="S1506" s="58" t="str">
        <f t="shared" si="191"/>
        <v>SAP580350</v>
      </c>
      <c r="T1506" s="58">
        <f t="shared" si="192"/>
        <v>0</v>
      </c>
      <c r="U1506" s="18"/>
      <c r="V1506" s="18"/>
    </row>
    <row r="1507" spans="3:22" ht="14.4">
      <c r="C1507" s="183" t="str">
        <v/>
      </c>
      <c r="D1507" s="183" t="str">
        <f t="shared" si="188"/>
        <v/>
      </c>
      <c r="E1507" s="183">
        <f t="shared" si="193"/>
        <v>1507</v>
      </c>
      <c r="F1507" s="140" t="str">
        <f t="shared" si="190"/>
        <v/>
      </c>
      <c r="G1507" s="140" t="str">
        <f t="shared" si="189"/>
        <v/>
      </c>
      <c r="H1507" s="190"/>
      <c r="J1507" s="58" t="s">
        <v>3817</v>
      </c>
      <c r="K1507" s="184" t="s">
        <v>3818</v>
      </c>
      <c r="L1507" s="58">
        <f>SUMIF(TB[Source Account],J1507,TB[Group Amount - Beginning])</f>
        <v>0</v>
      </c>
      <c r="M1507" s="58">
        <f>SUMIF('CbC Detail'!$A$7:$A$3000,$J1507,'CbC Detail'!$E$7:$E$3000)</f>
        <v>0</v>
      </c>
      <c r="N1507" s="58">
        <f t="shared" si="187"/>
        <v>0</v>
      </c>
      <c r="P1507" s="18"/>
      <c r="Q1507" s="69" t="str">
        <f t="shared" si="194"/>
        <v/>
      </c>
      <c r="S1507" s="58" t="str">
        <f t="shared" si="191"/>
        <v>SAP580355</v>
      </c>
      <c r="T1507" s="58">
        <f t="shared" si="192"/>
        <v>0</v>
      </c>
      <c r="U1507" s="18"/>
      <c r="V1507" s="18"/>
    </row>
    <row r="1508" spans="3:22" ht="14.4">
      <c r="C1508" s="183" t="str">
        <v/>
      </c>
      <c r="D1508" s="183" t="str">
        <f t="shared" si="188"/>
        <v/>
      </c>
      <c r="E1508" s="183">
        <f t="shared" si="193"/>
        <v>1508</v>
      </c>
      <c r="F1508" s="140" t="str">
        <f t="shared" si="190"/>
        <v/>
      </c>
      <c r="G1508" s="140" t="str">
        <f t="shared" si="189"/>
        <v/>
      </c>
      <c r="H1508" s="190"/>
      <c r="J1508" s="58" t="s">
        <v>3819</v>
      </c>
      <c r="K1508" s="184" t="s">
        <v>3820</v>
      </c>
      <c r="L1508" s="58">
        <f>SUMIF(TB[Source Account],J1508,TB[Group Amount - Beginning])</f>
        <v>0</v>
      </c>
      <c r="M1508" s="58">
        <f>SUMIF('CbC Detail'!$A$7:$A$3000,$J1508,'CbC Detail'!$E$7:$E$3000)</f>
        <v>0</v>
      </c>
      <c r="N1508" s="58">
        <f t="shared" si="187"/>
        <v>0</v>
      </c>
      <c r="P1508" s="18"/>
      <c r="Q1508" s="69" t="str">
        <f t="shared" si="194"/>
        <v/>
      </c>
      <c r="S1508" s="58" t="str">
        <f t="shared" si="191"/>
        <v>SAP580360</v>
      </c>
      <c r="T1508" s="58">
        <f t="shared" si="192"/>
        <v>0</v>
      </c>
      <c r="U1508" s="18"/>
      <c r="V1508" s="18"/>
    </row>
    <row r="1509" spans="3:22" ht="14.4">
      <c r="C1509" s="183" t="str">
        <v/>
      </c>
      <c r="D1509" s="183" t="str">
        <f t="shared" si="188"/>
        <v/>
      </c>
      <c r="E1509" s="183">
        <f t="shared" si="193"/>
        <v>1509</v>
      </c>
      <c r="F1509" s="140" t="str">
        <f t="shared" si="190"/>
        <v/>
      </c>
      <c r="G1509" s="140" t="str">
        <f t="shared" si="189"/>
        <v/>
      </c>
      <c r="H1509" s="190"/>
      <c r="J1509" s="58" t="s">
        <v>3821</v>
      </c>
      <c r="K1509" s="184" t="s">
        <v>3822</v>
      </c>
      <c r="L1509" s="58">
        <f>SUMIF(TB[Source Account],J1509,TB[Group Amount - Beginning])</f>
        <v>0</v>
      </c>
      <c r="M1509" s="58">
        <f>SUMIF('CbC Detail'!$A$7:$A$3000,$J1509,'CbC Detail'!$E$7:$E$3000)</f>
        <v>0</v>
      </c>
      <c r="N1509" s="58">
        <f t="shared" si="187"/>
        <v>0</v>
      </c>
      <c r="P1509" s="18"/>
      <c r="Q1509" s="69" t="str">
        <f t="shared" si="194"/>
        <v/>
      </c>
      <c r="S1509" s="58" t="str">
        <f t="shared" si="191"/>
        <v>SAP580365</v>
      </c>
      <c r="T1509" s="58">
        <f t="shared" si="192"/>
        <v>0</v>
      </c>
      <c r="U1509" s="18"/>
      <c r="V1509" s="18"/>
    </row>
    <row r="1510" spans="3:22" ht="14.4">
      <c r="C1510" s="183" t="str">
        <v/>
      </c>
      <c r="D1510" s="183" t="str">
        <f t="shared" si="188"/>
        <v/>
      </c>
      <c r="E1510" s="183">
        <f t="shared" si="193"/>
        <v>1510</v>
      </c>
      <c r="F1510" s="140" t="str">
        <f t="shared" si="190"/>
        <v/>
      </c>
      <c r="G1510" s="140" t="str">
        <f t="shared" si="189"/>
        <v/>
      </c>
      <c r="H1510" s="190"/>
      <c r="J1510" s="58" t="s">
        <v>3823</v>
      </c>
      <c r="K1510" s="184" t="s">
        <v>3824</v>
      </c>
      <c r="L1510" s="58">
        <f>SUMIF(TB[Source Account],J1510,TB[Group Amount - Beginning])</f>
        <v>0</v>
      </c>
      <c r="M1510" s="58">
        <f>SUMIF('CbC Detail'!$A$7:$A$3000,$J1510,'CbC Detail'!$E$7:$E$3000)</f>
        <v>0</v>
      </c>
      <c r="N1510" s="58">
        <f t="shared" si="187"/>
        <v>0</v>
      </c>
      <c r="P1510" s="18"/>
      <c r="Q1510" s="69" t="str">
        <f t="shared" si="194"/>
        <v/>
      </c>
      <c r="S1510" s="58" t="str">
        <f t="shared" si="191"/>
        <v>SAP580370</v>
      </c>
      <c r="T1510" s="58">
        <f t="shared" si="192"/>
        <v>0</v>
      </c>
      <c r="U1510" s="18"/>
      <c r="V1510" s="18"/>
    </row>
    <row r="1511" spans="3:22" ht="14.4">
      <c r="C1511" s="183" t="str">
        <v/>
      </c>
      <c r="D1511" s="183" t="str">
        <f t="shared" si="188"/>
        <v/>
      </c>
      <c r="E1511" s="183">
        <f t="shared" si="193"/>
        <v>1511</v>
      </c>
      <c r="F1511" s="140" t="str">
        <f t="shared" si="190"/>
        <v/>
      </c>
      <c r="G1511" s="140" t="str">
        <f t="shared" si="189"/>
        <v/>
      </c>
      <c r="H1511" s="190"/>
      <c r="J1511" s="58" t="s">
        <v>3825</v>
      </c>
      <c r="K1511" s="184" t="s">
        <v>3826</v>
      </c>
      <c r="L1511" s="58">
        <f>SUMIF(TB[Source Account],J1511,TB[Group Amount - Beginning])</f>
        <v>0</v>
      </c>
      <c r="M1511" s="58">
        <f>SUMIF('CbC Detail'!$A$7:$A$3000,$J1511,'CbC Detail'!$E$7:$E$3000)</f>
        <v>0</v>
      </c>
      <c r="N1511" s="58">
        <f t="shared" si="187"/>
        <v>0</v>
      </c>
      <c r="P1511" s="18"/>
      <c r="Q1511" s="69" t="str">
        <f t="shared" si="194"/>
        <v/>
      </c>
      <c r="S1511" s="58" t="str">
        <f t="shared" si="191"/>
        <v>SAP580371</v>
      </c>
      <c r="T1511" s="58">
        <f t="shared" si="192"/>
        <v>0</v>
      </c>
      <c r="U1511" s="18"/>
      <c r="V1511" s="18"/>
    </row>
    <row r="1512" spans="3:22" ht="14.4">
      <c r="C1512" s="183" t="str">
        <v/>
      </c>
      <c r="D1512" s="183" t="str">
        <f t="shared" si="188"/>
        <v/>
      </c>
      <c r="E1512" s="183">
        <f t="shared" si="193"/>
        <v>1512</v>
      </c>
      <c r="F1512" s="140" t="str">
        <f t="shared" si="190"/>
        <v/>
      </c>
      <c r="G1512" s="140" t="str">
        <f t="shared" si="189"/>
        <v/>
      </c>
      <c r="H1512" s="190"/>
      <c r="J1512" s="58" t="s">
        <v>3827</v>
      </c>
      <c r="K1512" s="184" t="s">
        <v>3828</v>
      </c>
      <c r="L1512" s="58">
        <f>SUMIF(TB[Source Account],J1512,TB[Group Amount - Beginning])</f>
        <v>0</v>
      </c>
      <c r="M1512" s="58">
        <f>SUMIF('CbC Detail'!$A$7:$A$3000,$J1512,'CbC Detail'!$E$7:$E$3000)</f>
        <v>0</v>
      </c>
      <c r="N1512" s="58">
        <f t="shared" si="187"/>
        <v>0</v>
      </c>
      <c r="P1512" s="18"/>
      <c r="Q1512" s="69" t="str">
        <f t="shared" si="194"/>
        <v/>
      </c>
      <c r="S1512" s="58" t="str">
        <f t="shared" si="191"/>
        <v>SAP580375</v>
      </c>
      <c r="T1512" s="58">
        <f t="shared" si="192"/>
        <v>0</v>
      </c>
      <c r="U1512" s="18"/>
      <c r="V1512" s="18"/>
    </row>
    <row r="1513" spans="3:22" ht="14.4">
      <c r="C1513" s="183" t="str">
        <v/>
      </c>
      <c r="D1513" s="183" t="str">
        <f t="shared" si="188"/>
        <v/>
      </c>
      <c r="E1513" s="183">
        <f t="shared" si="193"/>
        <v>1513</v>
      </c>
      <c r="F1513" s="140" t="str">
        <f t="shared" si="190"/>
        <v/>
      </c>
      <c r="G1513" s="140" t="str">
        <f t="shared" si="189"/>
        <v/>
      </c>
      <c r="H1513" s="190"/>
      <c r="J1513" s="58" t="s">
        <v>3829</v>
      </c>
      <c r="K1513" s="184" t="s">
        <v>3830</v>
      </c>
      <c r="L1513" s="58">
        <f>SUMIF(TB[Source Account],J1513,TB[Group Amount - Beginning])</f>
        <v>0</v>
      </c>
      <c r="M1513" s="58">
        <f>SUMIF('CbC Detail'!$A$7:$A$3000,$J1513,'CbC Detail'!$E$7:$E$3000)</f>
        <v>0</v>
      </c>
      <c r="N1513" s="58">
        <f t="shared" si="187"/>
        <v>0</v>
      </c>
      <c r="P1513" s="18"/>
      <c r="Q1513" s="69" t="str">
        <f t="shared" si="194"/>
        <v/>
      </c>
      <c r="S1513" s="58" t="str">
        <f t="shared" si="191"/>
        <v>SAP580380</v>
      </c>
      <c r="T1513" s="58">
        <f t="shared" si="192"/>
        <v>0</v>
      </c>
      <c r="U1513" s="18"/>
      <c r="V1513" s="18"/>
    </row>
    <row r="1514" spans="3:22" ht="14.4">
      <c r="C1514" s="183" t="str">
        <v/>
      </c>
      <c r="D1514" s="183" t="str">
        <f t="shared" si="188"/>
        <v/>
      </c>
      <c r="E1514" s="183">
        <f t="shared" si="193"/>
        <v>1514</v>
      </c>
      <c r="F1514" s="140" t="str">
        <f t="shared" si="190"/>
        <v/>
      </c>
      <c r="G1514" s="140" t="str">
        <f t="shared" si="189"/>
        <v/>
      </c>
      <c r="H1514" s="190"/>
      <c r="J1514" s="58" t="s">
        <v>3831</v>
      </c>
      <c r="K1514" s="184" t="s">
        <v>3832</v>
      </c>
      <c r="L1514" s="58">
        <f>SUMIF(TB[Source Account],J1514,TB[Group Amount - Beginning])</f>
        <v>0</v>
      </c>
      <c r="M1514" s="58">
        <f>SUMIF('CbC Detail'!$A$7:$A$3000,$J1514,'CbC Detail'!$E$7:$E$3000)</f>
        <v>0</v>
      </c>
      <c r="N1514" s="58">
        <f t="shared" si="187"/>
        <v>0</v>
      </c>
      <c r="P1514" s="18"/>
      <c r="Q1514" s="69" t="str">
        <f t="shared" si="194"/>
        <v/>
      </c>
      <c r="S1514" s="58" t="str">
        <f t="shared" si="191"/>
        <v>SAP580381</v>
      </c>
      <c r="T1514" s="58">
        <f t="shared" si="192"/>
        <v>0</v>
      </c>
      <c r="U1514" s="18"/>
      <c r="V1514" s="18"/>
    </row>
    <row r="1515" spans="3:22" ht="14.4">
      <c r="C1515" s="183" t="str">
        <v/>
      </c>
      <c r="D1515" s="183" t="str">
        <f t="shared" si="188"/>
        <v/>
      </c>
      <c r="E1515" s="183">
        <f t="shared" si="193"/>
        <v>1515</v>
      </c>
      <c r="F1515" s="140" t="str">
        <f t="shared" si="190"/>
        <v/>
      </c>
      <c r="G1515" s="140" t="str">
        <f t="shared" si="189"/>
        <v/>
      </c>
      <c r="H1515" s="190"/>
      <c r="J1515" s="58" t="s">
        <v>3833</v>
      </c>
      <c r="K1515" s="184" t="s">
        <v>3834</v>
      </c>
      <c r="L1515" s="58">
        <f>SUMIF(TB[Source Account],J1515,TB[Group Amount - Beginning])</f>
        <v>0</v>
      </c>
      <c r="M1515" s="58">
        <f>SUMIF('CbC Detail'!$A$7:$A$3000,$J1515,'CbC Detail'!$E$7:$E$3000)</f>
        <v>0</v>
      </c>
      <c r="N1515" s="58">
        <f t="shared" si="187"/>
        <v>0</v>
      </c>
      <c r="P1515" s="18"/>
      <c r="Q1515" s="69" t="str">
        <f t="shared" si="194"/>
        <v/>
      </c>
      <c r="S1515" s="58" t="str">
        <f t="shared" si="191"/>
        <v>SAP580385</v>
      </c>
      <c r="T1515" s="58">
        <f t="shared" si="192"/>
        <v>0</v>
      </c>
      <c r="U1515" s="18"/>
      <c r="V1515" s="18"/>
    </row>
    <row r="1516" spans="3:22" ht="14.4">
      <c r="C1516" s="183" t="str">
        <v/>
      </c>
      <c r="D1516" s="183" t="str">
        <f t="shared" si="188"/>
        <v/>
      </c>
      <c r="E1516" s="183">
        <f t="shared" si="193"/>
        <v>1516</v>
      </c>
      <c r="F1516" s="140" t="str">
        <f t="shared" si="190"/>
        <v/>
      </c>
      <c r="G1516" s="140" t="str">
        <f t="shared" si="189"/>
        <v/>
      </c>
      <c r="H1516" s="190"/>
      <c r="J1516" s="58" t="s">
        <v>3835</v>
      </c>
      <c r="K1516" s="184" t="s">
        <v>3836</v>
      </c>
      <c r="L1516" s="58">
        <f>SUMIF(TB[Source Account],J1516,TB[Group Amount - Beginning])</f>
        <v>0</v>
      </c>
      <c r="M1516" s="58">
        <f>SUMIF('CbC Detail'!$A$7:$A$3000,$J1516,'CbC Detail'!$E$7:$E$3000)</f>
        <v>0</v>
      </c>
      <c r="N1516" s="58">
        <f t="shared" si="187"/>
        <v>0</v>
      </c>
      <c r="P1516" s="18"/>
      <c r="Q1516" s="69" t="str">
        <f t="shared" si="194"/>
        <v/>
      </c>
      <c r="S1516" s="58" t="str">
        <f t="shared" si="191"/>
        <v>SAP580803</v>
      </c>
      <c r="T1516" s="58">
        <f t="shared" si="192"/>
        <v>0</v>
      </c>
      <c r="U1516" s="18"/>
      <c r="V1516" s="18"/>
    </row>
    <row r="1517" spans="3:22" ht="14.4">
      <c r="C1517" s="183" t="str">
        <v/>
      </c>
      <c r="D1517" s="183" t="str">
        <f t="shared" si="188"/>
        <v/>
      </c>
      <c r="E1517" s="183">
        <f t="shared" si="193"/>
        <v>1517</v>
      </c>
      <c r="F1517" s="140" t="str">
        <f t="shared" si="190"/>
        <v/>
      </c>
      <c r="G1517" s="140" t="str">
        <f t="shared" si="189"/>
        <v/>
      </c>
      <c r="H1517" s="190"/>
      <c r="J1517" s="58" t="s">
        <v>3837</v>
      </c>
      <c r="K1517" s="184" t="s">
        <v>3838</v>
      </c>
      <c r="L1517" s="58">
        <f>SUMIF(TB[Source Account],J1517,TB[Group Amount - Beginning])</f>
        <v>0</v>
      </c>
      <c r="M1517" s="58">
        <f>SUMIF('CbC Detail'!$A$7:$A$3000,$J1517,'CbC Detail'!$E$7:$E$3000)</f>
        <v>0</v>
      </c>
      <c r="N1517" s="58">
        <f t="shared" si="187"/>
        <v>0</v>
      </c>
      <c r="P1517" s="18"/>
      <c r="Q1517" s="69" t="str">
        <f t="shared" si="194"/>
        <v/>
      </c>
      <c r="S1517" s="58" t="str">
        <f t="shared" si="191"/>
        <v>SAP580804</v>
      </c>
      <c r="T1517" s="58">
        <f t="shared" si="192"/>
        <v>0</v>
      </c>
      <c r="U1517" s="18"/>
      <c r="V1517" s="18"/>
    </row>
    <row r="1518" spans="3:22" ht="14.4">
      <c r="C1518" s="183" t="str">
        <v/>
      </c>
      <c r="D1518" s="183" t="str">
        <f t="shared" si="188"/>
        <v/>
      </c>
      <c r="E1518" s="183">
        <f t="shared" si="193"/>
        <v>1518</v>
      </c>
      <c r="F1518" s="140" t="str">
        <f t="shared" si="190"/>
        <v/>
      </c>
      <c r="G1518" s="140" t="str">
        <f t="shared" si="189"/>
        <v/>
      </c>
      <c r="H1518" s="190"/>
      <c r="J1518" s="58" t="s">
        <v>820</v>
      </c>
      <c r="K1518" s="184" t="s">
        <v>407</v>
      </c>
      <c r="L1518" s="58">
        <f>SUMIF(TB[Source Account],J1518,TB[Group Amount - Beginning])</f>
        <v>0</v>
      </c>
      <c r="M1518" s="58">
        <f>SUMIF('CbC Detail'!$A$7:$A$3000,$J1518,'CbC Detail'!$E$7:$E$3000)</f>
        <v>0</v>
      </c>
      <c r="N1518" s="58">
        <f t="shared" si="195" ref="N1518:N1581">ROUND(M1518-L1518,0)</f>
        <v>0</v>
      </c>
      <c r="P1518" s="18"/>
      <c r="Q1518" s="69" t="str">
        <f t="shared" si="194"/>
        <v/>
      </c>
      <c r="S1518" s="58" t="str">
        <f t="shared" si="191"/>
        <v>SAP580805</v>
      </c>
      <c r="T1518" s="58">
        <f t="shared" si="192"/>
        <v>0</v>
      </c>
      <c r="U1518" s="18"/>
      <c r="V1518" s="18"/>
    </row>
    <row r="1519" spans="3:22" ht="14.4">
      <c r="C1519" s="183" t="str">
        <v/>
      </c>
      <c r="D1519" s="183" t="str">
        <f t="shared" si="188"/>
        <v/>
      </c>
      <c r="E1519" s="183">
        <f t="shared" si="193"/>
        <v>1519</v>
      </c>
      <c r="F1519" s="140" t="str">
        <f t="shared" si="190"/>
        <v/>
      </c>
      <c r="G1519" s="140" t="str">
        <f t="shared" si="189"/>
        <v/>
      </c>
      <c r="H1519" s="190"/>
      <c r="J1519" s="58" t="s">
        <v>3839</v>
      </c>
      <c r="K1519" s="184" t="s">
        <v>3840</v>
      </c>
      <c r="L1519" s="58">
        <f>SUMIF(TB[Source Account],J1519,TB[Group Amount - Beginning])</f>
        <v>0</v>
      </c>
      <c r="M1519" s="58">
        <f>SUMIF('CbC Detail'!$A$7:$A$3000,$J1519,'CbC Detail'!$E$7:$E$3000)</f>
        <v>0</v>
      </c>
      <c r="N1519" s="58">
        <f t="shared" si="195"/>
        <v>0</v>
      </c>
      <c r="P1519" s="18"/>
      <c r="Q1519" s="69" t="str">
        <f t="shared" si="194"/>
        <v/>
      </c>
      <c r="S1519" s="58" t="str">
        <f t="shared" si="191"/>
        <v>SAP580806</v>
      </c>
      <c r="T1519" s="58">
        <f t="shared" si="192"/>
        <v>0</v>
      </c>
      <c r="U1519" s="18"/>
      <c r="V1519" s="18"/>
    </row>
    <row r="1520" spans="3:22" ht="14.4">
      <c r="C1520" s="183" t="str">
        <v/>
      </c>
      <c r="D1520" s="183" t="str">
        <f t="shared" si="188"/>
        <v/>
      </c>
      <c r="E1520" s="183">
        <f t="shared" si="193"/>
        <v>1520</v>
      </c>
      <c r="F1520" s="140" t="str">
        <f t="shared" si="190"/>
        <v/>
      </c>
      <c r="G1520" s="140" t="str">
        <f t="shared" si="189"/>
        <v/>
      </c>
      <c r="H1520" s="190"/>
      <c r="J1520" s="58" t="s">
        <v>3841</v>
      </c>
      <c r="K1520" s="184" t="s">
        <v>3842</v>
      </c>
      <c r="L1520" s="58">
        <f>SUMIF(TB[Source Account],J1520,TB[Group Amount - Beginning])</f>
        <v>0</v>
      </c>
      <c r="M1520" s="58">
        <f>SUMIF('CbC Detail'!$A$7:$A$3000,$J1520,'CbC Detail'!$E$7:$E$3000)</f>
        <v>0</v>
      </c>
      <c r="N1520" s="58">
        <f t="shared" si="195"/>
        <v>0</v>
      </c>
      <c r="P1520" s="18"/>
      <c r="Q1520" s="69" t="str">
        <f t="shared" si="194"/>
        <v/>
      </c>
      <c r="S1520" s="58" t="str">
        <f t="shared" si="191"/>
        <v>SAP580807</v>
      </c>
      <c r="T1520" s="58">
        <f t="shared" si="192"/>
        <v>0</v>
      </c>
      <c r="U1520" s="18"/>
      <c r="V1520" s="18"/>
    </row>
    <row r="1521" spans="3:22" ht="14.4">
      <c r="C1521" s="183" t="str">
        <v/>
      </c>
      <c r="D1521" s="183" t="str">
        <f t="shared" si="188"/>
        <v/>
      </c>
      <c r="E1521" s="183">
        <f t="shared" si="193"/>
        <v>1521</v>
      </c>
      <c r="F1521" s="140" t="str">
        <f t="shared" si="190"/>
        <v/>
      </c>
      <c r="G1521" s="140" t="str">
        <f t="shared" si="189"/>
        <v/>
      </c>
      <c r="H1521" s="190"/>
      <c r="J1521" s="58" t="s">
        <v>3843</v>
      </c>
      <c r="K1521" s="184" t="s">
        <v>3844</v>
      </c>
      <c r="L1521" s="58">
        <f>SUMIF(TB[Source Account],J1521,TB[Group Amount - Beginning])</f>
        <v>0</v>
      </c>
      <c r="M1521" s="58">
        <f>SUMIF('CbC Detail'!$A$7:$A$3000,$J1521,'CbC Detail'!$E$7:$E$3000)</f>
        <v>0</v>
      </c>
      <c r="N1521" s="58">
        <f t="shared" si="195"/>
        <v>0</v>
      </c>
      <c r="P1521" s="18"/>
      <c r="Q1521" s="69" t="str">
        <f t="shared" si="194"/>
        <v/>
      </c>
      <c r="S1521" s="58" t="str">
        <f t="shared" si="191"/>
        <v>SAP580808</v>
      </c>
      <c r="T1521" s="58">
        <f t="shared" si="192"/>
        <v>0</v>
      </c>
      <c r="U1521" s="18"/>
      <c r="V1521" s="18"/>
    </row>
    <row r="1522" spans="3:22" ht="14.4">
      <c r="C1522" s="183" t="str">
        <v/>
      </c>
      <c r="D1522" s="183" t="str">
        <f t="shared" si="188"/>
        <v/>
      </c>
      <c r="E1522" s="183">
        <f t="shared" si="193"/>
        <v>1522</v>
      </c>
      <c r="F1522" s="140" t="str">
        <f t="shared" si="190"/>
        <v/>
      </c>
      <c r="G1522" s="140" t="str">
        <f t="shared" si="189"/>
        <v/>
      </c>
      <c r="H1522" s="190"/>
      <c r="J1522" s="58" t="s">
        <v>3845</v>
      </c>
      <c r="K1522" s="184" t="s">
        <v>3846</v>
      </c>
      <c r="L1522" s="58">
        <f>SUMIF(TB[Source Account],J1522,TB[Group Amount - Beginning])</f>
        <v>0</v>
      </c>
      <c r="M1522" s="58">
        <f>SUMIF('CbC Detail'!$A$7:$A$3000,$J1522,'CbC Detail'!$E$7:$E$3000)</f>
        <v>0</v>
      </c>
      <c r="N1522" s="58">
        <f t="shared" si="195"/>
        <v>0</v>
      </c>
      <c r="P1522" s="18"/>
      <c r="Q1522" s="69" t="str">
        <f t="shared" si="194"/>
        <v/>
      </c>
      <c r="S1522" s="58" t="str">
        <f t="shared" si="191"/>
        <v>SAP580809</v>
      </c>
      <c r="T1522" s="58">
        <f t="shared" si="192"/>
        <v>0</v>
      </c>
      <c r="U1522" s="18"/>
      <c r="V1522" s="18"/>
    </row>
    <row r="1523" spans="3:22" ht="14.4">
      <c r="C1523" s="183" t="str">
        <v/>
      </c>
      <c r="D1523" s="183" t="str">
        <f t="shared" si="188"/>
        <v/>
      </c>
      <c r="E1523" s="183">
        <f t="shared" si="193"/>
        <v>1523</v>
      </c>
      <c r="F1523" s="140" t="str">
        <f t="shared" si="190"/>
        <v/>
      </c>
      <c r="G1523" s="140" t="str">
        <f t="shared" si="189"/>
        <v/>
      </c>
      <c r="H1523" s="190"/>
      <c r="J1523" s="58" t="s">
        <v>821</v>
      </c>
      <c r="K1523" s="184" t="s">
        <v>822</v>
      </c>
      <c r="L1523" s="58">
        <f>SUMIF(TB[Source Account],J1523,TB[Group Amount - Beginning])</f>
        <v>0</v>
      </c>
      <c r="M1523" s="58">
        <f>SUMIF('CbC Detail'!$A$7:$A$3000,$J1523,'CbC Detail'!$E$7:$E$3000)</f>
        <v>0</v>
      </c>
      <c r="N1523" s="58">
        <f t="shared" si="195"/>
        <v>0</v>
      </c>
      <c r="P1523" s="18"/>
      <c r="Q1523" s="69" t="str">
        <f t="shared" si="194"/>
        <v/>
      </c>
      <c r="S1523" s="58" t="str">
        <f t="shared" si="191"/>
        <v>SAP580810</v>
      </c>
      <c r="T1523" s="58">
        <f t="shared" si="192"/>
        <v>0</v>
      </c>
      <c r="U1523" s="18"/>
      <c r="V1523" s="18"/>
    </row>
    <row r="1524" spans="3:22" ht="14.4">
      <c r="C1524" s="183" t="str">
        <v/>
      </c>
      <c r="D1524" s="183" t="str">
        <f t="shared" si="188"/>
        <v/>
      </c>
      <c r="E1524" s="183">
        <f t="shared" si="193"/>
        <v>1524</v>
      </c>
      <c r="F1524" s="140" t="str">
        <f t="shared" si="190"/>
        <v/>
      </c>
      <c r="G1524" s="140" t="str">
        <f t="shared" si="189"/>
        <v/>
      </c>
      <c r="H1524" s="190"/>
      <c r="J1524" s="58" t="s">
        <v>3847</v>
      </c>
      <c r="K1524" s="184" t="s">
        <v>3848</v>
      </c>
      <c r="L1524" s="58">
        <f>SUMIF(TB[Source Account],J1524,TB[Group Amount - Beginning])</f>
        <v>0</v>
      </c>
      <c r="M1524" s="58">
        <f>SUMIF('CbC Detail'!$A$7:$A$3000,$J1524,'CbC Detail'!$E$7:$E$3000)</f>
        <v>0</v>
      </c>
      <c r="N1524" s="58">
        <f t="shared" si="195"/>
        <v>0</v>
      </c>
      <c r="P1524" s="18"/>
      <c r="Q1524" s="69" t="str">
        <f t="shared" si="194"/>
        <v/>
      </c>
      <c r="S1524" s="58" t="str">
        <f t="shared" si="191"/>
        <v>SAP580811</v>
      </c>
      <c r="T1524" s="58">
        <f t="shared" si="192"/>
        <v>0</v>
      </c>
      <c r="U1524" s="18"/>
      <c r="V1524" s="18"/>
    </row>
    <row r="1525" spans="3:22" ht="14.4">
      <c r="C1525" s="183" t="str">
        <v/>
      </c>
      <c r="D1525" s="183" t="str">
        <f t="shared" si="188"/>
        <v/>
      </c>
      <c r="E1525" s="183">
        <f t="shared" si="193"/>
        <v>1525</v>
      </c>
      <c r="F1525" s="140" t="str">
        <f t="shared" si="190"/>
        <v/>
      </c>
      <c r="G1525" s="140" t="str">
        <f t="shared" si="189"/>
        <v/>
      </c>
      <c r="H1525" s="190"/>
      <c r="J1525" s="58" t="s">
        <v>3849</v>
      </c>
      <c r="K1525" s="184" t="s">
        <v>3850</v>
      </c>
      <c r="L1525" s="58">
        <f>SUMIF(TB[Source Account],J1525,TB[Group Amount - Beginning])</f>
        <v>0</v>
      </c>
      <c r="M1525" s="58">
        <f>SUMIF('CbC Detail'!$A$7:$A$3000,$J1525,'CbC Detail'!$E$7:$E$3000)</f>
        <v>0</v>
      </c>
      <c r="N1525" s="58">
        <f t="shared" si="195"/>
        <v>0</v>
      </c>
      <c r="P1525" s="18"/>
      <c r="Q1525" s="69" t="str">
        <f t="shared" si="194"/>
        <v/>
      </c>
      <c r="S1525" s="58" t="str">
        <f t="shared" si="191"/>
        <v>SAP580812</v>
      </c>
      <c r="T1525" s="58">
        <f t="shared" si="192"/>
        <v>0</v>
      </c>
      <c r="U1525" s="18"/>
      <c r="V1525" s="18"/>
    </row>
    <row r="1526" spans="3:22" ht="14.4">
      <c r="C1526" s="183" t="str">
        <v/>
      </c>
      <c r="D1526" s="183" t="str">
        <f t="shared" si="188"/>
        <v/>
      </c>
      <c r="E1526" s="183">
        <f t="shared" si="193"/>
        <v>1526</v>
      </c>
      <c r="F1526" s="140" t="str">
        <f t="shared" si="190"/>
        <v/>
      </c>
      <c r="G1526" s="140" t="str">
        <f t="shared" si="189"/>
        <v/>
      </c>
      <c r="H1526" s="190"/>
      <c r="J1526" s="58" t="s">
        <v>3851</v>
      </c>
      <c r="K1526" s="184" t="s">
        <v>3852</v>
      </c>
      <c r="L1526" s="58">
        <f>SUMIF(TB[Source Account],J1526,TB[Group Amount - Beginning])</f>
        <v>0</v>
      </c>
      <c r="M1526" s="58">
        <f>SUMIF('CbC Detail'!$A$7:$A$3000,$J1526,'CbC Detail'!$E$7:$E$3000)</f>
        <v>0</v>
      </c>
      <c r="N1526" s="58">
        <f t="shared" si="195"/>
        <v>0</v>
      </c>
      <c r="P1526" s="18"/>
      <c r="Q1526" s="69" t="str">
        <f t="shared" si="194"/>
        <v/>
      </c>
      <c r="S1526" s="58" t="str">
        <f t="shared" si="191"/>
        <v>SAP580901</v>
      </c>
      <c r="T1526" s="58">
        <f t="shared" si="192"/>
        <v>0</v>
      </c>
      <c r="U1526" s="18"/>
      <c r="V1526" s="18"/>
    </row>
    <row r="1527" spans="3:22" ht="14.4">
      <c r="C1527" s="183" t="str">
        <v/>
      </c>
      <c r="D1527" s="183" t="str">
        <f t="shared" si="188"/>
        <v/>
      </c>
      <c r="E1527" s="183">
        <f t="shared" si="193"/>
        <v>1527</v>
      </c>
      <c r="F1527" s="140" t="str">
        <f t="shared" si="190"/>
        <v/>
      </c>
      <c r="G1527" s="140" t="str">
        <f t="shared" si="189"/>
        <v/>
      </c>
      <c r="H1527" s="190"/>
      <c r="J1527" s="58" t="s">
        <v>3853</v>
      </c>
      <c r="K1527" s="184" t="s">
        <v>3854</v>
      </c>
      <c r="L1527" s="58">
        <f>SUMIF(TB[Source Account],J1527,TB[Group Amount - Beginning])</f>
        <v>0</v>
      </c>
      <c r="M1527" s="58">
        <f>SUMIF('CbC Detail'!$A$7:$A$3000,$J1527,'CbC Detail'!$E$7:$E$3000)</f>
        <v>0</v>
      </c>
      <c r="N1527" s="58">
        <f t="shared" si="195"/>
        <v>0</v>
      </c>
      <c r="P1527" s="18"/>
      <c r="Q1527" s="69" t="str">
        <f t="shared" si="194"/>
        <v/>
      </c>
      <c r="S1527" s="58" t="str">
        <f t="shared" si="191"/>
        <v>SAP580902</v>
      </c>
      <c r="T1527" s="58">
        <f t="shared" si="192"/>
        <v>0</v>
      </c>
      <c r="U1527" s="18"/>
      <c r="V1527" s="18"/>
    </row>
    <row r="1528" spans="3:22" ht="14.4">
      <c r="C1528" s="183" t="str">
        <v/>
      </c>
      <c r="D1528" s="183" t="str">
        <f t="shared" si="188"/>
        <v/>
      </c>
      <c r="E1528" s="183">
        <f t="shared" si="193"/>
        <v>1528</v>
      </c>
      <c r="F1528" s="140" t="str">
        <f t="shared" si="190"/>
        <v/>
      </c>
      <c r="G1528" s="140" t="str">
        <f t="shared" si="189"/>
        <v/>
      </c>
      <c r="H1528" s="190"/>
      <c r="J1528" s="58" t="s">
        <v>3855</v>
      </c>
      <c r="K1528" s="184" t="s">
        <v>3856</v>
      </c>
      <c r="L1528" s="58">
        <f>SUMIF(TB[Source Account],J1528,TB[Group Amount - Beginning])</f>
        <v>0</v>
      </c>
      <c r="M1528" s="58">
        <f>SUMIF('CbC Detail'!$A$7:$A$3000,$J1528,'CbC Detail'!$E$7:$E$3000)</f>
        <v>0</v>
      </c>
      <c r="N1528" s="58">
        <f t="shared" si="195"/>
        <v>0</v>
      </c>
      <c r="P1528" s="18"/>
      <c r="Q1528" s="69" t="str">
        <f t="shared" si="194"/>
        <v/>
      </c>
      <c r="S1528" s="58" t="str">
        <f t="shared" si="191"/>
        <v>SAP580977</v>
      </c>
      <c r="T1528" s="58">
        <f t="shared" si="192"/>
        <v>0</v>
      </c>
      <c r="U1528" s="18"/>
      <c r="V1528" s="18"/>
    </row>
    <row r="1529" spans="3:22" ht="14.4">
      <c r="C1529" s="183" t="str">
        <v/>
      </c>
      <c r="D1529" s="183" t="str">
        <f t="shared" si="188"/>
        <v/>
      </c>
      <c r="E1529" s="183">
        <f t="shared" si="193"/>
        <v>1529</v>
      </c>
      <c r="F1529" s="140" t="str">
        <f t="shared" si="190"/>
        <v/>
      </c>
      <c r="G1529" s="140" t="str">
        <f t="shared" si="189"/>
        <v/>
      </c>
      <c r="H1529" s="190"/>
      <c r="J1529" s="58" t="s">
        <v>3857</v>
      </c>
      <c r="K1529" s="184" t="s">
        <v>3858</v>
      </c>
      <c r="L1529" s="58">
        <f>SUMIF(TB[Source Account],J1529,TB[Group Amount - Beginning])</f>
        <v>0</v>
      </c>
      <c r="M1529" s="58">
        <f>SUMIF('CbC Detail'!$A$7:$A$3000,$J1529,'CbC Detail'!$E$7:$E$3000)</f>
        <v>0</v>
      </c>
      <c r="N1529" s="58">
        <f t="shared" si="195"/>
        <v>0</v>
      </c>
      <c r="P1529" s="18"/>
      <c r="Q1529" s="69" t="str">
        <f t="shared" si="194"/>
        <v/>
      </c>
      <c r="S1529" s="58" t="str">
        <f t="shared" si="191"/>
        <v>SAP580978</v>
      </c>
      <c r="T1529" s="58">
        <f t="shared" si="192"/>
        <v>0</v>
      </c>
      <c r="U1529" s="18"/>
      <c r="V1529" s="18"/>
    </row>
    <row r="1530" spans="3:22" ht="14.4">
      <c r="C1530" s="183" t="str">
        <v/>
      </c>
      <c r="D1530" s="183" t="str">
        <f t="shared" si="188"/>
        <v/>
      </c>
      <c r="E1530" s="183">
        <f t="shared" si="193"/>
        <v>1530</v>
      </c>
      <c r="F1530" s="140" t="str">
        <f t="shared" si="190"/>
        <v/>
      </c>
      <c r="G1530" s="140" t="str">
        <f t="shared" si="189"/>
        <v/>
      </c>
      <c r="H1530" s="190"/>
      <c r="J1530" s="58" t="s">
        <v>3859</v>
      </c>
      <c r="K1530" s="184" t="s">
        <v>3860</v>
      </c>
      <c r="L1530" s="58">
        <f>SUMIF(TB[Source Account],J1530,TB[Group Amount - Beginning])</f>
        <v>0</v>
      </c>
      <c r="M1530" s="58">
        <f>SUMIF('CbC Detail'!$A$7:$A$3000,$J1530,'CbC Detail'!$E$7:$E$3000)</f>
        <v>0</v>
      </c>
      <c r="N1530" s="58">
        <f t="shared" si="195"/>
        <v>0</v>
      </c>
      <c r="P1530" s="18"/>
      <c r="Q1530" s="69" t="str">
        <f t="shared" si="194"/>
        <v/>
      </c>
      <c r="S1530" s="58" t="str">
        <f t="shared" si="191"/>
        <v>SAP580979</v>
      </c>
      <c r="T1530" s="58">
        <f t="shared" si="192"/>
        <v>0</v>
      </c>
      <c r="U1530" s="18"/>
      <c r="V1530" s="18"/>
    </row>
    <row r="1531" spans="3:22" ht="14.4">
      <c r="C1531" s="183" t="str">
        <v/>
      </c>
      <c r="D1531" s="183" t="str">
        <f t="shared" si="188"/>
        <v/>
      </c>
      <c r="E1531" s="183">
        <f t="shared" si="193"/>
        <v>1531</v>
      </c>
      <c r="F1531" s="140" t="str">
        <f t="shared" si="190"/>
        <v/>
      </c>
      <c r="G1531" s="140" t="str">
        <f t="shared" si="189"/>
        <v/>
      </c>
      <c r="H1531" s="190"/>
      <c r="J1531" s="58" t="s">
        <v>823</v>
      </c>
      <c r="K1531" s="184" t="s">
        <v>46</v>
      </c>
      <c r="L1531" s="58">
        <f>SUMIF(TB[Source Account],J1531,TB[Group Amount - Beginning])</f>
        <v>0</v>
      </c>
      <c r="M1531" s="58">
        <f>SUMIF('CbC Detail'!$A$7:$A$3000,$J1531,'CbC Detail'!$E$7:$E$3000)</f>
        <v>0</v>
      </c>
      <c r="N1531" s="58">
        <f t="shared" si="195"/>
        <v>0</v>
      </c>
      <c r="P1531" s="18"/>
      <c r="Q1531" s="69" t="str">
        <f t="shared" si="194"/>
        <v/>
      </c>
      <c r="S1531" s="58" t="str">
        <f t="shared" si="191"/>
        <v>SAP580980</v>
      </c>
      <c r="T1531" s="58">
        <f t="shared" si="192"/>
        <v>0</v>
      </c>
      <c r="U1531" s="18"/>
      <c r="V1531" s="18"/>
    </row>
    <row r="1532" spans="3:22" ht="14.4">
      <c r="C1532" s="183" t="str">
        <v/>
      </c>
      <c r="D1532" s="183" t="str">
        <f t="shared" si="188"/>
        <v/>
      </c>
      <c r="E1532" s="183">
        <f t="shared" si="193"/>
        <v>1532</v>
      </c>
      <c r="F1532" s="140" t="str">
        <f t="shared" si="190"/>
        <v/>
      </c>
      <c r="G1532" s="140" t="str">
        <f t="shared" si="189"/>
        <v/>
      </c>
      <c r="H1532" s="190"/>
      <c r="J1532" s="58" t="s">
        <v>3861</v>
      </c>
      <c r="K1532" s="184" t="s">
        <v>3862</v>
      </c>
      <c r="L1532" s="58">
        <f>SUMIF(TB[Source Account],J1532,TB[Group Amount - Beginning])</f>
        <v>0</v>
      </c>
      <c r="M1532" s="58">
        <f>SUMIF('CbC Detail'!$A$7:$A$3000,$J1532,'CbC Detail'!$E$7:$E$3000)</f>
        <v>0</v>
      </c>
      <c r="N1532" s="58">
        <f t="shared" si="195"/>
        <v>0</v>
      </c>
      <c r="P1532" s="18"/>
      <c r="Q1532" s="69" t="str">
        <f t="shared" si="194"/>
        <v/>
      </c>
      <c r="S1532" s="58" t="str">
        <f t="shared" si="191"/>
        <v>SAP580981</v>
      </c>
      <c r="T1532" s="58">
        <f t="shared" si="192"/>
        <v>0</v>
      </c>
      <c r="U1532" s="18"/>
      <c r="V1532" s="18"/>
    </row>
    <row r="1533" spans="3:22" ht="14.4">
      <c r="C1533" s="183" t="str">
        <v/>
      </c>
      <c r="D1533" s="183" t="str">
        <f t="shared" si="188"/>
        <v/>
      </c>
      <c r="E1533" s="183">
        <f t="shared" si="193"/>
        <v>1533</v>
      </c>
      <c r="F1533" s="140" t="str">
        <f t="shared" si="190"/>
        <v/>
      </c>
      <c r="G1533" s="140" t="str">
        <f t="shared" si="189"/>
        <v/>
      </c>
      <c r="H1533" s="190"/>
      <c r="J1533" s="58" t="s">
        <v>3863</v>
      </c>
      <c r="K1533" s="184" t="s">
        <v>3864</v>
      </c>
      <c r="L1533" s="58">
        <f>SUMIF(TB[Source Account],J1533,TB[Group Amount - Beginning])</f>
        <v>0</v>
      </c>
      <c r="M1533" s="58">
        <f>SUMIF('CbC Detail'!$A$7:$A$3000,$J1533,'CbC Detail'!$E$7:$E$3000)</f>
        <v>0</v>
      </c>
      <c r="N1533" s="58">
        <f t="shared" si="195"/>
        <v>0</v>
      </c>
      <c r="P1533" s="18"/>
      <c r="Q1533" s="69" t="str">
        <f t="shared" si="194"/>
        <v/>
      </c>
      <c r="S1533" s="58" t="str">
        <f t="shared" si="191"/>
        <v>SAP580982</v>
      </c>
      <c r="T1533" s="58">
        <f t="shared" si="192"/>
        <v>0</v>
      </c>
      <c r="U1533" s="18"/>
      <c r="V1533" s="18"/>
    </row>
    <row r="1534" spans="3:22" ht="14.4">
      <c r="C1534" s="183" t="str">
        <v/>
      </c>
      <c r="D1534" s="183" t="str">
        <f t="shared" si="188"/>
        <v/>
      </c>
      <c r="E1534" s="183">
        <f t="shared" si="193"/>
        <v>1534</v>
      </c>
      <c r="F1534" s="140" t="str">
        <f t="shared" si="190"/>
        <v/>
      </c>
      <c r="G1534" s="140" t="str">
        <f t="shared" si="189"/>
        <v/>
      </c>
      <c r="H1534" s="190"/>
      <c r="J1534" s="58" t="s">
        <v>3865</v>
      </c>
      <c r="K1534" s="184" t="s">
        <v>3866</v>
      </c>
      <c r="L1534" s="58">
        <f>SUMIF(TB[Source Account],J1534,TB[Group Amount - Beginning])</f>
        <v>0</v>
      </c>
      <c r="M1534" s="58">
        <f>SUMIF('CbC Detail'!$A$7:$A$3000,$J1534,'CbC Detail'!$E$7:$E$3000)</f>
        <v>0</v>
      </c>
      <c r="N1534" s="58">
        <f t="shared" si="195"/>
        <v>0</v>
      </c>
      <c r="P1534" s="18"/>
      <c r="Q1534" s="69" t="str">
        <f t="shared" si="194"/>
        <v/>
      </c>
      <c r="S1534" s="58" t="str">
        <f t="shared" si="191"/>
        <v>SAP580983</v>
      </c>
      <c r="T1534" s="58">
        <f t="shared" si="192"/>
        <v>0</v>
      </c>
      <c r="U1534" s="18"/>
      <c r="V1534" s="18"/>
    </row>
    <row r="1535" spans="3:22" ht="14.4">
      <c r="C1535" s="183" t="str">
        <v/>
      </c>
      <c r="D1535" s="183" t="str">
        <f t="shared" si="188"/>
        <v/>
      </c>
      <c r="E1535" s="183">
        <f t="shared" si="193"/>
        <v>1535</v>
      </c>
      <c r="F1535" s="140" t="str">
        <f t="shared" si="190"/>
        <v/>
      </c>
      <c r="G1535" s="140" t="str">
        <f t="shared" si="189"/>
        <v/>
      </c>
      <c r="H1535" s="190"/>
      <c r="J1535" s="58" t="s">
        <v>3867</v>
      </c>
      <c r="K1535" s="184" t="s">
        <v>3868</v>
      </c>
      <c r="L1535" s="58">
        <f>SUMIF(TB[Source Account],J1535,TB[Group Amount - Beginning])</f>
        <v>0</v>
      </c>
      <c r="M1535" s="58">
        <f>SUMIF('CbC Detail'!$A$7:$A$3000,$J1535,'CbC Detail'!$E$7:$E$3000)</f>
        <v>0</v>
      </c>
      <c r="N1535" s="58">
        <f t="shared" si="195"/>
        <v>0</v>
      </c>
      <c r="P1535" s="18"/>
      <c r="Q1535" s="69" t="str">
        <f t="shared" si="194"/>
        <v/>
      </c>
      <c r="S1535" s="58" t="str">
        <f t="shared" si="191"/>
        <v>SAP580985</v>
      </c>
      <c r="T1535" s="58">
        <f t="shared" si="192"/>
        <v>0</v>
      </c>
      <c r="U1535" s="18"/>
      <c r="V1535" s="18"/>
    </row>
    <row r="1536" spans="3:22" ht="14.4">
      <c r="C1536" s="183" t="str">
        <v/>
      </c>
      <c r="D1536" s="183" t="str">
        <f t="shared" si="188"/>
        <v/>
      </c>
      <c r="E1536" s="183">
        <f t="shared" si="193"/>
        <v>1536</v>
      </c>
      <c r="F1536" s="140" t="str">
        <f t="shared" si="190"/>
        <v/>
      </c>
      <c r="G1536" s="140" t="str">
        <f t="shared" si="189"/>
        <v/>
      </c>
      <c r="H1536" s="190"/>
      <c r="J1536" s="58" t="s">
        <v>3869</v>
      </c>
      <c r="K1536" s="184" t="s">
        <v>3870</v>
      </c>
      <c r="L1536" s="58">
        <f>SUMIF(TB[Source Account],J1536,TB[Group Amount - Beginning])</f>
        <v>0</v>
      </c>
      <c r="M1536" s="58">
        <f>SUMIF('CbC Detail'!$A$7:$A$3000,$J1536,'CbC Detail'!$E$7:$E$3000)</f>
        <v>0</v>
      </c>
      <c r="N1536" s="58">
        <f t="shared" si="195"/>
        <v>0</v>
      </c>
      <c r="P1536" s="18"/>
      <c r="Q1536" s="69" t="str">
        <f t="shared" si="194"/>
        <v/>
      </c>
      <c r="S1536" s="58" t="str">
        <f t="shared" si="191"/>
        <v>SAP580986</v>
      </c>
      <c r="T1536" s="58">
        <f t="shared" si="192"/>
        <v>0</v>
      </c>
      <c r="U1536" s="18"/>
      <c r="V1536" s="18"/>
    </row>
    <row r="1537" spans="3:22" ht="14.4">
      <c r="C1537" s="183" t="str">
        <v/>
      </c>
      <c r="D1537" s="183" t="str">
        <f t="shared" si="188"/>
        <v/>
      </c>
      <c r="E1537" s="183">
        <f t="shared" si="193"/>
        <v>1537</v>
      </c>
      <c r="F1537" s="140" t="str">
        <f t="shared" si="190"/>
        <v/>
      </c>
      <c r="G1537" s="140" t="str">
        <f t="shared" si="189"/>
        <v/>
      </c>
      <c r="H1537" s="190"/>
      <c r="J1537" s="58" t="s">
        <v>3871</v>
      </c>
      <c r="K1537" s="184" t="s">
        <v>3872</v>
      </c>
      <c r="L1537" s="58">
        <f>SUMIF(TB[Source Account],J1537,TB[Group Amount - Beginning])</f>
        <v>0</v>
      </c>
      <c r="M1537" s="58">
        <f>SUMIF('CbC Detail'!$A$7:$A$3000,$J1537,'CbC Detail'!$E$7:$E$3000)</f>
        <v>0</v>
      </c>
      <c r="N1537" s="58">
        <f t="shared" si="195"/>
        <v>0</v>
      </c>
      <c r="P1537" s="18"/>
      <c r="Q1537" s="69" t="str">
        <f t="shared" si="194"/>
        <v/>
      </c>
      <c r="S1537" s="58" t="str">
        <f t="shared" si="191"/>
        <v>SAP580990</v>
      </c>
      <c r="T1537" s="58">
        <f t="shared" si="192"/>
        <v>0</v>
      </c>
      <c r="U1537" s="18"/>
      <c r="V1537" s="18"/>
    </row>
    <row r="1538" spans="3:22" ht="14.4">
      <c r="C1538" s="183" t="str">
        <v/>
      </c>
      <c r="D1538" s="183" t="str">
        <f t="shared" si="188"/>
        <v/>
      </c>
      <c r="E1538" s="183">
        <f t="shared" si="193"/>
        <v>1538</v>
      </c>
      <c r="F1538" s="140" t="str">
        <f t="shared" si="190"/>
        <v/>
      </c>
      <c r="G1538" s="140" t="str">
        <f t="shared" si="189"/>
        <v/>
      </c>
      <c r="H1538" s="190"/>
      <c r="J1538" s="58" t="s">
        <v>3873</v>
      </c>
      <c r="K1538" s="184" t="s">
        <v>3874</v>
      </c>
      <c r="L1538" s="58">
        <f>SUMIF(TB[Source Account],J1538,TB[Group Amount - Beginning])</f>
        <v>0</v>
      </c>
      <c r="M1538" s="58">
        <f>SUMIF('CbC Detail'!$A$7:$A$3000,$J1538,'CbC Detail'!$E$7:$E$3000)</f>
        <v>0</v>
      </c>
      <c r="N1538" s="58">
        <f t="shared" si="195"/>
        <v>0</v>
      </c>
      <c r="P1538" s="18"/>
      <c r="Q1538" s="69" t="str">
        <f t="shared" si="194"/>
        <v/>
      </c>
      <c r="S1538" s="58" t="str">
        <f t="shared" si="191"/>
        <v>SAP580991</v>
      </c>
      <c r="T1538" s="58">
        <f t="shared" si="192"/>
        <v>0</v>
      </c>
      <c r="U1538" s="18"/>
      <c r="V1538" s="18"/>
    </row>
    <row r="1539" spans="3:22" ht="14.4">
      <c r="C1539" s="183" t="str">
        <v/>
      </c>
      <c r="D1539" s="183" t="str">
        <f t="shared" si="188"/>
        <v/>
      </c>
      <c r="E1539" s="183">
        <f t="shared" si="193"/>
        <v>1539</v>
      </c>
      <c r="F1539" s="140" t="str">
        <f t="shared" si="190"/>
        <v/>
      </c>
      <c r="G1539" s="140" t="str">
        <f t="shared" si="189"/>
        <v/>
      </c>
      <c r="H1539" s="190"/>
      <c r="J1539" s="58" t="s">
        <v>3875</v>
      </c>
      <c r="K1539" s="184" t="s">
        <v>3876</v>
      </c>
      <c r="L1539" s="58">
        <f>SUMIF(TB[Source Account],J1539,TB[Group Amount - Beginning])</f>
        <v>0</v>
      </c>
      <c r="M1539" s="58">
        <f>SUMIF('CbC Detail'!$A$7:$A$3000,$J1539,'CbC Detail'!$E$7:$E$3000)</f>
        <v>0</v>
      </c>
      <c r="N1539" s="58">
        <f t="shared" si="195"/>
        <v>0</v>
      </c>
      <c r="P1539" s="18"/>
      <c r="Q1539" s="69" t="str">
        <f t="shared" si="194"/>
        <v/>
      </c>
      <c r="S1539" s="58" t="str">
        <f t="shared" si="191"/>
        <v>SAP580992</v>
      </c>
      <c r="T1539" s="58">
        <f t="shared" si="192"/>
        <v>0</v>
      </c>
      <c r="U1539" s="18"/>
      <c r="V1539" s="18"/>
    </row>
    <row r="1540" spans="3:22" ht="14.4">
      <c r="C1540" s="183" t="str">
        <v/>
      </c>
      <c r="D1540" s="183" t="str">
        <f t="shared" si="188"/>
        <v/>
      </c>
      <c r="E1540" s="183">
        <f t="shared" si="193"/>
        <v>1540</v>
      </c>
      <c r="F1540" s="140" t="str">
        <f t="shared" si="190"/>
        <v/>
      </c>
      <c r="G1540" s="140" t="str">
        <f t="shared" si="189"/>
        <v/>
      </c>
      <c r="H1540" s="190"/>
      <c r="J1540" s="58" t="s">
        <v>3877</v>
      </c>
      <c r="K1540" s="184" t="s">
        <v>3878</v>
      </c>
      <c r="L1540" s="58">
        <f>SUMIF(TB[Source Account],J1540,TB[Group Amount - Beginning])</f>
        <v>0</v>
      </c>
      <c r="M1540" s="58">
        <f>SUMIF('CbC Detail'!$A$7:$A$3000,$J1540,'CbC Detail'!$E$7:$E$3000)</f>
        <v>0</v>
      </c>
      <c r="N1540" s="58">
        <f t="shared" si="195"/>
        <v>0</v>
      </c>
      <c r="P1540" s="18"/>
      <c r="Q1540" s="69" t="str">
        <f t="shared" si="194"/>
        <v/>
      </c>
      <c r="S1540" s="58" t="str">
        <f t="shared" si="191"/>
        <v>SAP580994</v>
      </c>
      <c r="T1540" s="58">
        <f t="shared" si="192"/>
        <v>0</v>
      </c>
      <c r="U1540" s="18"/>
      <c r="V1540" s="18"/>
    </row>
    <row r="1541" spans="3:22" ht="14.4">
      <c r="C1541" s="183" t="str">
        <v/>
      </c>
      <c r="D1541" s="183" t="str">
        <f t="shared" si="188"/>
        <v/>
      </c>
      <c r="E1541" s="183">
        <f t="shared" si="193"/>
        <v>1541</v>
      </c>
      <c r="F1541" s="140" t="str">
        <f t="shared" si="190"/>
        <v/>
      </c>
      <c r="G1541" s="140" t="str">
        <f t="shared" si="189"/>
        <v/>
      </c>
      <c r="H1541" s="190"/>
      <c r="J1541" s="58" t="s">
        <v>3879</v>
      </c>
      <c r="K1541" s="184" t="s">
        <v>3880</v>
      </c>
      <c r="L1541" s="58">
        <f>SUMIF(TB[Source Account],J1541,TB[Group Amount - Beginning])</f>
        <v>0</v>
      </c>
      <c r="M1541" s="58">
        <f>SUMIF('CbC Detail'!$A$7:$A$3000,$J1541,'CbC Detail'!$E$7:$E$3000)</f>
        <v>0</v>
      </c>
      <c r="N1541" s="58">
        <f t="shared" si="195"/>
        <v>0</v>
      </c>
      <c r="P1541" s="18"/>
      <c r="Q1541" s="69" t="str">
        <f t="shared" si="194"/>
        <v/>
      </c>
      <c r="S1541" s="58" t="str">
        <f t="shared" si="191"/>
        <v>SAP580995</v>
      </c>
      <c r="T1541" s="58">
        <f t="shared" si="192"/>
        <v>0</v>
      </c>
      <c r="U1541" s="18"/>
      <c r="V1541" s="18"/>
    </row>
    <row r="1542" spans="3:22" ht="14.4">
      <c r="C1542" s="183" t="str">
        <v/>
      </c>
      <c r="D1542" s="183" t="str">
        <f t="shared" si="188"/>
        <v/>
      </c>
      <c r="E1542" s="183">
        <f t="shared" si="193"/>
        <v>1542</v>
      </c>
      <c r="F1542" s="140" t="str">
        <f t="shared" si="190"/>
        <v/>
      </c>
      <c r="G1542" s="140" t="str">
        <f t="shared" si="189"/>
        <v/>
      </c>
      <c r="H1542" s="190"/>
      <c r="J1542" s="58" t="s">
        <v>3881</v>
      </c>
      <c r="K1542" s="184" t="s">
        <v>3882</v>
      </c>
      <c r="L1542" s="58">
        <f>SUMIF(TB[Source Account],J1542,TB[Group Amount - Beginning])</f>
        <v>0</v>
      </c>
      <c r="M1542" s="58">
        <f>SUMIF('CbC Detail'!$A$7:$A$3000,$J1542,'CbC Detail'!$E$7:$E$3000)</f>
        <v>0</v>
      </c>
      <c r="N1542" s="58">
        <f t="shared" si="195"/>
        <v>0</v>
      </c>
      <c r="P1542" s="18"/>
      <c r="Q1542" s="69" t="str">
        <f t="shared" si="194"/>
        <v/>
      </c>
      <c r="S1542" s="58" t="str">
        <f t="shared" si="191"/>
        <v>SAP580996</v>
      </c>
      <c r="T1542" s="58">
        <f t="shared" si="192"/>
        <v>0</v>
      </c>
      <c r="U1542" s="18"/>
      <c r="V1542" s="18"/>
    </row>
    <row r="1543" spans="3:22" ht="14.4">
      <c r="C1543" s="183" t="str">
        <v/>
      </c>
      <c r="D1543" s="183" t="str">
        <f t="shared" si="188"/>
        <v/>
      </c>
      <c r="E1543" s="183">
        <f t="shared" si="193"/>
        <v>1543</v>
      </c>
      <c r="F1543" s="140" t="str">
        <f t="shared" si="190"/>
        <v/>
      </c>
      <c r="G1543" s="140" t="str">
        <f t="shared" si="189"/>
        <v/>
      </c>
      <c r="H1543" s="190"/>
      <c r="J1543" s="58" t="s">
        <v>3883</v>
      </c>
      <c r="K1543" s="184" t="s">
        <v>3884</v>
      </c>
      <c r="L1543" s="58">
        <f>SUMIF(TB[Source Account],J1543,TB[Group Amount - Beginning])</f>
        <v>0</v>
      </c>
      <c r="M1543" s="58">
        <f>SUMIF('CbC Detail'!$A$7:$A$3000,$J1543,'CbC Detail'!$E$7:$E$3000)</f>
        <v>0</v>
      </c>
      <c r="N1543" s="58">
        <f t="shared" si="195"/>
        <v>0</v>
      </c>
      <c r="P1543" s="18"/>
      <c r="Q1543" s="69" t="str">
        <f t="shared" si="194"/>
        <v/>
      </c>
      <c r="S1543" s="58" t="str">
        <f t="shared" si="191"/>
        <v>SAP580997</v>
      </c>
      <c r="T1543" s="58">
        <f t="shared" si="192"/>
        <v>0</v>
      </c>
      <c r="U1543" s="18"/>
      <c r="V1543" s="18"/>
    </row>
    <row r="1544" spans="3:22" ht="14.4">
      <c r="C1544" s="183" t="str">
        <v/>
      </c>
      <c r="D1544" s="183" t="str">
        <f t="shared" si="196" ref="D1544:D1607">IFERROR(C1545-C1544-1,"")</f>
        <v/>
      </c>
      <c r="E1544" s="183">
        <f t="shared" si="193"/>
        <v>1544</v>
      </c>
      <c r="F1544" s="140" t="str">
        <f t="shared" si="190"/>
        <v/>
      </c>
      <c r="G1544" s="140" t="str">
        <f t="shared" si="197" ref="G1544:G1607">INDEX($D$7:$D$2446,MATCH(F1544,$C$7:$C$2446,0))</f>
        <v/>
      </c>
      <c r="H1544" s="190"/>
      <c r="J1544" s="58" t="s">
        <v>3885</v>
      </c>
      <c r="K1544" s="184" t="s">
        <v>3886</v>
      </c>
      <c r="L1544" s="58">
        <f>SUMIF(TB[Source Account],J1544,TB[Group Amount - Beginning])</f>
        <v>0</v>
      </c>
      <c r="M1544" s="58">
        <f>SUMIF('CbC Detail'!$A$7:$A$3000,$J1544,'CbC Detail'!$E$7:$E$3000)</f>
        <v>0</v>
      </c>
      <c r="N1544" s="58">
        <f t="shared" si="195"/>
        <v>0</v>
      </c>
      <c r="P1544" s="18"/>
      <c r="Q1544" s="69" t="str">
        <f t="shared" si="194"/>
        <v/>
      </c>
      <c r="S1544" s="58" t="str">
        <f t="shared" si="191"/>
        <v>SAP580998</v>
      </c>
      <c r="T1544" s="58">
        <f t="shared" si="192"/>
        <v>0</v>
      </c>
      <c r="U1544" s="18"/>
      <c r="V1544" s="18"/>
    </row>
    <row r="1545" spans="3:22" ht="14.4">
      <c r="C1545" s="183" t="str">
        <v/>
      </c>
      <c r="D1545" s="183" t="str">
        <f t="shared" si="196"/>
        <v/>
      </c>
      <c r="E1545" s="183">
        <f t="shared" si="193"/>
        <v>1545</v>
      </c>
      <c r="F1545" s="140" t="str">
        <f t="shared" si="198" ref="F1545:F1608">IF(LEFT(J1545,1)="C",E1546,IF(AND(J1545&lt;&gt;"",J1546="")=TRUE,E1546+1,""))</f>
        <v/>
      </c>
      <c r="G1545" s="140" t="str">
        <f t="shared" si="197"/>
        <v/>
      </c>
      <c r="H1545" s="190"/>
      <c r="J1545" s="58" t="s">
        <v>3887</v>
      </c>
      <c r="K1545" s="184" t="s">
        <v>3888</v>
      </c>
      <c r="L1545" s="58">
        <f>SUMIF(TB[Source Account],J1545,TB[Group Amount - Beginning])</f>
        <v>0</v>
      </c>
      <c r="M1545" s="58">
        <f>SUMIF('CbC Detail'!$A$7:$A$3000,$J1545,'CbC Detail'!$E$7:$E$3000)</f>
        <v>0</v>
      </c>
      <c r="N1545" s="58">
        <f t="shared" si="195"/>
        <v>0</v>
      </c>
      <c r="P1545" s="18"/>
      <c r="Q1545" s="69" t="str">
        <f t="shared" si="194"/>
        <v/>
      </c>
      <c r="S1545" s="58" t="str">
        <f t="shared" si="199" ref="S1545:S1608">J1545</f>
        <v>SAP580999</v>
      </c>
      <c r="T1545" s="58">
        <f t="shared" si="200" ref="T1545:T1608">M1545</f>
        <v>0</v>
      </c>
      <c r="U1545" s="18"/>
      <c r="V1545" s="18"/>
    </row>
    <row r="1546" spans="3:22" ht="14.4">
      <c r="C1546" s="183" t="str">
        <v/>
      </c>
      <c r="D1546" s="183" t="str">
        <f t="shared" si="196"/>
        <v/>
      </c>
      <c r="E1546" s="183">
        <f t="shared" si="201" ref="E1546:E1609">+E1545+1</f>
        <v>1546</v>
      </c>
      <c r="F1546" s="140" t="str">
        <f t="shared" si="198"/>
        <v/>
      </c>
      <c r="G1546" s="140" t="str">
        <f t="shared" si="197"/>
        <v/>
      </c>
      <c r="H1546" s="190"/>
      <c r="J1546" s="58" t="s">
        <v>557</v>
      </c>
      <c r="K1546" s="184" t="s">
        <v>558</v>
      </c>
      <c r="L1546" s="58">
        <f>SUMIF(TB[Source Account],J1546,TB[Group Amount - Beginning])</f>
        <v>0</v>
      </c>
      <c r="M1546" s="58">
        <f>SUMIF('CbC Detail'!$A$7:$A$3000,$J1546,'CbC Detail'!$E$7:$E$3000)</f>
        <v>0</v>
      </c>
      <c r="N1546" s="58">
        <f t="shared" si="195"/>
        <v>0</v>
      </c>
      <c r="P1546" s="18"/>
      <c r="Q1546" s="69" t="str">
        <f t="shared" si="202" ref="Q1546:Q1609">IF(AND(ABS(N1546)&gt;$P$5,P1546=""),1,"")</f>
        <v/>
      </c>
      <c r="S1546" s="58" t="str">
        <f t="shared" si="199"/>
        <v>SAP581001</v>
      </c>
      <c r="T1546" s="58">
        <f t="shared" si="200"/>
        <v>0</v>
      </c>
      <c r="U1546" s="18"/>
      <c r="V1546" s="18"/>
    </row>
    <row r="1547" spans="3:22" ht="14.4">
      <c r="C1547" s="183" t="str">
        <v/>
      </c>
      <c r="D1547" s="183" t="str">
        <f t="shared" si="196"/>
        <v/>
      </c>
      <c r="E1547" s="183">
        <f t="shared" si="201"/>
        <v>1547</v>
      </c>
      <c r="F1547" s="140" t="str">
        <f t="shared" si="198"/>
        <v/>
      </c>
      <c r="G1547" s="140" t="str">
        <f t="shared" si="197"/>
        <v/>
      </c>
      <c r="H1547" s="190"/>
      <c r="J1547" s="58" t="s">
        <v>3889</v>
      </c>
      <c r="K1547" s="184" t="s">
        <v>3890</v>
      </c>
      <c r="L1547" s="58">
        <f>SUMIF(TB[Source Account],J1547,TB[Group Amount - Beginning])</f>
        <v>0</v>
      </c>
      <c r="M1547" s="58">
        <f>SUMIF('CbC Detail'!$A$7:$A$3000,$J1547,'CbC Detail'!$E$7:$E$3000)</f>
        <v>0</v>
      </c>
      <c r="N1547" s="58">
        <f t="shared" si="195"/>
        <v>0</v>
      </c>
      <c r="P1547" s="18"/>
      <c r="Q1547" s="69" t="str">
        <f t="shared" si="202"/>
        <v/>
      </c>
      <c r="S1547" s="58" t="str">
        <f t="shared" si="199"/>
        <v>SAP581002</v>
      </c>
      <c r="T1547" s="58">
        <f t="shared" si="200"/>
        <v>0</v>
      </c>
      <c r="U1547" s="18"/>
      <c r="V1547" s="18"/>
    </row>
    <row r="1548" spans="3:22" ht="14.4">
      <c r="C1548" s="183" t="str">
        <v/>
      </c>
      <c r="D1548" s="183" t="str">
        <f t="shared" si="196"/>
        <v/>
      </c>
      <c r="E1548" s="183">
        <f t="shared" si="201"/>
        <v>1548</v>
      </c>
      <c r="F1548" s="140" t="str">
        <f t="shared" si="198"/>
        <v/>
      </c>
      <c r="G1548" s="140" t="str">
        <f t="shared" si="197"/>
        <v/>
      </c>
      <c r="H1548" s="190"/>
      <c r="J1548" s="58" t="s">
        <v>3891</v>
      </c>
      <c r="K1548" s="184" t="s">
        <v>3892</v>
      </c>
      <c r="L1548" s="58">
        <f>SUMIF(TB[Source Account],J1548,TB[Group Amount - Beginning])</f>
        <v>0</v>
      </c>
      <c r="M1548" s="58">
        <f>SUMIF('CbC Detail'!$A$7:$A$3000,$J1548,'CbC Detail'!$E$7:$E$3000)</f>
        <v>0</v>
      </c>
      <c r="N1548" s="58">
        <f t="shared" si="195"/>
        <v>0</v>
      </c>
      <c r="P1548" s="18"/>
      <c r="Q1548" s="69" t="str">
        <f t="shared" si="202"/>
        <v/>
      </c>
      <c r="S1548" s="58" t="str">
        <f t="shared" si="199"/>
        <v>SAP581005</v>
      </c>
      <c r="T1548" s="58">
        <f t="shared" si="200"/>
        <v>0</v>
      </c>
      <c r="U1548" s="18"/>
      <c r="V1548" s="18"/>
    </row>
    <row r="1549" spans="3:22" ht="14.4">
      <c r="C1549" s="183" t="str">
        <v/>
      </c>
      <c r="D1549" s="183" t="str">
        <f t="shared" si="196"/>
        <v/>
      </c>
      <c r="E1549" s="183">
        <f t="shared" si="201"/>
        <v>1549</v>
      </c>
      <c r="F1549" s="140" t="str">
        <f t="shared" si="198"/>
        <v/>
      </c>
      <c r="G1549" s="140" t="str">
        <f t="shared" si="197"/>
        <v/>
      </c>
      <c r="H1549" s="190"/>
      <c r="J1549" s="58" t="s">
        <v>1113</v>
      </c>
      <c r="K1549" s="184" t="s">
        <v>1114</v>
      </c>
      <c r="L1549" s="58">
        <f>SUMIF(TB[Source Account],J1549,TB[Group Amount - Beginning])</f>
        <v>0</v>
      </c>
      <c r="M1549" s="58">
        <f>SUMIF('CbC Detail'!$A$7:$A$3000,$J1549,'CbC Detail'!$E$7:$E$3000)</f>
        <v>0</v>
      </c>
      <c r="N1549" s="58">
        <f t="shared" si="195"/>
        <v>0</v>
      </c>
      <c r="P1549" s="18"/>
      <c r="Q1549" s="69" t="str">
        <f t="shared" si="202"/>
        <v/>
      </c>
      <c r="S1549" s="58" t="str">
        <f t="shared" si="199"/>
        <v>SAP581010</v>
      </c>
      <c r="T1549" s="58">
        <f t="shared" si="200"/>
        <v>0</v>
      </c>
      <c r="U1549" s="18"/>
      <c r="V1549" s="18"/>
    </row>
    <row r="1550" spans="3:22" ht="14.4">
      <c r="C1550" s="183" t="str">
        <v/>
      </c>
      <c r="D1550" s="183" t="str">
        <f t="shared" si="196"/>
        <v/>
      </c>
      <c r="E1550" s="183">
        <f t="shared" si="201"/>
        <v>1550</v>
      </c>
      <c r="F1550" s="140" t="str">
        <f t="shared" si="198"/>
        <v/>
      </c>
      <c r="G1550" s="140" t="str">
        <f t="shared" si="197"/>
        <v/>
      </c>
      <c r="H1550" s="190"/>
      <c r="J1550" s="58" t="s">
        <v>3893</v>
      </c>
      <c r="K1550" s="184" t="s">
        <v>3894</v>
      </c>
      <c r="L1550" s="58">
        <f>SUMIF(TB[Source Account],J1550,TB[Group Amount - Beginning])</f>
        <v>0</v>
      </c>
      <c r="M1550" s="58">
        <f>SUMIF('CbC Detail'!$A$7:$A$3000,$J1550,'CbC Detail'!$E$7:$E$3000)</f>
        <v>0</v>
      </c>
      <c r="N1550" s="58">
        <f t="shared" si="195"/>
        <v>0</v>
      </c>
      <c r="P1550" s="18"/>
      <c r="Q1550" s="69" t="str">
        <f t="shared" si="202"/>
        <v/>
      </c>
      <c r="S1550" s="58" t="str">
        <f t="shared" si="199"/>
        <v>SAP581015</v>
      </c>
      <c r="T1550" s="58">
        <f t="shared" si="200"/>
        <v>0</v>
      </c>
      <c r="U1550" s="18"/>
      <c r="V1550" s="18"/>
    </row>
    <row r="1551" spans="3:22" ht="14.4">
      <c r="C1551" s="183" t="str">
        <v/>
      </c>
      <c r="D1551" s="183" t="str">
        <f t="shared" si="196"/>
        <v/>
      </c>
      <c r="E1551" s="183">
        <f t="shared" si="201"/>
        <v>1551</v>
      </c>
      <c r="F1551" s="140" t="str">
        <f t="shared" si="198"/>
        <v/>
      </c>
      <c r="G1551" s="140" t="str">
        <f t="shared" si="197"/>
        <v/>
      </c>
      <c r="H1551" s="190"/>
      <c r="J1551" s="58" t="s">
        <v>3895</v>
      </c>
      <c r="K1551" s="184" t="s">
        <v>3896</v>
      </c>
      <c r="L1551" s="58">
        <f>SUMIF(TB[Source Account],J1551,TB[Group Amount - Beginning])</f>
        <v>0</v>
      </c>
      <c r="M1551" s="58">
        <f>SUMIF('CbC Detail'!$A$7:$A$3000,$J1551,'CbC Detail'!$E$7:$E$3000)</f>
        <v>0</v>
      </c>
      <c r="N1551" s="58">
        <f t="shared" si="195"/>
        <v>0</v>
      </c>
      <c r="P1551" s="18"/>
      <c r="Q1551" s="69" t="str">
        <f t="shared" si="202"/>
        <v/>
      </c>
      <c r="S1551" s="58" t="str">
        <f t="shared" si="199"/>
        <v>SAP581020</v>
      </c>
      <c r="T1551" s="58">
        <f t="shared" si="200"/>
        <v>0</v>
      </c>
      <c r="U1551" s="18"/>
      <c r="V1551" s="18"/>
    </row>
    <row r="1552" spans="3:22" ht="14.4">
      <c r="C1552" s="183" t="str">
        <v/>
      </c>
      <c r="D1552" s="183" t="str">
        <f t="shared" si="196"/>
        <v/>
      </c>
      <c r="E1552" s="183">
        <f t="shared" si="201"/>
        <v>1552</v>
      </c>
      <c r="F1552" s="140" t="str">
        <f t="shared" si="198"/>
        <v/>
      </c>
      <c r="G1552" s="140" t="str">
        <f t="shared" si="197"/>
        <v/>
      </c>
      <c r="H1552" s="190"/>
      <c r="J1552" s="58" t="s">
        <v>3897</v>
      </c>
      <c r="K1552" s="184" t="s">
        <v>3898</v>
      </c>
      <c r="L1552" s="58">
        <f>SUMIF(TB[Source Account],J1552,TB[Group Amount - Beginning])</f>
        <v>0</v>
      </c>
      <c r="M1552" s="58">
        <f>SUMIF('CbC Detail'!$A$7:$A$3000,$J1552,'CbC Detail'!$E$7:$E$3000)</f>
        <v>0</v>
      </c>
      <c r="N1552" s="58">
        <f t="shared" si="195"/>
        <v>0</v>
      </c>
      <c r="P1552" s="18"/>
      <c r="Q1552" s="69" t="str">
        <f t="shared" si="202"/>
        <v/>
      </c>
      <c r="S1552" s="58" t="str">
        <f t="shared" si="199"/>
        <v>SAP581025</v>
      </c>
      <c r="T1552" s="58">
        <f t="shared" si="200"/>
        <v>0</v>
      </c>
      <c r="U1552" s="18"/>
      <c r="V1552" s="18"/>
    </row>
    <row r="1553" spans="3:22" ht="14.4">
      <c r="C1553" s="183" t="str">
        <v/>
      </c>
      <c r="D1553" s="183" t="str">
        <f t="shared" si="196"/>
        <v/>
      </c>
      <c r="E1553" s="183">
        <f t="shared" si="201"/>
        <v>1553</v>
      </c>
      <c r="F1553" s="140" t="str">
        <f t="shared" si="198"/>
        <v/>
      </c>
      <c r="G1553" s="140" t="str">
        <f t="shared" si="197"/>
        <v/>
      </c>
      <c r="H1553" s="190"/>
      <c r="J1553" s="58" t="s">
        <v>559</v>
      </c>
      <c r="K1553" s="184" t="s">
        <v>560</v>
      </c>
      <c r="L1553" s="58">
        <f>SUMIF(TB[Source Account],J1553,TB[Group Amount - Beginning])</f>
        <v>0</v>
      </c>
      <c r="M1553" s="58">
        <f>SUMIF('CbC Detail'!$A$7:$A$3000,$J1553,'CbC Detail'!$E$7:$E$3000)</f>
        <v>0</v>
      </c>
      <c r="N1553" s="58">
        <f t="shared" si="195"/>
        <v>0</v>
      </c>
      <c r="P1553" s="18"/>
      <c r="Q1553" s="69" t="str">
        <f t="shared" si="202"/>
        <v/>
      </c>
      <c r="S1553" s="58" t="str">
        <f t="shared" si="199"/>
        <v>SAP581030</v>
      </c>
      <c r="T1553" s="58">
        <f t="shared" si="200"/>
        <v>0</v>
      </c>
      <c r="U1553" s="18"/>
      <c r="V1553" s="18"/>
    </row>
    <row r="1554" spans="3:22" ht="14.4">
      <c r="C1554" s="183" t="str">
        <v/>
      </c>
      <c r="D1554" s="183" t="str">
        <f t="shared" si="196"/>
        <v/>
      </c>
      <c r="E1554" s="183">
        <f t="shared" si="201"/>
        <v>1554</v>
      </c>
      <c r="F1554" s="140" t="str">
        <f t="shared" si="198"/>
        <v/>
      </c>
      <c r="G1554" s="140" t="str">
        <f t="shared" si="197"/>
        <v/>
      </c>
      <c r="H1554" s="190"/>
      <c r="J1554" s="58" t="s">
        <v>3899</v>
      </c>
      <c r="K1554" s="184" t="s">
        <v>3900</v>
      </c>
      <c r="L1554" s="58">
        <f>SUMIF(TB[Source Account],J1554,TB[Group Amount - Beginning])</f>
        <v>0</v>
      </c>
      <c r="M1554" s="58">
        <f>SUMIF('CbC Detail'!$A$7:$A$3000,$J1554,'CbC Detail'!$E$7:$E$3000)</f>
        <v>0</v>
      </c>
      <c r="N1554" s="58">
        <f t="shared" si="195"/>
        <v>0</v>
      </c>
      <c r="P1554" s="18"/>
      <c r="Q1554" s="69" t="str">
        <f t="shared" si="202"/>
        <v/>
      </c>
      <c r="S1554" s="58" t="str">
        <f t="shared" si="199"/>
        <v>SAP581031</v>
      </c>
      <c r="T1554" s="58">
        <f t="shared" si="200"/>
        <v>0</v>
      </c>
      <c r="U1554" s="18"/>
      <c r="V1554" s="18"/>
    </row>
    <row r="1555" spans="3:22" ht="14.4">
      <c r="C1555" s="183" t="str">
        <v/>
      </c>
      <c r="D1555" s="183" t="str">
        <f t="shared" si="196"/>
        <v/>
      </c>
      <c r="E1555" s="183">
        <f t="shared" si="201"/>
        <v>1555</v>
      </c>
      <c r="F1555" s="140" t="str">
        <f t="shared" si="198"/>
        <v/>
      </c>
      <c r="G1555" s="140" t="str">
        <f t="shared" si="197"/>
        <v/>
      </c>
      <c r="H1555" s="190"/>
      <c r="J1555" s="58" t="s">
        <v>3901</v>
      </c>
      <c r="K1555" s="184" t="s">
        <v>3902</v>
      </c>
      <c r="L1555" s="58">
        <f>SUMIF(TB[Source Account],J1555,TB[Group Amount - Beginning])</f>
        <v>0</v>
      </c>
      <c r="M1555" s="58">
        <f>SUMIF('CbC Detail'!$A$7:$A$3000,$J1555,'CbC Detail'!$E$7:$E$3000)</f>
        <v>0</v>
      </c>
      <c r="N1555" s="58">
        <f t="shared" si="195"/>
        <v>0</v>
      </c>
      <c r="P1555" s="18"/>
      <c r="Q1555" s="69" t="str">
        <f t="shared" si="202"/>
        <v/>
      </c>
      <c r="S1555" s="58" t="str">
        <f t="shared" si="199"/>
        <v>SAP581032</v>
      </c>
      <c r="T1555" s="58">
        <f t="shared" si="200"/>
        <v>0</v>
      </c>
      <c r="U1555" s="18"/>
      <c r="V1555" s="18"/>
    </row>
    <row r="1556" spans="3:22" ht="14.4">
      <c r="C1556" s="183" t="str">
        <v/>
      </c>
      <c r="D1556" s="183" t="str">
        <f t="shared" si="196"/>
        <v/>
      </c>
      <c r="E1556" s="183">
        <f t="shared" si="201"/>
        <v>1556</v>
      </c>
      <c r="F1556" s="140" t="str">
        <f t="shared" si="198"/>
        <v/>
      </c>
      <c r="G1556" s="140" t="str">
        <f t="shared" si="197"/>
        <v/>
      </c>
      <c r="H1556" s="190"/>
      <c r="J1556" s="58" t="s">
        <v>3903</v>
      </c>
      <c r="K1556" s="184" t="s">
        <v>3904</v>
      </c>
      <c r="L1556" s="58">
        <f>SUMIF(TB[Source Account],J1556,TB[Group Amount - Beginning])</f>
        <v>0</v>
      </c>
      <c r="M1556" s="58">
        <f>SUMIF('CbC Detail'!$A$7:$A$3000,$J1556,'CbC Detail'!$E$7:$E$3000)</f>
        <v>0</v>
      </c>
      <c r="N1556" s="58">
        <f t="shared" si="195"/>
        <v>0</v>
      </c>
      <c r="P1556" s="18"/>
      <c r="Q1556" s="69" t="str">
        <f t="shared" si="202"/>
        <v/>
      </c>
      <c r="S1556" s="58" t="str">
        <f t="shared" si="199"/>
        <v>SAP581040</v>
      </c>
      <c r="T1556" s="58">
        <f t="shared" si="200"/>
        <v>0</v>
      </c>
      <c r="U1556" s="18"/>
      <c r="V1556" s="18"/>
    </row>
    <row r="1557" spans="3:22" ht="14.4">
      <c r="C1557" s="183" t="str">
        <v/>
      </c>
      <c r="D1557" s="183" t="str">
        <f t="shared" si="196"/>
        <v/>
      </c>
      <c r="E1557" s="183">
        <f t="shared" si="201"/>
        <v>1557</v>
      </c>
      <c r="F1557" s="140" t="str">
        <f t="shared" si="198"/>
        <v/>
      </c>
      <c r="G1557" s="140" t="str">
        <f t="shared" si="197"/>
        <v/>
      </c>
      <c r="H1557" s="190"/>
      <c r="J1557" s="58" t="s">
        <v>3905</v>
      </c>
      <c r="K1557" s="184" t="s">
        <v>3906</v>
      </c>
      <c r="L1557" s="58">
        <f>SUMIF(TB[Source Account],J1557,TB[Group Amount - Beginning])</f>
        <v>0</v>
      </c>
      <c r="M1557" s="58">
        <f>SUMIF('CbC Detail'!$A$7:$A$3000,$J1557,'CbC Detail'!$E$7:$E$3000)</f>
        <v>0</v>
      </c>
      <c r="N1557" s="58">
        <f t="shared" si="195"/>
        <v>0</v>
      </c>
      <c r="P1557" s="18"/>
      <c r="Q1557" s="69" t="str">
        <f t="shared" si="202"/>
        <v/>
      </c>
      <c r="S1557" s="58" t="str">
        <f t="shared" si="199"/>
        <v>SAP581045</v>
      </c>
      <c r="T1557" s="58">
        <f t="shared" si="200"/>
        <v>0</v>
      </c>
      <c r="U1557" s="18"/>
      <c r="V1557" s="18"/>
    </row>
    <row r="1558" spans="3:22" ht="14.4">
      <c r="C1558" s="183" t="str">
        <v/>
      </c>
      <c r="D1558" s="183" t="str">
        <f t="shared" si="196"/>
        <v/>
      </c>
      <c r="E1558" s="183">
        <f t="shared" si="201"/>
        <v>1558</v>
      </c>
      <c r="F1558" s="140" t="str">
        <f t="shared" si="198"/>
        <v/>
      </c>
      <c r="G1558" s="140" t="str">
        <f t="shared" si="197"/>
        <v/>
      </c>
      <c r="H1558" s="190"/>
      <c r="J1558" s="58" t="s">
        <v>3907</v>
      </c>
      <c r="K1558" s="184" t="s">
        <v>3908</v>
      </c>
      <c r="L1558" s="58">
        <f>SUMIF(TB[Source Account],J1558,TB[Group Amount - Beginning])</f>
        <v>0</v>
      </c>
      <c r="M1558" s="58">
        <f>SUMIF('CbC Detail'!$A$7:$A$3000,$J1558,'CbC Detail'!$E$7:$E$3000)</f>
        <v>0</v>
      </c>
      <c r="N1558" s="58">
        <f t="shared" si="195"/>
        <v>0</v>
      </c>
      <c r="P1558" s="18"/>
      <c r="Q1558" s="69" t="str">
        <f t="shared" si="202"/>
        <v/>
      </c>
      <c r="S1558" s="58" t="str">
        <f t="shared" si="199"/>
        <v>SAP581050</v>
      </c>
      <c r="T1558" s="58">
        <f t="shared" si="200"/>
        <v>0</v>
      </c>
      <c r="U1558" s="18"/>
      <c r="V1558" s="18"/>
    </row>
    <row r="1559" spans="3:22" ht="14.4">
      <c r="C1559" s="183" t="str">
        <v/>
      </c>
      <c r="D1559" s="183" t="str">
        <f t="shared" si="196"/>
        <v/>
      </c>
      <c r="E1559" s="183">
        <f t="shared" si="201"/>
        <v>1559</v>
      </c>
      <c r="F1559" s="140" t="str">
        <f t="shared" si="198"/>
        <v/>
      </c>
      <c r="G1559" s="140" t="str">
        <f t="shared" si="197"/>
        <v/>
      </c>
      <c r="H1559" s="190"/>
      <c r="J1559" s="58" t="s">
        <v>3909</v>
      </c>
      <c r="K1559" s="184" t="s">
        <v>3910</v>
      </c>
      <c r="L1559" s="58">
        <f>SUMIF(TB[Source Account],J1559,TB[Group Amount - Beginning])</f>
        <v>0</v>
      </c>
      <c r="M1559" s="58">
        <f>SUMIF('CbC Detail'!$A$7:$A$3000,$J1559,'CbC Detail'!$E$7:$E$3000)</f>
        <v>0</v>
      </c>
      <c r="N1559" s="58">
        <f t="shared" si="195"/>
        <v>0</v>
      </c>
      <c r="P1559" s="18"/>
      <c r="Q1559" s="69" t="str">
        <f t="shared" si="202"/>
        <v/>
      </c>
      <c r="S1559" s="58" t="str">
        <f t="shared" si="199"/>
        <v>SAP581051</v>
      </c>
      <c r="T1559" s="58">
        <f t="shared" si="200"/>
        <v>0</v>
      </c>
      <c r="U1559" s="18"/>
      <c r="V1559" s="18"/>
    </row>
    <row r="1560" spans="3:22" ht="14.4">
      <c r="C1560" s="183" t="str">
        <v/>
      </c>
      <c r="D1560" s="183" t="str">
        <f t="shared" si="196"/>
        <v/>
      </c>
      <c r="E1560" s="183">
        <f t="shared" si="201"/>
        <v>1560</v>
      </c>
      <c r="F1560" s="140" t="str">
        <f t="shared" si="198"/>
        <v/>
      </c>
      <c r="G1560" s="140" t="str">
        <f t="shared" si="197"/>
        <v/>
      </c>
      <c r="H1560" s="190"/>
      <c r="J1560" s="58" t="s">
        <v>561</v>
      </c>
      <c r="K1560" s="184" t="s">
        <v>562</v>
      </c>
      <c r="L1560" s="58">
        <f>SUMIF(TB[Source Account],J1560,TB[Group Amount - Beginning])</f>
        <v>0</v>
      </c>
      <c r="M1560" s="58">
        <f>SUMIF('CbC Detail'!$A$7:$A$3000,$J1560,'CbC Detail'!$E$7:$E$3000)</f>
        <v>0</v>
      </c>
      <c r="N1560" s="58">
        <f t="shared" si="195"/>
        <v>0</v>
      </c>
      <c r="P1560" s="18"/>
      <c r="Q1560" s="69" t="str">
        <f t="shared" si="202"/>
        <v/>
      </c>
      <c r="S1560" s="58" t="str">
        <f t="shared" si="199"/>
        <v>SAP581055</v>
      </c>
      <c r="T1560" s="58">
        <f t="shared" si="200"/>
        <v>0</v>
      </c>
      <c r="U1560" s="18"/>
      <c r="V1560" s="18"/>
    </row>
    <row r="1561" spans="3:22" ht="14.4">
      <c r="C1561" s="183" t="str">
        <v/>
      </c>
      <c r="D1561" s="183" t="str">
        <f t="shared" si="196"/>
        <v/>
      </c>
      <c r="E1561" s="183">
        <f t="shared" si="201"/>
        <v>1561</v>
      </c>
      <c r="F1561" s="140" t="str">
        <f t="shared" si="198"/>
        <v/>
      </c>
      <c r="G1561" s="140" t="str">
        <f t="shared" si="197"/>
        <v/>
      </c>
      <c r="H1561" s="190"/>
      <c r="J1561" s="58" t="s">
        <v>3911</v>
      </c>
      <c r="K1561" s="184" t="s">
        <v>3912</v>
      </c>
      <c r="L1561" s="58">
        <f>SUMIF(TB[Source Account],J1561,TB[Group Amount - Beginning])</f>
        <v>0</v>
      </c>
      <c r="M1561" s="58">
        <f>SUMIF('CbC Detail'!$A$7:$A$3000,$J1561,'CbC Detail'!$E$7:$E$3000)</f>
        <v>0</v>
      </c>
      <c r="N1561" s="58">
        <f t="shared" si="195"/>
        <v>0</v>
      </c>
      <c r="P1561" s="18"/>
      <c r="Q1561" s="69" t="str">
        <f t="shared" si="202"/>
        <v/>
      </c>
      <c r="S1561" s="58" t="str">
        <f t="shared" si="199"/>
        <v>SAP581056</v>
      </c>
      <c r="T1561" s="58">
        <f t="shared" si="200"/>
        <v>0</v>
      </c>
      <c r="U1561" s="18"/>
      <c r="V1561" s="18"/>
    </row>
    <row r="1562" spans="3:22" ht="14.4">
      <c r="C1562" s="183" t="str">
        <v/>
      </c>
      <c r="D1562" s="183" t="str">
        <f t="shared" si="196"/>
        <v/>
      </c>
      <c r="E1562" s="183">
        <f t="shared" si="201"/>
        <v>1562</v>
      </c>
      <c r="F1562" s="140" t="str">
        <f t="shared" si="198"/>
        <v/>
      </c>
      <c r="G1562" s="140" t="str">
        <f t="shared" si="197"/>
        <v/>
      </c>
      <c r="H1562" s="190"/>
      <c r="J1562" s="58" t="s">
        <v>563</v>
      </c>
      <c r="K1562" s="184" t="s">
        <v>564</v>
      </c>
      <c r="L1562" s="58">
        <f>SUMIF(TB[Source Account],J1562,TB[Group Amount - Beginning])</f>
        <v>0</v>
      </c>
      <c r="M1562" s="58">
        <f>SUMIF('CbC Detail'!$A$7:$A$3000,$J1562,'CbC Detail'!$E$7:$E$3000)</f>
        <v>0</v>
      </c>
      <c r="N1562" s="58">
        <f t="shared" si="195"/>
        <v>0</v>
      </c>
      <c r="P1562" s="18"/>
      <c r="Q1562" s="69" t="str">
        <f t="shared" si="202"/>
        <v/>
      </c>
      <c r="S1562" s="58" t="str">
        <f t="shared" si="199"/>
        <v>SAP581060</v>
      </c>
      <c r="T1562" s="58">
        <f t="shared" si="200"/>
        <v>0</v>
      </c>
      <c r="U1562" s="18"/>
      <c r="V1562" s="18"/>
    </row>
    <row r="1563" spans="3:22" ht="14.4">
      <c r="C1563" s="183" t="str">
        <v/>
      </c>
      <c r="D1563" s="183" t="str">
        <f t="shared" si="196"/>
        <v/>
      </c>
      <c r="E1563" s="183">
        <f t="shared" si="201"/>
        <v>1563</v>
      </c>
      <c r="F1563" s="140" t="str">
        <f t="shared" si="198"/>
        <v/>
      </c>
      <c r="G1563" s="140" t="str">
        <f t="shared" si="197"/>
        <v/>
      </c>
      <c r="H1563" s="190"/>
      <c r="J1563" s="58" t="s">
        <v>3913</v>
      </c>
      <c r="K1563" s="184" t="s">
        <v>3914</v>
      </c>
      <c r="L1563" s="58">
        <f>SUMIF(TB[Source Account],J1563,TB[Group Amount - Beginning])</f>
        <v>0</v>
      </c>
      <c r="M1563" s="58">
        <f>SUMIF('CbC Detail'!$A$7:$A$3000,$J1563,'CbC Detail'!$E$7:$E$3000)</f>
        <v>0</v>
      </c>
      <c r="N1563" s="58">
        <f t="shared" si="195"/>
        <v>0</v>
      </c>
      <c r="P1563" s="18"/>
      <c r="Q1563" s="69" t="str">
        <f t="shared" si="202"/>
        <v/>
      </c>
      <c r="S1563" s="58" t="str">
        <f t="shared" si="199"/>
        <v>SAP581061</v>
      </c>
      <c r="T1563" s="58">
        <f t="shared" si="200"/>
        <v>0</v>
      </c>
      <c r="U1563" s="18"/>
      <c r="V1563" s="18"/>
    </row>
    <row r="1564" spans="3:22" ht="14.4">
      <c r="C1564" s="183" t="str">
        <v/>
      </c>
      <c r="D1564" s="183" t="str">
        <f t="shared" si="196"/>
        <v/>
      </c>
      <c r="E1564" s="183">
        <f t="shared" si="201"/>
        <v>1564</v>
      </c>
      <c r="F1564" s="140" t="str">
        <f t="shared" si="198"/>
        <v/>
      </c>
      <c r="G1564" s="140" t="str">
        <f t="shared" si="197"/>
        <v/>
      </c>
      <c r="H1564" s="190"/>
      <c r="J1564" s="58" t="s">
        <v>3915</v>
      </c>
      <c r="K1564" s="184" t="s">
        <v>3916</v>
      </c>
      <c r="L1564" s="58">
        <f>SUMIF(TB[Source Account],J1564,TB[Group Amount - Beginning])</f>
        <v>0</v>
      </c>
      <c r="M1564" s="58">
        <f>SUMIF('CbC Detail'!$A$7:$A$3000,$J1564,'CbC Detail'!$E$7:$E$3000)</f>
        <v>0</v>
      </c>
      <c r="N1564" s="58">
        <f t="shared" si="195"/>
        <v>0</v>
      </c>
      <c r="P1564" s="18"/>
      <c r="Q1564" s="69" t="str">
        <f t="shared" si="202"/>
        <v/>
      </c>
      <c r="S1564" s="58" t="str">
        <f t="shared" si="199"/>
        <v>SAP581062</v>
      </c>
      <c r="T1564" s="58">
        <f t="shared" si="200"/>
        <v>0</v>
      </c>
      <c r="U1564" s="18"/>
      <c r="V1564" s="18"/>
    </row>
    <row r="1565" spans="3:22" ht="14.4">
      <c r="C1565" s="183" t="str">
        <v/>
      </c>
      <c r="D1565" s="183" t="str">
        <f t="shared" si="196"/>
        <v/>
      </c>
      <c r="E1565" s="183">
        <f t="shared" si="201"/>
        <v>1565</v>
      </c>
      <c r="F1565" s="140" t="str">
        <f t="shared" si="198"/>
        <v/>
      </c>
      <c r="G1565" s="140" t="str">
        <f t="shared" si="197"/>
        <v/>
      </c>
      <c r="H1565" s="190"/>
      <c r="J1565" s="58" t="s">
        <v>3917</v>
      </c>
      <c r="K1565" s="184" t="s">
        <v>3918</v>
      </c>
      <c r="L1565" s="58">
        <f>SUMIF(TB[Source Account],J1565,TB[Group Amount - Beginning])</f>
        <v>0</v>
      </c>
      <c r="M1565" s="58">
        <f>SUMIF('CbC Detail'!$A$7:$A$3000,$J1565,'CbC Detail'!$E$7:$E$3000)</f>
        <v>0</v>
      </c>
      <c r="N1565" s="58">
        <f t="shared" si="195"/>
        <v>0</v>
      </c>
      <c r="P1565" s="18"/>
      <c r="Q1565" s="69" t="str">
        <f t="shared" si="202"/>
        <v/>
      </c>
      <c r="S1565" s="58" t="str">
        <f t="shared" si="199"/>
        <v>SAP581065</v>
      </c>
      <c r="T1565" s="58">
        <f t="shared" si="200"/>
        <v>0</v>
      </c>
      <c r="U1565" s="18"/>
      <c r="V1565" s="18"/>
    </row>
    <row r="1566" spans="3:22" ht="14.4">
      <c r="C1566" s="183" t="str">
        <v/>
      </c>
      <c r="D1566" s="183" t="str">
        <f t="shared" si="196"/>
        <v/>
      </c>
      <c r="E1566" s="183">
        <f t="shared" si="201"/>
        <v>1566</v>
      </c>
      <c r="F1566" s="140" t="str">
        <f t="shared" si="198"/>
        <v/>
      </c>
      <c r="G1566" s="140" t="str">
        <f t="shared" si="197"/>
        <v/>
      </c>
      <c r="H1566" s="190"/>
      <c r="J1566" s="58" t="s">
        <v>3919</v>
      </c>
      <c r="K1566" s="184" t="s">
        <v>3920</v>
      </c>
      <c r="L1566" s="58">
        <f>SUMIF(TB[Source Account],J1566,TB[Group Amount - Beginning])</f>
        <v>0</v>
      </c>
      <c r="M1566" s="58">
        <f>SUMIF('CbC Detail'!$A$7:$A$3000,$J1566,'CbC Detail'!$E$7:$E$3000)</f>
        <v>0</v>
      </c>
      <c r="N1566" s="58">
        <f t="shared" si="195"/>
        <v>0</v>
      </c>
      <c r="P1566" s="18"/>
      <c r="Q1566" s="69" t="str">
        <f t="shared" si="202"/>
        <v/>
      </c>
      <c r="S1566" s="58" t="str">
        <f t="shared" si="199"/>
        <v>SAP581066</v>
      </c>
      <c r="T1566" s="58">
        <f t="shared" si="200"/>
        <v>0</v>
      </c>
      <c r="U1566" s="18"/>
      <c r="V1566" s="18"/>
    </row>
    <row r="1567" spans="3:22" ht="14.4">
      <c r="C1567" s="183" t="str">
        <v/>
      </c>
      <c r="D1567" s="183" t="str">
        <f t="shared" si="196"/>
        <v/>
      </c>
      <c r="E1567" s="183">
        <f t="shared" si="201"/>
        <v>1567</v>
      </c>
      <c r="F1567" s="140" t="str">
        <f t="shared" si="198"/>
        <v/>
      </c>
      <c r="G1567" s="140" t="str">
        <f t="shared" si="197"/>
        <v/>
      </c>
      <c r="H1567" s="190"/>
      <c r="J1567" s="58" t="s">
        <v>3921</v>
      </c>
      <c r="K1567" s="184" t="s">
        <v>3922</v>
      </c>
      <c r="L1567" s="58">
        <f>SUMIF(TB[Source Account],J1567,TB[Group Amount - Beginning])</f>
        <v>0</v>
      </c>
      <c r="M1567" s="58">
        <f>SUMIF('CbC Detail'!$A$7:$A$3000,$J1567,'CbC Detail'!$E$7:$E$3000)</f>
        <v>0</v>
      </c>
      <c r="N1567" s="58">
        <f t="shared" si="195"/>
        <v>0</v>
      </c>
      <c r="P1567" s="18"/>
      <c r="Q1567" s="69" t="str">
        <f t="shared" si="202"/>
        <v/>
      </c>
      <c r="S1567" s="58" t="str">
        <f t="shared" si="199"/>
        <v>SAP581067</v>
      </c>
      <c r="T1567" s="58">
        <f t="shared" si="200"/>
        <v>0</v>
      </c>
      <c r="U1567" s="18"/>
      <c r="V1567" s="18"/>
    </row>
    <row r="1568" spans="3:22" ht="14.4">
      <c r="C1568" s="183" t="str">
        <v/>
      </c>
      <c r="D1568" s="183" t="str">
        <f t="shared" si="196"/>
        <v/>
      </c>
      <c r="E1568" s="183">
        <f t="shared" si="201"/>
        <v>1568</v>
      </c>
      <c r="F1568" s="140" t="str">
        <f t="shared" si="198"/>
        <v/>
      </c>
      <c r="G1568" s="140" t="str">
        <f t="shared" si="197"/>
        <v/>
      </c>
      <c r="H1568" s="190"/>
      <c r="J1568" s="58" t="s">
        <v>3923</v>
      </c>
      <c r="K1568" s="184" t="s">
        <v>3924</v>
      </c>
      <c r="L1568" s="58">
        <f>SUMIF(TB[Source Account],J1568,TB[Group Amount - Beginning])</f>
        <v>0</v>
      </c>
      <c r="M1568" s="58">
        <f>SUMIF('CbC Detail'!$A$7:$A$3000,$J1568,'CbC Detail'!$E$7:$E$3000)</f>
        <v>0</v>
      </c>
      <c r="N1568" s="58">
        <f t="shared" si="195"/>
        <v>0</v>
      </c>
      <c r="P1568" s="18"/>
      <c r="Q1568" s="69" t="str">
        <f t="shared" si="202"/>
        <v/>
      </c>
      <c r="S1568" s="58" t="str">
        <f t="shared" si="199"/>
        <v>SAP581068</v>
      </c>
      <c r="T1568" s="58">
        <f t="shared" si="200"/>
        <v>0</v>
      </c>
      <c r="U1568" s="18"/>
      <c r="V1568" s="18"/>
    </row>
    <row r="1569" spans="3:22" ht="14.4">
      <c r="C1569" s="183" t="str">
        <v/>
      </c>
      <c r="D1569" s="183" t="str">
        <f t="shared" si="196"/>
        <v/>
      </c>
      <c r="E1569" s="183">
        <f t="shared" si="201"/>
        <v>1569</v>
      </c>
      <c r="F1569" s="140" t="str">
        <f t="shared" si="198"/>
        <v/>
      </c>
      <c r="G1569" s="140" t="str">
        <f t="shared" si="197"/>
        <v/>
      </c>
      <c r="H1569" s="190"/>
      <c r="J1569" s="58" t="s">
        <v>3925</v>
      </c>
      <c r="K1569" s="184" t="s">
        <v>3926</v>
      </c>
      <c r="L1569" s="58">
        <f>SUMIF(TB[Source Account],J1569,TB[Group Amount - Beginning])</f>
        <v>0</v>
      </c>
      <c r="M1569" s="58">
        <f>SUMIF('CbC Detail'!$A$7:$A$3000,$J1569,'CbC Detail'!$E$7:$E$3000)</f>
        <v>0</v>
      </c>
      <c r="N1569" s="58">
        <f t="shared" si="195"/>
        <v>0</v>
      </c>
      <c r="P1569" s="18"/>
      <c r="Q1569" s="69" t="str">
        <f t="shared" si="202"/>
        <v/>
      </c>
      <c r="S1569" s="58" t="str">
        <f t="shared" si="199"/>
        <v>SAP581069</v>
      </c>
      <c r="T1569" s="58">
        <f t="shared" si="200"/>
        <v>0</v>
      </c>
      <c r="U1569" s="18"/>
      <c r="V1569" s="18"/>
    </row>
    <row r="1570" spans="3:22" ht="14.4">
      <c r="C1570" s="183" t="str">
        <v/>
      </c>
      <c r="D1570" s="183" t="str">
        <f t="shared" si="196"/>
        <v/>
      </c>
      <c r="E1570" s="183">
        <f t="shared" si="201"/>
        <v>1570</v>
      </c>
      <c r="F1570" s="140" t="str">
        <f t="shared" si="198"/>
        <v/>
      </c>
      <c r="G1570" s="140" t="str">
        <f t="shared" si="197"/>
        <v/>
      </c>
      <c r="H1570" s="190"/>
      <c r="J1570" s="58" t="s">
        <v>3927</v>
      </c>
      <c r="K1570" s="184" t="s">
        <v>3928</v>
      </c>
      <c r="L1570" s="58">
        <f>SUMIF(TB[Source Account],J1570,TB[Group Amount - Beginning])</f>
        <v>0</v>
      </c>
      <c r="M1570" s="58">
        <f>SUMIF('CbC Detail'!$A$7:$A$3000,$J1570,'CbC Detail'!$E$7:$E$3000)</f>
        <v>0</v>
      </c>
      <c r="N1570" s="58">
        <f t="shared" si="195"/>
        <v>0</v>
      </c>
      <c r="P1570" s="18"/>
      <c r="Q1570" s="69" t="str">
        <f t="shared" si="202"/>
        <v/>
      </c>
      <c r="S1570" s="58" t="str">
        <f t="shared" si="199"/>
        <v>SAP581070</v>
      </c>
      <c r="T1570" s="58">
        <f t="shared" si="200"/>
        <v>0</v>
      </c>
      <c r="U1570" s="18"/>
      <c r="V1570" s="18"/>
    </row>
    <row r="1571" spans="3:22" ht="14.4">
      <c r="C1571" s="183" t="str">
        <v/>
      </c>
      <c r="D1571" s="183" t="str">
        <f t="shared" si="196"/>
        <v/>
      </c>
      <c r="E1571" s="183">
        <f t="shared" si="201"/>
        <v>1571</v>
      </c>
      <c r="F1571" s="140" t="str">
        <f t="shared" si="198"/>
        <v/>
      </c>
      <c r="G1571" s="140" t="str">
        <f t="shared" si="197"/>
        <v/>
      </c>
      <c r="H1571" s="190"/>
      <c r="J1571" s="58" t="s">
        <v>3929</v>
      </c>
      <c r="K1571" s="184" t="s">
        <v>3930</v>
      </c>
      <c r="L1571" s="58">
        <f>SUMIF(TB[Source Account],J1571,TB[Group Amount - Beginning])</f>
        <v>0</v>
      </c>
      <c r="M1571" s="58">
        <f>SUMIF('CbC Detail'!$A$7:$A$3000,$J1571,'CbC Detail'!$E$7:$E$3000)</f>
        <v>0</v>
      </c>
      <c r="N1571" s="58">
        <f t="shared" si="195"/>
        <v>0</v>
      </c>
      <c r="P1571" s="18"/>
      <c r="Q1571" s="69" t="str">
        <f t="shared" si="202"/>
        <v/>
      </c>
      <c r="S1571" s="58" t="str">
        <f t="shared" si="199"/>
        <v>SAP581080</v>
      </c>
      <c r="T1571" s="58">
        <f t="shared" si="200"/>
        <v>0</v>
      </c>
      <c r="U1571" s="18"/>
      <c r="V1571" s="18"/>
    </row>
    <row r="1572" spans="3:22" ht="14.4">
      <c r="C1572" s="183" t="str">
        <v/>
      </c>
      <c r="D1572" s="183" t="str">
        <f t="shared" si="196"/>
        <v/>
      </c>
      <c r="E1572" s="183">
        <f t="shared" si="201"/>
        <v>1572</v>
      </c>
      <c r="F1572" s="140" t="str">
        <f t="shared" si="198"/>
        <v/>
      </c>
      <c r="G1572" s="140" t="str">
        <f t="shared" si="197"/>
        <v/>
      </c>
      <c r="H1572" s="190"/>
      <c r="J1572" s="58" t="s">
        <v>3931</v>
      </c>
      <c r="K1572" s="184" t="s">
        <v>2856</v>
      </c>
      <c r="L1572" s="58">
        <f>SUMIF(TB[Source Account],J1572,TB[Group Amount - Beginning])</f>
        <v>0</v>
      </c>
      <c r="M1572" s="58">
        <f>SUMIF('CbC Detail'!$A$7:$A$3000,$J1572,'CbC Detail'!$E$7:$E$3000)</f>
        <v>0</v>
      </c>
      <c r="N1572" s="58">
        <f t="shared" si="195"/>
        <v>0</v>
      </c>
      <c r="P1572" s="18"/>
      <c r="Q1572" s="69" t="str">
        <f t="shared" si="202"/>
        <v/>
      </c>
      <c r="S1572" s="58" t="str">
        <f t="shared" si="199"/>
        <v>SAP581085</v>
      </c>
      <c r="T1572" s="58">
        <f t="shared" si="200"/>
        <v>0</v>
      </c>
      <c r="U1572" s="18"/>
      <c r="V1572" s="18"/>
    </row>
    <row r="1573" spans="3:22" ht="14.4">
      <c r="C1573" s="183" t="str">
        <v/>
      </c>
      <c r="D1573" s="183" t="str">
        <f t="shared" si="196"/>
        <v/>
      </c>
      <c r="E1573" s="183">
        <f t="shared" si="201"/>
        <v>1573</v>
      </c>
      <c r="F1573" s="140" t="str">
        <f t="shared" si="198"/>
        <v/>
      </c>
      <c r="G1573" s="140" t="str">
        <f t="shared" si="197"/>
        <v/>
      </c>
      <c r="H1573" s="190"/>
      <c r="J1573" s="58" t="s">
        <v>3932</v>
      </c>
      <c r="K1573" s="184" t="s">
        <v>3933</v>
      </c>
      <c r="L1573" s="58">
        <f>SUMIF(TB[Source Account],J1573,TB[Group Amount - Beginning])</f>
        <v>0</v>
      </c>
      <c r="M1573" s="58">
        <f>SUMIF('CbC Detail'!$A$7:$A$3000,$J1573,'CbC Detail'!$E$7:$E$3000)</f>
        <v>0</v>
      </c>
      <c r="N1573" s="58">
        <f t="shared" si="195"/>
        <v>0</v>
      </c>
      <c r="P1573" s="18"/>
      <c r="Q1573" s="69" t="str">
        <f t="shared" si="202"/>
        <v/>
      </c>
      <c r="S1573" s="58" t="str">
        <f t="shared" si="199"/>
        <v>SAP581090</v>
      </c>
      <c r="T1573" s="58">
        <f t="shared" si="200"/>
        <v>0</v>
      </c>
      <c r="U1573" s="18"/>
      <c r="V1573" s="18"/>
    </row>
    <row r="1574" spans="3:22" ht="14.4">
      <c r="C1574" s="183" t="str">
        <v/>
      </c>
      <c r="D1574" s="183" t="str">
        <f t="shared" si="196"/>
        <v/>
      </c>
      <c r="E1574" s="183">
        <f t="shared" si="201"/>
        <v>1574</v>
      </c>
      <c r="F1574" s="140" t="str">
        <f t="shared" si="198"/>
        <v/>
      </c>
      <c r="G1574" s="140" t="str">
        <f t="shared" si="197"/>
        <v/>
      </c>
      <c r="H1574" s="190"/>
      <c r="J1574" s="58" t="s">
        <v>565</v>
      </c>
      <c r="K1574" s="184" t="s">
        <v>566</v>
      </c>
      <c r="L1574" s="58">
        <f>SUMIF(TB[Source Account],J1574,TB[Group Amount - Beginning])</f>
        <v>0</v>
      </c>
      <c r="M1574" s="58">
        <f>SUMIF('CbC Detail'!$A$7:$A$3000,$J1574,'CbC Detail'!$E$7:$E$3000)</f>
        <v>0</v>
      </c>
      <c r="N1574" s="58">
        <f t="shared" si="195"/>
        <v>0</v>
      </c>
      <c r="P1574" s="18"/>
      <c r="Q1574" s="69" t="str">
        <f t="shared" si="202"/>
        <v/>
      </c>
      <c r="S1574" s="58" t="str">
        <f t="shared" si="199"/>
        <v>SAP581095</v>
      </c>
      <c r="T1574" s="58">
        <f t="shared" si="200"/>
        <v>0</v>
      </c>
      <c r="U1574" s="18"/>
      <c r="V1574" s="18"/>
    </row>
    <row r="1575" spans="3:22" ht="14.4">
      <c r="C1575" s="183" t="str">
        <v/>
      </c>
      <c r="D1575" s="183" t="str">
        <f t="shared" si="196"/>
        <v/>
      </c>
      <c r="E1575" s="183">
        <f t="shared" si="201"/>
        <v>1575</v>
      </c>
      <c r="F1575" s="140" t="str">
        <f t="shared" si="198"/>
        <v/>
      </c>
      <c r="G1575" s="140" t="str">
        <f t="shared" si="197"/>
        <v/>
      </c>
      <c r="H1575" s="190"/>
      <c r="J1575" s="58" t="s">
        <v>3934</v>
      </c>
      <c r="K1575" s="184" t="s">
        <v>3935</v>
      </c>
      <c r="L1575" s="58">
        <f>SUMIF(TB[Source Account],J1575,TB[Group Amount - Beginning])</f>
        <v>0</v>
      </c>
      <c r="M1575" s="58">
        <f>SUMIF('CbC Detail'!$A$7:$A$3000,$J1575,'CbC Detail'!$E$7:$E$3000)</f>
        <v>0</v>
      </c>
      <c r="N1575" s="58">
        <f t="shared" si="195"/>
        <v>0</v>
      </c>
      <c r="P1575" s="18"/>
      <c r="Q1575" s="69" t="str">
        <f t="shared" si="202"/>
        <v/>
      </c>
      <c r="S1575" s="58" t="str">
        <f t="shared" si="199"/>
        <v>SAP581096</v>
      </c>
      <c r="T1575" s="58">
        <f t="shared" si="200"/>
        <v>0</v>
      </c>
      <c r="U1575" s="18"/>
      <c r="V1575" s="18"/>
    </row>
    <row r="1576" spans="3:22" ht="14.4">
      <c r="C1576" s="183" t="str">
        <v/>
      </c>
      <c r="D1576" s="183" t="str">
        <f t="shared" si="196"/>
        <v/>
      </c>
      <c r="E1576" s="183">
        <f t="shared" si="201"/>
        <v>1576</v>
      </c>
      <c r="F1576" s="140" t="str">
        <f t="shared" si="198"/>
        <v/>
      </c>
      <c r="G1576" s="140" t="str">
        <f t="shared" si="197"/>
        <v/>
      </c>
      <c r="H1576" s="190"/>
      <c r="J1576" s="58" t="s">
        <v>3936</v>
      </c>
      <c r="K1576" s="184" t="s">
        <v>819</v>
      </c>
      <c r="L1576" s="58">
        <f>SUMIF(TB[Source Account],J1576,TB[Group Amount - Beginning])</f>
        <v>0</v>
      </c>
      <c r="M1576" s="58">
        <f>SUMIF('CbC Detail'!$A$7:$A$3000,$J1576,'CbC Detail'!$E$7:$E$3000)</f>
        <v>0</v>
      </c>
      <c r="N1576" s="58">
        <f t="shared" si="195"/>
        <v>0</v>
      </c>
      <c r="P1576" s="18"/>
      <c r="Q1576" s="69" t="str">
        <f t="shared" si="202"/>
        <v/>
      </c>
      <c r="S1576" s="58" t="str">
        <f t="shared" si="199"/>
        <v>SAP581100</v>
      </c>
      <c r="T1576" s="58">
        <f t="shared" si="200"/>
        <v>0</v>
      </c>
      <c r="U1576" s="18"/>
      <c r="V1576" s="18"/>
    </row>
    <row r="1577" spans="3:22" ht="14.4">
      <c r="C1577" s="183" t="str">
        <v/>
      </c>
      <c r="D1577" s="183" t="str">
        <f t="shared" si="196"/>
        <v/>
      </c>
      <c r="E1577" s="183">
        <f t="shared" si="201"/>
        <v>1577</v>
      </c>
      <c r="F1577" s="140" t="str">
        <f t="shared" si="198"/>
        <v/>
      </c>
      <c r="G1577" s="140" t="str">
        <f t="shared" si="197"/>
        <v/>
      </c>
      <c r="H1577" s="190"/>
      <c r="J1577" s="58" t="s">
        <v>3937</v>
      </c>
      <c r="K1577" s="184" t="s">
        <v>3938</v>
      </c>
      <c r="L1577" s="58">
        <f>SUMIF(TB[Source Account],J1577,TB[Group Amount - Beginning])</f>
        <v>0</v>
      </c>
      <c r="M1577" s="58">
        <f>SUMIF('CbC Detail'!$A$7:$A$3000,$J1577,'CbC Detail'!$E$7:$E$3000)</f>
        <v>0</v>
      </c>
      <c r="N1577" s="58">
        <f t="shared" si="195"/>
        <v>0</v>
      </c>
      <c r="P1577" s="18"/>
      <c r="Q1577" s="69" t="str">
        <f t="shared" si="202"/>
        <v/>
      </c>
      <c r="S1577" s="58" t="str">
        <f t="shared" si="199"/>
        <v>SAP581115</v>
      </c>
      <c r="T1577" s="58">
        <f t="shared" si="200"/>
        <v>0</v>
      </c>
      <c r="U1577" s="18"/>
      <c r="V1577" s="18"/>
    </row>
    <row r="1578" spans="3:22" ht="14.4">
      <c r="C1578" s="183" t="str">
        <v/>
      </c>
      <c r="D1578" s="183" t="str">
        <f t="shared" si="196"/>
        <v/>
      </c>
      <c r="E1578" s="183">
        <f t="shared" si="201"/>
        <v>1578</v>
      </c>
      <c r="F1578" s="140" t="str">
        <f t="shared" si="198"/>
        <v/>
      </c>
      <c r="G1578" s="140" t="str">
        <f t="shared" si="197"/>
        <v/>
      </c>
      <c r="H1578" s="190"/>
      <c r="J1578" s="58" t="s">
        <v>3939</v>
      </c>
      <c r="K1578" s="184" t="s">
        <v>3940</v>
      </c>
      <c r="L1578" s="58">
        <f>SUMIF(TB[Source Account],J1578,TB[Group Amount - Beginning])</f>
        <v>0</v>
      </c>
      <c r="M1578" s="58">
        <f>SUMIF('CbC Detail'!$A$7:$A$3000,$J1578,'CbC Detail'!$E$7:$E$3000)</f>
        <v>0</v>
      </c>
      <c r="N1578" s="58">
        <f t="shared" si="195"/>
        <v>0</v>
      </c>
      <c r="P1578" s="18"/>
      <c r="Q1578" s="69" t="str">
        <f t="shared" si="202"/>
        <v/>
      </c>
      <c r="S1578" s="58" t="str">
        <f t="shared" si="199"/>
        <v>SAP581805</v>
      </c>
      <c r="T1578" s="58">
        <f t="shared" si="200"/>
        <v>0</v>
      </c>
      <c r="U1578" s="18"/>
      <c r="V1578" s="18"/>
    </row>
    <row r="1579" spans="3:22" ht="14.4">
      <c r="C1579" s="183" t="str">
        <v/>
      </c>
      <c r="D1579" s="183" t="str">
        <f t="shared" si="196"/>
        <v/>
      </c>
      <c r="E1579" s="183">
        <f t="shared" si="201"/>
        <v>1579</v>
      </c>
      <c r="F1579" s="140" t="str">
        <f t="shared" si="198"/>
        <v/>
      </c>
      <c r="G1579" s="140" t="str">
        <f t="shared" si="197"/>
        <v/>
      </c>
      <c r="H1579" s="190"/>
      <c r="J1579" s="58" t="s">
        <v>567</v>
      </c>
      <c r="K1579" s="184" t="s">
        <v>568</v>
      </c>
      <c r="L1579" s="58">
        <f>SUMIF(TB[Source Account],J1579,TB[Group Amount - Beginning])</f>
        <v>0</v>
      </c>
      <c r="M1579" s="58">
        <f>SUMIF('CbC Detail'!$A$7:$A$3000,$J1579,'CbC Detail'!$E$7:$E$3000)</f>
        <v>0</v>
      </c>
      <c r="N1579" s="58">
        <f t="shared" si="195"/>
        <v>0</v>
      </c>
      <c r="P1579" s="18"/>
      <c r="Q1579" s="69" t="str">
        <f t="shared" si="202"/>
        <v/>
      </c>
      <c r="S1579" s="58" t="str">
        <f t="shared" si="199"/>
        <v>SAP581810</v>
      </c>
      <c r="T1579" s="58">
        <f t="shared" si="200"/>
        <v>0</v>
      </c>
      <c r="U1579" s="18"/>
      <c r="V1579" s="18"/>
    </row>
    <row r="1580" spans="3:22" ht="14.4">
      <c r="C1580" s="183" t="str">
        <v/>
      </c>
      <c r="D1580" s="183" t="str">
        <f t="shared" si="196"/>
        <v/>
      </c>
      <c r="E1580" s="183">
        <f t="shared" si="201"/>
        <v>1580</v>
      </c>
      <c r="F1580" s="140" t="str">
        <f t="shared" si="198"/>
        <v/>
      </c>
      <c r="G1580" s="140" t="str">
        <f t="shared" si="197"/>
        <v/>
      </c>
      <c r="H1580" s="190"/>
      <c r="J1580" s="58" t="s">
        <v>3941</v>
      </c>
      <c r="K1580" s="184" t="s">
        <v>3942</v>
      </c>
      <c r="L1580" s="58">
        <f>SUMIF(TB[Source Account],J1580,TB[Group Amount - Beginning])</f>
        <v>0</v>
      </c>
      <c r="M1580" s="58">
        <f>SUMIF('CbC Detail'!$A$7:$A$3000,$J1580,'CbC Detail'!$E$7:$E$3000)</f>
        <v>0</v>
      </c>
      <c r="N1580" s="58">
        <f t="shared" si="195"/>
        <v>0</v>
      </c>
      <c r="P1580" s="18"/>
      <c r="Q1580" s="69" t="str">
        <f t="shared" si="202"/>
        <v/>
      </c>
      <c r="S1580" s="58" t="str">
        <f t="shared" si="199"/>
        <v>SAP581815</v>
      </c>
      <c r="T1580" s="58">
        <f t="shared" si="200"/>
        <v>0</v>
      </c>
      <c r="U1580" s="18"/>
      <c r="V1580" s="18"/>
    </row>
    <row r="1581" spans="3:22" ht="14.4">
      <c r="C1581" s="183" t="str">
        <v/>
      </c>
      <c r="D1581" s="183" t="str">
        <f t="shared" si="196"/>
        <v/>
      </c>
      <c r="E1581" s="183">
        <f t="shared" si="201"/>
        <v>1581</v>
      </c>
      <c r="F1581" s="140" t="str">
        <f t="shared" si="198"/>
        <v/>
      </c>
      <c r="G1581" s="140" t="str">
        <f t="shared" si="197"/>
        <v/>
      </c>
      <c r="H1581" s="190"/>
      <c r="J1581" s="58" t="s">
        <v>3943</v>
      </c>
      <c r="K1581" s="184" t="s">
        <v>3944</v>
      </c>
      <c r="L1581" s="58">
        <f>SUMIF(TB[Source Account],J1581,TB[Group Amount - Beginning])</f>
        <v>0</v>
      </c>
      <c r="M1581" s="58">
        <f>SUMIF('CbC Detail'!$A$7:$A$3000,$J1581,'CbC Detail'!$E$7:$E$3000)</f>
        <v>0</v>
      </c>
      <c r="N1581" s="58">
        <f t="shared" si="195"/>
        <v>0</v>
      </c>
      <c r="P1581" s="18"/>
      <c r="Q1581" s="69" t="str">
        <f t="shared" si="202"/>
        <v/>
      </c>
      <c r="S1581" s="58" t="str">
        <f t="shared" si="199"/>
        <v>SAP581820</v>
      </c>
      <c r="T1581" s="58">
        <f t="shared" si="200"/>
        <v>0</v>
      </c>
      <c r="U1581" s="18"/>
      <c r="V1581" s="18"/>
    </row>
    <row r="1582" spans="3:22" ht="14.4">
      <c r="C1582" s="183" t="str">
        <v/>
      </c>
      <c r="D1582" s="183" t="str">
        <f t="shared" si="196"/>
        <v/>
      </c>
      <c r="E1582" s="183">
        <f t="shared" si="201"/>
        <v>1582</v>
      </c>
      <c r="F1582" s="140" t="str">
        <f t="shared" si="198"/>
        <v/>
      </c>
      <c r="G1582" s="140" t="str">
        <f t="shared" si="197"/>
        <v/>
      </c>
      <c r="H1582" s="190"/>
      <c r="J1582" s="58" t="s">
        <v>3945</v>
      </c>
      <c r="K1582" s="184" t="s">
        <v>46</v>
      </c>
      <c r="L1582" s="58">
        <f>SUMIF(TB[Source Account],J1582,TB[Group Amount - Beginning])</f>
        <v>0</v>
      </c>
      <c r="M1582" s="58">
        <f>SUMIF('CbC Detail'!$A$7:$A$3000,$J1582,'CbC Detail'!$E$7:$E$3000)</f>
        <v>0</v>
      </c>
      <c r="N1582" s="58">
        <f t="shared" si="203" ref="N1582:N1628">ROUND(M1582-L1582,0)</f>
        <v>0</v>
      </c>
      <c r="P1582" s="18"/>
      <c r="Q1582" s="69" t="str">
        <f t="shared" si="202"/>
        <v/>
      </c>
      <c r="S1582" s="58" t="str">
        <f t="shared" si="199"/>
        <v>SAP581980</v>
      </c>
      <c r="T1582" s="58">
        <f t="shared" si="200"/>
        <v>0</v>
      </c>
      <c r="U1582" s="18"/>
      <c r="V1582" s="18"/>
    </row>
    <row r="1583" spans="3:22" ht="14.4">
      <c r="C1583" s="183" t="str">
        <v/>
      </c>
      <c r="D1583" s="183" t="str">
        <f t="shared" si="196"/>
        <v/>
      </c>
      <c r="E1583" s="183">
        <f t="shared" si="201"/>
        <v>1583</v>
      </c>
      <c r="F1583" s="140" t="str">
        <f t="shared" si="198"/>
        <v/>
      </c>
      <c r="G1583" s="140" t="str">
        <f t="shared" si="197"/>
        <v/>
      </c>
      <c r="H1583" s="190"/>
      <c r="J1583" s="58" t="s">
        <v>3946</v>
      </c>
      <c r="K1583" s="184" t="s">
        <v>3862</v>
      </c>
      <c r="L1583" s="58">
        <f>SUMIF(TB[Source Account],J1583,TB[Group Amount - Beginning])</f>
        <v>0</v>
      </c>
      <c r="M1583" s="58">
        <f>SUMIF('CbC Detail'!$A$7:$A$3000,$J1583,'CbC Detail'!$E$7:$E$3000)</f>
        <v>0</v>
      </c>
      <c r="N1583" s="58">
        <f t="shared" si="203"/>
        <v>0</v>
      </c>
      <c r="P1583" s="18"/>
      <c r="Q1583" s="69" t="str">
        <f t="shared" si="202"/>
        <v/>
      </c>
      <c r="S1583" s="58" t="str">
        <f t="shared" si="199"/>
        <v>SAP581981</v>
      </c>
      <c r="T1583" s="58">
        <f t="shared" si="200"/>
        <v>0</v>
      </c>
      <c r="U1583" s="18"/>
      <c r="V1583" s="18"/>
    </row>
    <row r="1584" spans="3:22" ht="14.4">
      <c r="C1584" s="183" t="str">
        <v/>
      </c>
      <c r="D1584" s="183" t="str">
        <f t="shared" si="196"/>
        <v/>
      </c>
      <c r="E1584" s="183">
        <f t="shared" si="201"/>
        <v>1584</v>
      </c>
      <c r="F1584" s="140" t="str">
        <f t="shared" si="198"/>
        <v/>
      </c>
      <c r="G1584" s="140" t="str">
        <f t="shared" si="197"/>
        <v/>
      </c>
      <c r="H1584" s="190"/>
      <c r="J1584" s="58" t="s">
        <v>3947</v>
      </c>
      <c r="K1584" s="184" t="s">
        <v>3948</v>
      </c>
      <c r="L1584" s="58">
        <f>SUMIF(TB[Source Account],J1584,TB[Group Amount - Beginning])</f>
        <v>0</v>
      </c>
      <c r="M1584" s="58">
        <f>SUMIF('CbC Detail'!$A$7:$A$3000,$J1584,'CbC Detail'!$E$7:$E$3000)</f>
        <v>0</v>
      </c>
      <c r="N1584" s="58">
        <f t="shared" si="203"/>
        <v>0</v>
      </c>
      <c r="P1584" s="18"/>
      <c r="Q1584" s="69" t="str">
        <f t="shared" si="202"/>
        <v/>
      </c>
      <c r="S1584" s="58" t="str">
        <f t="shared" si="199"/>
        <v>SAP581998</v>
      </c>
      <c r="T1584" s="58">
        <f t="shared" si="200"/>
        <v>0</v>
      </c>
      <c r="U1584" s="18"/>
      <c r="V1584" s="18"/>
    </row>
    <row r="1585" spans="3:22" ht="14.4">
      <c r="C1585" s="183" t="str">
        <v/>
      </c>
      <c r="D1585" s="183" t="str">
        <f t="shared" si="196"/>
        <v/>
      </c>
      <c r="E1585" s="183">
        <f t="shared" si="201"/>
        <v>1585</v>
      </c>
      <c r="F1585" s="140" t="str">
        <f t="shared" si="198"/>
        <v/>
      </c>
      <c r="G1585" s="140" t="str">
        <f t="shared" si="197"/>
        <v/>
      </c>
      <c r="H1585" s="190"/>
      <c r="J1585" s="58" t="s">
        <v>3949</v>
      </c>
      <c r="K1585" s="184" t="s">
        <v>3950</v>
      </c>
      <c r="L1585" s="58">
        <f>SUMIF(TB[Source Account],J1585,TB[Group Amount - Beginning])</f>
        <v>0</v>
      </c>
      <c r="M1585" s="58">
        <f>SUMIF('CbC Detail'!$A$7:$A$3000,$J1585,'CbC Detail'!$E$7:$E$3000)</f>
        <v>0</v>
      </c>
      <c r="N1585" s="58">
        <f t="shared" si="203"/>
        <v>0</v>
      </c>
      <c r="P1585" s="18"/>
      <c r="Q1585" s="69" t="str">
        <f t="shared" si="202"/>
        <v/>
      </c>
      <c r="S1585" s="58" t="str">
        <f t="shared" si="199"/>
        <v>SAP581999</v>
      </c>
      <c r="T1585" s="58">
        <f t="shared" si="200"/>
        <v>0</v>
      </c>
      <c r="U1585" s="18"/>
      <c r="V1585" s="18"/>
    </row>
    <row r="1586" spans="3:22" ht="14.4">
      <c r="C1586" s="183" t="str">
        <v/>
      </c>
      <c r="D1586" s="183" t="str">
        <f t="shared" si="196"/>
        <v/>
      </c>
      <c r="E1586" s="183">
        <f t="shared" si="201"/>
        <v>1586</v>
      </c>
      <c r="F1586" s="140" t="str">
        <f t="shared" si="198"/>
        <v/>
      </c>
      <c r="G1586" s="140" t="str">
        <f t="shared" si="197"/>
        <v/>
      </c>
      <c r="H1586" s="190"/>
      <c r="J1586" s="58" t="s">
        <v>3951</v>
      </c>
      <c r="K1586" s="184" t="s">
        <v>3952</v>
      </c>
      <c r="L1586" s="58">
        <f>SUMIF(TB[Source Account],J1586,TB[Group Amount - Beginning])</f>
        <v>0</v>
      </c>
      <c r="M1586" s="58">
        <f>SUMIF('CbC Detail'!$A$7:$A$3000,$J1586,'CbC Detail'!$E$7:$E$3000)</f>
        <v>0</v>
      </c>
      <c r="N1586" s="58">
        <f t="shared" si="203"/>
        <v>0</v>
      </c>
      <c r="P1586" s="18"/>
      <c r="Q1586" s="69" t="str">
        <f t="shared" si="202"/>
        <v/>
      </c>
      <c r="S1586" s="58" t="str">
        <f t="shared" si="199"/>
        <v>SAP582001</v>
      </c>
      <c r="T1586" s="58">
        <f t="shared" si="200"/>
        <v>0</v>
      </c>
      <c r="U1586" s="18"/>
      <c r="V1586" s="18"/>
    </row>
    <row r="1587" spans="3:22" ht="14.4">
      <c r="C1587" s="183" t="str">
        <v/>
      </c>
      <c r="D1587" s="183" t="str">
        <f t="shared" si="196"/>
        <v/>
      </c>
      <c r="E1587" s="183">
        <f t="shared" si="201"/>
        <v>1587</v>
      </c>
      <c r="F1587" s="140" t="str">
        <f t="shared" si="198"/>
        <v/>
      </c>
      <c r="G1587" s="140" t="str">
        <f t="shared" si="197"/>
        <v/>
      </c>
      <c r="H1587" s="190"/>
      <c r="J1587" s="58" t="s">
        <v>3953</v>
      </c>
      <c r="K1587" s="184" t="s">
        <v>3954</v>
      </c>
      <c r="L1587" s="58">
        <f>SUMIF(TB[Source Account],J1587,TB[Group Amount - Beginning])</f>
        <v>0</v>
      </c>
      <c r="M1587" s="58">
        <f>SUMIF('CbC Detail'!$A$7:$A$3000,$J1587,'CbC Detail'!$E$7:$E$3000)</f>
        <v>0</v>
      </c>
      <c r="N1587" s="58">
        <f t="shared" si="203"/>
        <v>0</v>
      </c>
      <c r="P1587" s="18"/>
      <c r="Q1587" s="69" t="str">
        <f t="shared" si="202"/>
        <v/>
      </c>
      <c r="S1587" s="58" t="str">
        <f t="shared" si="199"/>
        <v>SAP582005</v>
      </c>
      <c r="T1587" s="58">
        <f t="shared" si="200"/>
        <v>0</v>
      </c>
      <c r="U1587" s="18"/>
      <c r="V1587" s="18"/>
    </row>
    <row r="1588" spans="3:22" ht="14.4">
      <c r="C1588" s="183" t="str">
        <v/>
      </c>
      <c r="D1588" s="183" t="str">
        <f t="shared" si="196"/>
        <v/>
      </c>
      <c r="E1588" s="183">
        <f t="shared" si="201"/>
        <v>1588</v>
      </c>
      <c r="F1588" s="140" t="str">
        <f t="shared" si="198"/>
        <v/>
      </c>
      <c r="G1588" s="140" t="str">
        <f t="shared" si="197"/>
        <v/>
      </c>
      <c r="H1588" s="190"/>
      <c r="J1588" s="58" t="s">
        <v>3955</v>
      </c>
      <c r="K1588" s="184" t="s">
        <v>3956</v>
      </c>
      <c r="L1588" s="58">
        <f>SUMIF(TB[Source Account],J1588,TB[Group Amount - Beginning])</f>
        <v>0</v>
      </c>
      <c r="M1588" s="58">
        <f>SUMIF('CbC Detail'!$A$7:$A$3000,$J1588,'CbC Detail'!$E$7:$E$3000)</f>
        <v>0</v>
      </c>
      <c r="N1588" s="58">
        <f t="shared" si="203"/>
        <v>0</v>
      </c>
      <c r="P1588" s="18"/>
      <c r="Q1588" s="69" t="str">
        <f t="shared" si="202"/>
        <v/>
      </c>
      <c r="S1588" s="58" t="str">
        <f t="shared" si="199"/>
        <v>SAP582015</v>
      </c>
      <c r="T1588" s="58">
        <f t="shared" si="200"/>
        <v>0</v>
      </c>
      <c r="U1588" s="18"/>
      <c r="V1588" s="18"/>
    </row>
    <row r="1589" spans="3:22" ht="14.4">
      <c r="C1589" s="183" t="str">
        <v/>
      </c>
      <c r="D1589" s="183" t="str">
        <f t="shared" si="196"/>
        <v/>
      </c>
      <c r="E1589" s="183">
        <f t="shared" si="201"/>
        <v>1589</v>
      </c>
      <c r="F1589" s="140" t="str">
        <f t="shared" si="198"/>
        <v/>
      </c>
      <c r="G1589" s="140" t="str">
        <f t="shared" si="197"/>
        <v/>
      </c>
      <c r="H1589" s="190"/>
      <c r="J1589" s="58" t="s">
        <v>3957</v>
      </c>
      <c r="K1589" s="184" t="s">
        <v>3958</v>
      </c>
      <c r="L1589" s="58">
        <f>SUMIF(TB[Source Account],J1589,TB[Group Amount - Beginning])</f>
        <v>0</v>
      </c>
      <c r="M1589" s="58">
        <f>SUMIF('CbC Detail'!$A$7:$A$3000,$J1589,'CbC Detail'!$E$7:$E$3000)</f>
        <v>0</v>
      </c>
      <c r="N1589" s="58">
        <f t="shared" si="203"/>
        <v>0</v>
      </c>
      <c r="P1589" s="18"/>
      <c r="Q1589" s="69" t="str">
        <f t="shared" si="202"/>
        <v/>
      </c>
      <c r="S1589" s="58" t="str">
        <f t="shared" si="199"/>
        <v>SAP582020</v>
      </c>
      <c r="T1589" s="58">
        <f t="shared" si="200"/>
        <v>0</v>
      </c>
      <c r="U1589" s="18"/>
      <c r="V1589" s="18"/>
    </row>
    <row r="1590" spans="3:22" ht="14.4">
      <c r="C1590" s="183" t="str">
        <v/>
      </c>
      <c r="D1590" s="183" t="str">
        <f t="shared" si="196"/>
        <v/>
      </c>
      <c r="E1590" s="183">
        <f t="shared" si="201"/>
        <v>1590</v>
      </c>
      <c r="F1590" s="140" t="str">
        <f t="shared" si="198"/>
        <v/>
      </c>
      <c r="G1590" s="140" t="str">
        <f t="shared" si="197"/>
        <v/>
      </c>
      <c r="H1590" s="190"/>
      <c r="J1590" s="58" t="s">
        <v>3959</v>
      </c>
      <c r="K1590" s="184" t="s">
        <v>3960</v>
      </c>
      <c r="L1590" s="58">
        <f>SUMIF(TB[Source Account],J1590,TB[Group Amount - Beginning])</f>
        <v>0</v>
      </c>
      <c r="M1590" s="58">
        <f>SUMIF('CbC Detail'!$A$7:$A$3000,$J1590,'CbC Detail'!$E$7:$E$3000)</f>
        <v>0</v>
      </c>
      <c r="N1590" s="58">
        <f t="shared" si="203"/>
        <v>0</v>
      </c>
      <c r="P1590" s="18"/>
      <c r="Q1590" s="69" t="str">
        <f t="shared" si="202"/>
        <v/>
      </c>
      <c r="S1590" s="58" t="str">
        <f t="shared" si="199"/>
        <v>SAP582810</v>
      </c>
      <c r="T1590" s="58">
        <f t="shared" si="200"/>
        <v>0</v>
      </c>
      <c r="U1590" s="18"/>
      <c r="V1590" s="18"/>
    </row>
    <row r="1591" spans="3:22" ht="14.4">
      <c r="C1591" s="183" t="str">
        <v/>
      </c>
      <c r="D1591" s="183" t="str">
        <f t="shared" si="196"/>
        <v/>
      </c>
      <c r="E1591" s="183">
        <f t="shared" si="201"/>
        <v>1591</v>
      </c>
      <c r="F1591" s="140" t="str">
        <f t="shared" si="198"/>
        <v/>
      </c>
      <c r="G1591" s="140" t="str">
        <f t="shared" si="197"/>
        <v/>
      </c>
      <c r="H1591" s="190"/>
      <c r="J1591" s="58" t="s">
        <v>3961</v>
      </c>
      <c r="K1591" s="184" t="s">
        <v>3782</v>
      </c>
      <c r="L1591" s="58">
        <f>SUMIF(TB[Source Account],J1591,TB[Group Amount - Beginning])</f>
        <v>0</v>
      </c>
      <c r="M1591" s="58">
        <f>SUMIF('CbC Detail'!$A$7:$A$3000,$J1591,'CbC Detail'!$E$7:$E$3000)</f>
        <v>0</v>
      </c>
      <c r="N1591" s="58">
        <f t="shared" si="203"/>
        <v>0</v>
      </c>
      <c r="P1591" s="18"/>
      <c r="Q1591" s="69" t="str">
        <f t="shared" si="202"/>
        <v/>
      </c>
      <c r="S1591" s="58" t="str">
        <f t="shared" si="199"/>
        <v>SAP583001</v>
      </c>
      <c r="T1591" s="58">
        <f t="shared" si="200"/>
        <v>0</v>
      </c>
      <c r="U1591" s="18"/>
      <c r="V1591" s="18"/>
    </row>
    <row r="1592" spans="3:22" ht="14.4">
      <c r="C1592" s="183" t="str">
        <v/>
      </c>
      <c r="D1592" s="183" t="str">
        <f t="shared" si="196"/>
        <v/>
      </c>
      <c r="E1592" s="183">
        <f t="shared" si="201"/>
        <v>1592</v>
      </c>
      <c r="F1592" s="140" t="str">
        <f t="shared" si="198"/>
        <v/>
      </c>
      <c r="G1592" s="140" t="str">
        <f t="shared" si="197"/>
        <v/>
      </c>
      <c r="H1592" s="190"/>
      <c r="J1592" s="58" t="s">
        <v>3962</v>
      </c>
      <c r="K1592" s="184" t="s">
        <v>3963</v>
      </c>
      <c r="L1592" s="58">
        <f>SUMIF(TB[Source Account],J1592,TB[Group Amount - Beginning])</f>
        <v>0</v>
      </c>
      <c r="M1592" s="58">
        <f>SUMIF('CbC Detail'!$A$7:$A$3000,$J1592,'CbC Detail'!$E$7:$E$3000)</f>
        <v>0</v>
      </c>
      <c r="N1592" s="58">
        <f t="shared" si="203"/>
        <v>0</v>
      </c>
      <c r="P1592" s="18"/>
      <c r="Q1592" s="69" t="str">
        <f t="shared" si="202"/>
        <v/>
      </c>
      <c r="S1592" s="58" t="str">
        <f t="shared" si="199"/>
        <v>SAP583005</v>
      </c>
      <c r="T1592" s="58">
        <f t="shared" si="200"/>
        <v>0</v>
      </c>
      <c r="U1592" s="18"/>
      <c r="V1592" s="18"/>
    </row>
    <row r="1593" spans="3:22" ht="14.4">
      <c r="C1593" s="183" t="str">
        <v/>
      </c>
      <c r="D1593" s="183" t="str">
        <f t="shared" si="196"/>
        <v/>
      </c>
      <c r="E1593" s="183">
        <f t="shared" si="201"/>
        <v>1593</v>
      </c>
      <c r="F1593" s="140" t="str">
        <f t="shared" si="198"/>
        <v/>
      </c>
      <c r="G1593" s="140" t="str">
        <f t="shared" si="197"/>
        <v/>
      </c>
      <c r="H1593" s="190"/>
      <c r="J1593" s="58" t="s">
        <v>1059</v>
      </c>
      <c r="K1593" s="184" t="s">
        <v>1060</v>
      </c>
      <c r="L1593" s="58">
        <f>SUMIF(TB[Source Account],J1593,TB[Group Amount - Beginning])</f>
        <v>0</v>
      </c>
      <c r="M1593" s="58">
        <f>SUMIF('CbC Detail'!$A$7:$A$3000,$J1593,'CbC Detail'!$E$7:$E$3000)</f>
        <v>0</v>
      </c>
      <c r="N1593" s="58">
        <f t="shared" si="203"/>
        <v>0</v>
      </c>
      <c r="P1593" s="18"/>
      <c r="Q1593" s="69" t="str">
        <f t="shared" si="202"/>
        <v/>
      </c>
      <c r="S1593" s="58" t="str">
        <f t="shared" si="199"/>
        <v>SAP583010</v>
      </c>
      <c r="T1593" s="58">
        <f t="shared" si="200"/>
        <v>0</v>
      </c>
      <c r="U1593" s="18"/>
      <c r="V1593" s="18"/>
    </row>
    <row r="1594" spans="3:22" ht="14.4">
      <c r="C1594" s="183" t="str">
        <v/>
      </c>
      <c r="D1594" s="183" t="str">
        <f t="shared" si="196"/>
        <v/>
      </c>
      <c r="E1594" s="183">
        <f t="shared" si="201"/>
        <v>1594</v>
      </c>
      <c r="F1594" s="140" t="str">
        <f t="shared" si="198"/>
        <v/>
      </c>
      <c r="G1594" s="140" t="str">
        <f t="shared" si="197"/>
        <v/>
      </c>
      <c r="H1594" s="190"/>
      <c r="J1594" s="58" t="s">
        <v>3964</v>
      </c>
      <c r="K1594" s="184" t="s">
        <v>3965</v>
      </c>
      <c r="L1594" s="58">
        <f>SUMIF(TB[Source Account],J1594,TB[Group Amount - Beginning])</f>
        <v>0</v>
      </c>
      <c r="M1594" s="58">
        <f>SUMIF('CbC Detail'!$A$7:$A$3000,$J1594,'CbC Detail'!$E$7:$E$3000)</f>
        <v>0</v>
      </c>
      <c r="N1594" s="58">
        <f t="shared" si="203"/>
        <v>0</v>
      </c>
      <c r="P1594" s="18"/>
      <c r="Q1594" s="69" t="str">
        <f t="shared" si="202"/>
        <v/>
      </c>
      <c r="S1594" s="58" t="str">
        <f t="shared" si="199"/>
        <v>SAP583015</v>
      </c>
      <c r="T1594" s="58">
        <f t="shared" si="200"/>
        <v>0</v>
      </c>
      <c r="U1594" s="18"/>
      <c r="V1594" s="18"/>
    </row>
    <row r="1595" spans="3:22" ht="14.4">
      <c r="C1595" s="183" t="str">
        <v/>
      </c>
      <c r="D1595" s="183" t="str">
        <f t="shared" si="196"/>
        <v/>
      </c>
      <c r="E1595" s="183">
        <f t="shared" si="201"/>
        <v>1595</v>
      </c>
      <c r="F1595" s="140" t="str">
        <f t="shared" si="198"/>
        <v/>
      </c>
      <c r="G1595" s="140" t="str">
        <f t="shared" si="197"/>
        <v/>
      </c>
      <c r="H1595" s="190"/>
      <c r="J1595" s="58" t="s">
        <v>3966</v>
      </c>
      <c r="K1595" s="184" t="s">
        <v>3967</v>
      </c>
      <c r="L1595" s="58">
        <f>SUMIF(TB[Source Account],J1595,TB[Group Amount - Beginning])</f>
        <v>0</v>
      </c>
      <c r="M1595" s="58">
        <f>SUMIF('CbC Detail'!$A$7:$A$3000,$J1595,'CbC Detail'!$E$7:$E$3000)</f>
        <v>0</v>
      </c>
      <c r="N1595" s="58">
        <f t="shared" si="203"/>
        <v>0</v>
      </c>
      <c r="P1595" s="18"/>
      <c r="Q1595" s="69" t="str">
        <f t="shared" si="202"/>
        <v/>
      </c>
      <c r="S1595" s="58" t="str">
        <f t="shared" si="199"/>
        <v>SAP583020</v>
      </c>
      <c r="T1595" s="58">
        <f t="shared" si="200"/>
        <v>0</v>
      </c>
      <c r="U1595" s="18"/>
      <c r="V1595" s="18"/>
    </row>
    <row r="1596" spans="3:22" ht="14.4">
      <c r="C1596" s="183" t="str">
        <v/>
      </c>
      <c r="D1596" s="183" t="str">
        <f t="shared" si="196"/>
        <v/>
      </c>
      <c r="E1596" s="183">
        <f t="shared" si="201"/>
        <v>1596</v>
      </c>
      <c r="F1596" s="140" t="str">
        <f t="shared" si="198"/>
        <v/>
      </c>
      <c r="G1596" s="140" t="str">
        <f t="shared" si="197"/>
        <v/>
      </c>
      <c r="H1596" s="190"/>
      <c r="J1596" s="58" t="s">
        <v>3968</v>
      </c>
      <c r="K1596" s="184" t="s">
        <v>638</v>
      </c>
      <c r="L1596" s="58">
        <f>SUMIF(TB[Source Account],J1596,TB[Group Amount - Beginning])</f>
        <v>0</v>
      </c>
      <c r="M1596" s="58">
        <f>SUMIF('CbC Detail'!$A$7:$A$3000,$J1596,'CbC Detail'!$E$7:$E$3000)</f>
        <v>0</v>
      </c>
      <c r="N1596" s="58">
        <f t="shared" si="203"/>
        <v>0</v>
      </c>
      <c r="P1596" s="18"/>
      <c r="Q1596" s="69" t="str">
        <f t="shared" si="202"/>
        <v/>
      </c>
      <c r="S1596" s="58" t="str">
        <f t="shared" si="199"/>
        <v>SAP583025</v>
      </c>
      <c r="T1596" s="58">
        <f t="shared" si="200"/>
        <v>0</v>
      </c>
      <c r="U1596" s="18"/>
      <c r="V1596" s="18"/>
    </row>
    <row r="1597" spans="3:22" ht="14.4">
      <c r="C1597" s="183" t="str">
        <v/>
      </c>
      <c r="D1597" s="183" t="str">
        <f t="shared" si="196"/>
        <v/>
      </c>
      <c r="E1597" s="183">
        <f t="shared" si="201"/>
        <v>1597</v>
      </c>
      <c r="F1597" s="140" t="str">
        <f t="shared" si="198"/>
        <v/>
      </c>
      <c r="G1597" s="140" t="str">
        <f t="shared" si="197"/>
        <v/>
      </c>
      <c r="H1597" s="190"/>
      <c r="J1597" s="58" t="s">
        <v>3969</v>
      </c>
      <c r="K1597" s="184" t="s">
        <v>3970</v>
      </c>
      <c r="L1597" s="58">
        <f>SUMIF(TB[Source Account],J1597,TB[Group Amount - Beginning])</f>
        <v>0</v>
      </c>
      <c r="M1597" s="58">
        <f>SUMIF('CbC Detail'!$A$7:$A$3000,$J1597,'CbC Detail'!$E$7:$E$3000)</f>
        <v>0</v>
      </c>
      <c r="N1597" s="58">
        <f t="shared" si="203"/>
        <v>0</v>
      </c>
      <c r="P1597" s="18"/>
      <c r="Q1597" s="69" t="str">
        <f t="shared" si="202"/>
        <v/>
      </c>
      <c r="S1597" s="58" t="str">
        <f t="shared" si="199"/>
        <v>SAP583026</v>
      </c>
      <c r="T1597" s="58">
        <f t="shared" si="200"/>
        <v>0</v>
      </c>
      <c r="U1597" s="18"/>
      <c r="V1597" s="18"/>
    </row>
    <row r="1598" spans="3:22" ht="14.4">
      <c r="C1598" s="183" t="str">
        <v/>
      </c>
      <c r="D1598" s="183" t="str">
        <f t="shared" si="196"/>
        <v/>
      </c>
      <c r="E1598" s="183">
        <f t="shared" si="201"/>
        <v>1598</v>
      </c>
      <c r="F1598" s="140" t="str">
        <f t="shared" si="198"/>
        <v/>
      </c>
      <c r="G1598" s="140" t="str">
        <f t="shared" si="197"/>
        <v/>
      </c>
      <c r="H1598" s="190"/>
      <c r="J1598" s="58" t="s">
        <v>3971</v>
      </c>
      <c r="K1598" s="184" t="s">
        <v>3972</v>
      </c>
      <c r="L1598" s="58">
        <f>SUMIF(TB[Source Account],J1598,TB[Group Amount - Beginning])</f>
        <v>0</v>
      </c>
      <c r="M1598" s="58">
        <f>SUMIF('CbC Detail'!$A$7:$A$3000,$J1598,'CbC Detail'!$E$7:$E$3000)</f>
        <v>0</v>
      </c>
      <c r="N1598" s="58">
        <f t="shared" si="203"/>
        <v>0</v>
      </c>
      <c r="P1598" s="18"/>
      <c r="Q1598" s="69" t="str">
        <f t="shared" si="202"/>
        <v/>
      </c>
      <c r="S1598" s="58" t="str">
        <f t="shared" si="199"/>
        <v>SAP583027</v>
      </c>
      <c r="T1598" s="58">
        <f t="shared" si="200"/>
        <v>0</v>
      </c>
      <c r="U1598" s="18"/>
      <c r="V1598" s="18"/>
    </row>
    <row r="1599" spans="3:22" ht="14.4">
      <c r="C1599" s="183" t="str">
        <v/>
      </c>
      <c r="D1599" s="183" t="str">
        <f t="shared" si="196"/>
        <v/>
      </c>
      <c r="E1599" s="183">
        <f t="shared" si="201"/>
        <v>1599</v>
      </c>
      <c r="F1599" s="140" t="str">
        <f t="shared" si="198"/>
        <v/>
      </c>
      <c r="G1599" s="140" t="str">
        <f t="shared" si="197"/>
        <v/>
      </c>
      <c r="H1599" s="190"/>
      <c r="J1599" s="58" t="s">
        <v>3973</v>
      </c>
      <c r="K1599" s="184" t="s">
        <v>3974</v>
      </c>
      <c r="L1599" s="58">
        <f>SUMIF(TB[Source Account],J1599,TB[Group Amount - Beginning])</f>
        <v>0</v>
      </c>
      <c r="M1599" s="58">
        <f>SUMIF('CbC Detail'!$A$7:$A$3000,$J1599,'CbC Detail'!$E$7:$E$3000)</f>
        <v>0</v>
      </c>
      <c r="N1599" s="58">
        <f t="shared" si="203"/>
        <v>0</v>
      </c>
      <c r="P1599" s="18"/>
      <c r="Q1599" s="69" t="str">
        <f t="shared" si="202"/>
        <v/>
      </c>
      <c r="S1599" s="58" t="str">
        <f t="shared" si="199"/>
        <v>SAP583028</v>
      </c>
      <c r="T1599" s="58">
        <f t="shared" si="200"/>
        <v>0</v>
      </c>
      <c r="U1599" s="18"/>
      <c r="V1599" s="18"/>
    </row>
    <row r="1600" spans="3:22" ht="14.4">
      <c r="C1600" s="183" t="str">
        <v/>
      </c>
      <c r="D1600" s="183" t="str">
        <f t="shared" si="196"/>
        <v/>
      </c>
      <c r="E1600" s="183">
        <f t="shared" si="201"/>
        <v>1600</v>
      </c>
      <c r="F1600" s="140" t="str">
        <f t="shared" si="198"/>
        <v/>
      </c>
      <c r="G1600" s="140" t="str">
        <f t="shared" si="197"/>
        <v/>
      </c>
      <c r="H1600" s="190"/>
      <c r="J1600" s="58" t="s">
        <v>3975</v>
      </c>
      <c r="K1600" s="184" t="s">
        <v>3976</v>
      </c>
      <c r="L1600" s="58">
        <f>SUMIF(TB[Source Account],J1600,TB[Group Amount - Beginning])</f>
        <v>0</v>
      </c>
      <c r="M1600" s="58">
        <f>SUMIF('CbC Detail'!$A$7:$A$3000,$J1600,'CbC Detail'!$E$7:$E$3000)</f>
        <v>0</v>
      </c>
      <c r="N1600" s="58">
        <f t="shared" si="203"/>
        <v>0</v>
      </c>
      <c r="P1600" s="18"/>
      <c r="Q1600" s="69" t="str">
        <f t="shared" si="202"/>
        <v/>
      </c>
      <c r="S1600" s="58" t="str">
        <f t="shared" si="199"/>
        <v>SAP583029</v>
      </c>
      <c r="T1600" s="58">
        <f t="shared" si="200"/>
        <v>0</v>
      </c>
      <c r="U1600" s="18"/>
      <c r="V1600" s="18"/>
    </row>
    <row r="1601" spans="3:22" ht="14.4">
      <c r="C1601" s="183" t="str">
        <v/>
      </c>
      <c r="D1601" s="183" t="str">
        <f t="shared" si="196"/>
        <v/>
      </c>
      <c r="E1601" s="183">
        <f t="shared" si="201"/>
        <v>1601</v>
      </c>
      <c r="F1601" s="140" t="str">
        <f t="shared" si="198"/>
        <v/>
      </c>
      <c r="G1601" s="140" t="str">
        <f t="shared" si="197"/>
        <v/>
      </c>
      <c r="H1601" s="190"/>
      <c r="J1601" s="58" t="s">
        <v>3977</v>
      </c>
      <c r="K1601" s="184" t="s">
        <v>3978</v>
      </c>
      <c r="L1601" s="58">
        <f>SUMIF(TB[Source Account],J1601,TB[Group Amount - Beginning])</f>
        <v>0</v>
      </c>
      <c r="M1601" s="58">
        <f>SUMIF('CbC Detail'!$A$7:$A$3000,$J1601,'CbC Detail'!$E$7:$E$3000)</f>
        <v>0</v>
      </c>
      <c r="N1601" s="58">
        <f t="shared" si="203"/>
        <v>0</v>
      </c>
      <c r="P1601" s="18"/>
      <c r="Q1601" s="69" t="str">
        <f t="shared" si="202"/>
        <v/>
      </c>
      <c r="S1601" s="58" t="str">
        <f t="shared" si="199"/>
        <v>SAP583030</v>
      </c>
      <c r="T1601" s="58">
        <f t="shared" si="200"/>
        <v>0</v>
      </c>
      <c r="U1601" s="18"/>
      <c r="V1601" s="18"/>
    </row>
    <row r="1602" spans="3:22" ht="14.4">
      <c r="C1602" s="183" t="str">
        <v/>
      </c>
      <c r="D1602" s="183" t="str">
        <f t="shared" si="196"/>
        <v/>
      </c>
      <c r="E1602" s="183">
        <f t="shared" si="201"/>
        <v>1602</v>
      </c>
      <c r="F1602" s="140" t="str">
        <f t="shared" si="198"/>
        <v/>
      </c>
      <c r="G1602" s="140" t="str">
        <f t="shared" si="197"/>
        <v/>
      </c>
      <c r="H1602" s="190"/>
      <c r="J1602" s="58" t="s">
        <v>3979</v>
      </c>
      <c r="K1602" s="184" t="s">
        <v>3980</v>
      </c>
      <c r="L1602" s="58">
        <f>SUMIF(TB[Source Account],J1602,TB[Group Amount - Beginning])</f>
        <v>0</v>
      </c>
      <c r="M1602" s="58">
        <f>SUMIF('CbC Detail'!$A$7:$A$3000,$J1602,'CbC Detail'!$E$7:$E$3000)</f>
        <v>0</v>
      </c>
      <c r="N1602" s="58">
        <f t="shared" si="203"/>
        <v>0</v>
      </c>
      <c r="P1602" s="18"/>
      <c r="Q1602" s="69" t="str">
        <f t="shared" si="202"/>
        <v/>
      </c>
      <c r="S1602" s="58" t="str">
        <f t="shared" si="199"/>
        <v>SAP583031</v>
      </c>
      <c r="T1602" s="58">
        <f t="shared" si="200"/>
        <v>0</v>
      </c>
      <c r="U1602" s="18"/>
      <c r="V1602" s="18"/>
    </row>
    <row r="1603" spans="3:22" ht="14.4">
      <c r="C1603" s="183" t="str">
        <v/>
      </c>
      <c r="D1603" s="183" t="str">
        <f t="shared" si="196"/>
        <v/>
      </c>
      <c r="E1603" s="183">
        <f t="shared" si="201"/>
        <v>1603</v>
      </c>
      <c r="F1603" s="140" t="str">
        <f t="shared" si="198"/>
        <v/>
      </c>
      <c r="G1603" s="140" t="str">
        <f t="shared" si="197"/>
        <v/>
      </c>
      <c r="H1603" s="190"/>
      <c r="J1603" s="58" t="s">
        <v>3981</v>
      </c>
      <c r="K1603" s="184" t="s">
        <v>3982</v>
      </c>
      <c r="L1603" s="58">
        <f>SUMIF(TB[Source Account],J1603,TB[Group Amount - Beginning])</f>
        <v>0</v>
      </c>
      <c r="M1603" s="58">
        <f>SUMIF('CbC Detail'!$A$7:$A$3000,$J1603,'CbC Detail'!$E$7:$E$3000)</f>
        <v>0</v>
      </c>
      <c r="N1603" s="58">
        <f t="shared" si="203"/>
        <v>0</v>
      </c>
      <c r="P1603" s="18"/>
      <c r="Q1603" s="69" t="str">
        <f t="shared" si="202"/>
        <v/>
      </c>
      <c r="S1603" s="58" t="str">
        <f t="shared" si="199"/>
        <v>SAP583032</v>
      </c>
      <c r="T1603" s="58">
        <f t="shared" si="200"/>
        <v>0</v>
      </c>
      <c r="U1603" s="18"/>
      <c r="V1603" s="18"/>
    </row>
    <row r="1604" spans="3:22" ht="14.4">
      <c r="C1604" s="183" t="str">
        <v/>
      </c>
      <c r="D1604" s="183" t="str">
        <f t="shared" si="196"/>
        <v/>
      </c>
      <c r="E1604" s="183">
        <f t="shared" si="201"/>
        <v>1604</v>
      </c>
      <c r="F1604" s="140" t="str">
        <f t="shared" si="198"/>
        <v/>
      </c>
      <c r="G1604" s="140" t="str">
        <f t="shared" si="197"/>
        <v/>
      </c>
      <c r="H1604" s="190"/>
      <c r="J1604" s="58" t="s">
        <v>3983</v>
      </c>
      <c r="K1604" s="184" t="s">
        <v>3984</v>
      </c>
      <c r="L1604" s="58">
        <f>SUMIF(TB[Source Account],J1604,TB[Group Amount - Beginning])</f>
        <v>0</v>
      </c>
      <c r="M1604" s="58">
        <f>SUMIF('CbC Detail'!$A$7:$A$3000,$J1604,'CbC Detail'!$E$7:$E$3000)</f>
        <v>0</v>
      </c>
      <c r="N1604" s="58">
        <f t="shared" si="203"/>
        <v>0</v>
      </c>
      <c r="P1604" s="18"/>
      <c r="Q1604" s="69" t="str">
        <f t="shared" si="202"/>
        <v/>
      </c>
      <c r="S1604" s="58" t="str">
        <f t="shared" si="199"/>
        <v>SAP583033</v>
      </c>
      <c r="T1604" s="58">
        <f t="shared" si="200"/>
        <v>0</v>
      </c>
      <c r="U1604" s="18"/>
      <c r="V1604" s="18"/>
    </row>
    <row r="1605" spans="3:22" ht="14.4">
      <c r="C1605" s="183" t="str">
        <v/>
      </c>
      <c r="D1605" s="183" t="str">
        <f t="shared" si="196"/>
        <v/>
      </c>
      <c r="E1605" s="183">
        <f t="shared" si="201"/>
        <v>1605</v>
      </c>
      <c r="F1605" s="140" t="str">
        <f t="shared" si="198"/>
        <v/>
      </c>
      <c r="G1605" s="140" t="str">
        <f t="shared" si="197"/>
        <v/>
      </c>
      <c r="H1605" s="190"/>
      <c r="J1605" s="58" t="s">
        <v>3985</v>
      </c>
      <c r="K1605" s="184" t="s">
        <v>3986</v>
      </c>
      <c r="L1605" s="58">
        <f>SUMIF(TB[Source Account],J1605,TB[Group Amount - Beginning])</f>
        <v>0</v>
      </c>
      <c r="M1605" s="58">
        <f>SUMIF('CbC Detail'!$A$7:$A$3000,$J1605,'CbC Detail'!$E$7:$E$3000)</f>
        <v>0</v>
      </c>
      <c r="N1605" s="58">
        <f t="shared" si="203"/>
        <v>0</v>
      </c>
      <c r="P1605" s="18"/>
      <c r="Q1605" s="69" t="str">
        <f t="shared" si="202"/>
        <v/>
      </c>
      <c r="S1605" s="58" t="str">
        <f t="shared" si="199"/>
        <v>SAP583034</v>
      </c>
      <c r="T1605" s="58">
        <f t="shared" si="200"/>
        <v>0</v>
      </c>
      <c r="U1605" s="18"/>
      <c r="V1605" s="18"/>
    </row>
    <row r="1606" spans="3:22" ht="14.4">
      <c r="C1606" s="183" t="str">
        <v/>
      </c>
      <c r="D1606" s="183" t="str">
        <f t="shared" si="196"/>
        <v/>
      </c>
      <c r="E1606" s="183">
        <f t="shared" si="201"/>
        <v>1606</v>
      </c>
      <c r="F1606" s="140" t="str">
        <f t="shared" si="198"/>
        <v/>
      </c>
      <c r="G1606" s="140" t="str">
        <f t="shared" si="197"/>
        <v/>
      </c>
      <c r="H1606" s="190"/>
      <c r="J1606" s="58" t="s">
        <v>1061</v>
      </c>
      <c r="K1606" s="184" t="s">
        <v>1062</v>
      </c>
      <c r="L1606" s="58">
        <f>SUMIF(TB[Source Account],J1606,TB[Group Amount - Beginning])</f>
        <v>0</v>
      </c>
      <c r="M1606" s="58">
        <f>SUMIF('CbC Detail'!$A$7:$A$3000,$J1606,'CbC Detail'!$E$7:$E$3000)</f>
        <v>0</v>
      </c>
      <c r="N1606" s="58">
        <f t="shared" si="203"/>
        <v>0</v>
      </c>
      <c r="P1606" s="18"/>
      <c r="Q1606" s="69" t="str">
        <f t="shared" si="202"/>
        <v/>
      </c>
      <c r="S1606" s="58" t="str">
        <f t="shared" si="199"/>
        <v>SAP583035</v>
      </c>
      <c r="T1606" s="58">
        <f t="shared" si="200"/>
        <v>0</v>
      </c>
      <c r="U1606" s="18"/>
      <c r="V1606" s="18"/>
    </row>
    <row r="1607" spans="3:22" ht="14.4">
      <c r="C1607" s="183" t="str">
        <v/>
      </c>
      <c r="D1607" s="183" t="str">
        <f t="shared" si="196"/>
        <v/>
      </c>
      <c r="E1607" s="183">
        <f t="shared" si="201"/>
        <v>1607</v>
      </c>
      <c r="F1607" s="140" t="str">
        <f t="shared" si="198"/>
        <v/>
      </c>
      <c r="G1607" s="140" t="str">
        <f t="shared" si="197"/>
        <v/>
      </c>
      <c r="H1607" s="190"/>
      <c r="J1607" s="58" t="s">
        <v>3987</v>
      </c>
      <c r="K1607" s="184" t="s">
        <v>3988</v>
      </c>
      <c r="L1607" s="58">
        <f>SUMIF(TB[Source Account],J1607,TB[Group Amount - Beginning])</f>
        <v>0</v>
      </c>
      <c r="M1607" s="58">
        <f>SUMIF('CbC Detail'!$A$7:$A$3000,$J1607,'CbC Detail'!$E$7:$E$3000)</f>
        <v>0</v>
      </c>
      <c r="N1607" s="58">
        <f t="shared" si="203"/>
        <v>0</v>
      </c>
      <c r="P1607" s="18"/>
      <c r="Q1607" s="69" t="str">
        <f t="shared" si="202"/>
        <v/>
      </c>
      <c r="S1607" s="58" t="str">
        <f t="shared" si="199"/>
        <v>SAP583036</v>
      </c>
      <c r="T1607" s="58">
        <f t="shared" si="200"/>
        <v>0</v>
      </c>
      <c r="U1607" s="18"/>
      <c r="V1607" s="18"/>
    </row>
    <row r="1608" spans="3:22" ht="14.4">
      <c r="C1608" s="183" t="str">
        <v/>
      </c>
      <c r="D1608" s="183" t="str">
        <f t="shared" si="204" ref="D1608:D1671">IFERROR(C1609-C1608-1,"")</f>
        <v/>
      </c>
      <c r="E1608" s="183">
        <f t="shared" si="201"/>
        <v>1608</v>
      </c>
      <c r="F1608" s="140" t="str">
        <f t="shared" si="198"/>
        <v/>
      </c>
      <c r="G1608" s="140" t="str">
        <f t="shared" si="205" ref="G1608:G1671">INDEX($D$7:$D$2446,MATCH(F1608,$C$7:$C$2446,0))</f>
        <v/>
      </c>
      <c r="H1608" s="190"/>
      <c r="J1608" s="58" t="s">
        <v>3989</v>
      </c>
      <c r="K1608" s="184" t="s">
        <v>3990</v>
      </c>
      <c r="L1608" s="58">
        <f>SUMIF(TB[Source Account],J1608,TB[Group Amount - Beginning])</f>
        <v>0</v>
      </c>
      <c r="M1608" s="58">
        <f>SUMIF('CbC Detail'!$A$7:$A$3000,$J1608,'CbC Detail'!$E$7:$E$3000)</f>
        <v>0</v>
      </c>
      <c r="N1608" s="58">
        <f t="shared" si="203"/>
        <v>0</v>
      </c>
      <c r="P1608" s="18"/>
      <c r="Q1608" s="69" t="str">
        <f t="shared" si="202"/>
        <v/>
      </c>
      <c r="S1608" s="58" t="str">
        <f t="shared" si="199"/>
        <v>SAP583037</v>
      </c>
      <c r="T1608" s="58">
        <f t="shared" si="200"/>
        <v>0</v>
      </c>
      <c r="U1608" s="18"/>
      <c r="V1608" s="18"/>
    </row>
    <row r="1609" spans="3:22" ht="14.4">
      <c r="C1609" s="183" t="str">
        <v/>
      </c>
      <c r="D1609" s="183" t="str">
        <f t="shared" si="204"/>
        <v/>
      </c>
      <c r="E1609" s="183">
        <f t="shared" si="201"/>
        <v>1609</v>
      </c>
      <c r="F1609" s="140" t="str">
        <f t="shared" si="206" ref="F1609:F1672">IF(LEFT(J1609,1)="C",E1610,IF(AND(J1609&lt;&gt;"",J1610="")=TRUE,E1610+1,""))</f>
        <v/>
      </c>
      <c r="G1609" s="140" t="str">
        <f t="shared" si="205"/>
        <v/>
      </c>
      <c r="H1609" s="190"/>
      <c r="J1609" s="58" t="s">
        <v>3991</v>
      </c>
      <c r="K1609" s="184" t="s">
        <v>3992</v>
      </c>
      <c r="L1609" s="58">
        <f>SUMIF(TB[Source Account],J1609,TB[Group Amount - Beginning])</f>
        <v>0</v>
      </c>
      <c r="M1609" s="58">
        <f>SUMIF('CbC Detail'!$A$7:$A$3000,$J1609,'CbC Detail'!$E$7:$E$3000)</f>
        <v>0</v>
      </c>
      <c r="N1609" s="58">
        <f t="shared" si="203"/>
        <v>0</v>
      </c>
      <c r="P1609" s="18"/>
      <c r="Q1609" s="69" t="str">
        <f t="shared" si="202"/>
        <v/>
      </c>
      <c r="S1609" s="58" t="str">
        <f t="shared" si="207" ref="S1609:S1672">J1609</f>
        <v>SAP583038</v>
      </c>
      <c r="T1609" s="58">
        <f t="shared" si="208" ref="T1609:T1672">M1609</f>
        <v>0</v>
      </c>
      <c r="U1609" s="18"/>
      <c r="V1609" s="18"/>
    </row>
    <row r="1610" spans="3:22" ht="14.4">
      <c r="C1610" s="183" t="str">
        <v/>
      </c>
      <c r="D1610" s="183" t="str">
        <f t="shared" si="204"/>
        <v/>
      </c>
      <c r="E1610" s="183">
        <f t="shared" si="209" ref="E1610:E1673">+E1609+1</f>
        <v>1610</v>
      </c>
      <c r="F1610" s="140" t="str">
        <f t="shared" si="206"/>
        <v/>
      </c>
      <c r="G1610" s="140" t="str">
        <f t="shared" si="205"/>
        <v/>
      </c>
      <c r="H1610" s="190"/>
      <c r="J1610" s="58" t="s">
        <v>3993</v>
      </c>
      <c r="K1610" s="184" t="s">
        <v>3994</v>
      </c>
      <c r="L1610" s="58">
        <f>SUMIF(TB[Source Account],J1610,TB[Group Amount - Beginning])</f>
        <v>0</v>
      </c>
      <c r="M1610" s="58">
        <f>SUMIF('CbC Detail'!$A$7:$A$3000,$J1610,'CbC Detail'!$E$7:$E$3000)</f>
        <v>0</v>
      </c>
      <c r="N1610" s="58">
        <f t="shared" si="203"/>
        <v>0</v>
      </c>
      <c r="P1610" s="18"/>
      <c r="Q1610" s="69" t="str">
        <f t="shared" si="210" ref="Q1610:Q1673">IF(AND(ABS(N1610)&gt;$P$5,P1610=""),1,"")</f>
        <v/>
      </c>
      <c r="S1610" s="58" t="str">
        <f t="shared" si="207"/>
        <v>SAP583039</v>
      </c>
      <c r="T1610" s="58">
        <f t="shared" si="208"/>
        <v>0</v>
      </c>
      <c r="U1610" s="18"/>
      <c r="V1610" s="18"/>
    </row>
    <row r="1611" spans="3:22" ht="14.4">
      <c r="C1611" s="183" t="str">
        <v/>
      </c>
      <c r="D1611" s="183" t="str">
        <f t="shared" si="204"/>
        <v/>
      </c>
      <c r="E1611" s="183">
        <f t="shared" si="209"/>
        <v>1611</v>
      </c>
      <c r="F1611" s="140" t="str">
        <f t="shared" si="206"/>
        <v/>
      </c>
      <c r="G1611" s="140" t="str">
        <f t="shared" si="205"/>
        <v/>
      </c>
      <c r="H1611" s="190"/>
      <c r="J1611" s="58" t="s">
        <v>3995</v>
      </c>
      <c r="K1611" s="184" t="s">
        <v>3996</v>
      </c>
      <c r="L1611" s="58">
        <f>SUMIF(TB[Source Account],J1611,TB[Group Amount - Beginning])</f>
        <v>0</v>
      </c>
      <c r="M1611" s="58">
        <f>SUMIF('CbC Detail'!$A$7:$A$3000,$J1611,'CbC Detail'!$E$7:$E$3000)</f>
        <v>0</v>
      </c>
      <c r="N1611" s="58">
        <f t="shared" si="203"/>
        <v>0</v>
      </c>
      <c r="P1611" s="18"/>
      <c r="Q1611" s="69" t="str">
        <f t="shared" si="210"/>
        <v/>
      </c>
      <c r="S1611" s="58" t="str">
        <f t="shared" si="207"/>
        <v>SAP583040</v>
      </c>
      <c r="T1611" s="58">
        <f t="shared" si="208"/>
        <v>0</v>
      </c>
      <c r="U1611" s="18"/>
      <c r="V1611" s="18"/>
    </row>
    <row r="1612" spans="3:22" ht="14.4">
      <c r="C1612" s="183" t="str">
        <v/>
      </c>
      <c r="D1612" s="183" t="str">
        <f t="shared" si="204"/>
        <v/>
      </c>
      <c r="E1612" s="183">
        <f t="shared" si="209"/>
        <v>1612</v>
      </c>
      <c r="F1612" s="140" t="str">
        <f t="shared" si="206"/>
        <v/>
      </c>
      <c r="G1612" s="140" t="str">
        <f t="shared" si="205"/>
        <v/>
      </c>
      <c r="H1612" s="190"/>
      <c r="J1612" s="58" t="s">
        <v>3997</v>
      </c>
      <c r="K1612" s="184" t="s">
        <v>3998</v>
      </c>
      <c r="L1612" s="58">
        <f>SUMIF(TB[Source Account],J1612,TB[Group Amount - Beginning])</f>
        <v>0</v>
      </c>
      <c r="M1612" s="58">
        <f>SUMIF('CbC Detail'!$A$7:$A$3000,$J1612,'CbC Detail'!$E$7:$E$3000)</f>
        <v>0</v>
      </c>
      <c r="N1612" s="58">
        <f t="shared" si="203"/>
        <v>0</v>
      </c>
      <c r="P1612" s="18"/>
      <c r="Q1612" s="69" t="str">
        <f t="shared" si="210"/>
        <v/>
      </c>
      <c r="S1612" s="58" t="str">
        <f t="shared" si="207"/>
        <v>SAP583041</v>
      </c>
      <c r="T1612" s="58">
        <f t="shared" si="208"/>
        <v>0</v>
      </c>
      <c r="U1612" s="18"/>
      <c r="V1612" s="18"/>
    </row>
    <row r="1613" spans="3:22" ht="14.4">
      <c r="C1613" s="183" t="str">
        <v/>
      </c>
      <c r="D1613" s="183" t="str">
        <f t="shared" si="204"/>
        <v/>
      </c>
      <c r="E1613" s="183">
        <f t="shared" si="209"/>
        <v>1613</v>
      </c>
      <c r="F1613" s="140" t="str">
        <f t="shared" si="206"/>
        <v/>
      </c>
      <c r="G1613" s="140" t="str">
        <f t="shared" si="205"/>
        <v/>
      </c>
      <c r="H1613" s="190"/>
      <c r="J1613" s="58" t="s">
        <v>3999</v>
      </c>
      <c r="K1613" s="184" t="s">
        <v>4000</v>
      </c>
      <c r="L1613" s="58">
        <f>SUMIF(TB[Source Account],J1613,TB[Group Amount - Beginning])</f>
        <v>0</v>
      </c>
      <c r="M1613" s="58">
        <f>SUMIF('CbC Detail'!$A$7:$A$3000,$J1613,'CbC Detail'!$E$7:$E$3000)</f>
        <v>0</v>
      </c>
      <c r="N1613" s="58">
        <f t="shared" si="203"/>
        <v>0</v>
      </c>
      <c r="P1613" s="18"/>
      <c r="Q1613" s="69" t="str">
        <f t="shared" si="210"/>
        <v/>
      </c>
      <c r="S1613" s="58" t="str">
        <f t="shared" si="207"/>
        <v>SAP583042</v>
      </c>
      <c r="T1613" s="58">
        <f t="shared" si="208"/>
        <v>0</v>
      </c>
      <c r="U1613" s="18"/>
      <c r="V1613" s="18"/>
    </row>
    <row r="1614" spans="3:22" ht="14.4">
      <c r="C1614" s="183" t="str">
        <v/>
      </c>
      <c r="D1614" s="183" t="str">
        <f t="shared" si="204"/>
        <v/>
      </c>
      <c r="E1614" s="183">
        <f t="shared" si="209"/>
        <v>1614</v>
      </c>
      <c r="F1614" s="140" t="str">
        <f t="shared" si="206"/>
        <v/>
      </c>
      <c r="G1614" s="140" t="str">
        <f t="shared" si="205"/>
        <v/>
      </c>
      <c r="H1614" s="190"/>
      <c r="J1614" s="58" t="s">
        <v>4001</v>
      </c>
      <c r="K1614" s="184" t="s">
        <v>4002</v>
      </c>
      <c r="L1614" s="58">
        <f>SUMIF(TB[Source Account],J1614,TB[Group Amount - Beginning])</f>
        <v>0</v>
      </c>
      <c r="M1614" s="58">
        <f>SUMIF('CbC Detail'!$A$7:$A$3000,$J1614,'CbC Detail'!$E$7:$E$3000)</f>
        <v>0</v>
      </c>
      <c r="N1614" s="58">
        <f t="shared" si="203"/>
        <v>0</v>
      </c>
      <c r="P1614" s="18"/>
      <c r="Q1614" s="69" t="str">
        <f t="shared" si="210"/>
        <v/>
      </c>
      <c r="S1614" s="58" t="str">
        <f t="shared" si="207"/>
        <v>SAP583049</v>
      </c>
      <c r="T1614" s="58">
        <f t="shared" si="208"/>
        <v>0</v>
      </c>
      <c r="U1614" s="18"/>
      <c r="V1614" s="18"/>
    </row>
    <row r="1615" spans="3:22" ht="14.4">
      <c r="C1615" s="183" t="str">
        <v/>
      </c>
      <c r="D1615" s="183" t="str">
        <f t="shared" si="204"/>
        <v/>
      </c>
      <c r="E1615" s="183">
        <f t="shared" si="209"/>
        <v>1615</v>
      </c>
      <c r="F1615" s="140" t="str">
        <f t="shared" si="206"/>
        <v/>
      </c>
      <c r="G1615" s="140" t="str">
        <f t="shared" si="205"/>
        <v/>
      </c>
      <c r="H1615" s="190"/>
      <c r="J1615" s="58" t="s">
        <v>4003</v>
      </c>
      <c r="K1615" s="184" t="s">
        <v>4004</v>
      </c>
      <c r="L1615" s="58">
        <f>SUMIF(TB[Source Account],J1615,TB[Group Amount - Beginning])</f>
        <v>0</v>
      </c>
      <c r="M1615" s="58">
        <f>SUMIF('CbC Detail'!$A$7:$A$3000,$J1615,'CbC Detail'!$E$7:$E$3000)</f>
        <v>0</v>
      </c>
      <c r="N1615" s="58">
        <f t="shared" si="203"/>
        <v>0</v>
      </c>
      <c r="P1615" s="18"/>
      <c r="Q1615" s="69" t="str">
        <f t="shared" si="210"/>
        <v/>
      </c>
      <c r="S1615" s="58" t="str">
        <f t="shared" si="207"/>
        <v>SAP583050</v>
      </c>
      <c r="T1615" s="58">
        <f t="shared" si="208"/>
        <v>0</v>
      </c>
      <c r="U1615" s="18"/>
      <c r="V1615" s="18"/>
    </row>
    <row r="1616" spans="3:22" ht="14.4">
      <c r="C1616" s="183" t="str">
        <v/>
      </c>
      <c r="D1616" s="183" t="str">
        <f t="shared" si="204"/>
        <v/>
      </c>
      <c r="E1616" s="183">
        <f t="shared" si="209"/>
        <v>1616</v>
      </c>
      <c r="F1616" s="140" t="str">
        <f t="shared" si="206"/>
        <v/>
      </c>
      <c r="G1616" s="140" t="str">
        <f t="shared" si="205"/>
        <v/>
      </c>
      <c r="H1616" s="190"/>
      <c r="J1616" s="58" t="s">
        <v>4005</v>
      </c>
      <c r="K1616" s="184" t="s">
        <v>4006</v>
      </c>
      <c r="L1616" s="58">
        <f>SUMIF(TB[Source Account],J1616,TB[Group Amount - Beginning])</f>
        <v>0</v>
      </c>
      <c r="M1616" s="58">
        <f>SUMIF('CbC Detail'!$A$7:$A$3000,$J1616,'CbC Detail'!$E$7:$E$3000)</f>
        <v>0</v>
      </c>
      <c r="N1616" s="58">
        <f t="shared" si="203"/>
        <v>0</v>
      </c>
      <c r="P1616" s="18"/>
      <c r="Q1616" s="69" t="str">
        <f t="shared" si="210"/>
        <v/>
      </c>
      <c r="S1616" s="58" t="str">
        <f t="shared" si="207"/>
        <v>SAP583051</v>
      </c>
      <c r="T1616" s="58">
        <f t="shared" si="208"/>
        <v>0</v>
      </c>
      <c r="U1616" s="18"/>
      <c r="V1616" s="18"/>
    </row>
    <row r="1617" spans="3:22" ht="14.4">
      <c r="C1617" s="183" t="str">
        <v/>
      </c>
      <c r="D1617" s="183" t="str">
        <f t="shared" si="204"/>
        <v/>
      </c>
      <c r="E1617" s="183">
        <f t="shared" si="209"/>
        <v>1617</v>
      </c>
      <c r="F1617" s="140" t="str">
        <f t="shared" si="206"/>
        <v/>
      </c>
      <c r="G1617" s="140" t="str">
        <f t="shared" si="205"/>
        <v/>
      </c>
      <c r="H1617" s="190"/>
      <c r="J1617" s="58" t="s">
        <v>4007</v>
      </c>
      <c r="K1617" s="184" t="s">
        <v>4008</v>
      </c>
      <c r="L1617" s="58">
        <f>SUMIF(TB[Source Account],J1617,TB[Group Amount - Beginning])</f>
        <v>0</v>
      </c>
      <c r="M1617" s="58">
        <f>SUMIF('CbC Detail'!$A$7:$A$3000,$J1617,'CbC Detail'!$E$7:$E$3000)</f>
        <v>0</v>
      </c>
      <c r="N1617" s="58">
        <f t="shared" si="203"/>
        <v>0</v>
      </c>
      <c r="P1617" s="18"/>
      <c r="Q1617" s="69" t="str">
        <f t="shared" si="210"/>
        <v/>
      </c>
      <c r="S1617" s="58" t="str">
        <f t="shared" si="207"/>
        <v>SAP583052</v>
      </c>
      <c r="T1617" s="58">
        <f t="shared" si="208"/>
        <v>0</v>
      </c>
      <c r="U1617" s="18"/>
      <c r="V1617" s="18"/>
    </row>
    <row r="1618" spans="3:22" ht="14.4">
      <c r="C1618" s="183" t="str">
        <v/>
      </c>
      <c r="D1618" s="183" t="str">
        <f t="shared" si="204"/>
        <v/>
      </c>
      <c r="E1618" s="183">
        <f t="shared" si="209"/>
        <v>1618</v>
      </c>
      <c r="F1618" s="140" t="str">
        <f t="shared" si="206"/>
        <v/>
      </c>
      <c r="G1618" s="140" t="str">
        <f t="shared" si="205"/>
        <v/>
      </c>
      <c r="H1618" s="190"/>
      <c r="J1618" s="58" t="s">
        <v>4009</v>
      </c>
      <c r="K1618" s="184" t="s">
        <v>4010</v>
      </c>
      <c r="L1618" s="58">
        <f>SUMIF(TB[Source Account],J1618,TB[Group Amount - Beginning])</f>
        <v>0</v>
      </c>
      <c r="M1618" s="58">
        <f>SUMIF('CbC Detail'!$A$7:$A$3000,$J1618,'CbC Detail'!$E$7:$E$3000)</f>
        <v>0</v>
      </c>
      <c r="N1618" s="58">
        <f t="shared" si="203"/>
        <v>0</v>
      </c>
      <c r="P1618" s="18"/>
      <c r="Q1618" s="69" t="str">
        <f t="shared" si="210"/>
        <v/>
      </c>
      <c r="S1618" s="58" t="str">
        <f t="shared" si="207"/>
        <v>SAP583053</v>
      </c>
      <c r="T1618" s="58">
        <f t="shared" si="208"/>
        <v>0</v>
      </c>
      <c r="U1618" s="18"/>
      <c r="V1618" s="18"/>
    </row>
    <row r="1619" spans="3:22" ht="14.4">
      <c r="C1619" s="183" t="str">
        <v/>
      </c>
      <c r="D1619" s="183" t="str">
        <f t="shared" si="204"/>
        <v/>
      </c>
      <c r="E1619" s="183">
        <f t="shared" si="209"/>
        <v>1619</v>
      </c>
      <c r="F1619" s="140" t="str">
        <f t="shared" si="206"/>
        <v/>
      </c>
      <c r="G1619" s="140" t="str">
        <f t="shared" si="205"/>
        <v/>
      </c>
      <c r="H1619" s="190"/>
      <c r="J1619" s="58" t="s">
        <v>4011</v>
      </c>
      <c r="K1619" s="184" t="s">
        <v>4012</v>
      </c>
      <c r="L1619" s="58">
        <f>SUMIF(TB[Source Account],J1619,TB[Group Amount - Beginning])</f>
        <v>0</v>
      </c>
      <c r="M1619" s="58">
        <f>SUMIF('CbC Detail'!$A$7:$A$3000,$J1619,'CbC Detail'!$E$7:$E$3000)</f>
        <v>0</v>
      </c>
      <c r="N1619" s="58">
        <f t="shared" si="203"/>
        <v>0</v>
      </c>
      <c r="P1619" s="18"/>
      <c r="Q1619" s="69" t="str">
        <f t="shared" si="210"/>
        <v/>
      </c>
      <c r="S1619" s="58" t="str">
        <f t="shared" si="207"/>
        <v>SAP583054</v>
      </c>
      <c r="T1619" s="58">
        <f t="shared" si="208"/>
        <v>0</v>
      </c>
      <c r="U1619" s="18"/>
      <c r="V1619" s="18"/>
    </row>
    <row r="1620" spans="3:22" ht="14.4">
      <c r="C1620" s="183" t="str">
        <v/>
      </c>
      <c r="D1620" s="183" t="str">
        <f t="shared" si="204"/>
        <v/>
      </c>
      <c r="E1620" s="183">
        <f t="shared" si="209"/>
        <v>1620</v>
      </c>
      <c r="F1620" s="140" t="str">
        <f t="shared" si="206"/>
        <v/>
      </c>
      <c r="G1620" s="140" t="str">
        <f t="shared" si="205"/>
        <v/>
      </c>
      <c r="H1620" s="190"/>
      <c r="J1620" s="58" t="s">
        <v>4013</v>
      </c>
      <c r="K1620" s="184" t="s">
        <v>1440</v>
      </c>
      <c r="L1620" s="58">
        <f>SUMIF(TB[Source Account],J1620,TB[Group Amount - Beginning])</f>
        <v>0</v>
      </c>
      <c r="M1620" s="58">
        <f>SUMIF('CbC Detail'!$A$7:$A$3000,$J1620,'CbC Detail'!$E$7:$E$3000)</f>
        <v>0</v>
      </c>
      <c r="N1620" s="58">
        <f t="shared" si="203"/>
        <v>0</v>
      </c>
      <c r="P1620" s="18"/>
      <c r="Q1620" s="69" t="str">
        <f t="shared" si="210"/>
        <v/>
      </c>
      <c r="S1620" s="58" t="str">
        <f t="shared" si="207"/>
        <v>SAP583055</v>
      </c>
      <c r="T1620" s="58">
        <f t="shared" si="208"/>
        <v>0</v>
      </c>
      <c r="U1620" s="18"/>
      <c r="V1620" s="18"/>
    </row>
    <row r="1621" spans="3:22" ht="14.4">
      <c r="C1621" s="183" t="str">
        <v/>
      </c>
      <c r="D1621" s="183" t="str">
        <f t="shared" si="204"/>
        <v/>
      </c>
      <c r="E1621" s="183">
        <f t="shared" si="209"/>
        <v>1621</v>
      </c>
      <c r="F1621" s="140" t="str">
        <f t="shared" si="206"/>
        <v/>
      </c>
      <c r="G1621" s="140" t="str">
        <f t="shared" si="205"/>
        <v/>
      </c>
      <c r="H1621" s="190"/>
      <c r="J1621" s="58" t="s">
        <v>4014</v>
      </c>
      <c r="K1621" s="184" t="s">
        <v>4015</v>
      </c>
      <c r="L1621" s="58">
        <f>SUMIF(TB[Source Account],J1621,TB[Group Amount - Beginning])</f>
        <v>0</v>
      </c>
      <c r="M1621" s="58">
        <f>SUMIF('CbC Detail'!$A$7:$A$3000,$J1621,'CbC Detail'!$E$7:$E$3000)</f>
        <v>0</v>
      </c>
      <c r="N1621" s="58">
        <f t="shared" si="203"/>
        <v>0</v>
      </c>
      <c r="P1621" s="18"/>
      <c r="Q1621" s="69" t="str">
        <f t="shared" si="210"/>
        <v/>
      </c>
      <c r="S1621" s="58" t="str">
        <f t="shared" si="207"/>
        <v>SAP583060</v>
      </c>
      <c r="T1621" s="58">
        <f t="shared" si="208"/>
        <v>0</v>
      </c>
      <c r="U1621" s="18"/>
      <c r="V1621" s="18"/>
    </row>
    <row r="1622" spans="3:22" ht="14.4">
      <c r="C1622" s="183" t="str">
        <v/>
      </c>
      <c r="D1622" s="183" t="str">
        <f t="shared" si="204"/>
        <v/>
      </c>
      <c r="E1622" s="183">
        <f t="shared" si="209"/>
        <v>1622</v>
      </c>
      <c r="F1622" s="140" t="str">
        <f t="shared" si="206"/>
        <v/>
      </c>
      <c r="G1622" s="140" t="str">
        <f t="shared" si="205"/>
        <v/>
      </c>
      <c r="H1622" s="190"/>
      <c r="J1622" s="58" t="s">
        <v>4016</v>
      </c>
      <c r="K1622" s="184" t="s">
        <v>3759</v>
      </c>
      <c r="L1622" s="58">
        <f>SUMIF(TB[Source Account],J1622,TB[Group Amount - Beginning])</f>
        <v>0</v>
      </c>
      <c r="M1622" s="58">
        <f>SUMIF('CbC Detail'!$A$7:$A$3000,$J1622,'CbC Detail'!$E$7:$E$3000)</f>
        <v>0</v>
      </c>
      <c r="N1622" s="58">
        <f t="shared" si="203"/>
        <v>0</v>
      </c>
      <c r="P1622" s="18"/>
      <c r="Q1622" s="69" t="str">
        <f t="shared" si="210"/>
        <v/>
      </c>
      <c r="S1622" s="58" t="str">
        <f t="shared" si="207"/>
        <v>SAP583065</v>
      </c>
      <c r="T1622" s="58">
        <f t="shared" si="208"/>
        <v>0</v>
      </c>
      <c r="U1622" s="18"/>
      <c r="V1622" s="18"/>
    </row>
    <row r="1623" spans="3:22" ht="14.4">
      <c r="C1623" s="183" t="str">
        <v/>
      </c>
      <c r="D1623" s="183" t="str">
        <f t="shared" si="204"/>
        <v/>
      </c>
      <c r="E1623" s="183">
        <f t="shared" si="209"/>
        <v>1623</v>
      </c>
      <c r="F1623" s="140" t="str">
        <f t="shared" si="206"/>
        <v/>
      </c>
      <c r="G1623" s="140" t="str">
        <f t="shared" si="205"/>
        <v/>
      </c>
      <c r="H1623" s="190"/>
      <c r="J1623" s="58" t="s">
        <v>4017</v>
      </c>
      <c r="K1623" s="184" t="s">
        <v>1493</v>
      </c>
      <c r="L1623" s="58">
        <f>SUMIF(TB[Source Account],J1623,TB[Group Amount - Beginning])</f>
        <v>0</v>
      </c>
      <c r="M1623" s="58">
        <f>SUMIF('CbC Detail'!$A$7:$A$3000,$J1623,'CbC Detail'!$E$7:$E$3000)</f>
        <v>0</v>
      </c>
      <c r="N1623" s="58">
        <f t="shared" si="203"/>
        <v>0</v>
      </c>
      <c r="P1623" s="18"/>
      <c r="Q1623" s="69" t="str">
        <f t="shared" si="210"/>
        <v/>
      </c>
      <c r="S1623" s="58" t="str">
        <f t="shared" si="207"/>
        <v>SAP583070</v>
      </c>
      <c r="T1623" s="58">
        <f t="shared" si="208"/>
        <v>0</v>
      </c>
      <c r="U1623" s="18"/>
      <c r="V1623" s="18"/>
    </row>
    <row r="1624" spans="3:22" ht="14.4">
      <c r="C1624" s="183" t="str">
        <v/>
      </c>
      <c r="D1624" s="183" t="str">
        <f t="shared" si="204"/>
        <v/>
      </c>
      <c r="E1624" s="183">
        <f t="shared" si="209"/>
        <v>1624</v>
      </c>
      <c r="F1624" s="140" t="str">
        <f t="shared" si="206"/>
        <v/>
      </c>
      <c r="G1624" s="140" t="str">
        <f t="shared" si="205"/>
        <v/>
      </c>
      <c r="H1624" s="190"/>
      <c r="J1624" s="58" t="s">
        <v>4018</v>
      </c>
      <c r="K1624" s="184" t="s">
        <v>4019</v>
      </c>
      <c r="L1624" s="58">
        <f>SUMIF(TB[Source Account],J1624,TB[Group Amount - Beginning])</f>
        <v>0</v>
      </c>
      <c r="M1624" s="58">
        <f>SUMIF('CbC Detail'!$A$7:$A$3000,$J1624,'CbC Detail'!$E$7:$E$3000)</f>
        <v>0</v>
      </c>
      <c r="N1624" s="58">
        <f t="shared" si="203"/>
        <v>0</v>
      </c>
      <c r="P1624" s="18"/>
      <c r="Q1624" s="69" t="str">
        <f t="shared" si="210"/>
        <v/>
      </c>
      <c r="S1624" s="58" t="str">
        <f t="shared" si="207"/>
        <v>SAP583080</v>
      </c>
      <c r="T1624" s="58">
        <f t="shared" si="208"/>
        <v>0</v>
      </c>
      <c r="U1624" s="18"/>
      <c r="V1624" s="18"/>
    </row>
    <row r="1625" spans="3:22" ht="14.4">
      <c r="C1625" s="183" t="str">
        <v/>
      </c>
      <c r="D1625" s="183" t="str">
        <f t="shared" si="204"/>
        <v/>
      </c>
      <c r="E1625" s="183">
        <f t="shared" si="209"/>
        <v>1625</v>
      </c>
      <c r="F1625" s="140" t="str">
        <f t="shared" si="206"/>
        <v/>
      </c>
      <c r="G1625" s="140" t="str">
        <f t="shared" si="205"/>
        <v/>
      </c>
      <c r="H1625" s="190"/>
      <c r="J1625" s="58" t="s">
        <v>4020</v>
      </c>
      <c r="K1625" s="184" t="s">
        <v>4021</v>
      </c>
      <c r="L1625" s="58">
        <f>SUMIF(TB[Source Account],J1625,TB[Group Amount - Beginning])</f>
        <v>0</v>
      </c>
      <c r="M1625" s="58">
        <f>SUMIF('CbC Detail'!$A$7:$A$3000,$J1625,'CbC Detail'!$E$7:$E$3000)</f>
        <v>0</v>
      </c>
      <c r="N1625" s="58">
        <f t="shared" si="203"/>
        <v>0</v>
      </c>
      <c r="P1625" s="18"/>
      <c r="Q1625" s="69" t="str">
        <f t="shared" si="210"/>
        <v/>
      </c>
      <c r="S1625" s="58" t="str">
        <f t="shared" si="207"/>
        <v>SAP583085</v>
      </c>
      <c r="T1625" s="58">
        <f t="shared" si="208"/>
        <v>0</v>
      </c>
      <c r="U1625" s="18"/>
      <c r="V1625" s="18"/>
    </row>
    <row r="1626" spans="3:22" ht="14.4">
      <c r="C1626" s="183" t="str">
        <v/>
      </c>
      <c r="D1626" s="183" t="str">
        <f t="shared" si="204"/>
        <v/>
      </c>
      <c r="E1626" s="183">
        <f t="shared" si="209"/>
        <v>1626</v>
      </c>
      <c r="F1626" s="140" t="str">
        <f t="shared" si="206"/>
        <v/>
      </c>
      <c r="G1626" s="140" t="str">
        <f t="shared" si="205"/>
        <v/>
      </c>
      <c r="H1626" s="190"/>
      <c r="J1626" s="58" t="s">
        <v>4022</v>
      </c>
      <c r="K1626" s="184" t="s">
        <v>4023</v>
      </c>
      <c r="L1626" s="58">
        <f>SUMIF(TB[Source Account],J1626,TB[Group Amount - Beginning])</f>
        <v>0</v>
      </c>
      <c r="M1626" s="58">
        <f>SUMIF('CbC Detail'!$A$7:$A$3000,$J1626,'CbC Detail'!$E$7:$E$3000)</f>
        <v>0</v>
      </c>
      <c r="N1626" s="58">
        <f t="shared" si="203"/>
        <v>0</v>
      </c>
      <c r="P1626" s="18"/>
      <c r="Q1626" s="69" t="str">
        <f t="shared" si="210"/>
        <v/>
      </c>
      <c r="S1626" s="58" t="str">
        <f t="shared" si="207"/>
        <v>SAP583805</v>
      </c>
      <c r="T1626" s="58">
        <f t="shared" si="208"/>
        <v>0</v>
      </c>
      <c r="U1626" s="18"/>
      <c r="V1626" s="18"/>
    </row>
    <row r="1627" spans="3:22" ht="14.4">
      <c r="C1627" s="183" t="str">
        <v/>
      </c>
      <c r="D1627" s="183" t="str">
        <f t="shared" si="204"/>
        <v/>
      </c>
      <c r="E1627" s="183">
        <f t="shared" si="209"/>
        <v>1627</v>
      </c>
      <c r="F1627" s="140" t="str">
        <f t="shared" si="206"/>
        <v/>
      </c>
      <c r="G1627" s="140" t="str">
        <f t="shared" si="205"/>
        <v/>
      </c>
      <c r="H1627" s="190"/>
      <c r="J1627" s="58" t="s">
        <v>1063</v>
      </c>
      <c r="K1627" s="184" t="s">
        <v>1064</v>
      </c>
      <c r="L1627" s="58">
        <f>SUMIF(TB[Source Account],J1627,TB[Group Amount - Beginning])</f>
        <v>0</v>
      </c>
      <c r="M1627" s="58">
        <f>SUMIF('CbC Detail'!$A$7:$A$3000,$J1627,'CbC Detail'!$E$7:$E$3000)</f>
        <v>0</v>
      </c>
      <c r="N1627" s="58">
        <f t="shared" si="203"/>
        <v>0</v>
      </c>
      <c r="P1627" s="18"/>
      <c r="Q1627" s="69" t="str">
        <f t="shared" si="210"/>
        <v/>
      </c>
      <c r="S1627" s="58" t="str">
        <f t="shared" si="207"/>
        <v>SAP583810</v>
      </c>
      <c r="T1627" s="58">
        <f t="shared" si="208"/>
        <v>0</v>
      </c>
      <c r="U1627" s="18"/>
      <c r="V1627" s="18"/>
    </row>
    <row r="1628" spans="3:22" ht="14.4">
      <c r="C1628" s="183" t="str">
        <v/>
      </c>
      <c r="D1628" s="183" t="str">
        <f t="shared" si="204"/>
        <v/>
      </c>
      <c r="E1628" s="183">
        <f t="shared" si="209"/>
        <v>1628</v>
      </c>
      <c r="F1628" s="140" t="str">
        <f t="shared" si="206"/>
        <v/>
      </c>
      <c r="G1628" s="140" t="str">
        <f t="shared" si="205"/>
        <v/>
      </c>
      <c r="H1628" s="190"/>
      <c r="J1628" s="58" t="s">
        <v>4024</v>
      </c>
      <c r="K1628" s="184" t="s">
        <v>46</v>
      </c>
      <c r="L1628" s="58">
        <f>SUMIF(TB[Source Account],J1628,TB[Group Amount - Beginning])</f>
        <v>0</v>
      </c>
      <c r="M1628" s="58">
        <f>SUMIF('CbC Detail'!$A$7:$A$3000,$J1628,'CbC Detail'!$E$7:$E$3000)</f>
        <v>0</v>
      </c>
      <c r="N1628" s="58">
        <f t="shared" si="203"/>
        <v>0</v>
      </c>
      <c r="P1628" s="18"/>
      <c r="Q1628" s="69" t="str">
        <f t="shared" si="210"/>
        <v/>
      </c>
      <c r="S1628" s="58" t="str">
        <f t="shared" si="207"/>
        <v>SAP583980</v>
      </c>
      <c r="T1628" s="58">
        <f t="shared" si="208"/>
        <v>0</v>
      </c>
      <c r="U1628" s="18"/>
      <c r="V1628" s="18"/>
    </row>
    <row r="1629" spans="1:22" ht="14.4">
      <c r="A1629" s="27" t="b">
        <f>IF(H1629=TRUE,FALSE,IF($H$7=TRUE,TRUE))</f>
        <v>0</v>
      </c>
      <c r="B1629" s="27" t="e" cm="1">
        <f t="array" ref="B1629">_xll.DCHideRow($A$6,F1629,A1629,G1629)</f>
        <v>#NAME?</v>
      </c>
      <c r="C1629" s="183" t="str">
        <v/>
      </c>
      <c r="D1629" s="183" t="str">
        <f t="shared" si="204"/>
        <v/>
      </c>
      <c r="E1629" s="183">
        <f t="shared" si="209"/>
        <v>1629</v>
      </c>
      <c r="F1629" s="140">
        <f t="shared" si="206"/>
        <v>1630</v>
      </c>
      <c r="G1629" s="140">
        <f t="shared" si="205"/>
        <v>697</v>
      </c>
      <c r="H1629" s="189" t="b">
        <v>0</v>
      </c>
      <c r="J1629" s="54" t="s">
        <v>4025</v>
      </c>
      <c r="K1629" s="185"/>
      <c r="L1629" s="194">
        <f>SUBTOTAL(9,L1630:L2326)</f>
        <v>0</v>
      </c>
      <c r="M1629" s="194">
        <f>SUBTOTAL(9,M1630:M2326)</f>
        <v>0</v>
      </c>
      <c r="N1629" s="194">
        <f t="shared" si="211" ref="N1629:N1693">ROUND(M1629-L1629,0)</f>
        <v>0</v>
      </c>
      <c r="P1629" s="30"/>
      <c r="S1629" s="58" t="str">
        <f t="shared" si="207"/>
        <v>CBC GENERAL AND ADMINISTRATIVE</v>
      </c>
      <c r="T1629" s="58">
        <f t="shared" si="208"/>
        <v>0</v>
      </c>
      <c r="U1629" s="18"/>
      <c r="V1629" s="18"/>
    </row>
    <row r="1630" spans="3:22" ht="14.4">
      <c r="C1630" s="183" t="str">
        <v/>
      </c>
      <c r="D1630" s="183" t="str">
        <f t="shared" si="204"/>
        <v/>
      </c>
      <c r="E1630" s="183">
        <f t="shared" si="209"/>
        <v>1630</v>
      </c>
      <c r="F1630" s="140" t="str">
        <f t="shared" si="206"/>
        <v/>
      </c>
      <c r="G1630" s="140" t="str">
        <f t="shared" si="205"/>
        <v/>
      </c>
      <c r="H1630" s="190"/>
      <c r="J1630" s="58" t="s">
        <v>4026</v>
      </c>
      <c r="K1630" s="184" t="s">
        <v>4027</v>
      </c>
      <c r="L1630" s="58">
        <f>SUMIF(TB[Source Account],J1630,TB[Group Amount - Beginning])</f>
        <v>0</v>
      </c>
      <c r="M1630" s="58">
        <f>SUMIF('CbC Detail'!$A$7:$A$3000,$J1630,'CbC Detail'!$E$7:$E$3000)</f>
        <v>0</v>
      </c>
      <c r="N1630" s="58">
        <f t="shared" si="211"/>
        <v>0</v>
      </c>
      <c r="P1630" s="18"/>
      <c r="Q1630" s="69" t="str">
        <f t="shared" si="210"/>
        <v/>
      </c>
      <c r="S1630" s="58" t="str">
        <f t="shared" si="207"/>
        <v>SAP600010</v>
      </c>
      <c r="T1630" s="58">
        <f t="shared" si="208"/>
        <v>0</v>
      </c>
      <c r="U1630" s="18"/>
      <c r="V1630" s="18"/>
    </row>
    <row r="1631" spans="3:22" ht="14.4">
      <c r="C1631" s="183" t="str">
        <v/>
      </c>
      <c r="D1631" s="183" t="str">
        <f t="shared" si="204"/>
        <v/>
      </c>
      <c r="E1631" s="183">
        <f t="shared" si="209"/>
        <v>1631</v>
      </c>
      <c r="F1631" s="140" t="str">
        <f t="shared" si="206"/>
        <v/>
      </c>
      <c r="G1631" s="140" t="str">
        <f t="shared" si="205"/>
        <v/>
      </c>
      <c r="H1631" s="190"/>
      <c r="J1631" s="58" t="s">
        <v>652</v>
      </c>
      <c r="K1631" s="184" t="s">
        <v>653</v>
      </c>
      <c r="L1631" s="58">
        <f>SUMIF(TB[Source Account],J1631,TB[Group Amount - Beginning])</f>
        <v>0</v>
      </c>
      <c r="M1631" s="58">
        <f>SUMIF('CbC Detail'!$A$7:$A$3000,$J1631,'CbC Detail'!$E$7:$E$3000)</f>
        <v>0</v>
      </c>
      <c r="N1631" s="58">
        <f t="shared" si="211"/>
        <v>0</v>
      </c>
      <c r="P1631" s="18"/>
      <c r="Q1631" s="69" t="str">
        <f t="shared" si="210"/>
        <v/>
      </c>
      <c r="S1631" s="58" t="str">
        <f t="shared" si="207"/>
        <v>SAP600015</v>
      </c>
      <c r="T1631" s="58">
        <f t="shared" si="208"/>
        <v>0</v>
      </c>
      <c r="U1631" s="18"/>
      <c r="V1631" s="18"/>
    </row>
    <row r="1632" spans="3:22" ht="14.4">
      <c r="C1632" s="183" t="str">
        <v/>
      </c>
      <c r="D1632" s="183" t="str">
        <f t="shared" si="204"/>
        <v/>
      </c>
      <c r="E1632" s="183">
        <f t="shared" si="209"/>
        <v>1632</v>
      </c>
      <c r="F1632" s="140" t="str">
        <f t="shared" si="206"/>
        <v/>
      </c>
      <c r="G1632" s="140" t="str">
        <f t="shared" si="205"/>
        <v/>
      </c>
      <c r="H1632" s="190"/>
      <c r="J1632" s="58" t="s">
        <v>654</v>
      </c>
      <c r="K1632" s="184" t="s">
        <v>655</v>
      </c>
      <c r="L1632" s="58">
        <f>SUMIF(TB[Source Account],J1632,TB[Group Amount - Beginning])</f>
        <v>0</v>
      </c>
      <c r="M1632" s="58">
        <f>SUMIF('CbC Detail'!$A$7:$A$3000,$J1632,'CbC Detail'!$E$7:$E$3000)</f>
        <v>0</v>
      </c>
      <c r="N1632" s="58">
        <f t="shared" si="211"/>
        <v>0</v>
      </c>
      <c r="P1632" s="18"/>
      <c r="Q1632" s="69" t="str">
        <f t="shared" si="210"/>
        <v/>
      </c>
      <c r="S1632" s="58" t="str">
        <f t="shared" si="207"/>
        <v>SAP600025</v>
      </c>
      <c r="T1632" s="58">
        <f t="shared" si="208"/>
        <v>0</v>
      </c>
      <c r="U1632" s="18"/>
      <c r="V1632" s="18"/>
    </row>
    <row r="1633" spans="3:22" ht="14.4">
      <c r="C1633" s="183" t="str">
        <v/>
      </c>
      <c r="D1633" s="183" t="str">
        <f t="shared" si="204"/>
        <v/>
      </c>
      <c r="E1633" s="183">
        <f t="shared" si="209"/>
        <v>1633</v>
      </c>
      <c r="F1633" s="140" t="str">
        <f t="shared" si="206"/>
        <v/>
      </c>
      <c r="G1633" s="140" t="str">
        <f t="shared" si="205"/>
        <v/>
      </c>
      <c r="H1633" s="190"/>
      <c r="J1633" s="58" t="s">
        <v>656</v>
      </c>
      <c r="K1633" s="184" t="s">
        <v>657</v>
      </c>
      <c r="L1633" s="58">
        <f>SUMIF(TB[Source Account],J1633,TB[Group Amount - Beginning])</f>
        <v>0</v>
      </c>
      <c r="M1633" s="58">
        <f>SUMIF('CbC Detail'!$A$7:$A$3000,$J1633,'CbC Detail'!$E$7:$E$3000)</f>
        <v>0</v>
      </c>
      <c r="N1633" s="58">
        <f t="shared" si="211"/>
        <v>0</v>
      </c>
      <c r="P1633" s="18"/>
      <c r="Q1633" s="69" t="str">
        <f t="shared" si="210"/>
        <v/>
      </c>
      <c r="S1633" s="58" t="str">
        <f t="shared" si="207"/>
        <v>SAP600026</v>
      </c>
      <c r="T1633" s="58">
        <f t="shared" si="208"/>
        <v>0</v>
      </c>
      <c r="U1633" s="18"/>
      <c r="V1633" s="18"/>
    </row>
    <row r="1634" spans="3:22" ht="14.4">
      <c r="C1634" s="183" t="str">
        <v/>
      </c>
      <c r="D1634" s="183" t="str">
        <f t="shared" si="204"/>
        <v/>
      </c>
      <c r="E1634" s="183">
        <f t="shared" si="209"/>
        <v>1634</v>
      </c>
      <c r="F1634" s="140" t="str">
        <f t="shared" si="206"/>
        <v/>
      </c>
      <c r="G1634" s="140" t="str">
        <f t="shared" si="205"/>
        <v/>
      </c>
      <c r="H1634" s="190"/>
      <c r="J1634" s="58" t="s">
        <v>658</v>
      </c>
      <c r="K1634" s="184" t="s">
        <v>659</v>
      </c>
      <c r="L1634" s="58">
        <f>SUMIF(TB[Source Account],J1634,TB[Group Amount - Beginning])</f>
        <v>0</v>
      </c>
      <c r="M1634" s="58">
        <f>SUMIF('CbC Detail'!$A$7:$A$3000,$J1634,'CbC Detail'!$E$7:$E$3000)</f>
        <v>0</v>
      </c>
      <c r="N1634" s="58">
        <f t="shared" si="211"/>
        <v>0</v>
      </c>
      <c r="P1634" s="18"/>
      <c r="Q1634" s="69" t="str">
        <f t="shared" si="210"/>
        <v/>
      </c>
      <c r="S1634" s="58" t="str">
        <f t="shared" si="207"/>
        <v>SAP600030</v>
      </c>
      <c r="T1634" s="58">
        <f t="shared" si="208"/>
        <v>0</v>
      </c>
      <c r="U1634" s="18"/>
      <c r="V1634" s="18"/>
    </row>
    <row r="1635" spans="3:22" ht="14.4">
      <c r="C1635" s="183" t="str">
        <v/>
      </c>
      <c r="D1635" s="183" t="str">
        <f t="shared" si="204"/>
        <v/>
      </c>
      <c r="E1635" s="183">
        <f t="shared" si="209"/>
        <v>1635</v>
      </c>
      <c r="F1635" s="140" t="str">
        <f t="shared" si="206"/>
        <v/>
      </c>
      <c r="G1635" s="140" t="str">
        <f t="shared" si="205"/>
        <v/>
      </c>
      <c r="H1635" s="190"/>
      <c r="J1635" s="58" t="s">
        <v>660</v>
      </c>
      <c r="K1635" s="184" t="s">
        <v>661</v>
      </c>
      <c r="L1635" s="58">
        <f>SUMIF(TB[Source Account],J1635,TB[Group Amount - Beginning])</f>
        <v>0</v>
      </c>
      <c r="M1635" s="58">
        <f>SUMIF('CbC Detail'!$A$7:$A$3000,$J1635,'CbC Detail'!$E$7:$E$3000)</f>
        <v>0</v>
      </c>
      <c r="N1635" s="58">
        <f t="shared" si="211"/>
        <v>0</v>
      </c>
      <c r="P1635" s="18"/>
      <c r="Q1635" s="69" t="str">
        <f t="shared" si="210"/>
        <v/>
      </c>
      <c r="S1635" s="58" t="str">
        <f t="shared" si="207"/>
        <v>SAP600031</v>
      </c>
      <c r="T1635" s="58">
        <f t="shared" si="208"/>
        <v>0</v>
      </c>
      <c r="U1635" s="18"/>
      <c r="V1635" s="18"/>
    </row>
    <row r="1636" spans="3:22" ht="14.4">
      <c r="C1636" s="183" t="str">
        <v/>
      </c>
      <c r="D1636" s="183" t="str">
        <f t="shared" si="204"/>
        <v/>
      </c>
      <c r="E1636" s="183">
        <f t="shared" si="209"/>
        <v>1636</v>
      </c>
      <c r="F1636" s="140" t="str">
        <f t="shared" si="206"/>
        <v/>
      </c>
      <c r="G1636" s="140" t="str">
        <f t="shared" si="205"/>
        <v/>
      </c>
      <c r="H1636" s="190"/>
      <c r="J1636" s="58" t="s">
        <v>4028</v>
      </c>
      <c r="K1636" s="184" t="s">
        <v>4029</v>
      </c>
      <c r="L1636" s="58">
        <f>SUMIF(TB[Source Account],J1636,TB[Group Amount - Beginning])</f>
        <v>0</v>
      </c>
      <c r="M1636" s="58">
        <f>SUMIF('CbC Detail'!$A$7:$A$3000,$J1636,'CbC Detail'!$E$7:$E$3000)</f>
        <v>0</v>
      </c>
      <c r="N1636" s="58">
        <f t="shared" si="211"/>
        <v>0</v>
      </c>
      <c r="P1636" s="18"/>
      <c r="Q1636" s="69" t="str">
        <f t="shared" si="210"/>
        <v/>
      </c>
      <c r="S1636" s="58" t="str">
        <f t="shared" si="207"/>
        <v>SAP600032</v>
      </c>
      <c r="T1636" s="58">
        <f t="shared" si="208"/>
        <v>0</v>
      </c>
      <c r="U1636" s="18"/>
      <c r="V1636" s="18"/>
    </row>
    <row r="1637" spans="3:22" ht="14.4">
      <c r="C1637" s="183" t="str">
        <v/>
      </c>
      <c r="D1637" s="183" t="str">
        <f t="shared" si="204"/>
        <v/>
      </c>
      <c r="E1637" s="183">
        <f t="shared" si="209"/>
        <v>1637</v>
      </c>
      <c r="F1637" s="140" t="str">
        <f t="shared" si="206"/>
        <v/>
      </c>
      <c r="G1637" s="140" t="str">
        <f t="shared" si="205"/>
        <v/>
      </c>
      <c r="H1637" s="190"/>
      <c r="J1637" s="58" t="s">
        <v>662</v>
      </c>
      <c r="K1637" s="184" t="s">
        <v>663</v>
      </c>
      <c r="L1637" s="58">
        <f>SUMIF(TB[Source Account],J1637,TB[Group Amount - Beginning])</f>
        <v>0</v>
      </c>
      <c r="M1637" s="58">
        <f>SUMIF('CbC Detail'!$A$7:$A$3000,$J1637,'CbC Detail'!$E$7:$E$3000)</f>
        <v>0</v>
      </c>
      <c r="N1637" s="58">
        <f t="shared" si="211"/>
        <v>0</v>
      </c>
      <c r="P1637" s="18"/>
      <c r="Q1637" s="69" t="str">
        <f t="shared" si="210"/>
        <v/>
      </c>
      <c r="S1637" s="58" t="str">
        <f t="shared" si="207"/>
        <v>SAP600035</v>
      </c>
      <c r="T1637" s="58">
        <f t="shared" si="208"/>
        <v>0</v>
      </c>
      <c r="U1637" s="18"/>
      <c r="V1637" s="18"/>
    </row>
    <row r="1638" spans="3:22" ht="14.4">
      <c r="C1638" s="183" t="str">
        <v/>
      </c>
      <c r="D1638" s="183" t="str">
        <f t="shared" si="204"/>
        <v/>
      </c>
      <c r="E1638" s="183">
        <f t="shared" si="209"/>
        <v>1638</v>
      </c>
      <c r="F1638" s="140" t="str">
        <f t="shared" si="206"/>
        <v/>
      </c>
      <c r="G1638" s="140" t="str">
        <f t="shared" si="205"/>
        <v/>
      </c>
      <c r="H1638" s="190"/>
      <c r="J1638" s="58" t="s">
        <v>4030</v>
      </c>
      <c r="K1638" s="184" t="s">
        <v>4031</v>
      </c>
      <c r="L1638" s="58">
        <f>SUMIF(TB[Source Account],J1638,TB[Group Amount - Beginning])</f>
        <v>0</v>
      </c>
      <c r="M1638" s="58">
        <f>SUMIF('CbC Detail'!$A$7:$A$3000,$J1638,'CbC Detail'!$E$7:$E$3000)</f>
        <v>0</v>
      </c>
      <c r="N1638" s="58">
        <f t="shared" si="211"/>
        <v>0</v>
      </c>
      <c r="P1638" s="18"/>
      <c r="Q1638" s="69" t="str">
        <f t="shared" si="210"/>
        <v/>
      </c>
      <c r="S1638" s="58" t="str">
        <f t="shared" si="207"/>
        <v>SAP600036</v>
      </c>
      <c r="T1638" s="58">
        <f t="shared" si="208"/>
        <v>0</v>
      </c>
      <c r="U1638" s="18"/>
      <c r="V1638" s="18"/>
    </row>
    <row r="1639" spans="3:22" ht="14.4">
      <c r="C1639" s="183" t="str">
        <v/>
      </c>
      <c r="D1639" s="183" t="str">
        <f t="shared" si="204"/>
        <v/>
      </c>
      <c r="E1639" s="183">
        <f t="shared" si="209"/>
        <v>1639</v>
      </c>
      <c r="F1639" s="140" t="str">
        <f t="shared" si="206"/>
        <v/>
      </c>
      <c r="G1639" s="140" t="str">
        <f t="shared" si="205"/>
        <v/>
      </c>
      <c r="H1639" s="190"/>
      <c r="J1639" s="58" t="s">
        <v>664</v>
      </c>
      <c r="K1639" s="184" t="s">
        <v>665</v>
      </c>
      <c r="L1639" s="58">
        <f>SUMIF(TB[Source Account],J1639,TB[Group Amount - Beginning])</f>
        <v>0</v>
      </c>
      <c r="M1639" s="58">
        <f>SUMIF('CbC Detail'!$A$7:$A$3000,$J1639,'CbC Detail'!$E$7:$E$3000)</f>
        <v>0</v>
      </c>
      <c r="N1639" s="58">
        <f t="shared" si="211"/>
        <v>0</v>
      </c>
      <c r="P1639" s="18"/>
      <c r="Q1639" s="69" t="str">
        <f t="shared" si="210"/>
        <v/>
      </c>
      <c r="S1639" s="58" t="str">
        <f t="shared" si="207"/>
        <v>SAP600045</v>
      </c>
      <c r="T1639" s="58">
        <f t="shared" si="208"/>
        <v>0</v>
      </c>
      <c r="U1639" s="18"/>
      <c r="V1639" s="18"/>
    </row>
    <row r="1640" spans="3:22" ht="14.4">
      <c r="C1640" s="183" t="str">
        <v/>
      </c>
      <c r="D1640" s="183" t="str">
        <f t="shared" si="204"/>
        <v/>
      </c>
      <c r="E1640" s="183">
        <f t="shared" si="209"/>
        <v>1640</v>
      </c>
      <c r="F1640" s="140" t="str">
        <f t="shared" si="206"/>
        <v/>
      </c>
      <c r="G1640" s="140" t="str">
        <f t="shared" si="205"/>
        <v/>
      </c>
      <c r="H1640" s="190"/>
      <c r="J1640" s="58" t="s">
        <v>4032</v>
      </c>
      <c r="K1640" s="184" t="s">
        <v>4033</v>
      </c>
      <c r="L1640" s="58">
        <f>SUMIF(TB[Source Account],J1640,TB[Group Amount - Beginning])</f>
        <v>0</v>
      </c>
      <c r="M1640" s="58">
        <f>SUMIF('CbC Detail'!$A$7:$A$3000,$J1640,'CbC Detail'!$E$7:$E$3000)</f>
        <v>0</v>
      </c>
      <c r="N1640" s="58">
        <f t="shared" si="211"/>
        <v>0</v>
      </c>
      <c r="P1640" s="18"/>
      <c r="Q1640" s="69" t="str">
        <f t="shared" si="210"/>
        <v/>
      </c>
      <c r="S1640" s="58" t="str">
        <f t="shared" si="207"/>
        <v>SAP600046</v>
      </c>
      <c r="T1640" s="58">
        <f t="shared" si="208"/>
        <v>0</v>
      </c>
      <c r="U1640" s="18"/>
      <c r="V1640" s="18"/>
    </row>
    <row r="1641" spans="3:22" ht="14.4">
      <c r="C1641" s="183" t="str">
        <v/>
      </c>
      <c r="D1641" s="183" t="str">
        <f t="shared" si="204"/>
        <v/>
      </c>
      <c r="E1641" s="183">
        <f t="shared" si="209"/>
        <v>1641</v>
      </c>
      <c r="F1641" s="140" t="str">
        <f t="shared" si="206"/>
        <v/>
      </c>
      <c r="G1641" s="140" t="str">
        <f t="shared" si="205"/>
        <v/>
      </c>
      <c r="H1641" s="190"/>
      <c r="J1641" s="58" t="s">
        <v>4034</v>
      </c>
      <c r="K1641" s="184" t="s">
        <v>4035</v>
      </c>
      <c r="L1641" s="58">
        <f>SUMIF(TB[Source Account],J1641,TB[Group Amount - Beginning])</f>
        <v>0</v>
      </c>
      <c r="M1641" s="58">
        <f>SUMIF('CbC Detail'!$A$7:$A$3000,$J1641,'CbC Detail'!$E$7:$E$3000)</f>
        <v>0</v>
      </c>
      <c r="N1641" s="58">
        <f t="shared" si="211"/>
        <v>0</v>
      </c>
      <c r="P1641" s="18"/>
      <c r="Q1641" s="69" t="str">
        <f t="shared" si="210"/>
        <v/>
      </c>
      <c r="S1641" s="58" t="str">
        <f t="shared" si="207"/>
        <v>SAP600047</v>
      </c>
      <c r="T1641" s="58">
        <f t="shared" si="208"/>
        <v>0</v>
      </c>
      <c r="U1641" s="18"/>
      <c r="V1641" s="18"/>
    </row>
    <row r="1642" spans="3:22" ht="14.4">
      <c r="C1642" s="183" t="str">
        <v/>
      </c>
      <c r="D1642" s="183" t="str">
        <f t="shared" si="204"/>
        <v/>
      </c>
      <c r="E1642" s="183">
        <f t="shared" si="209"/>
        <v>1642</v>
      </c>
      <c r="F1642" s="140" t="str">
        <f t="shared" si="206"/>
        <v/>
      </c>
      <c r="G1642" s="140" t="str">
        <f t="shared" si="205"/>
        <v/>
      </c>
      <c r="H1642" s="190"/>
      <c r="J1642" s="58" t="s">
        <v>666</v>
      </c>
      <c r="K1642" s="184" t="s">
        <v>667</v>
      </c>
      <c r="L1642" s="58">
        <f>SUMIF(TB[Source Account],J1642,TB[Group Amount - Beginning])</f>
        <v>0</v>
      </c>
      <c r="M1642" s="58">
        <f>SUMIF('CbC Detail'!$A$7:$A$3000,$J1642,'CbC Detail'!$E$7:$E$3000)</f>
        <v>0</v>
      </c>
      <c r="N1642" s="58">
        <f t="shared" si="211"/>
        <v>0</v>
      </c>
      <c r="P1642" s="18"/>
      <c r="Q1642" s="69" t="str">
        <f t="shared" si="210"/>
        <v/>
      </c>
      <c r="S1642" s="58" t="str">
        <f t="shared" si="207"/>
        <v>SAP600060</v>
      </c>
      <c r="T1642" s="58">
        <f t="shared" si="208"/>
        <v>0</v>
      </c>
      <c r="U1642" s="18"/>
      <c r="V1642" s="18"/>
    </row>
    <row r="1643" spans="3:22" ht="14.4">
      <c r="C1643" s="183" t="str">
        <v/>
      </c>
      <c r="D1643" s="183" t="str">
        <f t="shared" si="204"/>
        <v/>
      </c>
      <c r="E1643" s="183">
        <f t="shared" si="209"/>
        <v>1643</v>
      </c>
      <c r="F1643" s="140" t="str">
        <f t="shared" si="206"/>
        <v/>
      </c>
      <c r="G1643" s="140" t="str">
        <f t="shared" si="205"/>
        <v/>
      </c>
      <c r="H1643" s="190"/>
      <c r="J1643" s="58" t="s">
        <v>668</v>
      </c>
      <c r="K1643" s="184" t="s">
        <v>669</v>
      </c>
      <c r="L1643" s="58">
        <f>SUMIF(TB[Source Account],J1643,TB[Group Amount - Beginning])</f>
        <v>0</v>
      </c>
      <c r="M1643" s="58">
        <f>SUMIF('CbC Detail'!$A$7:$A$3000,$J1643,'CbC Detail'!$E$7:$E$3000)</f>
        <v>0</v>
      </c>
      <c r="N1643" s="58">
        <f t="shared" si="211"/>
        <v>0</v>
      </c>
      <c r="P1643" s="18"/>
      <c r="Q1643" s="69" t="str">
        <f t="shared" si="210"/>
        <v/>
      </c>
      <c r="S1643" s="58" t="str">
        <f t="shared" si="207"/>
        <v>SAP600061</v>
      </c>
      <c r="T1643" s="58">
        <f t="shared" si="208"/>
        <v>0</v>
      </c>
      <c r="U1643" s="18"/>
      <c r="V1643" s="18"/>
    </row>
    <row r="1644" spans="3:22" ht="14.4">
      <c r="C1644" s="183" t="str">
        <v/>
      </c>
      <c r="D1644" s="183" t="str">
        <f t="shared" si="204"/>
        <v/>
      </c>
      <c r="E1644" s="183">
        <f t="shared" si="209"/>
        <v>1644</v>
      </c>
      <c r="F1644" s="140" t="str">
        <f t="shared" si="206"/>
        <v/>
      </c>
      <c r="G1644" s="140" t="str">
        <f t="shared" si="205"/>
        <v/>
      </c>
      <c r="H1644" s="190"/>
      <c r="J1644" s="58" t="s">
        <v>670</v>
      </c>
      <c r="K1644" s="184" t="s">
        <v>671</v>
      </c>
      <c r="L1644" s="58">
        <f>SUMIF(TB[Source Account],J1644,TB[Group Amount - Beginning])</f>
        <v>0</v>
      </c>
      <c r="M1644" s="58">
        <f>SUMIF('CbC Detail'!$A$7:$A$3000,$J1644,'CbC Detail'!$E$7:$E$3000)</f>
        <v>0</v>
      </c>
      <c r="N1644" s="58">
        <f t="shared" si="211"/>
        <v>0</v>
      </c>
      <c r="P1644" s="18"/>
      <c r="Q1644" s="69" t="str">
        <f t="shared" si="210"/>
        <v/>
      </c>
      <c r="S1644" s="58" t="str">
        <f t="shared" si="207"/>
        <v>SAP600065</v>
      </c>
      <c r="T1644" s="58">
        <f t="shared" si="208"/>
        <v>0</v>
      </c>
      <c r="U1644" s="18"/>
      <c r="V1644" s="18"/>
    </row>
    <row r="1645" spans="3:22" ht="14.4">
      <c r="C1645" s="183" t="str">
        <v/>
      </c>
      <c r="D1645" s="183" t="str">
        <f t="shared" si="204"/>
        <v/>
      </c>
      <c r="E1645" s="183">
        <f t="shared" si="209"/>
        <v>1645</v>
      </c>
      <c r="F1645" s="140" t="str">
        <f t="shared" si="206"/>
        <v/>
      </c>
      <c r="G1645" s="140" t="str">
        <f t="shared" si="205"/>
        <v/>
      </c>
      <c r="H1645" s="190"/>
      <c r="J1645" s="58" t="s">
        <v>672</v>
      </c>
      <c r="K1645" s="184" t="s">
        <v>673</v>
      </c>
      <c r="L1645" s="58">
        <f>SUMIF(TB[Source Account],J1645,TB[Group Amount - Beginning])</f>
        <v>0</v>
      </c>
      <c r="M1645" s="58">
        <f>SUMIF('CbC Detail'!$A$7:$A$3000,$J1645,'CbC Detail'!$E$7:$E$3000)</f>
        <v>0</v>
      </c>
      <c r="N1645" s="58">
        <f t="shared" si="211"/>
        <v>0</v>
      </c>
      <c r="P1645" s="18"/>
      <c r="Q1645" s="69" t="str">
        <f t="shared" si="210"/>
        <v/>
      </c>
      <c r="S1645" s="58" t="str">
        <f t="shared" si="207"/>
        <v>SAP600066</v>
      </c>
      <c r="T1645" s="58">
        <f t="shared" si="208"/>
        <v>0</v>
      </c>
      <c r="U1645" s="18"/>
      <c r="V1645" s="18"/>
    </row>
    <row r="1646" spans="3:22" ht="14.4">
      <c r="C1646" s="183" t="str">
        <v/>
      </c>
      <c r="D1646" s="183" t="str">
        <f t="shared" si="204"/>
        <v/>
      </c>
      <c r="E1646" s="183">
        <f t="shared" si="209"/>
        <v>1646</v>
      </c>
      <c r="F1646" s="140" t="str">
        <f t="shared" si="206"/>
        <v/>
      </c>
      <c r="G1646" s="140" t="str">
        <f t="shared" si="205"/>
        <v/>
      </c>
      <c r="H1646" s="190"/>
      <c r="J1646" s="58" t="s">
        <v>4036</v>
      </c>
      <c r="K1646" s="184" t="s">
        <v>4037</v>
      </c>
      <c r="L1646" s="58">
        <f>SUMIF(TB[Source Account],J1646,TB[Group Amount - Beginning])</f>
        <v>0</v>
      </c>
      <c r="M1646" s="58">
        <f>SUMIF('CbC Detail'!$A$7:$A$3000,$J1646,'CbC Detail'!$E$7:$E$3000)</f>
        <v>0</v>
      </c>
      <c r="N1646" s="58">
        <f t="shared" si="211"/>
        <v>0</v>
      </c>
      <c r="P1646" s="18"/>
      <c r="Q1646" s="69" t="str">
        <f t="shared" si="210"/>
        <v/>
      </c>
      <c r="S1646" s="58" t="str">
        <f t="shared" si="207"/>
        <v>SAP600067</v>
      </c>
      <c r="T1646" s="58">
        <f t="shared" si="208"/>
        <v>0</v>
      </c>
      <c r="U1646" s="18"/>
      <c r="V1646" s="18"/>
    </row>
    <row r="1647" spans="3:22" ht="14.4">
      <c r="C1647" s="183" t="str">
        <v/>
      </c>
      <c r="D1647" s="183" t="str">
        <f t="shared" si="204"/>
        <v/>
      </c>
      <c r="E1647" s="183">
        <f t="shared" si="209"/>
        <v>1647</v>
      </c>
      <c r="F1647" s="140" t="str">
        <f t="shared" si="206"/>
        <v/>
      </c>
      <c r="G1647" s="140" t="str">
        <f t="shared" si="205"/>
        <v/>
      </c>
      <c r="H1647" s="190"/>
      <c r="J1647" s="58" t="s">
        <v>4038</v>
      </c>
      <c r="K1647" s="184" t="s">
        <v>4039</v>
      </c>
      <c r="L1647" s="58">
        <f>SUMIF(TB[Source Account],J1647,TB[Group Amount - Beginning])</f>
        <v>0</v>
      </c>
      <c r="M1647" s="58">
        <f>SUMIF('CbC Detail'!$A$7:$A$3000,$J1647,'CbC Detail'!$E$7:$E$3000)</f>
        <v>0</v>
      </c>
      <c r="N1647" s="58">
        <f t="shared" si="211"/>
        <v>0</v>
      </c>
      <c r="P1647" s="18"/>
      <c r="Q1647" s="69" t="str">
        <f t="shared" si="210"/>
        <v/>
      </c>
      <c r="S1647" s="58" t="str">
        <f t="shared" si="207"/>
        <v>SAP600085</v>
      </c>
      <c r="T1647" s="58">
        <f t="shared" si="208"/>
        <v>0</v>
      </c>
      <c r="U1647" s="18"/>
      <c r="V1647" s="18"/>
    </row>
    <row r="1648" spans="3:22" ht="14.4">
      <c r="C1648" s="183" t="str">
        <v/>
      </c>
      <c r="D1648" s="183" t="str">
        <f t="shared" si="204"/>
        <v/>
      </c>
      <c r="E1648" s="183">
        <f t="shared" si="209"/>
        <v>1648</v>
      </c>
      <c r="F1648" s="140" t="str">
        <f t="shared" si="206"/>
        <v/>
      </c>
      <c r="G1648" s="140" t="str">
        <f t="shared" si="205"/>
        <v/>
      </c>
      <c r="H1648" s="190"/>
      <c r="J1648" s="58" t="s">
        <v>4040</v>
      </c>
      <c r="K1648" s="184" t="s">
        <v>4041</v>
      </c>
      <c r="L1648" s="58">
        <f>SUMIF(TB[Source Account],J1648,TB[Group Amount - Beginning])</f>
        <v>0</v>
      </c>
      <c r="M1648" s="58">
        <f>SUMIF('CbC Detail'!$A$7:$A$3000,$J1648,'CbC Detail'!$E$7:$E$3000)</f>
        <v>0</v>
      </c>
      <c r="N1648" s="58">
        <f t="shared" si="211"/>
        <v>0</v>
      </c>
      <c r="P1648" s="18"/>
      <c r="Q1648" s="69" t="str">
        <f t="shared" si="210"/>
        <v/>
      </c>
      <c r="S1648" s="58" t="str">
        <f t="shared" si="207"/>
        <v>SAP600086</v>
      </c>
      <c r="T1648" s="58">
        <f t="shared" si="208"/>
        <v>0</v>
      </c>
      <c r="U1648" s="18"/>
      <c r="V1648" s="18"/>
    </row>
    <row r="1649" spans="3:22" ht="14.4">
      <c r="C1649" s="183" t="str">
        <v/>
      </c>
      <c r="D1649" s="183" t="str">
        <f t="shared" si="204"/>
        <v/>
      </c>
      <c r="E1649" s="183">
        <f t="shared" si="209"/>
        <v>1649</v>
      </c>
      <c r="F1649" s="140" t="str">
        <f t="shared" si="206"/>
        <v/>
      </c>
      <c r="G1649" s="140" t="str">
        <f t="shared" si="205"/>
        <v/>
      </c>
      <c r="H1649" s="190"/>
      <c r="J1649" s="58" t="s">
        <v>674</v>
      </c>
      <c r="K1649" s="184" t="s">
        <v>675</v>
      </c>
      <c r="L1649" s="58">
        <f>SUMIF(TB[Source Account],J1649,TB[Group Amount - Beginning])</f>
        <v>0</v>
      </c>
      <c r="M1649" s="58">
        <f>SUMIF('CbC Detail'!$A$7:$A$3000,$J1649,'CbC Detail'!$E$7:$E$3000)</f>
        <v>0</v>
      </c>
      <c r="N1649" s="58">
        <f t="shared" si="211"/>
        <v>0</v>
      </c>
      <c r="P1649" s="18"/>
      <c r="Q1649" s="69" t="str">
        <f t="shared" si="210"/>
        <v/>
      </c>
      <c r="S1649" s="58" t="str">
        <f t="shared" si="207"/>
        <v>SAP600090</v>
      </c>
      <c r="T1649" s="58">
        <f t="shared" si="208"/>
        <v>0</v>
      </c>
      <c r="U1649" s="18"/>
      <c r="V1649" s="18"/>
    </row>
    <row r="1650" spans="3:22" ht="14.4">
      <c r="C1650" s="183" t="str">
        <v/>
      </c>
      <c r="D1650" s="183" t="str">
        <f t="shared" si="204"/>
        <v/>
      </c>
      <c r="E1650" s="183">
        <f t="shared" si="209"/>
        <v>1650</v>
      </c>
      <c r="F1650" s="140" t="str">
        <f t="shared" si="206"/>
        <v/>
      </c>
      <c r="G1650" s="140" t="str">
        <f t="shared" si="205"/>
        <v/>
      </c>
      <c r="H1650" s="190"/>
      <c r="J1650" s="58" t="s">
        <v>676</v>
      </c>
      <c r="K1650" s="184" t="s">
        <v>677</v>
      </c>
      <c r="L1650" s="58">
        <f>SUMIF(TB[Source Account],J1650,TB[Group Amount - Beginning])</f>
        <v>0</v>
      </c>
      <c r="M1650" s="58">
        <f>SUMIF('CbC Detail'!$A$7:$A$3000,$J1650,'CbC Detail'!$E$7:$E$3000)</f>
        <v>0</v>
      </c>
      <c r="N1650" s="58">
        <f t="shared" si="211"/>
        <v>0</v>
      </c>
      <c r="P1650" s="18"/>
      <c r="Q1650" s="69" t="str">
        <f t="shared" si="210"/>
        <v/>
      </c>
      <c r="S1650" s="58" t="str">
        <f t="shared" si="207"/>
        <v>SAP600095</v>
      </c>
      <c r="T1650" s="58">
        <f t="shared" si="208"/>
        <v>0</v>
      </c>
      <c r="U1650" s="18"/>
      <c r="V1650" s="18"/>
    </row>
    <row r="1651" spans="3:22" ht="14.4">
      <c r="C1651" s="183" t="str">
        <v/>
      </c>
      <c r="D1651" s="183" t="str">
        <f t="shared" si="204"/>
        <v/>
      </c>
      <c r="E1651" s="183">
        <f t="shared" si="209"/>
        <v>1651</v>
      </c>
      <c r="F1651" s="140" t="str">
        <f t="shared" si="206"/>
        <v/>
      </c>
      <c r="G1651" s="140" t="str">
        <f t="shared" si="205"/>
        <v/>
      </c>
      <c r="H1651" s="190"/>
      <c r="J1651" s="58" t="s">
        <v>4042</v>
      </c>
      <c r="K1651" s="184" t="s">
        <v>4043</v>
      </c>
      <c r="L1651" s="58">
        <f>SUMIF(TB[Source Account],J1651,TB[Group Amount - Beginning])</f>
        <v>0</v>
      </c>
      <c r="M1651" s="58">
        <f>SUMIF('CbC Detail'!$A$7:$A$3000,$J1651,'CbC Detail'!$E$7:$E$3000)</f>
        <v>0</v>
      </c>
      <c r="N1651" s="58">
        <f t="shared" si="211"/>
        <v>0</v>
      </c>
      <c r="P1651" s="18"/>
      <c r="Q1651" s="69" t="str">
        <f t="shared" si="210"/>
        <v/>
      </c>
      <c r="S1651" s="58" t="str">
        <f t="shared" si="207"/>
        <v>SAP600100</v>
      </c>
      <c r="T1651" s="58">
        <f t="shared" si="208"/>
        <v>0</v>
      </c>
      <c r="U1651" s="18"/>
      <c r="V1651" s="18"/>
    </row>
    <row r="1652" spans="3:22" ht="14.4">
      <c r="C1652" s="183" t="str">
        <v/>
      </c>
      <c r="D1652" s="183" t="str">
        <f t="shared" si="204"/>
        <v/>
      </c>
      <c r="E1652" s="183">
        <f t="shared" si="209"/>
        <v>1652</v>
      </c>
      <c r="F1652" s="140" t="str">
        <f t="shared" si="206"/>
        <v/>
      </c>
      <c r="G1652" s="140" t="str">
        <f t="shared" si="205"/>
        <v/>
      </c>
      <c r="H1652" s="190"/>
      <c r="J1652" s="58" t="s">
        <v>4044</v>
      </c>
      <c r="K1652" s="184" t="s">
        <v>4045</v>
      </c>
      <c r="L1652" s="58">
        <f>SUMIF(TB[Source Account],J1652,TB[Group Amount - Beginning])</f>
        <v>0</v>
      </c>
      <c r="M1652" s="58">
        <f>SUMIF('CbC Detail'!$A$7:$A$3000,$J1652,'CbC Detail'!$E$7:$E$3000)</f>
        <v>0</v>
      </c>
      <c r="N1652" s="58">
        <f t="shared" si="211"/>
        <v>0</v>
      </c>
      <c r="P1652" s="18"/>
      <c r="Q1652" s="69" t="str">
        <f t="shared" si="210"/>
        <v/>
      </c>
      <c r="S1652" s="58" t="str">
        <f t="shared" si="207"/>
        <v>SAP600105</v>
      </c>
      <c r="T1652" s="58">
        <f t="shared" si="208"/>
        <v>0</v>
      </c>
      <c r="U1652" s="18"/>
      <c r="V1652" s="18"/>
    </row>
    <row r="1653" spans="3:22" ht="14.4">
      <c r="C1653" s="183" t="str">
        <v/>
      </c>
      <c r="D1653" s="183" t="str">
        <f t="shared" si="204"/>
        <v/>
      </c>
      <c r="E1653" s="183">
        <f t="shared" si="209"/>
        <v>1653</v>
      </c>
      <c r="F1653" s="140" t="str">
        <f t="shared" si="206"/>
        <v/>
      </c>
      <c r="G1653" s="140" t="str">
        <f t="shared" si="205"/>
        <v/>
      </c>
      <c r="H1653" s="190"/>
      <c r="J1653" s="58" t="s">
        <v>678</v>
      </c>
      <c r="K1653" s="184" t="s">
        <v>679</v>
      </c>
      <c r="L1653" s="58">
        <f>SUMIF(TB[Source Account],J1653,TB[Group Amount - Beginning])</f>
        <v>0</v>
      </c>
      <c r="M1653" s="58">
        <f>SUMIF('CbC Detail'!$A$7:$A$3000,$J1653,'CbC Detail'!$E$7:$E$3000)</f>
        <v>0</v>
      </c>
      <c r="N1653" s="58">
        <f t="shared" si="211"/>
        <v>0</v>
      </c>
      <c r="P1653" s="18"/>
      <c r="Q1653" s="69" t="str">
        <f t="shared" si="210"/>
        <v/>
      </c>
      <c r="S1653" s="58" t="str">
        <f t="shared" si="207"/>
        <v>SAP600125</v>
      </c>
      <c r="T1653" s="58">
        <f t="shared" si="208"/>
        <v>0</v>
      </c>
      <c r="U1653" s="18"/>
      <c r="V1653" s="18"/>
    </row>
    <row r="1654" spans="3:22" ht="14.4">
      <c r="C1654" s="183" t="str">
        <v/>
      </c>
      <c r="D1654" s="183" t="str">
        <f t="shared" si="204"/>
        <v/>
      </c>
      <c r="E1654" s="183">
        <f t="shared" si="209"/>
        <v>1654</v>
      </c>
      <c r="F1654" s="140" t="str">
        <f t="shared" si="206"/>
        <v/>
      </c>
      <c r="G1654" s="140" t="str">
        <f t="shared" si="205"/>
        <v/>
      </c>
      <c r="H1654" s="190"/>
      <c r="J1654" s="58" t="s">
        <v>4046</v>
      </c>
      <c r="K1654" s="184" t="s">
        <v>4047</v>
      </c>
      <c r="L1654" s="58">
        <f>SUMIF(TB[Source Account],J1654,TB[Group Amount - Beginning])</f>
        <v>0</v>
      </c>
      <c r="M1654" s="58">
        <f>SUMIF('CbC Detail'!$A$7:$A$3000,$J1654,'CbC Detail'!$E$7:$E$3000)</f>
        <v>0</v>
      </c>
      <c r="N1654" s="58">
        <f t="shared" si="211"/>
        <v>0</v>
      </c>
      <c r="P1654" s="18"/>
      <c r="Q1654" s="69" t="str">
        <f t="shared" si="210"/>
        <v/>
      </c>
      <c r="S1654" s="58" t="str">
        <f t="shared" si="207"/>
        <v>SAP600126</v>
      </c>
      <c r="T1654" s="58">
        <f t="shared" si="208"/>
        <v>0</v>
      </c>
      <c r="U1654" s="18"/>
      <c r="V1654" s="18"/>
    </row>
    <row r="1655" spans="3:22" ht="14.4">
      <c r="C1655" s="183" t="str">
        <v/>
      </c>
      <c r="D1655" s="183" t="str">
        <f t="shared" si="204"/>
        <v/>
      </c>
      <c r="E1655" s="183">
        <f t="shared" si="209"/>
        <v>1655</v>
      </c>
      <c r="F1655" s="140" t="str">
        <f t="shared" si="206"/>
        <v/>
      </c>
      <c r="G1655" s="140" t="str">
        <f t="shared" si="205"/>
        <v/>
      </c>
      <c r="H1655" s="190"/>
      <c r="J1655" s="58" t="s">
        <v>4048</v>
      </c>
      <c r="K1655" s="184" t="s">
        <v>4049</v>
      </c>
      <c r="L1655" s="58">
        <f>SUMIF(TB[Source Account],J1655,TB[Group Amount - Beginning])</f>
        <v>0</v>
      </c>
      <c r="M1655" s="58">
        <f>SUMIF('CbC Detail'!$A$7:$A$3000,$J1655,'CbC Detail'!$E$7:$E$3000)</f>
        <v>0</v>
      </c>
      <c r="N1655" s="58">
        <f t="shared" si="211"/>
        <v>0</v>
      </c>
      <c r="P1655" s="18"/>
      <c r="Q1655" s="69" t="str">
        <f t="shared" si="210"/>
        <v/>
      </c>
      <c r="S1655" s="58" t="str">
        <f t="shared" si="207"/>
        <v>SAP600127</v>
      </c>
      <c r="T1655" s="58">
        <f t="shared" si="208"/>
        <v>0</v>
      </c>
      <c r="U1655" s="18"/>
      <c r="V1655" s="18"/>
    </row>
    <row r="1656" spans="3:22" ht="14.4">
      <c r="C1656" s="183" t="str">
        <v/>
      </c>
      <c r="D1656" s="183" t="str">
        <f t="shared" si="204"/>
        <v/>
      </c>
      <c r="E1656" s="183">
        <f t="shared" si="209"/>
        <v>1656</v>
      </c>
      <c r="F1656" s="140" t="str">
        <f t="shared" si="206"/>
        <v/>
      </c>
      <c r="G1656" s="140" t="str">
        <f t="shared" si="205"/>
        <v/>
      </c>
      <c r="H1656" s="190"/>
      <c r="J1656" s="58" t="s">
        <v>4050</v>
      </c>
      <c r="K1656" s="184" t="s">
        <v>4051</v>
      </c>
      <c r="L1656" s="58">
        <f>SUMIF(TB[Source Account],J1656,TB[Group Amount - Beginning])</f>
        <v>0</v>
      </c>
      <c r="M1656" s="58">
        <f>SUMIF('CbC Detail'!$A$7:$A$3000,$J1656,'CbC Detail'!$E$7:$E$3000)</f>
        <v>0</v>
      </c>
      <c r="N1656" s="58">
        <f t="shared" si="211"/>
        <v>0</v>
      </c>
      <c r="P1656" s="18"/>
      <c r="Q1656" s="69" t="str">
        <f t="shared" si="210"/>
        <v/>
      </c>
      <c r="S1656" s="58" t="str">
        <f t="shared" si="207"/>
        <v>SAP600128</v>
      </c>
      <c r="T1656" s="58">
        <f t="shared" si="208"/>
        <v>0</v>
      </c>
      <c r="U1656" s="18"/>
      <c r="V1656" s="18"/>
    </row>
    <row r="1657" spans="3:22" ht="14.4">
      <c r="C1657" s="183" t="str">
        <v/>
      </c>
      <c r="D1657" s="183" t="str">
        <f t="shared" si="204"/>
        <v/>
      </c>
      <c r="E1657" s="183">
        <f t="shared" si="209"/>
        <v>1657</v>
      </c>
      <c r="F1657" s="140" t="str">
        <f t="shared" si="206"/>
        <v/>
      </c>
      <c r="G1657" s="140" t="str">
        <f t="shared" si="205"/>
        <v/>
      </c>
      <c r="H1657" s="190"/>
      <c r="J1657" s="58" t="s">
        <v>680</v>
      </c>
      <c r="K1657" s="184" t="s">
        <v>681</v>
      </c>
      <c r="L1657" s="58">
        <f>SUMIF(TB[Source Account],J1657,TB[Group Amount - Beginning])</f>
        <v>0</v>
      </c>
      <c r="M1657" s="58">
        <f>SUMIF('CbC Detail'!$A$7:$A$3000,$J1657,'CbC Detail'!$E$7:$E$3000)</f>
        <v>0</v>
      </c>
      <c r="N1657" s="58">
        <f t="shared" si="211"/>
        <v>0</v>
      </c>
      <c r="P1657" s="18"/>
      <c r="Q1657" s="69" t="str">
        <f t="shared" si="210"/>
        <v/>
      </c>
      <c r="S1657" s="58" t="str">
        <f t="shared" si="207"/>
        <v>SAP600140</v>
      </c>
      <c r="T1657" s="58">
        <f t="shared" si="208"/>
        <v>0</v>
      </c>
      <c r="U1657" s="18"/>
      <c r="V1657" s="18"/>
    </row>
    <row r="1658" spans="3:22" ht="14.4">
      <c r="C1658" s="183" t="str">
        <v/>
      </c>
      <c r="D1658" s="183" t="str">
        <f t="shared" si="204"/>
        <v/>
      </c>
      <c r="E1658" s="183">
        <f t="shared" si="209"/>
        <v>1658</v>
      </c>
      <c r="F1658" s="140" t="str">
        <f t="shared" si="206"/>
        <v/>
      </c>
      <c r="G1658" s="140" t="str">
        <f t="shared" si="205"/>
        <v/>
      </c>
      <c r="H1658" s="190"/>
      <c r="J1658" s="58" t="s">
        <v>4052</v>
      </c>
      <c r="K1658" s="184" t="s">
        <v>4053</v>
      </c>
      <c r="L1658" s="58">
        <f>SUMIF(TB[Source Account],J1658,TB[Group Amount - Beginning])</f>
        <v>0</v>
      </c>
      <c r="M1658" s="58">
        <f>SUMIF('CbC Detail'!$A$7:$A$3000,$J1658,'CbC Detail'!$E$7:$E$3000)</f>
        <v>0</v>
      </c>
      <c r="N1658" s="58">
        <f t="shared" si="211"/>
        <v>0</v>
      </c>
      <c r="P1658" s="18"/>
      <c r="Q1658" s="69" t="str">
        <f t="shared" si="210"/>
        <v/>
      </c>
      <c r="S1658" s="58" t="str">
        <f t="shared" si="207"/>
        <v>SAP600141</v>
      </c>
      <c r="T1658" s="58">
        <f t="shared" si="208"/>
        <v>0</v>
      </c>
      <c r="U1658" s="18"/>
      <c r="V1658" s="18"/>
    </row>
    <row r="1659" spans="3:22" ht="14.4">
      <c r="C1659" s="183" t="str">
        <v/>
      </c>
      <c r="D1659" s="183" t="str">
        <f t="shared" si="204"/>
        <v/>
      </c>
      <c r="E1659" s="183">
        <f t="shared" si="209"/>
        <v>1659</v>
      </c>
      <c r="F1659" s="140" t="str">
        <f t="shared" si="206"/>
        <v/>
      </c>
      <c r="G1659" s="140" t="str">
        <f t="shared" si="205"/>
        <v/>
      </c>
      <c r="H1659" s="190"/>
      <c r="J1659" s="58" t="s">
        <v>4054</v>
      </c>
      <c r="K1659" s="184" t="s">
        <v>4055</v>
      </c>
      <c r="L1659" s="58">
        <f>SUMIF(TB[Source Account],J1659,TB[Group Amount - Beginning])</f>
        <v>0</v>
      </c>
      <c r="M1659" s="58">
        <f>SUMIF('CbC Detail'!$A$7:$A$3000,$J1659,'CbC Detail'!$E$7:$E$3000)</f>
        <v>0</v>
      </c>
      <c r="N1659" s="58">
        <f t="shared" si="211"/>
        <v>0</v>
      </c>
      <c r="P1659" s="18"/>
      <c r="Q1659" s="69" t="str">
        <f t="shared" si="210"/>
        <v/>
      </c>
      <c r="S1659" s="58" t="str">
        <f t="shared" si="207"/>
        <v>SAP600142</v>
      </c>
      <c r="T1659" s="58">
        <f t="shared" si="208"/>
        <v>0</v>
      </c>
      <c r="U1659" s="18"/>
      <c r="V1659" s="18"/>
    </row>
    <row r="1660" spans="3:22" ht="14.4">
      <c r="C1660" s="183" t="str">
        <v/>
      </c>
      <c r="D1660" s="183" t="str">
        <f t="shared" si="204"/>
        <v/>
      </c>
      <c r="E1660" s="183">
        <f t="shared" si="209"/>
        <v>1660</v>
      </c>
      <c r="F1660" s="140" t="str">
        <f t="shared" si="206"/>
        <v/>
      </c>
      <c r="G1660" s="140" t="str">
        <f t="shared" si="205"/>
        <v/>
      </c>
      <c r="H1660" s="190"/>
      <c r="J1660" s="58" t="s">
        <v>682</v>
      </c>
      <c r="K1660" s="184" t="s">
        <v>683</v>
      </c>
      <c r="L1660" s="58">
        <f>SUMIF(TB[Source Account],J1660,TB[Group Amount - Beginning])</f>
        <v>0</v>
      </c>
      <c r="M1660" s="58">
        <f>SUMIF('CbC Detail'!$A$7:$A$3000,$J1660,'CbC Detail'!$E$7:$E$3000)</f>
        <v>0</v>
      </c>
      <c r="N1660" s="58">
        <f t="shared" si="211"/>
        <v>0</v>
      </c>
      <c r="P1660" s="18"/>
      <c r="Q1660" s="69" t="str">
        <f t="shared" si="210"/>
        <v/>
      </c>
      <c r="S1660" s="58" t="str">
        <f t="shared" si="207"/>
        <v>SAP600145</v>
      </c>
      <c r="T1660" s="58">
        <f t="shared" si="208"/>
        <v>0</v>
      </c>
      <c r="U1660" s="18"/>
      <c r="V1660" s="18"/>
    </row>
    <row r="1661" spans="3:22" ht="14.4">
      <c r="C1661" s="183" t="str">
        <v/>
      </c>
      <c r="D1661" s="183" t="str">
        <f t="shared" si="204"/>
        <v/>
      </c>
      <c r="E1661" s="183">
        <f t="shared" si="209"/>
        <v>1661</v>
      </c>
      <c r="F1661" s="140" t="str">
        <f t="shared" si="206"/>
        <v/>
      </c>
      <c r="G1661" s="140" t="str">
        <f t="shared" si="205"/>
        <v/>
      </c>
      <c r="H1661" s="190"/>
      <c r="J1661" s="58" t="s">
        <v>4056</v>
      </c>
      <c r="K1661" s="184" t="s">
        <v>4057</v>
      </c>
      <c r="L1661" s="58">
        <f>SUMIF(TB[Source Account],J1661,TB[Group Amount - Beginning])</f>
        <v>0</v>
      </c>
      <c r="M1661" s="58">
        <f>SUMIF('CbC Detail'!$A$7:$A$3000,$J1661,'CbC Detail'!$E$7:$E$3000)</f>
        <v>0</v>
      </c>
      <c r="N1661" s="58">
        <f t="shared" si="211"/>
        <v>0</v>
      </c>
      <c r="P1661" s="18"/>
      <c r="Q1661" s="69" t="str">
        <f t="shared" si="210"/>
        <v/>
      </c>
      <c r="S1661" s="58" t="str">
        <f t="shared" si="207"/>
        <v>SAP600150</v>
      </c>
      <c r="T1661" s="58">
        <f t="shared" si="208"/>
        <v>0</v>
      </c>
      <c r="U1661" s="18"/>
      <c r="V1661" s="18"/>
    </row>
    <row r="1662" spans="3:22" ht="14.4">
      <c r="C1662" s="183" t="str">
        <v/>
      </c>
      <c r="D1662" s="183" t="str">
        <f t="shared" si="204"/>
        <v/>
      </c>
      <c r="E1662" s="183">
        <f t="shared" si="209"/>
        <v>1662</v>
      </c>
      <c r="F1662" s="140" t="str">
        <f t="shared" si="206"/>
        <v/>
      </c>
      <c r="G1662" s="140" t="str">
        <f t="shared" si="205"/>
        <v/>
      </c>
      <c r="H1662" s="190"/>
      <c r="J1662" s="58" t="s">
        <v>684</v>
      </c>
      <c r="K1662" s="184" t="s">
        <v>685</v>
      </c>
      <c r="L1662" s="58">
        <f>SUMIF(TB[Source Account],J1662,TB[Group Amount - Beginning])</f>
        <v>0</v>
      </c>
      <c r="M1662" s="58">
        <f>SUMIF('CbC Detail'!$A$7:$A$3000,$J1662,'CbC Detail'!$E$7:$E$3000)</f>
        <v>0</v>
      </c>
      <c r="N1662" s="58">
        <f t="shared" si="211"/>
        <v>0</v>
      </c>
      <c r="P1662" s="18"/>
      <c r="Q1662" s="69" t="str">
        <f t="shared" si="210"/>
        <v/>
      </c>
      <c r="S1662" s="58" t="str">
        <f t="shared" si="207"/>
        <v>SAP600180</v>
      </c>
      <c r="T1662" s="58">
        <f t="shared" si="208"/>
        <v>0</v>
      </c>
      <c r="U1662" s="18"/>
      <c r="V1662" s="18"/>
    </row>
    <row r="1663" spans="3:22" ht="14.4">
      <c r="C1663" s="183" t="str">
        <v/>
      </c>
      <c r="D1663" s="183" t="str">
        <f t="shared" si="204"/>
        <v/>
      </c>
      <c r="E1663" s="183">
        <f t="shared" si="209"/>
        <v>1663</v>
      </c>
      <c r="F1663" s="140" t="str">
        <f t="shared" si="206"/>
        <v/>
      </c>
      <c r="G1663" s="140" t="str">
        <f t="shared" si="205"/>
        <v/>
      </c>
      <c r="H1663" s="190"/>
      <c r="J1663" s="58" t="s">
        <v>686</v>
      </c>
      <c r="K1663" s="184" t="s">
        <v>687</v>
      </c>
      <c r="L1663" s="58">
        <f>SUMIF(TB[Source Account],J1663,TB[Group Amount - Beginning])</f>
        <v>0</v>
      </c>
      <c r="M1663" s="58">
        <f>SUMIF('CbC Detail'!$A$7:$A$3000,$J1663,'CbC Detail'!$E$7:$E$3000)</f>
        <v>0</v>
      </c>
      <c r="N1663" s="58">
        <f t="shared" si="211"/>
        <v>0</v>
      </c>
      <c r="P1663" s="18"/>
      <c r="Q1663" s="69" t="str">
        <f t="shared" si="210"/>
        <v/>
      </c>
      <c r="S1663" s="58" t="str">
        <f t="shared" si="207"/>
        <v>SAP600185</v>
      </c>
      <c r="T1663" s="58">
        <f t="shared" si="208"/>
        <v>0</v>
      </c>
      <c r="U1663" s="18"/>
      <c r="V1663" s="18"/>
    </row>
    <row r="1664" spans="3:22" ht="14.4">
      <c r="C1664" s="183" t="str">
        <v/>
      </c>
      <c r="D1664" s="183" t="str">
        <f t="shared" si="204"/>
        <v/>
      </c>
      <c r="E1664" s="183">
        <f t="shared" si="209"/>
        <v>1664</v>
      </c>
      <c r="F1664" s="140" t="str">
        <f t="shared" si="206"/>
        <v/>
      </c>
      <c r="G1664" s="140" t="str">
        <f t="shared" si="205"/>
        <v/>
      </c>
      <c r="H1664" s="190"/>
      <c r="J1664" s="58" t="s">
        <v>688</v>
      </c>
      <c r="K1664" s="184" t="s">
        <v>689</v>
      </c>
      <c r="L1664" s="58">
        <f>SUMIF(TB[Source Account],J1664,TB[Group Amount - Beginning])</f>
        <v>0</v>
      </c>
      <c r="M1664" s="58">
        <f>SUMIF('CbC Detail'!$A$7:$A$3000,$J1664,'CbC Detail'!$E$7:$E$3000)</f>
        <v>0</v>
      </c>
      <c r="N1664" s="58">
        <f t="shared" si="211"/>
        <v>0</v>
      </c>
      <c r="P1664" s="18"/>
      <c r="Q1664" s="69" t="str">
        <f t="shared" si="210"/>
        <v/>
      </c>
      <c r="S1664" s="58" t="str">
        <f t="shared" si="207"/>
        <v>SAP600205</v>
      </c>
      <c r="T1664" s="58">
        <f t="shared" si="208"/>
        <v>0</v>
      </c>
      <c r="U1664" s="18"/>
      <c r="V1664" s="18"/>
    </row>
    <row r="1665" spans="3:22" ht="14.4">
      <c r="C1665" s="183" t="str">
        <v/>
      </c>
      <c r="D1665" s="183" t="str">
        <f t="shared" si="204"/>
        <v/>
      </c>
      <c r="E1665" s="183">
        <f t="shared" si="209"/>
        <v>1665</v>
      </c>
      <c r="F1665" s="140" t="str">
        <f t="shared" si="206"/>
        <v/>
      </c>
      <c r="G1665" s="140" t="str">
        <f t="shared" si="205"/>
        <v/>
      </c>
      <c r="H1665" s="190"/>
      <c r="J1665" s="58" t="s">
        <v>4058</v>
      </c>
      <c r="K1665" s="184" t="s">
        <v>4059</v>
      </c>
      <c r="L1665" s="58">
        <f>SUMIF(TB[Source Account],J1665,TB[Group Amount - Beginning])</f>
        <v>0</v>
      </c>
      <c r="M1665" s="58">
        <f>SUMIF('CbC Detail'!$A$7:$A$3000,$J1665,'CbC Detail'!$E$7:$E$3000)</f>
        <v>0</v>
      </c>
      <c r="N1665" s="58">
        <f t="shared" si="211"/>
        <v>0</v>
      </c>
      <c r="P1665" s="18"/>
      <c r="Q1665" s="69" t="str">
        <f t="shared" si="210"/>
        <v/>
      </c>
      <c r="S1665" s="58" t="str">
        <f t="shared" si="207"/>
        <v>SAP600210</v>
      </c>
      <c r="T1665" s="58">
        <f t="shared" si="208"/>
        <v>0</v>
      </c>
      <c r="U1665" s="18"/>
      <c r="V1665" s="18"/>
    </row>
    <row r="1666" spans="3:22" ht="14.4">
      <c r="C1666" s="183" t="str">
        <v/>
      </c>
      <c r="D1666" s="183" t="str">
        <f t="shared" si="204"/>
        <v/>
      </c>
      <c r="E1666" s="183">
        <f t="shared" si="209"/>
        <v>1666</v>
      </c>
      <c r="F1666" s="140" t="str">
        <f t="shared" si="206"/>
        <v/>
      </c>
      <c r="G1666" s="140" t="str">
        <f t="shared" si="205"/>
        <v/>
      </c>
      <c r="H1666" s="190"/>
      <c r="J1666" s="58" t="s">
        <v>4060</v>
      </c>
      <c r="K1666" s="184" t="s">
        <v>4061</v>
      </c>
      <c r="L1666" s="58">
        <f>SUMIF(TB[Source Account],J1666,TB[Group Amount - Beginning])</f>
        <v>0</v>
      </c>
      <c r="M1666" s="58">
        <f>SUMIF('CbC Detail'!$A$7:$A$3000,$J1666,'CbC Detail'!$E$7:$E$3000)</f>
        <v>0</v>
      </c>
      <c r="N1666" s="58">
        <f t="shared" si="211"/>
        <v>0</v>
      </c>
      <c r="P1666" s="18"/>
      <c r="Q1666" s="69" t="str">
        <f t="shared" si="210"/>
        <v/>
      </c>
      <c r="S1666" s="58" t="str">
        <f t="shared" si="207"/>
        <v>SAP600215</v>
      </c>
      <c r="T1666" s="58">
        <f t="shared" si="208"/>
        <v>0</v>
      </c>
      <c r="U1666" s="18"/>
      <c r="V1666" s="18"/>
    </row>
    <row r="1667" spans="3:22" ht="14.4">
      <c r="C1667" s="183" t="str">
        <v/>
      </c>
      <c r="D1667" s="183" t="str">
        <f t="shared" si="204"/>
        <v/>
      </c>
      <c r="E1667" s="183">
        <f t="shared" si="209"/>
        <v>1667</v>
      </c>
      <c r="F1667" s="140" t="str">
        <f t="shared" si="206"/>
        <v/>
      </c>
      <c r="G1667" s="140" t="str">
        <f t="shared" si="205"/>
        <v/>
      </c>
      <c r="H1667" s="190"/>
      <c r="J1667" s="58" t="s">
        <v>4062</v>
      </c>
      <c r="K1667" s="184" t="s">
        <v>4063</v>
      </c>
      <c r="L1667" s="58">
        <f>SUMIF(TB[Source Account],J1667,TB[Group Amount - Beginning])</f>
        <v>0</v>
      </c>
      <c r="M1667" s="58">
        <f>SUMIF('CbC Detail'!$A$7:$A$3000,$J1667,'CbC Detail'!$E$7:$E$3000)</f>
        <v>0</v>
      </c>
      <c r="N1667" s="58">
        <f t="shared" si="211"/>
        <v>0</v>
      </c>
      <c r="P1667" s="18"/>
      <c r="Q1667" s="69" t="str">
        <f t="shared" si="210"/>
        <v/>
      </c>
      <c r="S1667" s="58" t="str">
        <f t="shared" si="207"/>
        <v>SAP600216</v>
      </c>
      <c r="T1667" s="58">
        <f t="shared" si="208"/>
        <v>0</v>
      </c>
      <c r="U1667" s="18"/>
      <c r="V1667" s="18"/>
    </row>
    <row r="1668" spans="3:22" ht="14.4">
      <c r="C1668" s="183" t="str">
        <v/>
      </c>
      <c r="D1668" s="183" t="str">
        <f t="shared" si="204"/>
        <v/>
      </c>
      <c r="E1668" s="183">
        <f t="shared" si="209"/>
        <v>1668</v>
      </c>
      <c r="F1668" s="140" t="str">
        <f t="shared" si="206"/>
        <v/>
      </c>
      <c r="G1668" s="140" t="str">
        <f t="shared" si="205"/>
        <v/>
      </c>
      <c r="H1668" s="190"/>
      <c r="J1668" s="58" t="s">
        <v>4064</v>
      </c>
      <c r="K1668" s="184" t="s">
        <v>4065</v>
      </c>
      <c r="L1668" s="58">
        <f>SUMIF(TB[Source Account],J1668,TB[Group Amount - Beginning])</f>
        <v>0</v>
      </c>
      <c r="M1668" s="58">
        <f>SUMIF('CbC Detail'!$A$7:$A$3000,$J1668,'CbC Detail'!$E$7:$E$3000)</f>
        <v>0</v>
      </c>
      <c r="N1668" s="58">
        <f t="shared" si="211"/>
        <v>0</v>
      </c>
      <c r="P1668" s="18"/>
      <c r="Q1668" s="69" t="str">
        <f t="shared" si="210"/>
        <v/>
      </c>
      <c r="S1668" s="58" t="str">
        <f t="shared" si="207"/>
        <v>SAP600217</v>
      </c>
      <c r="T1668" s="58">
        <f t="shared" si="208"/>
        <v>0</v>
      </c>
      <c r="U1668" s="18"/>
      <c r="V1668" s="18"/>
    </row>
    <row r="1669" spans="3:22" ht="14.4">
      <c r="C1669" s="183" t="str">
        <v/>
      </c>
      <c r="D1669" s="183" t="str">
        <f t="shared" si="204"/>
        <v/>
      </c>
      <c r="E1669" s="183">
        <f t="shared" si="209"/>
        <v>1669</v>
      </c>
      <c r="F1669" s="140" t="str">
        <f t="shared" si="206"/>
        <v/>
      </c>
      <c r="G1669" s="140" t="str">
        <f t="shared" si="205"/>
        <v/>
      </c>
      <c r="H1669" s="190"/>
      <c r="J1669" s="58" t="s">
        <v>4066</v>
      </c>
      <c r="K1669" s="184" t="s">
        <v>4067</v>
      </c>
      <c r="L1669" s="58">
        <f>SUMIF(TB[Source Account],J1669,TB[Group Amount - Beginning])</f>
        <v>0</v>
      </c>
      <c r="M1669" s="58">
        <f>SUMIF('CbC Detail'!$A$7:$A$3000,$J1669,'CbC Detail'!$E$7:$E$3000)</f>
        <v>0</v>
      </c>
      <c r="N1669" s="58">
        <f t="shared" si="211"/>
        <v>0</v>
      </c>
      <c r="P1669" s="18"/>
      <c r="Q1669" s="69" t="str">
        <f t="shared" si="210"/>
        <v/>
      </c>
      <c r="S1669" s="58" t="str">
        <f t="shared" si="207"/>
        <v>SAP600218</v>
      </c>
      <c r="T1669" s="58">
        <f t="shared" si="208"/>
        <v>0</v>
      </c>
      <c r="U1669" s="18"/>
      <c r="V1669" s="18"/>
    </row>
    <row r="1670" spans="3:22" ht="14.4">
      <c r="C1670" s="183" t="str">
        <v/>
      </c>
      <c r="D1670" s="183" t="str">
        <f t="shared" si="204"/>
        <v/>
      </c>
      <c r="E1670" s="183">
        <f t="shared" si="209"/>
        <v>1670</v>
      </c>
      <c r="F1670" s="140" t="str">
        <f t="shared" si="206"/>
        <v/>
      </c>
      <c r="G1670" s="140" t="str">
        <f t="shared" si="205"/>
        <v/>
      </c>
      <c r="H1670" s="190"/>
      <c r="J1670" s="58" t="s">
        <v>4068</v>
      </c>
      <c r="K1670" s="184" t="s">
        <v>4069</v>
      </c>
      <c r="L1670" s="58">
        <f>SUMIF(TB[Source Account],J1670,TB[Group Amount - Beginning])</f>
        <v>0</v>
      </c>
      <c r="M1670" s="58">
        <f>SUMIF('CbC Detail'!$A$7:$A$3000,$J1670,'CbC Detail'!$E$7:$E$3000)</f>
        <v>0</v>
      </c>
      <c r="N1670" s="58">
        <f t="shared" si="211"/>
        <v>0</v>
      </c>
      <c r="P1670" s="18"/>
      <c r="Q1670" s="69" t="str">
        <f t="shared" si="210"/>
        <v/>
      </c>
      <c r="S1670" s="58" t="str">
        <f t="shared" si="207"/>
        <v>SAP600219</v>
      </c>
      <c r="T1670" s="58">
        <f t="shared" si="208"/>
        <v>0</v>
      </c>
      <c r="U1670" s="18"/>
      <c r="V1670" s="18"/>
    </row>
    <row r="1671" spans="3:22" ht="14.4">
      <c r="C1671" s="183" t="str">
        <v/>
      </c>
      <c r="D1671" s="183" t="str">
        <f t="shared" si="204"/>
        <v/>
      </c>
      <c r="E1671" s="183">
        <f t="shared" si="209"/>
        <v>1671</v>
      </c>
      <c r="F1671" s="140" t="str">
        <f t="shared" si="206"/>
        <v/>
      </c>
      <c r="G1671" s="140" t="str">
        <f t="shared" si="205"/>
        <v/>
      </c>
      <c r="H1671" s="190"/>
      <c r="J1671" s="58" t="s">
        <v>4070</v>
      </c>
      <c r="K1671" s="184" t="s">
        <v>4071</v>
      </c>
      <c r="L1671" s="58">
        <f>SUMIF(TB[Source Account],J1671,TB[Group Amount - Beginning])</f>
        <v>0</v>
      </c>
      <c r="M1671" s="58">
        <f>SUMIF('CbC Detail'!$A$7:$A$3000,$J1671,'CbC Detail'!$E$7:$E$3000)</f>
        <v>0</v>
      </c>
      <c r="N1671" s="58">
        <f t="shared" si="211"/>
        <v>0</v>
      </c>
      <c r="P1671" s="18"/>
      <c r="Q1671" s="69" t="str">
        <f t="shared" si="210"/>
        <v/>
      </c>
      <c r="S1671" s="58" t="str">
        <f t="shared" si="207"/>
        <v>SAP600220</v>
      </c>
      <c r="T1671" s="58">
        <f t="shared" si="208"/>
        <v>0</v>
      </c>
      <c r="U1671" s="18"/>
      <c r="V1671" s="18"/>
    </row>
    <row r="1672" spans="3:22" ht="14.4">
      <c r="C1672" s="183" t="str">
        <v/>
      </c>
      <c r="D1672" s="183" t="str">
        <f t="shared" si="212" ref="D1672:D1735">IFERROR(C1673-C1672-1,"")</f>
        <v/>
      </c>
      <c r="E1672" s="183">
        <f t="shared" si="209"/>
        <v>1672</v>
      </c>
      <c r="F1672" s="140" t="str">
        <f t="shared" si="206"/>
        <v/>
      </c>
      <c r="G1672" s="140" t="str">
        <f t="shared" si="213" ref="G1672:G1735">INDEX($D$7:$D$2446,MATCH(F1672,$C$7:$C$2446,0))</f>
        <v/>
      </c>
      <c r="H1672" s="190"/>
      <c r="J1672" s="58" t="s">
        <v>4072</v>
      </c>
      <c r="K1672" s="184" t="s">
        <v>4073</v>
      </c>
      <c r="L1672" s="58">
        <f>SUMIF(TB[Source Account],J1672,TB[Group Amount - Beginning])</f>
        <v>0</v>
      </c>
      <c r="M1672" s="58">
        <f>SUMIF('CbC Detail'!$A$7:$A$3000,$J1672,'CbC Detail'!$E$7:$E$3000)</f>
        <v>0</v>
      </c>
      <c r="N1672" s="58">
        <f t="shared" si="211"/>
        <v>0</v>
      </c>
      <c r="P1672" s="18"/>
      <c r="Q1672" s="69" t="str">
        <f t="shared" si="210"/>
        <v/>
      </c>
      <c r="S1672" s="58" t="str">
        <f t="shared" si="207"/>
        <v>SAP600221</v>
      </c>
      <c r="T1672" s="58">
        <f t="shared" si="208"/>
        <v>0</v>
      </c>
      <c r="U1672" s="18"/>
      <c r="V1672" s="18"/>
    </row>
    <row r="1673" spans="3:22" ht="14.4">
      <c r="C1673" s="183" t="str">
        <v/>
      </c>
      <c r="D1673" s="183" t="str">
        <f t="shared" si="212"/>
        <v/>
      </c>
      <c r="E1673" s="183">
        <f t="shared" si="209"/>
        <v>1673</v>
      </c>
      <c r="F1673" s="140" t="str">
        <f t="shared" si="214" ref="F1673:F1736">IF(LEFT(J1673,1)="C",E1674,IF(AND(J1673&lt;&gt;"",J1674="")=TRUE,E1674+1,""))</f>
        <v/>
      </c>
      <c r="G1673" s="140" t="str">
        <f t="shared" si="213"/>
        <v/>
      </c>
      <c r="H1673" s="190"/>
      <c r="J1673" s="58" t="s">
        <v>4074</v>
      </c>
      <c r="K1673" s="184" t="s">
        <v>4075</v>
      </c>
      <c r="L1673" s="58">
        <f>SUMIF(TB[Source Account],J1673,TB[Group Amount - Beginning])</f>
        <v>0</v>
      </c>
      <c r="M1673" s="58">
        <f>SUMIF('CbC Detail'!$A$7:$A$3000,$J1673,'CbC Detail'!$E$7:$E$3000)</f>
        <v>0</v>
      </c>
      <c r="N1673" s="58">
        <f t="shared" si="211"/>
        <v>0</v>
      </c>
      <c r="P1673" s="18"/>
      <c r="Q1673" s="69" t="str">
        <f t="shared" si="210"/>
        <v/>
      </c>
      <c r="S1673" s="58" t="str">
        <f t="shared" si="215" ref="S1673:S1736">J1673</f>
        <v>SAP600222</v>
      </c>
      <c r="T1673" s="58">
        <f t="shared" si="216" ref="T1673:T1736">M1673</f>
        <v>0</v>
      </c>
      <c r="U1673" s="18"/>
      <c r="V1673" s="18"/>
    </row>
    <row r="1674" spans="3:22" ht="14.4">
      <c r="C1674" s="183" t="str">
        <v/>
      </c>
      <c r="D1674" s="183" t="str">
        <f t="shared" si="212"/>
        <v/>
      </c>
      <c r="E1674" s="183">
        <f t="shared" si="217" ref="E1674:E1737">+E1673+1</f>
        <v>1674</v>
      </c>
      <c r="F1674" s="140" t="str">
        <f t="shared" si="214"/>
        <v/>
      </c>
      <c r="G1674" s="140" t="str">
        <f t="shared" si="213"/>
        <v/>
      </c>
      <c r="H1674" s="190"/>
      <c r="J1674" s="58" t="s">
        <v>4076</v>
      </c>
      <c r="K1674" s="184" t="s">
        <v>4077</v>
      </c>
      <c r="L1674" s="58">
        <f>SUMIF(TB[Source Account],J1674,TB[Group Amount - Beginning])</f>
        <v>0</v>
      </c>
      <c r="M1674" s="58">
        <f>SUMIF('CbC Detail'!$A$7:$A$3000,$J1674,'CbC Detail'!$E$7:$E$3000)</f>
        <v>0</v>
      </c>
      <c r="N1674" s="58">
        <f t="shared" si="211"/>
        <v>0</v>
      </c>
      <c r="P1674" s="18"/>
      <c r="Q1674" s="69" t="str">
        <f t="shared" si="218" ref="Q1674:Q1737">IF(AND(ABS(N1674)&gt;$P$5,P1674=""),1,"")</f>
        <v/>
      </c>
      <c r="S1674" s="58" t="str">
        <f t="shared" si="215"/>
        <v>SAP600223</v>
      </c>
      <c r="T1674" s="58">
        <f t="shared" si="216"/>
        <v>0</v>
      </c>
      <c r="U1674" s="18"/>
      <c r="V1674" s="18"/>
    </row>
    <row r="1675" spans="3:22" ht="14.4">
      <c r="C1675" s="183" t="str">
        <v/>
      </c>
      <c r="D1675" s="183" t="str">
        <f t="shared" si="212"/>
        <v/>
      </c>
      <c r="E1675" s="183">
        <f t="shared" si="217"/>
        <v>1675</v>
      </c>
      <c r="F1675" s="140" t="str">
        <f t="shared" si="214"/>
        <v/>
      </c>
      <c r="G1675" s="140" t="str">
        <f t="shared" si="213"/>
        <v/>
      </c>
      <c r="H1675" s="190"/>
      <c r="J1675" s="58" t="s">
        <v>4078</v>
      </c>
      <c r="K1675" s="184" t="s">
        <v>4079</v>
      </c>
      <c r="L1675" s="58">
        <f>SUMIF(TB[Source Account],J1675,TB[Group Amount - Beginning])</f>
        <v>0</v>
      </c>
      <c r="M1675" s="58">
        <f>SUMIF('CbC Detail'!$A$7:$A$3000,$J1675,'CbC Detail'!$E$7:$E$3000)</f>
        <v>0</v>
      </c>
      <c r="N1675" s="58">
        <f t="shared" si="211"/>
        <v>0</v>
      </c>
      <c r="P1675" s="18"/>
      <c r="Q1675" s="69" t="str">
        <f t="shared" si="218"/>
        <v/>
      </c>
      <c r="S1675" s="58" t="str">
        <f t="shared" si="215"/>
        <v>SAP600224</v>
      </c>
      <c r="T1675" s="58">
        <f t="shared" si="216"/>
        <v>0</v>
      </c>
      <c r="U1675" s="18"/>
      <c r="V1675" s="18"/>
    </row>
    <row r="1676" spans="3:22" ht="14.4">
      <c r="C1676" s="183" t="str">
        <v/>
      </c>
      <c r="D1676" s="183" t="str">
        <f t="shared" si="212"/>
        <v/>
      </c>
      <c r="E1676" s="183">
        <f t="shared" si="217"/>
        <v>1676</v>
      </c>
      <c r="F1676" s="140" t="str">
        <f t="shared" si="214"/>
        <v/>
      </c>
      <c r="G1676" s="140" t="str">
        <f t="shared" si="213"/>
        <v/>
      </c>
      <c r="H1676" s="190"/>
      <c r="J1676" s="58" t="s">
        <v>4080</v>
      </c>
      <c r="K1676" s="184" t="s">
        <v>4081</v>
      </c>
      <c r="L1676" s="58">
        <f>SUMIF(TB[Source Account],J1676,TB[Group Amount - Beginning])</f>
        <v>0</v>
      </c>
      <c r="M1676" s="58">
        <f>SUMIF('CbC Detail'!$A$7:$A$3000,$J1676,'CbC Detail'!$E$7:$E$3000)</f>
        <v>0</v>
      </c>
      <c r="N1676" s="58">
        <f t="shared" si="211"/>
        <v>0</v>
      </c>
      <c r="P1676" s="18"/>
      <c r="Q1676" s="69" t="str">
        <f t="shared" si="218"/>
        <v/>
      </c>
      <c r="S1676" s="58" t="str">
        <f t="shared" si="215"/>
        <v>SAP600225</v>
      </c>
      <c r="T1676" s="58">
        <f t="shared" si="216"/>
        <v>0</v>
      </c>
      <c r="U1676" s="18"/>
      <c r="V1676" s="18"/>
    </row>
    <row r="1677" spans="3:22" ht="14.4">
      <c r="C1677" s="183" t="str">
        <v/>
      </c>
      <c r="D1677" s="183" t="str">
        <f t="shared" si="212"/>
        <v/>
      </c>
      <c r="E1677" s="183">
        <f t="shared" si="217"/>
        <v>1677</v>
      </c>
      <c r="F1677" s="140" t="str">
        <f t="shared" si="214"/>
        <v/>
      </c>
      <c r="G1677" s="140" t="str">
        <f t="shared" si="213"/>
        <v/>
      </c>
      <c r="H1677" s="190"/>
      <c r="J1677" s="58" t="s">
        <v>4082</v>
      </c>
      <c r="K1677" s="184" t="s">
        <v>4083</v>
      </c>
      <c r="L1677" s="58">
        <f>SUMIF(TB[Source Account],J1677,TB[Group Amount - Beginning])</f>
        <v>0</v>
      </c>
      <c r="M1677" s="58">
        <f>SUMIF('CbC Detail'!$A$7:$A$3000,$J1677,'CbC Detail'!$E$7:$E$3000)</f>
        <v>0</v>
      </c>
      <c r="N1677" s="58">
        <f t="shared" si="211"/>
        <v>0</v>
      </c>
      <c r="P1677" s="18"/>
      <c r="Q1677" s="69" t="str">
        <f t="shared" si="218"/>
        <v/>
      </c>
      <c r="S1677" s="58" t="str">
        <f t="shared" si="215"/>
        <v>SAP600226</v>
      </c>
      <c r="T1677" s="58">
        <f t="shared" si="216"/>
        <v>0</v>
      </c>
      <c r="U1677" s="18"/>
      <c r="V1677" s="18"/>
    </row>
    <row r="1678" spans="3:22" ht="14.4">
      <c r="C1678" s="183" t="str">
        <v/>
      </c>
      <c r="D1678" s="183" t="str">
        <f t="shared" si="212"/>
        <v/>
      </c>
      <c r="E1678" s="183">
        <f t="shared" si="217"/>
        <v>1678</v>
      </c>
      <c r="F1678" s="140" t="str">
        <f t="shared" si="214"/>
        <v/>
      </c>
      <c r="G1678" s="140" t="str">
        <f t="shared" si="213"/>
        <v/>
      </c>
      <c r="H1678" s="190"/>
      <c r="J1678" s="58" t="s">
        <v>4084</v>
      </c>
      <c r="K1678" s="184" t="s">
        <v>4085</v>
      </c>
      <c r="L1678" s="58">
        <f>SUMIF(TB[Source Account],J1678,TB[Group Amount - Beginning])</f>
        <v>0</v>
      </c>
      <c r="M1678" s="58">
        <f>SUMIF('CbC Detail'!$A$7:$A$3000,$J1678,'CbC Detail'!$E$7:$E$3000)</f>
        <v>0</v>
      </c>
      <c r="N1678" s="58">
        <f t="shared" si="211"/>
        <v>0</v>
      </c>
      <c r="P1678" s="18"/>
      <c r="Q1678" s="69" t="str">
        <f t="shared" si="218"/>
        <v/>
      </c>
      <c r="S1678" s="58" t="str">
        <f t="shared" si="215"/>
        <v>SAP600227</v>
      </c>
      <c r="T1678" s="58">
        <f t="shared" si="216"/>
        <v>0</v>
      </c>
      <c r="U1678" s="18"/>
      <c r="V1678" s="18"/>
    </row>
    <row r="1679" spans="3:22" ht="14.4">
      <c r="C1679" s="183" t="str">
        <v/>
      </c>
      <c r="D1679" s="183" t="str">
        <f t="shared" si="212"/>
        <v/>
      </c>
      <c r="E1679" s="183">
        <f t="shared" si="217"/>
        <v>1679</v>
      </c>
      <c r="F1679" s="140" t="str">
        <f t="shared" si="214"/>
        <v/>
      </c>
      <c r="G1679" s="140" t="str">
        <f t="shared" si="213"/>
        <v/>
      </c>
      <c r="H1679" s="190"/>
      <c r="J1679" s="58" t="s">
        <v>4086</v>
      </c>
      <c r="K1679" s="184" t="s">
        <v>4087</v>
      </c>
      <c r="L1679" s="58">
        <f>SUMIF(TB[Source Account],J1679,TB[Group Amount - Beginning])</f>
        <v>0</v>
      </c>
      <c r="M1679" s="58">
        <f>SUMIF('CbC Detail'!$A$7:$A$3000,$J1679,'CbC Detail'!$E$7:$E$3000)</f>
        <v>0</v>
      </c>
      <c r="N1679" s="58">
        <f t="shared" si="211"/>
        <v>0</v>
      </c>
      <c r="P1679" s="18"/>
      <c r="Q1679" s="69" t="str">
        <f t="shared" si="218"/>
        <v/>
      </c>
      <c r="S1679" s="58" t="str">
        <f t="shared" si="215"/>
        <v>SAP600228</v>
      </c>
      <c r="T1679" s="58">
        <f t="shared" si="216"/>
        <v>0</v>
      </c>
      <c r="U1679" s="18"/>
      <c r="V1679" s="18"/>
    </row>
    <row r="1680" spans="3:22" ht="14.4">
      <c r="C1680" s="183" t="str">
        <v/>
      </c>
      <c r="D1680" s="183" t="str">
        <f t="shared" si="212"/>
        <v/>
      </c>
      <c r="E1680" s="183">
        <f t="shared" si="217"/>
        <v>1680</v>
      </c>
      <c r="F1680" s="140" t="str">
        <f t="shared" si="214"/>
        <v/>
      </c>
      <c r="G1680" s="140" t="str">
        <f t="shared" si="213"/>
        <v/>
      </c>
      <c r="H1680" s="190"/>
      <c r="J1680" s="58" t="s">
        <v>4088</v>
      </c>
      <c r="K1680" s="184" t="s">
        <v>4089</v>
      </c>
      <c r="L1680" s="58">
        <f>SUMIF(TB[Source Account],J1680,TB[Group Amount - Beginning])</f>
        <v>0</v>
      </c>
      <c r="M1680" s="58">
        <f>SUMIF('CbC Detail'!$A$7:$A$3000,$J1680,'CbC Detail'!$E$7:$E$3000)</f>
        <v>0</v>
      </c>
      <c r="N1680" s="58">
        <f t="shared" si="211"/>
        <v>0</v>
      </c>
      <c r="P1680" s="18"/>
      <c r="Q1680" s="69" t="str">
        <f t="shared" si="218"/>
        <v/>
      </c>
      <c r="S1680" s="58" t="str">
        <f t="shared" si="215"/>
        <v>SAP600229</v>
      </c>
      <c r="T1680" s="58">
        <f t="shared" si="216"/>
        <v>0</v>
      </c>
      <c r="U1680" s="18"/>
      <c r="V1680" s="18"/>
    </row>
    <row r="1681" spans="3:22" ht="14.4">
      <c r="C1681" s="183" t="str">
        <v/>
      </c>
      <c r="D1681" s="183" t="str">
        <f t="shared" si="212"/>
        <v/>
      </c>
      <c r="E1681" s="183">
        <f t="shared" si="217"/>
        <v>1681</v>
      </c>
      <c r="F1681" s="140" t="str">
        <f t="shared" si="214"/>
        <v/>
      </c>
      <c r="G1681" s="140" t="str">
        <f t="shared" si="213"/>
        <v/>
      </c>
      <c r="H1681" s="190"/>
      <c r="J1681" s="58" t="s">
        <v>4090</v>
      </c>
      <c r="K1681" s="184" t="s">
        <v>4091</v>
      </c>
      <c r="L1681" s="58">
        <f>SUMIF(TB[Source Account],J1681,TB[Group Amount - Beginning])</f>
        <v>0</v>
      </c>
      <c r="M1681" s="58">
        <f>SUMIF('CbC Detail'!$A$7:$A$3000,$J1681,'CbC Detail'!$E$7:$E$3000)</f>
        <v>0</v>
      </c>
      <c r="N1681" s="58">
        <f t="shared" si="211"/>
        <v>0</v>
      </c>
      <c r="P1681" s="18"/>
      <c r="Q1681" s="69" t="str">
        <f t="shared" si="218"/>
        <v/>
      </c>
      <c r="S1681" s="58" t="str">
        <f t="shared" si="215"/>
        <v>SAP600230</v>
      </c>
      <c r="T1681" s="58">
        <f t="shared" si="216"/>
        <v>0</v>
      </c>
      <c r="U1681" s="18"/>
      <c r="V1681" s="18"/>
    </row>
    <row r="1682" spans="3:22" ht="14.4">
      <c r="C1682" s="183" t="str">
        <v/>
      </c>
      <c r="D1682" s="183" t="str">
        <f t="shared" si="212"/>
        <v/>
      </c>
      <c r="E1682" s="183">
        <f t="shared" si="217"/>
        <v>1682</v>
      </c>
      <c r="F1682" s="140" t="str">
        <f t="shared" si="214"/>
        <v/>
      </c>
      <c r="G1682" s="140" t="str">
        <f t="shared" si="213"/>
        <v/>
      </c>
      <c r="H1682" s="190"/>
      <c r="J1682" s="58" t="s">
        <v>4092</v>
      </c>
      <c r="K1682" s="184" t="s">
        <v>4093</v>
      </c>
      <c r="L1682" s="58">
        <f>SUMIF(TB[Source Account],J1682,TB[Group Amount - Beginning])</f>
        <v>0</v>
      </c>
      <c r="M1682" s="58">
        <f>SUMIF('CbC Detail'!$A$7:$A$3000,$J1682,'CbC Detail'!$E$7:$E$3000)</f>
        <v>0</v>
      </c>
      <c r="N1682" s="58">
        <f t="shared" si="211"/>
        <v>0</v>
      </c>
      <c r="P1682" s="18"/>
      <c r="Q1682" s="69" t="str">
        <f t="shared" si="218"/>
        <v/>
      </c>
      <c r="S1682" s="58" t="str">
        <f t="shared" si="215"/>
        <v>SAP600231</v>
      </c>
      <c r="T1682" s="58">
        <f t="shared" si="216"/>
        <v>0</v>
      </c>
      <c r="U1682" s="18"/>
      <c r="V1682" s="18"/>
    </row>
    <row r="1683" spans="3:22" ht="14.4">
      <c r="C1683" s="183" t="str">
        <v/>
      </c>
      <c r="D1683" s="183" t="str">
        <f t="shared" si="212"/>
        <v/>
      </c>
      <c r="E1683" s="183">
        <f t="shared" si="217"/>
        <v>1683</v>
      </c>
      <c r="F1683" s="140" t="str">
        <f t="shared" si="214"/>
        <v/>
      </c>
      <c r="G1683" s="140" t="str">
        <f t="shared" si="213"/>
        <v/>
      </c>
      <c r="H1683" s="190"/>
      <c r="J1683" s="58" t="s">
        <v>4094</v>
      </c>
      <c r="K1683" s="184" t="s">
        <v>4095</v>
      </c>
      <c r="L1683" s="58">
        <f>SUMIF(TB[Source Account],J1683,TB[Group Amount - Beginning])</f>
        <v>0</v>
      </c>
      <c r="M1683" s="58">
        <f>SUMIF('CbC Detail'!$A$7:$A$3000,$J1683,'CbC Detail'!$E$7:$E$3000)</f>
        <v>0</v>
      </c>
      <c r="N1683" s="58">
        <f t="shared" si="211"/>
        <v>0</v>
      </c>
      <c r="P1683" s="18"/>
      <c r="Q1683" s="69" t="str">
        <f t="shared" si="218"/>
        <v/>
      </c>
      <c r="S1683" s="58" t="str">
        <f t="shared" si="215"/>
        <v>SAP600232</v>
      </c>
      <c r="T1683" s="58">
        <f t="shared" si="216"/>
        <v>0</v>
      </c>
      <c r="U1683" s="18"/>
      <c r="V1683" s="18"/>
    </row>
    <row r="1684" spans="3:22" ht="14.4">
      <c r="C1684" s="183" t="str">
        <v/>
      </c>
      <c r="D1684" s="183" t="str">
        <f t="shared" si="212"/>
        <v/>
      </c>
      <c r="E1684" s="183">
        <f t="shared" si="217"/>
        <v>1684</v>
      </c>
      <c r="F1684" s="140" t="str">
        <f t="shared" si="214"/>
        <v/>
      </c>
      <c r="G1684" s="140" t="str">
        <f t="shared" si="213"/>
        <v/>
      </c>
      <c r="H1684" s="190"/>
      <c r="J1684" s="58" t="s">
        <v>4096</v>
      </c>
      <c r="K1684" s="184" t="s">
        <v>4097</v>
      </c>
      <c r="L1684" s="58">
        <f>SUMIF(TB[Source Account],J1684,TB[Group Amount - Beginning])</f>
        <v>0</v>
      </c>
      <c r="M1684" s="58">
        <f>SUMIF('CbC Detail'!$A$7:$A$3000,$J1684,'CbC Detail'!$E$7:$E$3000)</f>
        <v>0</v>
      </c>
      <c r="N1684" s="58">
        <f t="shared" si="211"/>
        <v>0</v>
      </c>
      <c r="P1684" s="18"/>
      <c r="Q1684" s="69" t="str">
        <f t="shared" si="218"/>
        <v/>
      </c>
      <c r="S1684" s="58" t="str">
        <f t="shared" si="215"/>
        <v>SAP600233</v>
      </c>
      <c r="T1684" s="58">
        <f t="shared" si="216"/>
        <v>0</v>
      </c>
      <c r="U1684" s="18"/>
      <c r="V1684" s="18"/>
    </row>
    <row r="1685" spans="3:22" ht="14.4">
      <c r="C1685" s="183" t="str">
        <v/>
      </c>
      <c r="D1685" s="183" t="str">
        <f t="shared" si="212"/>
        <v/>
      </c>
      <c r="E1685" s="183">
        <f t="shared" si="217"/>
        <v>1685</v>
      </c>
      <c r="F1685" s="140" t="str">
        <f t="shared" si="214"/>
        <v/>
      </c>
      <c r="G1685" s="140" t="str">
        <f t="shared" si="213"/>
        <v/>
      </c>
      <c r="H1685" s="190"/>
      <c r="J1685" s="58" t="s">
        <v>4098</v>
      </c>
      <c r="K1685" s="184" t="s">
        <v>4099</v>
      </c>
      <c r="L1685" s="58">
        <f>SUMIF(TB[Source Account],J1685,TB[Group Amount - Beginning])</f>
        <v>0</v>
      </c>
      <c r="M1685" s="58">
        <f>SUMIF('CbC Detail'!$A$7:$A$3000,$J1685,'CbC Detail'!$E$7:$E$3000)</f>
        <v>0</v>
      </c>
      <c r="N1685" s="58">
        <f t="shared" si="211"/>
        <v>0</v>
      </c>
      <c r="P1685" s="18"/>
      <c r="Q1685" s="69" t="str">
        <f t="shared" si="218"/>
        <v/>
      </c>
      <c r="S1685" s="58" t="str">
        <f t="shared" si="215"/>
        <v>SAP600234</v>
      </c>
      <c r="T1685" s="58">
        <f t="shared" si="216"/>
        <v>0</v>
      </c>
      <c r="U1685" s="18"/>
      <c r="V1685" s="18"/>
    </row>
    <row r="1686" spans="3:22" ht="14.4">
      <c r="C1686" s="183" t="str">
        <v/>
      </c>
      <c r="D1686" s="183" t="str">
        <f t="shared" si="212"/>
        <v/>
      </c>
      <c r="E1686" s="183">
        <f t="shared" si="217"/>
        <v>1686</v>
      </c>
      <c r="F1686" s="140" t="str">
        <f t="shared" si="214"/>
        <v/>
      </c>
      <c r="G1686" s="140" t="str">
        <f t="shared" si="213"/>
        <v/>
      </c>
      <c r="H1686" s="190"/>
      <c r="J1686" s="58" t="s">
        <v>4100</v>
      </c>
      <c r="K1686" s="184" t="s">
        <v>4101</v>
      </c>
      <c r="L1686" s="58">
        <f>SUMIF(TB[Source Account],J1686,TB[Group Amount - Beginning])</f>
        <v>0</v>
      </c>
      <c r="M1686" s="58">
        <f>SUMIF('CbC Detail'!$A$7:$A$3000,$J1686,'CbC Detail'!$E$7:$E$3000)</f>
        <v>0</v>
      </c>
      <c r="N1686" s="58">
        <f t="shared" si="211"/>
        <v>0</v>
      </c>
      <c r="P1686" s="18"/>
      <c r="Q1686" s="69" t="str">
        <f t="shared" si="218"/>
        <v/>
      </c>
      <c r="S1686" s="58" t="str">
        <f t="shared" si="215"/>
        <v>SAP600235</v>
      </c>
      <c r="T1686" s="58">
        <f t="shared" si="216"/>
        <v>0</v>
      </c>
      <c r="U1686" s="18"/>
      <c r="V1686" s="18"/>
    </row>
    <row r="1687" spans="3:22" ht="14.4">
      <c r="C1687" s="183" t="str">
        <v/>
      </c>
      <c r="D1687" s="183" t="str">
        <f t="shared" si="212"/>
        <v/>
      </c>
      <c r="E1687" s="183">
        <f t="shared" si="217"/>
        <v>1687</v>
      </c>
      <c r="F1687" s="140" t="str">
        <f t="shared" si="214"/>
        <v/>
      </c>
      <c r="G1687" s="140" t="str">
        <f t="shared" si="213"/>
        <v/>
      </c>
      <c r="H1687" s="190"/>
      <c r="J1687" s="58" t="s">
        <v>4102</v>
      </c>
      <c r="K1687" s="184" t="s">
        <v>4103</v>
      </c>
      <c r="L1687" s="58">
        <f>SUMIF(TB[Source Account],J1687,TB[Group Amount - Beginning])</f>
        <v>0</v>
      </c>
      <c r="M1687" s="58">
        <f>SUMIF('CbC Detail'!$A$7:$A$3000,$J1687,'CbC Detail'!$E$7:$E$3000)</f>
        <v>0</v>
      </c>
      <c r="N1687" s="58">
        <f t="shared" si="211"/>
        <v>0</v>
      </c>
      <c r="P1687" s="18"/>
      <c r="Q1687" s="69" t="str">
        <f t="shared" si="218"/>
        <v/>
      </c>
      <c r="S1687" s="58" t="str">
        <f t="shared" si="215"/>
        <v>SAP600236</v>
      </c>
      <c r="T1687" s="58">
        <f t="shared" si="216"/>
        <v>0</v>
      </c>
      <c r="U1687" s="18"/>
      <c r="V1687" s="18"/>
    </row>
    <row r="1688" spans="3:22" ht="14.4">
      <c r="C1688" s="183" t="str">
        <v/>
      </c>
      <c r="D1688" s="183" t="str">
        <f t="shared" si="212"/>
        <v/>
      </c>
      <c r="E1688" s="183">
        <f t="shared" si="217"/>
        <v>1688</v>
      </c>
      <c r="F1688" s="140" t="str">
        <f t="shared" si="214"/>
        <v/>
      </c>
      <c r="G1688" s="140" t="str">
        <f t="shared" si="213"/>
        <v/>
      </c>
      <c r="H1688" s="190"/>
      <c r="J1688" s="58" t="s">
        <v>4104</v>
      </c>
      <c r="K1688" s="184" t="s">
        <v>4105</v>
      </c>
      <c r="L1688" s="58">
        <f>SUMIF(TB[Source Account],J1688,TB[Group Amount - Beginning])</f>
        <v>0</v>
      </c>
      <c r="M1688" s="58">
        <f>SUMIF('CbC Detail'!$A$7:$A$3000,$J1688,'CbC Detail'!$E$7:$E$3000)</f>
        <v>0</v>
      </c>
      <c r="N1688" s="58">
        <f t="shared" si="211"/>
        <v>0</v>
      </c>
      <c r="P1688" s="18"/>
      <c r="Q1688" s="69" t="str">
        <f t="shared" si="218"/>
        <v/>
      </c>
      <c r="S1688" s="58" t="str">
        <f t="shared" si="215"/>
        <v>SAP600237</v>
      </c>
      <c r="T1688" s="58">
        <f t="shared" si="216"/>
        <v>0</v>
      </c>
      <c r="U1688" s="18"/>
      <c r="V1688" s="18"/>
    </row>
    <row r="1689" spans="3:22" ht="14.4">
      <c r="C1689" s="183" t="str">
        <v/>
      </c>
      <c r="D1689" s="183" t="str">
        <f t="shared" si="212"/>
        <v/>
      </c>
      <c r="E1689" s="183">
        <f t="shared" si="217"/>
        <v>1689</v>
      </c>
      <c r="F1689" s="140" t="str">
        <f t="shared" si="214"/>
        <v/>
      </c>
      <c r="G1689" s="140" t="str">
        <f t="shared" si="213"/>
        <v/>
      </c>
      <c r="H1689" s="190"/>
      <c r="J1689" s="58" t="s">
        <v>4106</v>
      </c>
      <c r="K1689" s="184" t="s">
        <v>4107</v>
      </c>
      <c r="L1689" s="58">
        <f>SUMIF(TB[Source Account],J1689,TB[Group Amount - Beginning])</f>
        <v>0</v>
      </c>
      <c r="M1689" s="58">
        <f>SUMIF('CbC Detail'!$A$7:$A$3000,$J1689,'CbC Detail'!$E$7:$E$3000)</f>
        <v>0</v>
      </c>
      <c r="N1689" s="58">
        <f t="shared" si="211"/>
        <v>0</v>
      </c>
      <c r="P1689" s="18"/>
      <c r="Q1689" s="69" t="str">
        <f t="shared" si="218"/>
        <v/>
      </c>
      <c r="S1689" s="58" t="str">
        <f t="shared" si="215"/>
        <v>SAP600238</v>
      </c>
      <c r="T1689" s="58">
        <f t="shared" si="216"/>
        <v>0</v>
      </c>
      <c r="U1689" s="18"/>
      <c r="V1689" s="18"/>
    </row>
    <row r="1690" spans="3:22" ht="14.4">
      <c r="C1690" s="183" t="str">
        <v/>
      </c>
      <c r="D1690" s="183" t="str">
        <f t="shared" si="212"/>
        <v/>
      </c>
      <c r="E1690" s="183">
        <f t="shared" si="217"/>
        <v>1690</v>
      </c>
      <c r="F1690" s="140" t="str">
        <f t="shared" si="214"/>
        <v/>
      </c>
      <c r="G1690" s="140" t="str">
        <f t="shared" si="213"/>
        <v/>
      </c>
      <c r="H1690" s="190"/>
      <c r="J1690" s="58" t="s">
        <v>4108</v>
      </c>
      <c r="K1690" s="184" t="s">
        <v>4109</v>
      </c>
      <c r="L1690" s="58">
        <f>SUMIF(TB[Source Account],J1690,TB[Group Amount - Beginning])</f>
        <v>0</v>
      </c>
      <c r="M1690" s="58">
        <f>SUMIF('CbC Detail'!$A$7:$A$3000,$J1690,'CbC Detail'!$E$7:$E$3000)</f>
        <v>0</v>
      </c>
      <c r="N1690" s="58">
        <f t="shared" si="211"/>
        <v>0</v>
      </c>
      <c r="P1690" s="18"/>
      <c r="Q1690" s="69" t="str">
        <f t="shared" si="218"/>
        <v/>
      </c>
      <c r="S1690" s="58" t="str">
        <f t="shared" si="215"/>
        <v>SAP600239</v>
      </c>
      <c r="T1690" s="58">
        <f t="shared" si="216"/>
        <v>0</v>
      </c>
      <c r="U1690" s="18"/>
      <c r="V1690" s="18"/>
    </row>
    <row r="1691" spans="3:22" ht="14.4">
      <c r="C1691" s="183" t="str">
        <v/>
      </c>
      <c r="D1691" s="183" t="str">
        <f t="shared" si="212"/>
        <v/>
      </c>
      <c r="E1691" s="183">
        <f t="shared" si="217"/>
        <v>1691</v>
      </c>
      <c r="F1691" s="140" t="str">
        <f t="shared" si="214"/>
        <v/>
      </c>
      <c r="G1691" s="140" t="str">
        <f t="shared" si="213"/>
        <v/>
      </c>
      <c r="H1691" s="190"/>
      <c r="J1691" s="58" t="s">
        <v>4110</v>
      </c>
      <c r="K1691" s="184" t="s">
        <v>4111</v>
      </c>
      <c r="L1691" s="58">
        <f>SUMIF(TB[Source Account],J1691,TB[Group Amount - Beginning])</f>
        <v>0</v>
      </c>
      <c r="M1691" s="58">
        <f>SUMIF('CbC Detail'!$A$7:$A$3000,$J1691,'CbC Detail'!$E$7:$E$3000)</f>
        <v>0</v>
      </c>
      <c r="N1691" s="58">
        <f t="shared" si="211"/>
        <v>0</v>
      </c>
      <c r="P1691" s="18"/>
      <c r="Q1691" s="69" t="str">
        <f t="shared" si="218"/>
        <v/>
      </c>
      <c r="S1691" s="58" t="str">
        <f t="shared" si="215"/>
        <v>SAP600240</v>
      </c>
      <c r="T1691" s="58">
        <f t="shared" si="216"/>
        <v>0</v>
      </c>
      <c r="U1691" s="18"/>
      <c r="V1691" s="18"/>
    </row>
    <row r="1692" spans="3:22" ht="14.4">
      <c r="C1692" s="183" t="str">
        <v/>
      </c>
      <c r="D1692" s="183" t="str">
        <f t="shared" si="212"/>
        <v/>
      </c>
      <c r="E1692" s="183">
        <f t="shared" si="217"/>
        <v>1692</v>
      </c>
      <c r="F1692" s="140" t="str">
        <f t="shared" si="214"/>
        <v/>
      </c>
      <c r="G1692" s="140" t="str">
        <f t="shared" si="213"/>
        <v/>
      </c>
      <c r="H1692" s="190"/>
      <c r="J1692" s="58" t="s">
        <v>4112</v>
      </c>
      <c r="K1692" s="184" t="s">
        <v>4113</v>
      </c>
      <c r="L1692" s="58">
        <f>SUMIF(TB[Source Account],J1692,TB[Group Amount - Beginning])</f>
        <v>0</v>
      </c>
      <c r="M1692" s="58">
        <f>SUMIF('CbC Detail'!$A$7:$A$3000,$J1692,'CbC Detail'!$E$7:$E$3000)</f>
        <v>0</v>
      </c>
      <c r="N1692" s="58">
        <f t="shared" si="211"/>
        <v>0</v>
      </c>
      <c r="P1692" s="18"/>
      <c r="Q1692" s="69" t="str">
        <f t="shared" si="218"/>
        <v/>
      </c>
      <c r="S1692" s="58" t="str">
        <f t="shared" si="215"/>
        <v>SAP600241</v>
      </c>
      <c r="T1692" s="58">
        <f t="shared" si="216"/>
        <v>0</v>
      </c>
      <c r="U1692" s="18"/>
      <c r="V1692" s="18"/>
    </row>
    <row r="1693" spans="3:22" ht="14.4">
      <c r="C1693" s="183" t="str">
        <v/>
      </c>
      <c r="D1693" s="183" t="str">
        <f t="shared" si="212"/>
        <v/>
      </c>
      <c r="E1693" s="183">
        <f t="shared" si="217"/>
        <v>1693</v>
      </c>
      <c r="F1693" s="140" t="str">
        <f t="shared" si="214"/>
        <v/>
      </c>
      <c r="G1693" s="140" t="str">
        <f t="shared" si="213"/>
        <v/>
      </c>
      <c r="H1693" s="190"/>
      <c r="J1693" s="58" t="s">
        <v>4114</v>
      </c>
      <c r="K1693" s="184" t="s">
        <v>4115</v>
      </c>
      <c r="L1693" s="58">
        <f>SUMIF(TB[Source Account],J1693,TB[Group Amount - Beginning])</f>
        <v>0</v>
      </c>
      <c r="M1693" s="58">
        <f>SUMIF('CbC Detail'!$A$7:$A$3000,$J1693,'CbC Detail'!$E$7:$E$3000)</f>
        <v>0</v>
      </c>
      <c r="N1693" s="58">
        <f t="shared" si="211"/>
        <v>0</v>
      </c>
      <c r="P1693" s="18"/>
      <c r="Q1693" s="69" t="str">
        <f t="shared" si="218"/>
        <v/>
      </c>
      <c r="S1693" s="58" t="str">
        <f t="shared" si="215"/>
        <v>SAP600242</v>
      </c>
      <c r="T1693" s="58">
        <f t="shared" si="216"/>
        <v>0</v>
      </c>
      <c r="U1693" s="18"/>
      <c r="V1693" s="18"/>
    </row>
    <row r="1694" spans="3:22" ht="14.4">
      <c r="C1694" s="183" t="str">
        <v/>
      </c>
      <c r="D1694" s="183" t="str">
        <f t="shared" si="212"/>
        <v/>
      </c>
      <c r="E1694" s="183">
        <f t="shared" si="217"/>
        <v>1694</v>
      </c>
      <c r="F1694" s="140" t="str">
        <f t="shared" si="214"/>
        <v/>
      </c>
      <c r="G1694" s="140" t="str">
        <f t="shared" si="213"/>
        <v/>
      </c>
      <c r="H1694" s="190"/>
      <c r="J1694" s="58" t="s">
        <v>4116</v>
      </c>
      <c r="K1694" s="184" t="s">
        <v>4117</v>
      </c>
      <c r="L1694" s="58">
        <f>SUMIF(TB[Source Account],J1694,TB[Group Amount - Beginning])</f>
        <v>0</v>
      </c>
      <c r="M1694" s="58">
        <f>SUMIF('CbC Detail'!$A$7:$A$3000,$J1694,'CbC Detail'!$E$7:$E$3000)</f>
        <v>0</v>
      </c>
      <c r="N1694" s="58">
        <f t="shared" si="219" ref="N1694:N1757">ROUND(M1694-L1694,0)</f>
        <v>0</v>
      </c>
      <c r="P1694" s="18"/>
      <c r="Q1694" s="69" t="str">
        <f t="shared" si="218"/>
        <v/>
      </c>
      <c r="S1694" s="58" t="str">
        <f t="shared" si="215"/>
        <v>SAP600243</v>
      </c>
      <c r="T1694" s="58">
        <f t="shared" si="216"/>
        <v>0</v>
      </c>
      <c r="U1694" s="18"/>
      <c r="V1694" s="18"/>
    </row>
    <row r="1695" spans="3:22" ht="14.4">
      <c r="C1695" s="183" t="str">
        <v/>
      </c>
      <c r="D1695" s="183" t="str">
        <f t="shared" si="212"/>
        <v/>
      </c>
      <c r="E1695" s="183">
        <f t="shared" si="217"/>
        <v>1695</v>
      </c>
      <c r="F1695" s="140" t="str">
        <f t="shared" si="214"/>
        <v/>
      </c>
      <c r="G1695" s="140" t="str">
        <f t="shared" si="213"/>
        <v/>
      </c>
      <c r="H1695" s="190"/>
      <c r="J1695" s="58" t="s">
        <v>4118</v>
      </c>
      <c r="K1695" s="184" t="s">
        <v>4119</v>
      </c>
      <c r="L1695" s="58">
        <f>SUMIF(TB[Source Account],J1695,TB[Group Amount - Beginning])</f>
        <v>0</v>
      </c>
      <c r="M1695" s="58">
        <f>SUMIF('CbC Detail'!$A$7:$A$3000,$J1695,'CbC Detail'!$E$7:$E$3000)</f>
        <v>0</v>
      </c>
      <c r="N1695" s="58">
        <f t="shared" si="219"/>
        <v>0</v>
      </c>
      <c r="P1695" s="18"/>
      <c r="Q1695" s="69" t="str">
        <f t="shared" si="218"/>
        <v/>
      </c>
      <c r="S1695" s="58" t="str">
        <f t="shared" si="215"/>
        <v>SAP600244</v>
      </c>
      <c r="T1695" s="58">
        <f t="shared" si="216"/>
        <v>0</v>
      </c>
      <c r="U1695" s="18"/>
      <c r="V1695" s="18"/>
    </row>
    <row r="1696" spans="3:22" ht="14.4">
      <c r="C1696" s="183" t="str">
        <v/>
      </c>
      <c r="D1696" s="183" t="str">
        <f t="shared" si="212"/>
        <v/>
      </c>
      <c r="E1696" s="183">
        <f t="shared" si="217"/>
        <v>1696</v>
      </c>
      <c r="F1696" s="140" t="str">
        <f t="shared" si="214"/>
        <v/>
      </c>
      <c r="G1696" s="140" t="str">
        <f t="shared" si="213"/>
        <v/>
      </c>
      <c r="H1696" s="190"/>
      <c r="J1696" s="58" t="s">
        <v>4120</v>
      </c>
      <c r="K1696" s="184" t="s">
        <v>4121</v>
      </c>
      <c r="L1696" s="58">
        <f>SUMIF(TB[Source Account],J1696,TB[Group Amount - Beginning])</f>
        <v>0</v>
      </c>
      <c r="M1696" s="58">
        <f>SUMIF('CbC Detail'!$A$7:$A$3000,$J1696,'CbC Detail'!$E$7:$E$3000)</f>
        <v>0</v>
      </c>
      <c r="N1696" s="58">
        <f t="shared" si="219"/>
        <v>0</v>
      </c>
      <c r="P1696" s="18"/>
      <c r="Q1696" s="69" t="str">
        <f t="shared" si="218"/>
        <v/>
      </c>
      <c r="S1696" s="58" t="str">
        <f t="shared" si="215"/>
        <v>SAP600245</v>
      </c>
      <c r="T1696" s="58">
        <f t="shared" si="216"/>
        <v>0</v>
      </c>
      <c r="U1696" s="18"/>
      <c r="V1696" s="18"/>
    </row>
    <row r="1697" spans="3:22" ht="14.4">
      <c r="C1697" s="183" t="str">
        <v/>
      </c>
      <c r="D1697" s="183" t="str">
        <f t="shared" si="212"/>
        <v/>
      </c>
      <c r="E1697" s="183">
        <f t="shared" si="217"/>
        <v>1697</v>
      </c>
      <c r="F1697" s="140" t="str">
        <f t="shared" si="214"/>
        <v/>
      </c>
      <c r="G1697" s="140" t="str">
        <f t="shared" si="213"/>
        <v/>
      </c>
      <c r="H1697" s="190"/>
      <c r="J1697" s="58" t="s">
        <v>4122</v>
      </c>
      <c r="K1697" s="184" t="s">
        <v>4123</v>
      </c>
      <c r="L1697" s="58">
        <f>SUMIF(TB[Source Account],J1697,TB[Group Amount - Beginning])</f>
        <v>0</v>
      </c>
      <c r="M1697" s="58">
        <f>SUMIF('CbC Detail'!$A$7:$A$3000,$J1697,'CbC Detail'!$E$7:$E$3000)</f>
        <v>0</v>
      </c>
      <c r="N1697" s="58">
        <f t="shared" si="219"/>
        <v>0</v>
      </c>
      <c r="P1697" s="18"/>
      <c r="Q1697" s="69" t="str">
        <f t="shared" si="218"/>
        <v/>
      </c>
      <c r="S1697" s="58" t="str">
        <f t="shared" si="215"/>
        <v>SAP600246</v>
      </c>
      <c r="T1697" s="58">
        <f t="shared" si="216"/>
        <v>0</v>
      </c>
      <c r="U1697" s="18"/>
      <c r="V1697" s="18"/>
    </row>
    <row r="1698" spans="3:22" ht="14.4">
      <c r="C1698" s="183" t="str">
        <v/>
      </c>
      <c r="D1698" s="183" t="str">
        <f t="shared" si="212"/>
        <v/>
      </c>
      <c r="E1698" s="183">
        <f t="shared" si="217"/>
        <v>1698</v>
      </c>
      <c r="F1698" s="140" t="str">
        <f t="shared" si="214"/>
        <v/>
      </c>
      <c r="G1698" s="140" t="str">
        <f t="shared" si="213"/>
        <v/>
      </c>
      <c r="H1698" s="190"/>
      <c r="J1698" s="58" t="s">
        <v>4124</v>
      </c>
      <c r="K1698" s="184" t="s">
        <v>4125</v>
      </c>
      <c r="L1698" s="58">
        <f>SUMIF(TB[Source Account],J1698,TB[Group Amount - Beginning])</f>
        <v>0</v>
      </c>
      <c r="M1698" s="58">
        <f>SUMIF('CbC Detail'!$A$7:$A$3000,$J1698,'CbC Detail'!$E$7:$E$3000)</f>
        <v>0</v>
      </c>
      <c r="N1698" s="58">
        <f t="shared" si="219"/>
        <v>0</v>
      </c>
      <c r="P1698" s="18"/>
      <c r="Q1698" s="69" t="str">
        <f t="shared" si="218"/>
        <v/>
      </c>
      <c r="S1698" s="58" t="str">
        <f t="shared" si="215"/>
        <v>SAP600247</v>
      </c>
      <c r="T1698" s="58">
        <f t="shared" si="216"/>
        <v>0</v>
      </c>
      <c r="U1698" s="18"/>
      <c r="V1698" s="18"/>
    </row>
    <row r="1699" spans="3:22" ht="14.4">
      <c r="C1699" s="183" t="str">
        <v/>
      </c>
      <c r="D1699" s="183" t="str">
        <f t="shared" si="212"/>
        <v/>
      </c>
      <c r="E1699" s="183">
        <f t="shared" si="217"/>
        <v>1699</v>
      </c>
      <c r="F1699" s="140" t="str">
        <f t="shared" si="214"/>
        <v/>
      </c>
      <c r="G1699" s="140" t="str">
        <f t="shared" si="213"/>
        <v/>
      </c>
      <c r="H1699" s="190"/>
      <c r="J1699" s="58" t="s">
        <v>4126</v>
      </c>
      <c r="K1699" s="184" t="s">
        <v>4127</v>
      </c>
      <c r="L1699" s="58">
        <f>SUMIF(TB[Source Account],J1699,TB[Group Amount - Beginning])</f>
        <v>0</v>
      </c>
      <c r="M1699" s="58">
        <f>SUMIF('CbC Detail'!$A$7:$A$3000,$J1699,'CbC Detail'!$E$7:$E$3000)</f>
        <v>0</v>
      </c>
      <c r="N1699" s="58">
        <f t="shared" si="219"/>
        <v>0</v>
      </c>
      <c r="P1699" s="18"/>
      <c r="Q1699" s="69" t="str">
        <f t="shared" si="218"/>
        <v/>
      </c>
      <c r="S1699" s="58" t="str">
        <f t="shared" si="215"/>
        <v>SAP600248</v>
      </c>
      <c r="T1699" s="58">
        <f t="shared" si="216"/>
        <v>0</v>
      </c>
      <c r="U1699" s="18"/>
      <c r="V1699" s="18"/>
    </row>
    <row r="1700" spans="3:22" ht="14.4">
      <c r="C1700" s="183" t="str">
        <v/>
      </c>
      <c r="D1700" s="183" t="str">
        <f t="shared" si="212"/>
        <v/>
      </c>
      <c r="E1700" s="183">
        <f t="shared" si="217"/>
        <v>1700</v>
      </c>
      <c r="F1700" s="140" t="str">
        <f t="shared" si="214"/>
        <v/>
      </c>
      <c r="G1700" s="140" t="str">
        <f t="shared" si="213"/>
        <v/>
      </c>
      <c r="H1700" s="190"/>
      <c r="J1700" s="58" t="s">
        <v>4128</v>
      </c>
      <c r="K1700" s="184" t="s">
        <v>4129</v>
      </c>
      <c r="L1700" s="58">
        <f>SUMIF(TB[Source Account],J1700,TB[Group Amount - Beginning])</f>
        <v>0</v>
      </c>
      <c r="M1700" s="58">
        <f>SUMIF('CbC Detail'!$A$7:$A$3000,$J1700,'CbC Detail'!$E$7:$E$3000)</f>
        <v>0</v>
      </c>
      <c r="N1700" s="58">
        <f t="shared" si="219"/>
        <v>0</v>
      </c>
      <c r="P1700" s="18"/>
      <c r="Q1700" s="69" t="str">
        <f t="shared" si="218"/>
        <v/>
      </c>
      <c r="S1700" s="58" t="str">
        <f t="shared" si="215"/>
        <v>SAP600249</v>
      </c>
      <c r="T1700" s="58">
        <f t="shared" si="216"/>
        <v>0</v>
      </c>
      <c r="U1700" s="18"/>
      <c r="V1700" s="18"/>
    </row>
    <row r="1701" spans="3:22" ht="14.4">
      <c r="C1701" s="183" t="str">
        <v/>
      </c>
      <c r="D1701" s="183" t="str">
        <f t="shared" si="212"/>
        <v/>
      </c>
      <c r="E1701" s="183">
        <f t="shared" si="217"/>
        <v>1701</v>
      </c>
      <c r="F1701" s="140" t="str">
        <f t="shared" si="214"/>
        <v/>
      </c>
      <c r="G1701" s="140" t="str">
        <f t="shared" si="213"/>
        <v/>
      </c>
      <c r="H1701" s="190"/>
      <c r="J1701" s="58" t="s">
        <v>4130</v>
      </c>
      <c r="K1701" s="184" t="s">
        <v>4131</v>
      </c>
      <c r="L1701" s="58">
        <f>SUMIF(TB[Source Account],J1701,TB[Group Amount - Beginning])</f>
        <v>0</v>
      </c>
      <c r="M1701" s="58">
        <f>SUMIF('CbC Detail'!$A$7:$A$3000,$J1701,'CbC Detail'!$E$7:$E$3000)</f>
        <v>0</v>
      </c>
      <c r="N1701" s="58">
        <f t="shared" si="219"/>
        <v>0</v>
      </c>
      <c r="P1701" s="18"/>
      <c r="Q1701" s="69" t="str">
        <f t="shared" si="218"/>
        <v/>
      </c>
      <c r="S1701" s="58" t="str">
        <f t="shared" si="215"/>
        <v>SAP600250</v>
      </c>
      <c r="T1701" s="58">
        <f t="shared" si="216"/>
        <v>0</v>
      </c>
      <c r="U1701" s="18"/>
      <c r="V1701" s="18"/>
    </row>
    <row r="1702" spans="3:22" ht="14.4">
      <c r="C1702" s="183" t="str">
        <v/>
      </c>
      <c r="D1702" s="183" t="str">
        <f t="shared" si="212"/>
        <v/>
      </c>
      <c r="E1702" s="183">
        <f t="shared" si="217"/>
        <v>1702</v>
      </c>
      <c r="F1702" s="140" t="str">
        <f t="shared" si="214"/>
        <v/>
      </c>
      <c r="G1702" s="140" t="str">
        <f t="shared" si="213"/>
        <v/>
      </c>
      <c r="H1702" s="190"/>
      <c r="J1702" s="58" t="s">
        <v>4132</v>
      </c>
      <c r="K1702" s="184" t="s">
        <v>4133</v>
      </c>
      <c r="L1702" s="58">
        <f>SUMIF(TB[Source Account],J1702,TB[Group Amount - Beginning])</f>
        <v>0</v>
      </c>
      <c r="M1702" s="58">
        <f>SUMIF('CbC Detail'!$A$7:$A$3000,$J1702,'CbC Detail'!$E$7:$E$3000)</f>
        <v>0</v>
      </c>
      <c r="N1702" s="58">
        <f t="shared" si="219"/>
        <v>0</v>
      </c>
      <c r="P1702" s="18"/>
      <c r="Q1702" s="69" t="str">
        <f t="shared" si="218"/>
        <v/>
      </c>
      <c r="S1702" s="58" t="str">
        <f t="shared" si="215"/>
        <v>SAP600251</v>
      </c>
      <c r="T1702" s="58">
        <f t="shared" si="216"/>
        <v>0</v>
      </c>
      <c r="U1702" s="18"/>
      <c r="V1702" s="18"/>
    </row>
    <row r="1703" spans="3:22" ht="14.4">
      <c r="C1703" s="183" t="str">
        <v/>
      </c>
      <c r="D1703" s="183" t="str">
        <f t="shared" si="212"/>
        <v/>
      </c>
      <c r="E1703" s="183">
        <f t="shared" si="217"/>
        <v>1703</v>
      </c>
      <c r="F1703" s="140" t="str">
        <f t="shared" si="214"/>
        <v/>
      </c>
      <c r="G1703" s="140" t="str">
        <f t="shared" si="213"/>
        <v/>
      </c>
      <c r="H1703" s="190"/>
      <c r="J1703" s="58" t="s">
        <v>4134</v>
      </c>
      <c r="K1703" s="184" t="s">
        <v>4135</v>
      </c>
      <c r="L1703" s="58">
        <f>SUMIF(TB[Source Account],J1703,TB[Group Amount - Beginning])</f>
        <v>0</v>
      </c>
      <c r="M1703" s="58">
        <f>SUMIF('CbC Detail'!$A$7:$A$3000,$J1703,'CbC Detail'!$E$7:$E$3000)</f>
        <v>0</v>
      </c>
      <c r="N1703" s="58">
        <f t="shared" si="219"/>
        <v>0</v>
      </c>
      <c r="P1703" s="18"/>
      <c r="Q1703" s="69" t="str">
        <f t="shared" si="218"/>
        <v/>
      </c>
      <c r="S1703" s="58" t="str">
        <f t="shared" si="215"/>
        <v>SAP600252</v>
      </c>
      <c r="T1703" s="58">
        <f t="shared" si="216"/>
        <v>0</v>
      </c>
      <c r="U1703" s="18"/>
      <c r="V1703" s="18"/>
    </row>
    <row r="1704" spans="3:22" ht="14.4">
      <c r="C1704" s="183" t="str">
        <v/>
      </c>
      <c r="D1704" s="183" t="str">
        <f t="shared" si="212"/>
        <v/>
      </c>
      <c r="E1704" s="183">
        <f t="shared" si="217"/>
        <v>1704</v>
      </c>
      <c r="F1704" s="140" t="str">
        <f t="shared" si="214"/>
        <v/>
      </c>
      <c r="G1704" s="140" t="str">
        <f t="shared" si="213"/>
        <v/>
      </c>
      <c r="H1704" s="190"/>
      <c r="J1704" s="58" t="s">
        <v>4136</v>
      </c>
      <c r="K1704" s="184" t="s">
        <v>4137</v>
      </c>
      <c r="L1704" s="58">
        <f>SUMIF(TB[Source Account],J1704,TB[Group Amount - Beginning])</f>
        <v>0</v>
      </c>
      <c r="M1704" s="58">
        <f>SUMIF('CbC Detail'!$A$7:$A$3000,$J1704,'CbC Detail'!$E$7:$E$3000)</f>
        <v>0</v>
      </c>
      <c r="N1704" s="58">
        <f t="shared" si="219"/>
        <v>0</v>
      </c>
      <c r="P1704" s="18"/>
      <c r="Q1704" s="69" t="str">
        <f t="shared" si="218"/>
        <v/>
      </c>
      <c r="S1704" s="58" t="str">
        <f t="shared" si="215"/>
        <v>SAP600253</v>
      </c>
      <c r="T1704" s="58">
        <f t="shared" si="216"/>
        <v>0</v>
      </c>
      <c r="U1704" s="18"/>
      <c r="V1704" s="18"/>
    </row>
    <row r="1705" spans="3:22" ht="14.4">
      <c r="C1705" s="183" t="str">
        <v/>
      </c>
      <c r="D1705" s="183" t="str">
        <f t="shared" si="212"/>
        <v/>
      </c>
      <c r="E1705" s="183">
        <f t="shared" si="217"/>
        <v>1705</v>
      </c>
      <c r="F1705" s="140" t="str">
        <f t="shared" si="214"/>
        <v/>
      </c>
      <c r="G1705" s="140" t="str">
        <f t="shared" si="213"/>
        <v/>
      </c>
      <c r="H1705" s="190"/>
      <c r="J1705" s="58" t="s">
        <v>4138</v>
      </c>
      <c r="K1705" s="184" t="s">
        <v>4139</v>
      </c>
      <c r="L1705" s="58">
        <f>SUMIF(TB[Source Account],J1705,TB[Group Amount - Beginning])</f>
        <v>0</v>
      </c>
      <c r="M1705" s="58">
        <f>SUMIF('CbC Detail'!$A$7:$A$3000,$J1705,'CbC Detail'!$E$7:$E$3000)</f>
        <v>0</v>
      </c>
      <c r="N1705" s="58">
        <f t="shared" si="219"/>
        <v>0</v>
      </c>
      <c r="P1705" s="18"/>
      <c r="Q1705" s="69" t="str">
        <f t="shared" si="218"/>
        <v/>
      </c>
      <c r="S1705" s="58" t="str">
        <f t="shared" si="215"/>
        <v>SAP600254</v>
      </c>
      <c r="T1705" s="58">
        <f t="shared" si="216"/>
        <v>0</v>
      </c>
      <c r="U1705" s="18"/>
      <c r="V1705" s="18"/>
    </row>
    <row r="1706" spans="3:22" ht="14.4">
      <c r="C1706" s="183" t="str">
        <v/>
      </c>
      <c r="D1706" s="183" t="str">
        <f t="shared" si="212"/>
        <v/>
      </c>
      <c r="E1706" s="183">
        <f t="shared" si="217"/>
        <v>1706</v>
      </c>
      <c r="F1706" s="140" t="str">
        <f t="shared" si="214"/>
        <v/>
      </c>
      <c r="G1706" s="140" t="str">
        <f t="shared" si="213"/>
        <v/>
      </c>
      <c r="H1706" s="190"/>
      <c r="J1706" s="58" t="s">
        <v>4140</v>
      </c>
      <c r="K1706" s="184" t="s">
        <v>4141</v>
      </c>
      <c r="L1706" s="58">
        <f>SUMIF(TB[Source Account],J1706,TB[Group Amount - Beginning])</f>
        <v>0</v>
      </c>
      <c r="M1706" s="58">
        <f>SUMIF('CbC Detail'!$A$7:$A$3000,$J1706,'CbC Detail'!$E$7:$E$3000)</f>
        <v>0</v>
      </c>
      <c r="N1706" s="58">
        <f t="shared" si="219"/>
        <v>0</v>
      </c>
      <c r="P1706" s="18"/>
      <c r="Q1706" s="69" t="str">
        <f t="shared" si="218"/>
        <v/>
      </c>
      <c r="S1706" s="58" t="str">
        <f t="shared" si="215"/>
        <v>SAP600700</v>
      </c>
      <c r="T1706" s="58">
        <f t="shared" si="216"/>
        <v>0</v>
      </c>
      <c r="U1706" s="18"/>
      <c r="V1706" s="18"/>
    </row>
    <row r="1707" spans="3:22" ht="14.4">
      <c r="C1707" s="183" t="str">
        <v/>
      </c>
      <c r="D1707" s="183" t="str">
        <f t="shared" si="212"/>
        <v/>
      </c>
      <c r="E1707" s="183">
        <f t="shared" si="217"/>
        <v>1707</v>
      </c>
      <c r="F1707" s="140" t="str">
        <f t="shared" si="214"/>
        <v/>
      </c>
      <c r="G1707" s="140" t="str">
        <f t="shared" si="213"/>
        <v/>
      </c>
      <c r="H1707" s="190"/>
      <c r="J1707" s="58" t="s">
        <v>4142</v>
      </c>
      <c r="K1707" s="184" t="s">
        <v>309</v>
      </c>
      <c r="L1707" s="58">
        <f>SUMIF(TB[Source Account],J1707,TB[Group Amount - Beginning])</f>
        <v>0</v>
      </c>
      <c r="M1707" s="58">
        <f>SUMIF('CbC Detail'!$A$7:$A$3000,$J1707,'CbC Detail'!$E$7:$E$3000)</f>
        <v>0</v>
      </c>
      <c r="N1707" s="58">
        <f t="shared" si="219"/>
        <v>0</v>
      </c>
      <c r="P1707" s="18"/>
      <c r="Q1707" s="69" t="str">
        <f t="shared" si="218"/>
        <v/>
      </c>
      <c r="S1707" s="58" t="str">
        <f t="shared" si="215"/>
        <v>SAP600701</v>
      </c>
      <c r="T1707" s="58">
        <f t="shared" si="216"/>
        <v>0</v>
      </c>
      <c r="U1707" s="18"/>
      <c r="V1707" s="18"/>
    </row>
    <row r="1708" spans="3:22" ht="14.4">
      <c r="C1708" s="183" t="str">
        <v/>
      </c>
      <c r="D1708" s="183" t="str">
        <f t="shared" si="212"/>
        <v/>
      </c>
      <c r="E1708" s="183">
        <f t="shared" si="217"/>
        <v>1708</v>
      </c>
      <c r="F1708" s="140" t="str">
        <f t="shared" si="214"/>
        <v/>
      </c>
      <c r="G1708" s="140" t="str">
        <f t="shared" si="213"/>
        <v/>
      </c>
      <c r="H1708" s="190"/>
      <c r="J1708" s="58" t="s">
        <v>4143</v>
      </c>
      <c r="K1708" s="184" t="s">
        <v>4144</v>
      </c>
      <c r="L1708" s="58">
        <f>SUMIF(TB[Source Account],J1708,TB[Group Amount - Beginning])</f>
        <v>0</v>
      </c>
      <c r="M1708" s="58">
        <f>SUMIF('CbC Detail'!$A$7:$A$3000,$J1708,'CbC Detail'!$E$7:$E$3000)</f>
        <v>0</v>
      </c>
      <c r="N1708" s="58">
        <f t="shared" si="219"/>
        <v>0</v>
      </c>
      <c r="P1708" s="18"/>
      <c r="Q1708" s="69" t="str">
        <f t="shared" si="218"/>
        <v/>
      </c>
      <c r="S1708" s="58" t="str">
        <f t="shared" si="215"/>
        <v>SAP600702</v>
      </c>
      <c r="T1708" s="58">
        <f t="shared" si="216"/>
        <v>0</v>
      </c>
      <c r="U1708" s="18"/>
      <c r="V1708" s="18"/>
    </row>
    <row r="1709" spans="3:22" ht="14.4">
      <c r="C1709" s="183" t="str">
        <v/>
      </c>
      <c r="D1709" s="183" t="str">
        <f t="shared" si="212"/>
        <v/>
      </c>
      <c r="E1709" s="183">
        <f t="shared" si="217"/>
        <v>1709</v>
      </c>
      <c r="F1709" s="140" t="str">
        <f t="shared" si="214"/>
        <v/>
      </c>
      <c r="G1709" s="140" t="str">
        <f t="shared" si="213"/>
        <v/>
      </c>
      <c r="H1709" s="190"/>
      <c r="J1709" s="58" t="s">
        <v>4145</v>
      </c>
      <c r="K1709" s="184" t="s">
        <v>4146</v>
      </c>
      <c r="L1709" s="58">
        <f>SUMIF(TB[Source Account],J1709,TB[Group Amount - Beginning])</f>
        <v>0</v>
      </c>
      <c r="M1709" s="58">
        <f>SUMIF('CbC Detail'!$A$7:$A$3000,$J1709,'CbC Detail'!$E$7:$E$3000)</f>
        <v>0</v>
      </c>
      <c r="N1709" s="58">
        <f t="shared" si="219"/>
        <v>0</v>
      </c>
      <c r="P1709" s="18"/>
      <c r="Q1709" s="69" t="str">
        <f t="shared" si="218"/>
        <v/>
      </c>
      <c r="S1709" s="58" t="str">
        <f t="shared" si="215"/>
        <v>SAP600703</v>
      </c>
      <c r="T1709" s="58">
        <f t="shared" si="216"/>
        <v>0</v>
      </c>
      <c r="U1709" s="18"/>
      <c r="V1709" s="18"/>
    </row>
    <row r="1710" spans="3:22" ht="14.4">
      <c r="C1710" s="183" t="str">
        <v/>
      </c>
      <c r="D1710" s="183" t="str">
        <f t="shared" si="212"/>
        <v/>
      </c>
      <c r="E1710" s="183">
        <f t="shared" si="217"/>
        <v>1710</v>
      </c>
      <c r="F1710" s="140" t="str">
        <f t="shared" si="214"/>
        <v/>
      </c>
      <c r="G1710" s="140" t="str">
        <f t="shared" si="213"/>
        <v/>
      </c>
      <c r="H1710" s="190"/>
      <c r="J1710" s="58" t="s">
        <v>4147</v>
      </c>
      <c r="K1710" s="184" t="s">
        <v>4148</v>
      </c>
      <c r="L1710" s="58">
        <f>SUMIF(TB[Source Account],J1710,TB[Group Amount - Beginning])</f>
        <v>0</v>
      </c>
      <c r="M1710" s="58">
        <f>SUMIF('CbC Detail'!$A$7:$A$3000,$J1710,'CbC Detail'!$E$7:$E$3000)</f>
        <v>0</v>
      </c>
      <c r="N1710" s="58">
        <f t="shared" si="219"/>
        <v>0</v>
      </c>
      <c r="P1710" s="18"/>
      <c r="Q1710" s="69" t="str">
        <f t="shared" si="218"/>
        <v/>
      </c>
      <c r="S1710" s="58" t="str">
        <f t="shared" si="215"/>
        <v>SAP600704</v>
      </c>
      <c r="T1710" s="58">
        <f t="shared" si="216"/>
        <v>0</v>
      </c>
      <c r="U1710" s="18"/>
      <c r="V1710" s="18"/>
    </row>
    <row r="1711" spans="3:22" ht="14.4">
      <c r="C1711" s="183" t="str">
        <v/>
      </c>
      <c r="D1711" s="183" t="str">
        <f t="shared" si="212"/>
        <v/>
      </c>
      <c r="E1711" s="183">
        <f t="shared" si="217"/>
        <v>1711</v>
      </c>
      <c r="F1711" s="140" t="str">
        <f t="shared" si="214"/>
        <v/>
      </c>
      <c r="G1711" s="140" t="str">
        <f t="shared" si="213"/>
        <v/>
      </c>
      <c r="H1711" s="190"/>
      <c r="J1711" s="58" t="s">
        <v>4149</v>
      </c>
      <c r="K1711" s="184" t="s">
        <v>4150</v>
      </c>
      <c r="L1711" s="58">
        <f>SUMIF(TB[Source Account],J1711,TB[Group Amount - Beginning])</f>
        <v>0</v>
      </c>
      <c r="M1711" s="58">
        <f>SUMIF('CbC Detail'!$A$7:$A$3000,$J1711,'CbC Detail'!$E$7:$E$3000)</f>
        <v>0</v>
      </c>
      <c r="N1711" s="58">
        <f t="shared" si="219"/>
        <v>0</v>
      </c>
      <c r="P1711" s="18"/>
      <c r="Q1711" s="69" t="str">
        <f t="shared" si="218"/>
        <v/>
      </c>
      <c r="S1711" s="58" t="str">
        <f t="shared" si="215"/>
        <v>SAP600705</v>
      </c>
      <c r="T1711" s="58">
        <f t="shared" si="216"/>
        <v>0</v>
      </c>
      <c r="U1711" s="18"/>
      <c r="V1711" s="18"/>
    </row>
    <row r="1712" spans="3:22" ht="14.4">
      <c r="C1712" s="183" t="str">
        <v/>
      </c>
      <c r="D1712" s="183" t="str">
        <f t="shared" si="212"/>
        <v/>
      </c>
      <c r="E1712" s="183">
        <f t="shared" si="217"/>
        <v>1712</v>
      </c>
      <c r="F1712" s="140" t="str">
        <f t="shared" si="214"/>
        <v/>
      </c>
      <c r="G1712" s="140" t="str">
        <f t="shared" si="213"/>
        <v/>
      </c>
      <c r="H1712" s="190"/>
      <c r="J1712" s="58" t="s">
        <v>4151</v>
      </c>
      <c r="K1712" s="184" t="s">
        <v>4152</v>
      </c>
      <c r="L1712" s="58">
        <f>SUMIF(TB[Source Account],J1712,TB[Group Amount - Beginning])</f>
        <v>0</v>
      </c>
      <c r="M1712" s="58">
        <f>SUMIF('CbC Detail'!$A$7:$A$3000,$J1712,'CbC Detail'!$E$7:$E$3000)</f>
        <v>0</v>
      </c>
      <c r="N1712" s="58">
        <f t="shared" si="219"/>
        <v>0</v>
      </c>
      <c r="P1712" s="18"/>
      <c r="Q1712" s="69" t="str">
        <f t="shared" si="218"/>
        <v/>
      </c>
      <c r="S1712" s="58" t="str">
        <f t="shared" si="215"/>
        <v>SAP600706</v>
      </c>
      <c r="T1712" s="58">
        <f t="shared" si="216"/>
        <v>0</v>
      </c>
      <c r="U1712" s="18"/>
      <c r="V1712" s="18"/>
    </row>
    <row r="1713" spans="3:22" ht="14.4">
      <c r="C1713" s="183" t="str">
        <v/>
      </c>
      <c r="D1713" s="183" t="str">
        <f t="shared" si="212"/>
        <v/>
      </c>
      <c r="E1713" s="183">
        <f t="shared" si="217"/>
        <v>1713</v>
      </c>
      <c r="F1713" s="140" t="str">
        <f t="shared" si="214"/>
        <v/>
      </c>
      <c r="G1713" s="140" t="str">
        <f t="shared" si="213"/>
        <v/>
      </c>
      <c r="H1713" s="190"/>
      <c r="J1713" s="58" t="s">
        <v>4153</v>
      </c>
      <c r="K1713" s="184" t="s">
        <v>4154</v>
      </c>
      <c r="L1713" s="58">
        <f>SUMIF(TB[Source Account],J1713,TB[Group Amount - Beginning])</f>
        <v>0</v>
      </c>
      <c r="M1713" s="58">
        <f>SUMIF('CbC Detail'!$A$7:$A$3000,$J1713,'CbC Detail'!$E$7:$E$3000)</f>
        <v>0</v>
      </c>
      <c r="N1713" s="58">
        <f t="shared" si="219"/>
        <v>0</v>
      </c>
      <c r="P1713" s="18"/>
      <c r="Q1713" s="69" t="str">
        <f t="shared" si="218"/>
        <v/>
      </c>
      <c r="S1713" s="58" t="str">
        <f t="shared" si="215"/>
        <v>SAP600707</v>
      </c>
      <c r="T1713" s="58">
        <f t="shared" si="216"/>
        <v>0</v>
      </c>
      <c r="U1713" s="18"/>
      <c r="V1713" s="18"/>
    </row>
    <row r="1714" spans="3:22" ht="14.4">
      <c r="C1714" s="183" t="str">
        <v/>
      </c>
      <c r="D1714" s="183" t="str">
        <f t="shared" si="212"/>
        <v/>
      </c>
      <c r="E1714" s="183">
        <f t="shared" si="217"/>
        <v>1714</v>
      </c>
      <c r="F1714" s="140" t="str">
        <f t="shared" si="214"/>
        <v/>
      </c>
      <c r="G1714" s="140" t="str">
        <f t="shared" si="213"/>
        <v/>
      </c>
      <c r="H1714" s="190"/>
      <c r="J1714" s="58" t="s">
        <v>4155</v>
      </c>
      <c r="K1714" s="184" t="s">
        <v>4156</v>
      </c>
      <c r="L1714" s="58">
        <f>SUMIF(TB[Source Account],J1714,TB[Group Amount - Beginning])</f>
        <v>0</v>
      </c>
      <c r="M1714" s="58">
        <f>SUMIF('CbC Detail'!$A$7:$A$3000,$J1714,'CbC Detail'!$E$7:$E$3000)</f>
        <v>0</v>
      </c>
      <c r="N1714" s="58">
        <f t="shared" si="219"/>
        <v>0</v>
      </c>
      <c r="P1714" s="18"/>
      <c r="Q1714" s="69" t="str">
        <f t="shared" si="218"/>
        <v/>
      </c>
      <c r="S1714" s="58" t="str">
        <f t="shared" si="215"/>
        <v>SAP600708</v>
      </c>
      <c r="T1714" s="58">
        <f t="shared" si="216"/>
        <v>0</v>
      </c>
      <c r="U1714" s="18"/>
      <c r="V1714" s="18"/>
    </row>
    <row r="1715" spans="3:22" ht="14.4">
      <c r="C1715" s="183" t="str">
        <v/>
      </c>
      <c r="D1715" s="183" t="str">
        <f t="shared" si="212"/>
        <v/>
      </c>
      <c r="E1715" s="183">
        <f t="shared" si="217"/>
        <v>1715</v>
      </c>
      <c r="F1715" s="140" t="str">
        <f t="shared" si="214"/>
        <v/>
      </c>
      <c r="G1715" s="140" t="str">
        <f t="shared" si="213"/>
        <v/>
      </c>
      <c r="H1715" s="190"/>
      <c r="J1715" s="58" t="s">
        <v>4157</v>
      </c>
      <c r="K1715" s="184" t="s">
        <v>4158</v>
      </c>
      <c r="L1715" s="58">
        <f>SUMIF(TB[Source Account],J1715,TB[Group Amount - Beginning])</f>
        <v>0</v>
      </c>
      <c r="M1715" s="58">
        <f>SUMIF('CbC Detail'!$A$7:$A$3000,$J1715,'CbC Detail'!$E$7:$E$3000)</f>
        <v>0</v>
      </c>
      <c r="N1715" s="58">
        <f t="shared" si="219"/>
        <v>0</v>
      </c>
      <c r="P1715" s="18"/>
      <c r="Q1715" s="69" t="str">
        <f t="shared" si="218"/>
        <v/>
      </c>
      <c r="S1715" s="58" t="str">
        <f t="shared" si="215"/>
        <v>SAP600709</v>
      </c>
      <c r="T1715" s="58">
        <f t="shared" si="216"/>
        <v>0</v>
      </c>
      <c r="U1715" s="18"/>
      <c r="V1715" s="18"/>
    </row>
    <row r="1716" spans="3:22" ht="14.4">
      <c r="C1716" s="183" t="str">
        <v/>
      </c>
      <c r="D1716" s="183" t="str">
        <f t="shared" si="212"/>
        <v/>
      </c>
      <c r="E1716" s="183">
        <f t="shared" si="217"/>
        <v>1716</v>
      </c>
      <c r="F1716" s="140" t="str">
        <f t="shared" si="214"/>
        <v/>
      </c>
      <c r="G1716" s="140" t="str">
        <f t="shared" si="213"/>
        <v/>
      </c>
      <c r="H1716" s="190"/>
      <c r="J1716" s="58" t="s">
        <v>4159</v>
      </c>
      <c r="K1716" s="184" t="s">
        <v>4160</v>
      </c>
      <c r="L1716" s="58">
        <f>SUMIF(TB[Source Account],J1716,TB[Group Amount - Beginning])</f>
        <v>0</v>
      </c>
      <c r="M1716" s="58">
        <f>SUMIF('CbC Detail'!$A$7:$A$3000,$J1716,'CbC Detail'!$E$7:$E$3000)</f>
        <v>0</v>
      </c>
      <c r="N1716" s="58">
        <f t="shared" si="219"/>
        <v>0</v>
      </c>
      <c r="P1716" s="18"/>
      <c r="Q1716" s="69" t="str">
        <f t="shared" si="218"/>
        <v/>
      </c>
      <c r="S1716" s="58" t="str">
        <f t="shared" si="215"/>
        <v>SAP600710</v>
      </c>
      <c r="T1716" s="58">
        <f t="shared" si="216"/>
        <v>0</v>
      </c>
      <c r="U1716" s="18"/>
      <c r="V1716" s="18"/>
    </row>
    <row r="1717" spans="3:22" ht="14.4">
      <c r="C1717" s="183" t="str">
        <v/>
      </c>
      <c r="D1717" s="183" t="str">
        <f t="shared" si="212"/>
        <v/>
      </c>
      <c r="E1717" s="183">
        <f t="shared" si="217"/>
        <v>1717</v>
      </c>
      <c r="F1717" s="140" t="str">
        <f t="shared" si="214"/>
        <v/>
      </c>
      <c r="G1717" s="140" t="str">
        <f t="shared" si="213"/>
        <v/>
      </c>
      <c r="H1717" s="190"/>
      <c r="J1717" s="58" t="s">
        <v>4161</v>
      </c>
      <c r="K1717" s="184" t="s">
        <v>4162</v>
      </c>
      <c r="L1717" s="58">
        <f>SUMIF(TB[Source Account],J1717,TB[Group Amount - Beginning])</f>
        <v>0</v>
      </c>
      <c r="M1717" s="58">
        <f>SUMIF('CbC Detail'!$A$7:$A$3000,$J1717,'CbC Detail'!$E$7:$E$3000)</f>
        <v>0</v>
      </c>
      <c r="N1717" s="58">
        <f t="shared" si="219"/>
        <v>0</v>
      </c>
      <c r="P1717" s="18"/>
      <c r="Q1717" s="69" t="str">
        <f t="shared" si="218"/>
        <v/>
      </c>
      <c r="S1717" s="58" t="str">
        <f t="shared" si="215"/>
        <v>SAP600711</v>
      </c>
      <c r="T1717" s="58">
        <f t="shared" si="216"/>
        <v>0</v>
      </c>
      <c r="U1717" s="18"/>
      <c r="V1717" s="18"/>
    </row>
    <row r="1718" spans="3:22" ht="14.4">
      <c r="C1718" s="183" t="str">
        <v/>
      </c>
      <c r="D1718" s="183" t="str">
        <f t="shared" si="212"/>
        <v/>
      </c>
      <c r="E1718" s="183">
        <f t="shared" si="217"/>
        <v>1718</v>
      </c>
      <c r="F1718" s="140" t="str">
        <f t="shared" si="214"/>
        <v/>
      </c>
      <c r="G1718" s="140" t="str">
        <f t="shared" si="213"/>
        <v/>
      </c>
      <c r="H1718" s="190"/>
      <c r="J1718" s="58" t="s">
        <v>4163</v>
      </c>
      <c r="K1718" s="184" t="s">
        <v>4164</v>
      </c>
      <c r="L1718" s="58">
        <f>SUMIF(TB[Source Account],J1718,TB[Group Amount - Beginning])</f>
        <v>0</v>
      </c>
      <c r="M1718" s="58">
        <f>SUMIF('CbC Detail'!$A$7:$A$3000,$J1718,'CbC Detail'!$E$7:$E$3000)</f>
        <v>0</v>
      </c>
      <c r="N1718" s="58">
        <f t="shared" si="219"/>
        <v>0</v>
      </c>
      <c r="P1718" s="18"/>
      <c r="Q1718" s="69" t="str">
        <f t="shared" si="218"/>
        <v/>
      </c>
      <c r="S1718" s="58" t="str">
        <f t="shared" si="215"/>
        <v>SAP600712</v>
      </c>
      <c r="T1718" s="58">
        <f t="shared" si="216"/>
        <v>0</v>
      </c>
      <c r="U1718" s="18"/>
      <c r="V1718" s="18"/>
    </row>
    <row r="1719" spans="3:22" ht="14.4">
      <c r="C1719" s="183" t="str">
        <v/>
      </c>
      <c r="D1719" s="183" t="str">
        <f t="shared" si="212"/>
        <v/>
      </c>
      <c r="E1719" s="183">
        <f t="shared" si="217"/>
        <v>1719</v>
      </c>
      <c r="F1719" s="140" t="str">
        <f t="shared" si="214"/>
        <v/>
      </c>
      <c r="G1719" s="140" t="str">
        <f t="shared" si="213"/>
        <v/>
      </c>
      <c r="H1719" s="190"/>
      <c r="J1719" s="58" t="s">
        <v>4165</v>
      </c>
      <c r="K1719" s="184" t="s">
        <v>4166</v>
      </c>
      <c r="L1719" s="58">
        <f>SUMIF(TB[Source Account],J1719,TB[Group Amount - Beginning])</f>
        <v>0</v>
      </c>
      <c r="M1719" s="58">
        <f>SUMIF('CbC Detail'!$A$7:$A$3000,$J1719,'CbC Detail'!$E$7:$E$3000)</f>
        <v>0</v>
      </c>
      <c r="N1719" s="58">
        <f t="shared" si="219"/>
        <v>0</v>
      </c>
      <c r="P1719" s="18"/>
      <c r="Q1719" s="69" t="str">
        <f t="shared" si="218"/>
        <v/>
      </c>
      <c r="S1719" s="58" t="str">
        <f t="shared" si="215"/>
        <v>SAP600713</v>
      </c>
      <c r="T1719" s="58">
        <f t="shared" si="216"/>
        <v>0</v>
      </c>
      <c r="U1719" s="18"/>
      <c r="V1719" s="18"/>
    </row>
    <row r="1720" spans="3:22" ht="14.4">
      <c r="C1720" s="183" t="str">
        <v/>
      </c>
      <c r="D1720" s="183" t="str">
        <f t="shared" si="212"/>
        <v/>
      </c>
      <c r="E1720" s="183">
        <f t="shared" si="217"/>
        <v>1720</v>
      </c>
      <c r="F1720" s="140" t="str">
        <f t="shared" si="214"/>
        <v/>
      </c>
      <c r="G1720" s="140" t="str">
        <f t="shared" si="213"/>
        <v/>
      </c>
      <c r="H1720" s="190"/>
      <c r="J1720" s="58" t="s">
        <v>4167</v>
      </c>
      <c r="K1720" s="184" t="s">
        <v>4168</v>
      </c>
      <c r="L1720" s="58">
        <f>SUMIF(TB[Source Account],J1720,TB[Group Amount - Beginning])</f>
        <v>0</v>
      </c>
      <c r="M1720" s="58">
        <f>SUMIF('CbC Detail'!$A$7:$A$3000,$J1720,'CbC Detail'!$E$7:$E$3000)</f>
        <v>0</v>
      </c>
      <c r="N1720" s="58">
        <f t="shared" si="219"/>
        <v>0</v>
      </c>
      <c r="P1720" s="18"/>
      <c r="Q1720" s="69" t="str">
        <f t="shared" si="218"/>
        <v/>
      </c>
      <c r="S1720" s="58" t="str">
        <f t="shared" si="215"/>
        <v>SAP600714</v>
      </c>
      <c r="T1720" s="58">
        <f t="shared" si="216"/>
        <v>0</v>
      </c>
      <c r="U1720" s="18"/>
      <c r="V1720" s="18"/>
    </row>
    <row r="1721" spans="3:22" ht="14.4">
      <c r="C1721" s="183" t="str">
        <v/>
      </c>
      <c r="D1721" s="183" t="str">
        <f t="shared" si="212"/>
        <v/>
      </c>
      <c r="E1721" s="183">
        <f t="shared" si="217"/>
        <v>1721</v>
      </c>
      <c r="F1721" s="140" t="str">
        <f t="shared" si="214"/>
        <v/>
      </c>
      <c r="G1721" s="140" t="str">
        <f t="shared" si="213"/>
        <v/>
      </c>
      <c r="H1721" s="190"/>
      <c r="J1721" s="58" t="s">
        <v>4169</v>
      </c>
      <c r="K1721" s="184" t="s">
        <v>4170</v>
      </c>
      <c r="L1721" s="58">
        <f>SUMIF(TB[Source Account],J1721,TB[Group Amount - Beginning])</f>
        <v>0</v>
      </c>
      <c r="M1721" s="58">
        <f>SUMIF('CbC Detail'!$A$7:$A$3000,$J1721,'CbC Detail'!$E$7:$E$3000)</f>
        <v>0</v>
      </c>
      <c r="N1721" s="58">
        <f t="shared" si="219"/>
        <v>0</v>
      </c>
      <c r="P1721" s="18"/>
      <c r="Q1721" s="69" t="str">
        <f t="shared" si="218"/>
        <v/>
      </c>
      <c r="S1721" s="58" t="str">
        <f t="shared" si="215"/>
        <v>SAP600715</v>
      </c>
      <c r="T1721" s="58">
        <f t="shared" si="216"/>
        <v>0</v>
      </c>
      <c r="U1721" s="18"/>
      <c r="V1721" s="18"/>
    </row>
    <row r="1722" spans="3:22" ht="14.4">
      <c r="C1722" s="183" t="str">
        <v/>
      </c>
      <c r="D1722" s="183" t="str">
        <f t="shared" si="212"/>
        <v/>
      </c>
      <c r="E1722" s="183">
        <f t="shared" si="217"/>
        <v>1722</v>
      </c>
      <c r="F1722" s="140" t="str">
        <f t="shared" si="214"/>
        <v/>
      </c>
      <c r="G1722" s="140" t="str">
        <f t="shared" si="213"/>
        <v/>
      </c>
      <c r="H1722" s="190"/>
      <c r="J1722" s="58" t="s">
        <v>4171</v>
      </c>
      <c r="K1722" s="184" t="s">
        <v>4172</v>
      </c>
      <c r="L1722" s="58">
        <f>SUMIF(TB[Source Account],J1722,TB[Group Amount - Beginning])</f>
        <v>0</v>
      </c>
      <c r="M1722" s="58">
        <f>SUMIF('CbC Detail'!$A$7:$A$3000,$J1722,'CbC Detail'!$E$7:$E$3000)</f>
        <v>0</v>
      </c>
      <c r="N1722" s="58">
        <f t="shared" si="219"/>
        <v>0</v>
      </c>
      <c r="P1722" s="18"/>
      <c r="Q1722" s="69" t="str">
        <f t="shared" si="218"/>
        <v/>
      </c>
      <c r="S1722" s="58" t="str">
        <f t="shared" si="215"/>
        <v>SAP600716</v>
      </c>
      <c r="T1722" s="58">
        <f t="shared" si="216"/>
        <v>0</v>
      </c>
      <c r="U1722" s="18"/>
      <c r="V1722" s="18"/>
    </row>
    <row r="1723" spans="3:22" ht="14.4">
      <c r="C1723" s="183" t="str">
        <v/>
      </c>
      <c r="D1723" s="183" t="str">
        <f t="shared" si="212"/>
        <v/>
      </c>
      <c r="E1723" s="183">
        <f t="shared" si="217"/>
        <v>1723</v>
      </c>
      <c r="F1723" s="140" t="str">
        <f t="shared" si="214"/>
        <v/>
      </c>
      <c r="G1723" s="140" t="str">
        <f t="shared" si="213"/>
        <v/>
      </c>
      <c r="H1723" s="190"/>
      <c r="J1723" s="58" t="s">
        <v>4173</v>
      </c>
      <c r="K1723" s="184" t="s">
        <v>4174</v>
      </c>
      <c r="L1723" s="58">
        <f>SUMIF(TB[Source Account],J1723,TB[Group Amount - Beginning])</f>
        <v>0</v>
      </c>
      <c r="M1723" s="58">
        <f>SUMIF('CbC Detail'!$A$7:$A$3000,$J1723,'CbC Detail'!$E$7:$E$3000)</f>
        <v>0</v>
      </c>
      <c r="N1723" s="58">
        <f t="shared" si="219"/>
        <v>0</v>
      </c>
      <c r="P1723" s="18"/>
      <c r="Q1723" s="69" t="str">
        <f t="shared" si="218"/>
        <v/>
      </c>
      <c r="S1723" s="58" t="str">
        <f t="shared" si="215"/>
        <v>SAP600717</v>
      </c>
      <c r="T1723" s="58">
        <f t="shared" si="216"/>
        <v>0</v>
      </c>
      <c r="U1723" s="18"/>
      <c r="V1723" s="18"/>
    </row>
    <row r="1724" spans="3:22" ht="14.4">
      <c r="C1724" s="183" t="str">
        <v/>
      </c>
      <c r="D1724" s="183" t="str">
        <f t="shared" si="212"/>
        <v/>
      </c>
      <c r="E1724" s="183">
        <f t="shared" si="217"/>
        <v>1724</v>
      </c>
      <c r="F1724" s="140" t="str">
        <f t="shared" si="214"/>
        <v/>
      </c>
      <c r="G1724" s="140" t="str">
        <f t="shared" si="213"/>
        <v/>
      </c>
      <c r="H1724" s="190"/>
      <c r="J1724" s="58" t="s">
        <v>4175</v>
      </c>
      <c r="K1724" s="184" t="s">
        <v>4176</v>
      </c>
      <c r="L1724" s="58">
        <f>SUMIF(TB[Source Account],J1724,TB[Group Amount - Beginning])</f>
        <v>0</v>
      </c>
      <c r="M1724" s="58">
        <f>SUMIF('CbC Detail'!$A$7:$A$3000,$J1724,'CbC Detail'!$E$7:$E$3000)</f>
        <v>0</v>
      </c>
      <c r="N1724" s="58">
        <f t="shared" si="219"/>
        <v>0</v>
      </c>
      <c r="P1724" s="18"/>
      <c r="Q1724" s="69" t="str">
        <f t="shared" si="218"/>
        <v/>
      </c>
      <c r="S1724" s="58" t="str">
        <f t="shared" si="215"/>
        <v>SAP600718</v>
      </c>
      <c r="T1724" s="58">
        <f t="shared" si="216"/>
        <v>0</v>
      </c>
      <c r="U1724" s="18"/>
      <c r="V1724" s="18"/>
    </row>
    <row r="1725" spans="3:22" ht="14.4">
      <c r="C1725" s="183" t="str">
        <v/>
      </c>
      <c r="D1725" s="183" t="str">
        <f t="shared" si="212"/>
        <v/>
      </c>
      <c r="E1725" s="183">
        <f t="shared" si="217"/>
        <v>1725</v>
      </c>
      <c r="F1725" s="140" t="str">
        <f t="shared" si="214"/>
        <v/>
      </c>
      <c r="G1725" s="140" t="str">
        <f t="shared" si="213"/>
        <v/>
      </c>
      <c r="H1725" s="190"/>
      <c r="J1725" s="58" t="s">
        <v>4177</v>
      </c>
      <c r="K1725" s="184" t="s">
        <v>4178</v>
      </c>
      <c r="L1725" s="58">
        <f>SUMIF(TB[Source Account],J1725,TB[Group Amount - Beginning])</f>
        <v>0</v>
      </c>
      <c r="M1725" s="58">
        <f>SUMIF('CbC Detail'!$A$7:$A$3000,$J1725,'CbC Detail'!$E$7:$E$3000)</f>
        <v>0</v>
      </c>
      <c r="N1725" s="58">
        <f t="shared" si="219"/>
        <v>0</v>
      </c>
      <c r="P1725" s="18"/>
      <c r="Q1725" s="69" t="str">
        <f t="shared" si="218"/>
        <v/>
      </c>
      <c r="S1725" s="58" t="str">
        <f t="shared" si="215"/>
        <v>SAP600719</v>
      </c>
      <c r="T1725" s="58">
        <f t="shared" si="216"/>
        <v>0</v>
      </c>
      <c r="U1725" s="18"/>
      <c r="V1725" s="18"/>
    </row>
    <row r="1726" spans="3:22" ht="14.4">
      <c r="C1726" s="183" t="str">
        <v/>
      </c>
      <c r="D1726" s="183" t="str">
        <f t="shared" si="212"/>
        <v/>
      </c>
      <c r="E1726" s="183">
        <f t="shared" si="217"/>
        <v>1726</v>
      </c>
      <c r="F1726" s="140" t="str">
        <f t="shared" si="214"/>
        <v/>
      </c>
      <c r="G1726" s="140" t="str">
        <f t="shared" si="213"/>
        <v/>
      </c>
      <c r="H1726" s="190"/>
      <c r="J1726" s="58" t="s">
        <v>4179</v>
      </c>
      <c r="K1726" s="184" t="s">
        <v>4180</v>
      </c>
      <c r="L1726" s="58">
        <f>SUMIF(TB[Source Account],J1726,TB[Group Amount - Beginning])</f>
        <v>0</v>
      </c>
      <c r="M1726" s="58">
        <f>SUMIF('CbC Detail'!$A$7:$A$3000,$J1726,'CbC Detail'!$E$7:$E$3000)</f>
        <v>0</v>
      </c>
      <c r="N1726" s="58">
        <f t="shared" si="219"/>
        <v>0</v>
      </c>
      <c r="P1726" s="18"/>
      <c r="Q1726" s="69" t="str">
        <f t="shared" si="218"/>
        <v/>
      </c>
      <c r="S1726" s="58" t="str">
        <f t="shared" si="215"/>
        <v>SAP600720</v>
      </c>
      <c r="T1726" s="58">
        <f t="shared" si="216"/>
        <v>0</v>
      </c>
      <c r="U1726" s="18"/>
      <c r="V1726" s="18"/>
    </row>
    <row r="1727" spans="3:22" ht="14.4">
      <c r="C1727" s="183" t="str">
        <v/>
      </c>
      <c r="D1727" s="183" t="str">
        <f t="shared" si="212"/>
        <v/>
      </c>
      <c r="E1727" s="183">
        <f t="shared" si="217"/>
        <v>1727</v>
      </c>
      <c r="F1727" s="140" t="str">
        <f t="shared" si="214"/>
        <v/>
      </c>
      <c r="G1727" s="140" t="str">
        <f t="shared" si="213"/>
        <v/>
      </c>
      <c r="H1727" s="190"/>
      <c r="J1727" s="58" t="s">
        <v>4181</v>
      </c>
      <c r="K1727" s="184" t="s">
        <v>4182</v>
      </c>
      <c r="L1727" s="58">
        <f>SUMIF(TB[Source Account],J1727,TB[Group Amount - Beginning])</f>
        <v>0</v>
      </c>
      <c r="M1727" s="58">
        <f>SUMIF('CbC Detail'!$A$7:$A$3000,$J1727,'CbC Detail'!$E$7:$E$3000)</f>
        <v>0</v>
      </c>
      <c r="N1727" s="58">
        <f t="shared" si="219"/>
        <v>0</v>
      </c>
      <c r="P1727" s="18"/>
      <c r="Q1727" s="69" t="str">
        <f t="shared" si="218"/>
        <v/>
      </c>
      <c r="S1727" s="58" t="str">
        <f t="shared" si="215"/>
        <v>SAP600721</v>
      </c>
      <c r="T1727" s="58">
        <f t="shared" si="216"/>
        <v>0</v>
      </c>
      <c r="U1727" s="18"/>
      <c r="V1727" s="18"/>
    </row>
    <row r="1728" spans="3:22" ht="14.4">
      <c r="C1728" s="183" t="str">
        <v/>
      </c>
      <c r="D1728" s="183" t="str">
        <f t="shared" si="212"/>
        <v/>
      </c>
      <c r="E1728" s="183">
        <f t="shared" si="217"/>
        <v>1728</v>
      </c>
      <c r="F1728" s="140" t="str">
        <f t="shared" si="214"/>
        <v/>
      </c>
      <c r="G1728" s="140" t="str">
        <f t="shared" si="213"/>
        <v/>
      </c>
      <c r="H1728" s="190"/>
      <c r="J1728" s="58" t="s">
        <v>4183</v>
      </c>
      <c r="K1728" s="184" t="s">
        <v>336</v>
      </c>
      <c r="L1728" s="58">
        <f>SUMIF(TB[Source Account],J1728,TB[Group Amount - Beginning])</f>
        <v>0</v>
      </c>
      <c r="M1728" s="58">
        <f>SUMIF('CbC Detail'!$A$7:$A$3000,$J1728,'CbC Detail'!$E$7:$E$3000)</f>
        <v>0</v>
      </c>
      <c r="N1728" s="58">
        <f t="shared" si="219"/>
        <v>0</v>
      </c>
      <c r="P1728" s="18"/>
      <c r="Q1728" s="69" t="str">
        <f t="shared" si="218"/>
        <v/>
      </c>
      <c r="S1728" s="58" t="str">
        <f t="shared" si="215"/>
        <v>SAP600800</v>
      </c>
      <c r="T1728" s="58">
        <f t="shared" si="216"/>
        <v>0</v>
      </c>
      <c r="U1728" s="18"/>
      <c r="V1728" s="18"/>
    </row>
    <row r="1729" spans="3:22" ht="14.4">
      <c r="C1729" s="183" t="str">
        <v/>
      </c>
      <c r="D1729" s="183" t="str">
        <f t="shared" si="212"/>
        <v/>
      </c>
      <c r="E1729" s="183">
        <f t="shared" si="217"/>
        <v>1729</v>
      </c>
      <c r="F1729" s="140" t="str">
        <f t="shared" si="214"/>
        <v/>
      </c>
      <c r="G1729" s="140" t="str">
        <f t="shared" si="213"/>
        <v/>
      </c>
      <c r="H1729" s="190"/>
      <c r="J1729" s="58" t="s">
        <v>4184</v>
      </c>
      <c r="K1729" s="184" t="s">
        <v>4185</v>
      </c>
      <c r="L1729" s="58">
        <f>SUMIF(TB[Source Account],J1729,TB[Group Amount - Beginning])</f>
        <v>0</v>
      </c>
      <c r="M1729" s="58">
        <f>SUMIF('CbC Detail'!$A$7:$A$3000,$J1729,'CbC Detail'!$E$7:$E$3000)</f>
        <v>0</v>
      </c>
      <c r="N1729" s="58">
        <f t="shared" si="219"/>
        <v>0</v>
      </c>
      <c r="P1729" s="18"/>
      <c r="Q1729" s="69" t="str">
        <f t="shared" si="218"/>
        <v/>
      </c>
      <c r="S1729" s="58" t="str">
        <f t="shared" si="215"/>
        <v>SAP600805</v>
      </c>
      <c r="T1729" s="58">
        <f t="shared" si="216"/>
        <v>0</v>
      </c>
      <c r="U1729" s="18"/>
      <c r="V1729" s="18"/>
    </row>
    <row r="1730" spans="3:22" ht="14.4">
      <c r="C1730" s="183" t="str">
        <v/>
      </c>
      <c r="D1730" s="183" t="str">
        <f t="shared" si="212"/>
        <v/>
      </c>
      <c r="E1730" s="183">
        <f t="shared" si="217"/>
        <v>1730</v>
      </c>
      <c r="F1730" s="140" t="str">
        <f t="shared" si="214"/>
        <v/>
      </c>
      <c r="G1730" s="140" t="str">
        <f t="shared" si="213"/>
        <v/>
      </c>
      <c r="H1730" s="190"/>
      <c r="J1730" s="58" t="s">
        <v>4186</v>
      </c>
      <c r="K1730" s="184" t="s">
        <v>4187</v>
      </c>
      <c r="L1730" s="58">
        <f>SUMIF(TB[Source Account],J1730,TB[Group Amount - Beginning])</f>
        <v>0</v>
      </c>
      <c r="M1730" s="58">
        <f>SUMIF('CbC Detail'!$A$7:$A$3000,$J1730,'CbC Detail'!$E$7:$E$3000)</f>
        <v>0</v>
      </c>
      <c r="N1730" s="58">
        <f t="shared" si="219"/>
        <v>0</v>
      </c>
      <c r="P1730" s="18"/>
      <c r="Q1730" s="69" t="str">
        <f t="shared" si="218"/>
        <v/>
      </c>
      <c r="S1730" s="58" t="str">
        <f t="shared" si="215"/>
        <v>SAP600806</v>
      </c>
      <c r="T1730" s="58">
        <f t="shared" si="216"/>
        <v>0</v>
      </c>
      <c r="U1730" s="18"/>
      <c r="V1730" s="18"/>
    </row>
    <row r="1731" spans="3:22" ht="14.4">
      <c r="C1731" s="183" t="str">
        <v/>
      </c>
      <c r="D1731" s="183" t="str">
        <f t="shared" si="212"/>
        <v/>
      </c>
      <c r="E1731" s="183">
        <f t="shared" si="217"/>
        <v>1731</v>
      </c>
      <c r="F1731" s="140" t="str">
        <f t="shared" si="214"/>
        <v/>
      </c>
      <c r="G1731" s="140" t="str">
        <f t="shared" si="213"/>
        <v/>
      </c>
      <c r="H1731" s="190"/>
      <c r="J1731" s="58" t="s">
        <v>690</v>
      </c>
      <c r="K1731" s="184" t="s">
        <v>691</v>
      </c>
      <c r="L1731" s="58">
        <f>SUMIF(TB[Source Account],J1731,TB[Group Amount - Beginning])</f>
        <v>0</v>
      </c>
      <c r="M1731" s="58">
        <f>SUMIF('CbC Detail'!$A$7:$A$3000,$J1731,'CbC Detail'!$E$7:$E$3000)</f>
        <v>0</v>
      </c>
      <c r="N1731" s="58">
        <f t="shared" si="219"/>
        <v>0</v>
      </c>
      <c r="P1731" s="18"/>
      <c r="Q1731" s="69" t="str">
        <f t="shared" si="218"/>
        <v/>
      </c>
      <c r="S1731" s="58" t="str">
        <f t="shared" si="215"/>
        <v>SAP600810</v>
      </c>
      <c r="T1731" s="58">
        <f t="shared" si="216"/>
        <v>0</v>
      </c>
      <c r="U1731" s="18"/>
      <c r="V1731" s="18"/>
    </row>
    <row r="1732" spans="3:22" ht="14.4">
      <c r="C1732" s="183" t="str">
        <v/>
      </c>
      <c r="D1732" s="183" t="str">
        <f t="shared" si="212"/>
        <v/>
      </c>
      <c r="E1732" s="183">
        <f t="shared" si="217"/>
        <v>1732</v>
      </c>
      <c r="F1732" s="140" t="str">
        <f t="shared" si="214"/>
        <v/>
      </c>
      <c r="G1732" s="140" t="str">
        <f t="shared" si="213"/>
        <v/>
      </c>
      <c r="H1732" s="190"/>
      <c r="J1732" s="58" t="s">
        <v>4188</v>
      </c>
      <c r="K1732" s="184" t="s">
        <v>3862</v>
      </c>
      <c r="L1732" s="58">
        <f>SUMIF(TB[Source Account],J1732,TB[Group Amount - Beginning])</f>
        <v>0</v>
      </c>
      <c r="M1732" s="58">
        <f>SUMIF('CbC Detail'!$A$7:$A$3000,$J1732,'CbC Detail'!$E$7:$E$3000)</f>
        <v>0</v>
      </c>
      <c r="N1732" s="58">
        <f t="shared" si="219"/>
        <v>0</v>
      </c>
      <c r="P1732" s="18"/>
      <c r="Q1732" s="69" t="str">
        <f t="shared" si="218"/>
        <v/>
      </c>
      <c r="S1732" s="58" t="str">
        <f t="shared" si="215"/>
        <v>SAP600981</v>
      </c>
      <c r="T1732" s="58">
        <f t="shared" si="216"/>
        <v>0</v>
      </c>
      <c r="U1732" s="18"/>
      <c r="V1732" s="18"/>
    </row>
    <row r="1733" spans="3:22" ht="14.4">
      <c r="C1733" s="183" t="str">
        <v/>
      </c>
      <c r="D1733" s="183" t="str">
        <f t="shared" si="212"/>
        <v/>
      </c>
      <c r="E1733" s="183">
        <f t="shared" si="217"/>
        <v>1733</v>
      </c>
      <c r="F1733" s="140" t="str">
        <f t="shared" si="214"/>
        <v/>
      </c>
      <c r="G1733" s="140" t="str">
        <f t="shared" si="213"/>
        <v/>
      </c>
      <c r="H1733" s="190"/>
      <c r="J1733" s="58" t="s">
        <v>4189</v>
      </c>
      <c r="K1733" s="184" t="s">
        <v>4190</v>
      </c>
      <c r="L1733" s="58">
        <f>SUMIF(TB[Source Account],J1733,TB[Group Amount - Beginning])</f>
        <v>0</v>
      </c>
      <c r="M1733" s="58">
        <f>SUMIF('CbC Detail'!$A$7:$A$3000,$J1733,'CbC Detail'!$E$7:$E$3000)</f>
        <v>0</v>
      </c>
      <c r="N1733" s="58">
        <f t="shared" si="219"/>
        <v>0</v>
      </c>
      <c r="P1733" s="18"/>
      <c r="Q1733" s="69" t="str">
        <f t="shared" si="218"/>
        <v/>
      </c>
      <c r="S1733" s="58" t="str">
        <f t="shared" si="215"/>
        <v>SAP600998</v>
      </c>
      <c r="T1733" s="58">
        <f t="shared" si="216"/>
        <v>0</v>
      </c>
      <c r="U1733" s="18"/>
      <c r="V1733" s="18"/>
    </row>
    <row r="1734" spans="3:22" ht="14.4">
      <c r="C1734" s="183" t="str">
        <v/>
      </c>
      <c r="D1734" s="183" t="str">
        <f t="shared" si="212"/>
        <v/>
      </c>
      <c r="E1734" s="183">
        <f t="shared" si="217"/>
        <v>1734</v>
      </c>
      <c r="F1734" s="140" t="str">
        <f t="shared" si="214"/>
        <v/>
      </c>
      <c r="G1734" s="140" t="str">
        <f t="shared" si="213"/>
        <v/>
      </c>
      <c r="H1734" s="190"/>
      <c r="J1734" s="58" t="s">
        <v>4191</v>
      </c>
      <c r="K1734" s="184" t="s">
        <v>4192</v>
      </c>
      <c r="L1734" s="58">
        <f>SUMIF(TB[Source Account],J1734,TB[Group Amount - Beginning])</f>
        <v>0</v>
      </c>
      <c r="M1734" s="58">
        <f>SUMIF('CbC Detail'!$A$7:$A$3000,$J1734,'CbC Detail'!$E$7:$E$3000)</f>
        <v>0</v>
      </c>
      <c r="N1734" s="58">
        <f t="shared" si="219"/>
        <v>0</v>
      </c>
      <c r="P1734" s="18"/>
      <c r="Q1734" s="69" t="str">
        <f t="shared" si="218"/>
        <v/>
      </c>
      <c r="S1734" s="58" t="str">
        <f t="shared" si="215"/>
        <v>SAP600999</v>
      </c>
      <c r="T1734" s="58">
        <f t="shared" si="216"/>
        <v>0</v>
      </c>
      <c r="U1734" s="18"/>
      <c r="V1734" s="18"/>
    </row>
    <row r="1735" spans="3:22" ht="14.4">
      <c r="C1735" s="183" t="str">
        <v/>
      </c>
      <c r="D1735" s="183" t="str">
        <f t="shared" si="212"/>
        <v/>
      </c>
      <c r="E1735" s="183">
        <f t="shared" si="217"/>
        <v>1735</v>
      </c>
      <c r="F1735" s="140" t="str">
        <f t="shared" si="214"/>
        <v/>
      </c>
      <c r="G1735" s="140" t="str">
        <f t="shared" si="213"/>
        <v/>
      </c>
      <c r="H1735" s="190"/>
      <c r="J1735" s="58" t="s">
        <v>4193</v>
      </c>
      <c r="K1735" s="184" t="s">
        <v>4194</v>
      </c>
      <c r="L1735" s="58">
        <f>SUMIF(TB[Source Account],J1735,TB[Group Amount - Beginning])</f>
        <v>0</v>
      </c>
      <c r="M1735" s="58">
        <f>SUMIF('CbC Detail'!$A$7:$A$3000,$J1735,'CbC Detail'!$E$7:$E$3000)</f>
        <v>0</v>
      </c>
      <c r="N1735" s="58">
        <f t="shared" si="219"/>
        <v>0</v>
      </c>
      <c r="P1735" s="18"/>
      <c r="Q1735" s="69" t="str">
        <f t="shared" si="218"/>
        <v/>
      </c>
      <c r="S1735" s="58" t="str">
        <f t="shared" si="215"/>
        <v>SAP601005</v>
      </c>
      <c r="T1735" s="58">
        <f t="shared" si="216"/>
        <v>0</v>
      </c>
      <c r="U1735" s="18"/>
      <c r="V1735" s="18"/>
    </row>
    <row r="1736" spans="3:22" ht="14.4">
      <c r="C1736" s="183" t="str">
        <v/>
      </c>
      <c r="D1736" s="183" t="str">
        <f t="shared" si="220" ref="D1736:D1799">IFERROR(C1737-C1736-1,"")</f>
        <v/>
      </c>
      <c r="E1736" s="183">
        <f t="shared" si="217"/>
        <v>1736</v>
      </c>
      <c r="F1736" s="140" t="str">
        <f t="shared" si="214"/>
        <v/>
      </c>
      <c r="G1736" s="140" t="str">
        <f t="shared" si="221" ref="G1736:G1799">INDEX($D$7:$D$2446,MATCH(F1736,$C$7:$C$2446,0))</f>
        <v/>
      </c>
      <c r="H1736" s="190"/>
      <c r="J1736" s="58" t="s">
        <v>4195</v>
      </c>
      <c r="K1736" s="184" t="s">
        <v>4196</v>
      </c>
      <c r="L1736" s="58">
        <f>SUMIF(TB[Source Account],J1736,TB[Group Amount - Beginning])</f>
        <v>0</v>
      </c>
      <c r="M1736" s="58">
        <f>SUMIF('CbC Detail'!$A$7:$A$3000,$J1736,'CbC Detail'!$E$7:$E$3000)</f>
        <v>0</v>
      </c>
      <c r="N1736" s="58">
        <f t="shared" si="219"/>
        <v>0</v>
      </c>
      <c r="P1736" s="18"/>
      <c r="Q1736" s="69" t="str">
        <f t="shared" si="218"/>
        <v/>
      </c>
      <c r="S1736" s="58" t="str">
        <f t="shared" si="215"/>
        <v>SAP601020</v>
      </c>
      <c r="T1736" s="58">
        <f t="shared" si="216"/>
        <v>0</v>
      </c>
      <c r="U1736" s="18"/>
      <c r="V1736" s="18"/>
    </row>
    <row r="1737" spans="3:22" ht="14.4">
      <c r="C1737" s="183" t="str">
        <v/>
      </c>
      <c r="D1737" s="183" t="str">
        <f t="shared" si="220"/>
        <v/>
      </c>
      <c r="E1737" s="183">
        <f t="shared" si="217"/>
        <v>1737</v>
      </c>
      <c r="F1737" s="140" t="str">
        <f t="shared" si="222" ref="F1737:F1800">IF(LEFT(J1737,1)="C",E1738,IF(AND(J1737&lt;&gt;"",J1738="")=TRUE,E1738+1,""))</f>
        <v/>
      </c>
      <c r="G1737" s="140" t="str">
        <f t="shared" si="221"/>
        <v/>
      </c>
      <c r="H1737" s="190"/>
      <c r="J1737" s="58" t="s">
        <v>858</v>
      </c>
      <c r="K1737" s="184" t="s">
        <v>859</v>
      </c>
      <c r="L1737" s="58">
        <f>SUMIF(TB[Source Account],J1737,TB[Group Amount - Beginning])</f>
        <v>0</v>
      </c>
      <c r="M1737" s="58">
        <f>SUMIF('CbC Detail'!$A$7:$A$3000,$J1737,'CbC Detail'!$E$7:$E$3000)</f>
        <v>0</v>
      </c>
      <c r="N1737" s="58">
        <f t="shared" si="219"/>
        <v>0</v>
      </c>
      <c r="P1737" s="18"/>
      <c r="Q1737" s="69" t="str">
        <f t="shared" si="218"/>
        <v/>
      </c>
      <c r="S1737" s="58" t="str">
        <f t="shared" si="223" ref="S1737:S1800">J1737</f>
        <v>SAP601035</v>
      </c>
      <c r="T1737" s="58">
        <f t="shared" si="224" ref="T1737:T1800">M1737</f>
        <v>0</v>
      </c>
      <c r="U1737" s="18"/>
      <c r="V1737" s="18"/>
    </row>
    <row r="1738" spans="3:22" ht="14.4">
      <c r="C1738" s="183" t="str">
        <v/>
      </c>
      <c r="D1738" s="183" t="str">
        <f t="shared" si="220"/>
        <v/>
      </c>
      <c r="E1738" s="183">
        <f t="shared" si="225" ref="E1738:E1801">+E1737+1</f>
        <v>1738</v>
      </c>
      <c r="F1738" s="140" t="str">
        <f t="shared" si="222"/>
        <v/>
      </c>
      <c r="G1738" s="140" t="str">
        <f t="shared" si="221"/>
        <v/>
      </c>
      <c r="H1738" s="190"/>
      <c r="J1738" s="58" t="s">
        <v>4197</v>
      </c>
      <c r="K1738" s="184" t="s">
        <v>4198</v>
      </c>
      <c r="L1738" s="58">
        <f>SUMIF(TB[Source Account],J1738,TB[Group Amount - Beginning])</f>
        <v>0</v>
      </c>
      <c r="M1738" s="58">
        <f>SUMIF('CbC Detail'!$A$7:$A$3000,$J1738,'CbC Detail'!$E$7:$E$3000)</f>
        <v>0</v>
      </c>
      <c r="N1738" s="58">
        <f t="shared" si="219"/>
        <v>0</v>
      </c>
      <c r="P1738" s="18"/>
      <c r="Q1738" s="69" t="str">
        <f t="shared" si="226" ref="Q1738:Q1801">IF(AND(ABS(N1738)&gt;$P$5,P1738=""),1,"")</f>
        <v/>
      </c>
      <c r="S1738" s="58" t="str">
        <f t="shared" si="223"/>
        <v>SAP601040</v>
      </c>
      <c r="T1738" s="58">
        <f t="shared" si="224"/>
        <v>0</v>
      </c>
      <c r="U1738" s="18"/>
      <c r="V1738" s="18"/>
    </row>
    <row r="1739" spans="3:22" ht="14.4">
      <c r="C1739" s="183" t="str">
        <v/>
      </c>
      <c r="D1739" s="183" t="str">
        <f t="shared" si="220"/>
        <v/>
      </c>
      <c r="E1739" s="183">
        <f t="shared" si="225"/>
        <v>1739</v>
      </c>
      <c r="F1739" s="140" t="str">
        <f t="shared" si="222"/>
        <v/>
      </c>
      <c r="G1739" s="140" t="str">
        <f t="shared" si="221"/>
        <v/>
      </c>
      <c r="H1739" s="190"/>
      <c r="J1739" s="58" t="s">
        <v>4199</v>
      </c>
      <c r="K1739" s="184" t="s">
        <v>312</v>
      </c>
      <c r="L1739" s="58">
        <f>SUMIF(TB[Source Account],J1739,TB[Group Amount - Beginning])</f>
        <v>0</v>
      </c>
      <c r="M1739" s="58">
        <f>SUMIF('CbC Detail'!$A$7:$A$3000,$J1739,'CbC Detail'!$E$7:$E$3000)</f>
        <v>0</v>
      </c>
      <c r="N1739" s="58">
        <f t="shared" si="219"/>
        <v>0</v>
      </c>
      <c r="P1739" s="18"/>
      <c r="Q1739" s="69" t="str">
        <f t="shared" si="226"/>
        <v/>
      </c>
      <c r="S1739" s="58" t="str">
        <f t="shared" si="223"/>
        <v>SAP601045</v>
      </c>
      <c r="T1739" s="58">
        <f t="shared" si="224"/>
        <v>0</v>
      </c>
      <c r="U1739" s="18"/>
      <c r="V1739" s="18"/>
    </row>
    <row r="1740" spans="3:22" ht="14.4">
      <c r="C1740" s="183" t="str">
        <v/>
      </c>
      <c r="D1740" s="183" t="str">
        <f t="shared" si="220"/>
        <v/>
      </c>
      <c r="E1740" s="183">
        <f t="shared" si="225"/>
        <v>1740</v>
      </c>
      <c r="F1740" s="140" t="str">
        <f t="shared" si="222"/>
        <v/>
      </c>
      <c r="G1740" s="140" t="str">
        <f t="shared" si="221"/>
        <v/>
      </c>
      <c r="H1740" s="190"/>
      <c r="J1740" s="58" t="s">
        <v>4200</v>
      </c>
      <c r="K1740" s="184" t="s">
        <v>4201</v>
      </c>
      <c r="L1740" s="58">
        <f>SUMIF(TB[Source Account],J1740,TB[Group Amount - Beginning])</f>
        <v>0</v>
      </c>
      <c r="M1740" s="58">
        <f>SUMIF('CbC Detail'!$A$7:$A$3000,$J1740,'CbC Detail'!$E$7:$E$3000)</f>
        <v>0</v>
      </c>
      <c r="N1740" s="58">
        <f t="shared" si="219"/>
        <v>0</v>
      </c>
      <c r="P1740" s="18"/>
      <c r="Q1740" s="69" t="str">
        <f t="shared" si="226"/>
        <v/>
      </c>
      <c r="S1740" s="58" t="str">
        <f t="shared" si="223"/>
        <v>SAP601050</v>
      </c>
      <c r="T1740" s="58">
        <f t="shared" si="224"/>
        <v>0</v>
      </c>
      <c r="U1740" s="18"/>
      <c r="V1740" s="18"/>
    </row>
    <row r="1741" spans="3:22" ht="14.4">
      <c r="C1741" s="183" t="str">
        <v/>
      </c>
      <c r="D1741" s="183" t="str">
        <f t="shared" si="220"/>
        <v/>
      </c>
      <c r="E1741" s="183">
        <f t="shared" si="225"/>
        <v>1741</v>
      </c>
      <c r="F1741" s="140" t="str">
        <f t="shared" si="222"/>
        <v/>
      </c>
      <c r="G1741" s="140" t="str">
        <f t="shared" si="221"/>
        <v/>
      </c>
      <c r="H1741" s="190"/>
      <c r="J1741" s="58" t="s">
        <v>860</v>
      </c>
      <c r="K1741" s="184" t="s">
        <v>861</v>
      </c>
      <c r="L1741" s="58">
        <f>SUMIF(TB[Source Account],J1741,TB[Group Amount - Beginning])</f>
        <v>0</v>
      </c>
      <c r="M1741" s="58">
        <f>SUMIF('CbC Detail'!$A$7:$A$3000,$J1741,'CbC Detail'!$E$7:$E$3000)</f>
        <v>0</v>
      </c>
      <c r="N1741" s="58">
        <f t="shared" si="219"/>
        <v>0</v>
      </c>
      <c r="P1741" s="18"/>
      <c r="Q1741" s="69" t="str">
        <f t="shared" si="226"/>
        <v/>
      </c>
      <c r="S1741" s="58" t="str">
        <f t="shared" si="223"/>
        <v>SAP601055</v>
      </c>
      <c r="T1741" s="58">
        <f t="shared" si="224"/>
        <v>0</v>
      </c>
      <c r="U1741" s="18"/>
      <c r="V1741" s="18"/>
    </row>
    <row r="1742" spans="3:22" ht="14.4">
      <c r="C1742" s="183" t="str">
        <v/>
      </c>
      <c r="D1742" s="183" t="str">
        <f t="shared" si="220"/>
        <v/>
      </c>
      <c r="E1742" s="183">
        <f t="shared" si="225"/>
        <v>1742</v>
      </c>
      <c r="F1742" s="140" t="str">
        <f t="shared" si="222"/>
        <v/>
      </c>
      <c r="G1742" s="140" t="str">
        <f t="shared" si="221"/>
        <v/>
      </c>
      <c r="H1742" s="190"/>
      <c r="J1742" s="58" t="s">
        <v>862</v>
      </c>
      <c r="K1742" s="184" t="s">
        <v>863</v>
      </c>
      <c r="L1742" s="58">
        <f>SUMIF(TB[Source Account],J1742,TB[Group Amount - Beginning])</f>
        <v>0</v>
      </c>
      <c r="M1742" s="58">
        <f>SUMIF('CbC Detail'!$A$7:$A$3000,$J1742,'CbC Detail'!$E$7:$E$3000)</f>
        <v>0</v>
      </c>
      <c r="N1742" s="58">
        <f t="shared" si="219"/>
        <v>0</v>
      </c>
      <c r="P1742" s="18"/>
      <c r="Q1742" s="69" t="str">
        <f t="shared" si="226"/>
        <v/>
      </c>
      <c r="S1742" s="58" t="str">
        <f t="shared" si="223"/>
        <v>SAP601056</v>
      </c>
      <c r="T1742" s="58">
        <f t="shared" si="224"/>
        <v>0</v>
      </c>
      <c r="U1742" s="18"/>
      <c r="V1742" s="18"/>
    </row>
    <row r="1743" spans="3:22" ht="14.4">
      <c r="C1743" s="183" t="str">
        <v/>
      </c>
      <c r="D1743" s="183" t="str">
        <f t="shared" si="220"/>
        <v/>
      </c>
      <c r="E1743" s="183">
        <f t="shared" si="225"/>
        <v>1743</v>
      </c>
      <c r="F1743" s="140" t="str">
        <f t="shared" si="222"/>
        <v/>
      </c>
      <c r="G1743" s="140" t="str">
        <f t="shared" si="221"/>
        <v/>
      </c>
      <c r="H1743" s="190"/>
      <c r="J1743" s="58" t="s">
        <v>864</v>
      </c>
      <c r="K1743" s="184" t="s">
        <v>865</v>
      </c>
      <c r="L1743" s="58">
        <f>SUMIF(TB[Source Account],J1743,TB[Group Amount - Beginning])</f>
        <v>0</v>
      </c>
      <c r="M1743" s="58">
        <f>SUMIF('CbC Detail'!$A$7:$A$3000,$J1743,'CbC Detail'!$E$7:$E$3000)</f>
        <v>0</v>
      </c>
      <c r="N1743" s="58">
        <f t="shared" si="219"/>
        <v>0</v>
      </c>
      <c r="P1743" s="18"/>
      <c r="Q1743" s="69" t="str">
        <f t="shared" si="226"/>
        <v/>
      </c>
      <c r="S1743" s="58" t="str">
        <f t="shared" si="223"/>
        <v>SAP601060</v>
      </c>
      <c r="T1743" s="58">
        <f t="shared" si="224"/>
        <v>0</v>
      </c>
      <c r="U1743" s="18"/>
      <c r="V1743" s="18"/>
    </row>
    <row r="1744" spans="3:22" ht="14.4">
      <c r="C1744" s="183" t="str">
        <v/>
      </c>
      <c r="D1744" s="183" t="str">
        <f t="shared" si="220"/>
        <v/>
      </c>
      <c r="E1744" s="183">
        <f t="shared" si="225"/>
        <v>1744</v>
      </c>
      <c r="F1744" s="140" t="str">
        <f t="shared" si="222"/>
        <v/>
      </c>
      <c r="G1744" s="140" t="str">
        <f t="shared" si="221"/>
        <v/>
      </c>
      <c r="H1744" s="190"/>
      <c r="J1744" s="58" t="s">
        <v>4202</v>
      </c>
      <c r="K1744" s="184" t="s">
        <v>4203</v>
      </c>
      <c r="L1744" s="58">
        <f>SUMIF(TB[Source Account],J1744,TB[Group Amount - Beginning])</f>
        <v>0</v>
      </c>
      <c r="M1744" s="58">
        <f>SUMIF('CbC Detail'!$A$7:$A$3000,$J1744,'CbC Detail'!$E$7:$E$3000)</f>
        <v>0</v>
      </c>
      <c r="N1744" s="58">
        <f t="shared" si="219"/>
        <v>0</v>
      </c>
      <c r="P1744" s="18"/>
      <c r="Q1744" s="69" t="str">
        <f t="shared" si="226"/>
        <v/>
      </c>
      <c r="S1744" s="58" t="str">
        <f t="shared" si="223"/>
        <v>SAP601065</v>
      </c>
      <c r="T1744" s="58">
        <f t="shared" si="224"/>
        <v>0</v>
      </c>
      <c r="U1744" s="18"/>
      <c r="V1744" s="18"/>
    </row>
    <row r="1745" spans="3:22" ht="14.4">
      <c r="C1745" s="183" t="str">
        <v/>
      </c>
      <c r="D1745" s="183" t="str">
        <f t="shared" si="220"/>
        <v/>
      </c>
      <c r="E1745" s="183">
        <f t="shared" si="225"/>
        <v>1745</v>
      </c>
      <c r="F1745" s="140" t="str">
        <f t="shared" si="222"/>
        <v/>
      </c>
      <c r="G1745" s="140" t="str">
        <f t="shared" si="221"/>
        <v/>
      </c>
      <c r="H1745" s="190"/>
      <c r="J1745" s="58" t="s">
        <v>4204</v>
      </c>
      <c r="K1745" s="184" t="s">
        <v>4205</v>
      </c>
      <c r="L1745" s="58">
        <f>SUMIF(TB[Source Account],J1745,TB[Group Amount - Beginning])</f>
        <v>0</v>
      </c>
      <c r="M1745" s="58">
        <f>SUMIF('CbC Detail'!$A$7:$A$3000,$J1745,'CbC Detail'!$E$7:$E$3000)</f>
        <v>0</v>
      </c>
      <c r="N1745" s="58">
        <f t="shared" si="219"/>
        <v>0</v>
      </c>
      <c r="P1745" s="18"/>
      <c r="Q1745" s="69" t="str">
        <f t="shared" si="226"/>
        <v/>
      </c>
      <c r="S1745" s="58" t="str">
        <f t="shared" si="223"/>
        <v>SAP601066</v>
      </c>
      <c r="T1745" s="58">
        <f t="shared" si="224"/>
        <v>0</v>
      </c>
      <c r="U1745" s="18"/>
      <c r="V1745" s="18"/>
    </row>
    <row r="1746" spans="3:22" ht="14.4">
      <c r="C1746" s="183" t="str">
        <v/>
      </c>
      <c r="D1746" s="183" t="str">
        <f t="shared" si="220"/>
        <v/>
      </c>
      <c r="E1746" s="183">
        <f t="shared" si="225"/>
        <v>1746</v>
      </c>
      <c r="F1746" s="140" t="str">
        <f t="shared" si="222"/>
        <v/>
      </c>
      <c r="G1746" s="140" t="str">
        <f t="shared" si="221"/>
        <v/>
      </c>
      <c r="H1746" s="190"/>
      <c r="J1746" s="58" t="s">
        <v>4206</v>
      </c>
      <c r="K1746" s="184" t="s">
        <v>4207</v>
      </c>
      <c r="L1746" s="58">
        <f>SUMIF(TB[Source Account],J1746,TB[Group Amount - Beginning])</f>
        <v>0</v>
      </c>
      <c r="M1746" s="58">
        <f>SUMIF('CbC Detail'!$A$7:$A$3000,$J1746,'CbC Detail'!$E$7:$E$3000)</f>
        <v>0</v>
      </c>
      <c r="N1746" s="58">
        <f t="shared" si="219"/>
        <v>0</v>
      </c>
      <c r="P1746" s="18"/>
      <c r="Q1746" s="69" t="str">
        <f t="shared" si="226"/>
        <v/>
      </c>
      <c r="S1746" s="58" t="str">
        <f t="shared" si="223"/>
        <v>SAP601067</v>
      </c>
      <c r="T1746" s="58">
        <f t="shared" si="224"/>
        <v>0</v>
      </c>
      <c r="U1746" s="18"/>
      <c r="V1746" s="18"/>
    </row>
    <row r="1747" spans="3:22" ht="14.4">
      <c r="C1747" s="183" t="str">
        <v/>
      </c>
      <c r="D1747" s="183" t="str">
        <f t="shared" si="220"/>
        <v/>
      </c>
      <c r="E1747" s="183">
        <f t="shared" si="225"/>
        <v>1747</v>
      </c>
      <c r="F1747" s="140" t="str">
        <f t="shared" si="222"/>
        <v/>
      </c>
      <c r="G1747" s="140" t="str">
        <f t="shared" si="221"/>
        <v/>
      </c>
      <c r="H1747" s="190"/>
      <c r="J1747" s="58" t="s">
        <v>866</v>
      </c>
      <c r="K1747" s="184" t="s">
        <v>867</v>
      </c>
      <c r="L1747" s="58">
        <f>SUMIF(TB[Source Account],J1747,TB[Group Amount - Beginning])</f>
        <v>0</v>
      </c>
      <c r="M1747" s="58">
        <f>SUMIF('CbC Detail'!$A$7:$A$3000,$J1747,'CbC Detail'!$E$7:$E$3000)</f>
        <v>0</v>
      </c>
      <c r="N1747" s="58">
        <f t="shared" si="219"/>
        <v>0</v>
      </c>
      <c r="P1747" s="18"/>
      <c r="Q1747" s="69" t="str">
        <f t="shared" si="226"/>
        <v/>
      </c>
      <c r="S1747" s="58" t="str">
        <f t="shared" si="223"/>
        <v>SAP601075</v>
      </c>
      <c r="T1747" s="58">
        <f t="shared" si="224"/>
        <v>0</v>
      </c>
      <c r="U1747" s="18"/>
      <c r="V1747" s="18"/>
    </row>
    <row r="1748" spans="3:22" ht="14.4">
      <c r="C1748" s="183" t="str">
        <v/>
      </c>
      <c r="D1748" s="183" t="str">
        <f t="shared" si="220"/>
        <v/>
      </c>
      <c r="E1748" s="183">
        <f t="shared" si="225"/>
        <v>1748</v>
      </c>
      <c r="F1748" s="140" t="str">
        <f t="shared" si="222"/>
        <v/>
      </c>
      <c r="G1748" s="140" t="str">
        <f t="shared" si="221"/>
        <v/>
      </c>
      <c r="H1748" s="190"/>
      <c r="J1748" s="58" t="s">
        <v>868</v>
      </c>
      <c r="K1748" s="184" t="s">
        <v>869</v>
      </c>
      <c r="L1748" s="58">
        <f>SUMIF(TB[Source Account],J1748,TB[Group Amount - Beginning])</f>
        <v>0</v>
      </c>
      <c r="M1748" s="58">
        <f>SUMIF('CbC Detail'!$A$7:$A$3000,$J1748,'CbC Detail'!$E$7:$E$3000)</f>
        <v>0</v>
      </c>
      <c r="N1748" s="58">
        <f t="shared" si="219"/>
        <v>0</v>
      </c>
      <c r="P1748" s="18"/>
      <c r="Q1748" s="69" t="str">
        <f t="shared" si="226"/>
        <v/>
      </c>
      <c r="S1748" s="58" t="str">
        <f t="shared" si="223"/>
        <v>SAP601076</v>
      </c>
      <c r="T1748" s="58">
        <f t="shared" si="224"/>
        <v>0</v>
      </c>
      <c r="U1748" s="18"/>
      <c r="V1748" s="18"/>
    </row>
    <row r="1749" spans="3:22" ht="14.4">
      <c r="C1749" s="183" t="str">
        <v/>
      </c>
      <c r="D1749" s="183" t="str">
        <f t="shared" si="220"/>
        <v/>
      </c>
      <c r="E1749" s="183">
        <f t="shared" si="225"/>
        <v>1749</v>
      </c>
      <c r="F1749" s="140" t="str">
        <f t="shared" si="222"/>
        <v/>
      </c>
      <c r="G1749" s="140" t="str">
        <f t="shared" si="221"/>
        <v/>
      </c>
      <c r="H1749" s="190"/>
      <c r="J1749" s="58" t="s">
        <v>870</v>
      </c>
      <c r="K1749" s="184" t="s">
        <v>871</v>
      </c>
      <c r="L1749" s="58">
        <f>SUMIF(TB[Source Account],J1749,TB[Group Amount - Beginning])</f>
        <v>0</v>
      </c>
      <c r="M1749" s="58">
        <f>SUMIF('CbC Detail'!$A$7:$A$3000,$J1749,'CbC Detail'!$E$7:$E$3000)</f>
        <v>0</v>
      </c>
      <c r="N1749" s="58">
        <f t="shared" si="219"/>
        <v>0</v>
      </c>
      <c r="P1749" s="18"/>
      <c r="Q1749" s="69" t="str">
        <f t="shared" si="226"/>
        <v/>
      </c>
      <c r="S1749" s="58" t="str">
        <f t="shared" si="223"/>
        <v>SAP601080</v>
      </c>
      <c r="T1749" s="58">
        <f t="shared" si="224"/>
        <v>0</v>
      </c>
      <c r="U1749" s="18"/>
      <c r="V1749" s="18"/>
    </row>
    <row r="1750" spans="3:22" ht="14.4">
      <c r="C1750" s="183" t="str">
        <v/>
      </c>
      <c r="D1750" s="183" t="str">
        <f t="shared" si="220"/>
        <v/>
      </c>
      <c r="E1750" s="183">
        <f t="shared" si="225"/>
        <v>1750</v>
      </c>
      <c r="F1750" s="140" t="str">
        <f t="shared" si="222"/>
        <v/>
      </c>
      <c r="G1750" s="140" t="str">
        <f t="shared" si="221"/>
        <v/>
      </c>
      <c r="H1750" s="190"/>
      <c r="J1750" s="58" t="s">
        <v>4208</v>
      </c>
      <c r="K1750" s="184" t="s">
        <v>4209</v>
      </c>
      <c r="L1750" s="58">
        <f>SUMIF(TB[Source Account],J1750,TB[Group Amount - Beginning])</f>
        <v>0</v>
      </c>
      <c r="M1750" s="58">
        <f>SUMIF('CbC Detail'!$A$7:$A$3000,$J1750,'CbC Detail'!$E$7:$E$3000)</f>
        <v>0</v>
      </c>
      <c r="N1750" s="58">
        <f t="shared" si="219"/>
        <v>0</v>
      </c>
      <c r="P1750" s="18"/>
      <c r="Q1750" s="69" t="str">
        <f t="shared" si="226"/>
        <v/>
      </c>
      <c r="S1750" s="58" t="str">
        <f t="shared" si="223"/>
        <v>SAP601085</v>
      </c>
      <c r="T1750" s="58">
        <f t="shared" si="224"/>
        <v>0</v>
      </c>
      <c r="U1750" s="18"/>
      <c r="V1750" s="18"/>
    </row>
    <row r="1751" spans="3:22" ht="14.4">
      <c r="C1751" s="183" t="str">
        <v/>
      </c>
      <c r="D1751" s="183" t="str">
        <f t="shared" si="220"/>
        <v/>
      </c>
      <c r="E1751" s="183">
        <f t="shared" si="225"/>
        <v>1751</v>
      </c>
      <c r="F1751" s="140" t="str">
        <f t="shared" si="222"/>
        <v/>
      </c>
      <c r="G1751" s="140" t="str">
        <f t="shared" si="221"/>
        <v/>
      </c>
      <c r="H1751" s="190"/>
      <c r="J1751" s="58" t="s">
        <v>4210</v>
      </c>
      <c r="K1751" s="184" t="s">
        <v>405</v>
      </c>
      <c r="L1751" s="58">
        <f>SUMIF(TB[Source Account],J1751,TB[Group Amount - Beginning])</f>
        <v>0</v>
      </c>
      <c r="M1751" s="58">
        <f>SUMIF('CbC Detail'!$A$7:$A$3000,$J1751,'CbC Detail'!$E$7:$E$3000)</f>
        <v>0</v>
      </c>
      <c r="N1751" s="58">
        <f t="shared" si="219"/>
        <v>0</v>
      </c>
      <c r="P1751" s="18"/>
      <c r="Q1751" s="69" t="str">
        <f t="shared" si="226"/>
        <v/>
      </c>
      <c r="S1751" s="58" t="str">
        <f t="shared" si="223"/>
        <v>SAP601090</v>
      </c>
      <c r="T1751" s="58">
        <f t="shared" si="224"/>
        <v>0</v>
      </c>
      <c r="U1751" s="18"/>
      <c r="V1751" s="18"/>
    </row>
    <row r="1752" spans="3:22" ht="14.4">
      <c r="C1752" s="183" t="str">
        <v/>
      </c>
      <c r="D1752" s="183" t="str">
        <f t="shared" si="220"/>
        <v/>
      </c>
      <c r="E1752" s="183">
        <f t="shared" si="225"/>
        <v>1752</v>
      </c>
      <c r="F1752" s="140" t="str">
        <f t="shared" si="222"/>
        <v/>
      </c>
      <c r="G1752" s="140" t="str">
        <f t="shared" si="221"/>
        <v/>
      </c>
      <c r="H1752" s="190"/>
      <c r="J1752" s="58" t="s">
        <v>4211</v>
      </c>
      <c r="K1752" s="184" t="s">
        <v>3996</v>
      </c>
      <c r="L1752" s="58">
        <f>SUMIF(TB[Source Account],J1752,TB[Group Amount - Beginning])</f>
        <v>0</v>
      </c>
      <c r="M1752" s="58">
        <f>SUMIF('CbC Detail'!$A$7:$A$3000,$J1752,'CbC Detail'!$E$7:$E$3000)</f>
        <v>0</v>
      </c>
      <c r="N1752" s="58">
        <f t="shared" si="219"/>
        <v>0</v>
      </c>
      <c r="P1752" s="18"/>
      <c r="Q1752" s="69" t="str">
        <f t="shared" si="226"/>
        <v/>
      </c>
      <c r="S1752" s="58" t="str">
        <f t="shared" si="223"/>
        <v>SAP601091</v>
      </c>
      <c r="T1752" s="58">
        <f t="shared" si="224"/>
        <v>0</v>
      </c>
      <c r="U1752" s="18"/>
      <c r="V1752" s="18"/>
    </row>
    <row r="1753" spans="3:22" ht="14.4">
      <c r="C1753" s="183" t="str">
        <v/>
      </c>
      <c r="D1753" s="183" t="str">
        <f t="shared" si="220"/>
        <v/>
      </c>
      <c r="E1753" s="183">
        <f t="shared" si="225"/>
        <v>1753</v>
      </c>
      <c r="F1753" s="140" t="str">
        <f t="shared" si="222"/>
        <v/>
      </c>
      <c r="G1753" s="140" t="str">
        <f t="shared" si="221"/>
        <v/>
      </c>
      <c r="H1753" s="190"/>
      <c r="J1753" s="58" t="s">
        <v>4212</v>
      </c>
      <c r="K1753" s="184" t="s">
        <v>3998</v>
      </c>
      <c r="L1753" s="58">
        <f>SUMIF(TB[Source Account],J1753,TB[Group Amount - Beginning])</f>
        <v>0</v>
      </c>
      <c r="M1753" s="58">
        <f>SUMIF('CbC Detail'!$A$7:$A$3000,$J1753,'CbC Detail'!$E$7:$E$3000)</f>
        <v>0</v>
      </c>
      <c r="N1753" s="58">
        <f t="shared" si="219"/>
        <v>0</v>
      </c>
      <c r="P1753" s="18"/>
      <c r="Q1753" s="69" t="str">
        <f t="shared" si="226"/>
        <v/>
      </c>
      <c r="S1753" s="58" t="str">
        <f t="shared" si="223"/>
        <v>SAP601092</v>
      </c>
      <c r="T1753" s="58">
        <f t="shared" si="224"/>
        <v>0</v>
      </c>
      <c r="U1753" s="18"/>
      <c r="V1753" s="18"/>
    </row>
    <row r="1754" spans="3:22" ht="14.4">
      <c r="C1754" s="183" t="str">
        <v/>
      </c>
      <c r="D1754" s="183" t="str">
        <f t="shared" si="220"/>
        <v/>
      </c>
      <c r="E1754" s="183">
        <f t="shared" si="225"/>
        <v>1754</v>
      </c>
      <c r="F1754" s="140" t="str">
        <f t="shared" si="222"/>
        <v/>
      </c>
      <c r="G1754" s="140" t="str">
        <f t="shared" si="221"/>
        <v/>
      </c>
      <c r="H1754" s="190"/>
      <c r="J1754" s="58" t="s">
        <v>4213</v>
      </c>
      <c r="K1754" s="184" t="s">
        <v>4000</v>
      </c>
      <c r="L1754" s="58">
        <f>SUMIF(TB[Source Account],J1754,TB[Group Amount - Beginning])</f>
        <v>0</v>
      </c>
      <c r="M1754" s="58">
        <f>SUMIF('CbC Detail'!$A$7:$A$3000,$J1754,'CbC Detail'!$E$7:$E$3000)</f>
        <v>0</v>
      </c>
      <c r="N1754" s="58">
        <f t="shared" si="219"/>
        <v>0</v>
      </c>
      <c r="P1754" s="18"/>
      <c r="Q1754" s="69" t="str">
        <f t="shared" si="226"/>
        <v/>
      </c>
      <c r="S1754" s="58" t="str">
        <f t="shared" si="223"/>
        <v>SAP601093</v>
      </c>
      <c r="T1754" s="58">
        <f t="shared" si="224"/>
        <v>0</v>
      </c>
      <c r="U1754" s="18"/>
      <c r="V1754" s="18"/>
    </row>
    <row r="1755" spans="3:22" ht="14.4">
      <c r="C1755" s="183" t="str">
        <v/>
      </c>
      <c r="D1755" s="183" t="str">
        <f t="shared" si="220"/>
        <v/>
      </c>
      <c r="E1755" s="183">
        <f t="shared" si="225"/>
        <v>1755</v>
      </c>
      <c r="F1755" s="140" t="str">
        <f t="shared" si="222"/>
        <v/>
      </c>
      <c r="G1755" s="140" t="str">
        <f t="shared" si="221"/>
        <v/>
      </c>
      <c r="H1755" s="190"/>
      <c r="J1755" s="58" t="s">
        <v>872</v>
      </c>
      <c r="K1755" s="184" t="s">
        <v>873</v>
      </c>
      <c r="L1755" s="58">
        <f>SUMIF(TB[Source Account],J1755,TB[Group Amount - Beginning])</f>
        <v>0</v>
      </c>
      <c r="M1755" s="58">
        <f>SUMIF('CbC Detail'!$A$7:$A$3000,$J1755,'CbC Detail'!$E$7:$E$3000)</f>
        <v>0</v>
      </c>
      <c r="N1755" s="58">
        <f t="shared" si="219"/>
        <v>0</v>
      </c>
      <c r="P1755" s="18"/>
      <c r="Q1755" s="69" t="str">
        <f t="shared" si="226"/>
        <v/>
      </c>
      <c r="S1755" s="58" t="str">
        <f t="shared" si="223"/>
        <v>SAP601100</v>
      </c>
      <c r="T1755" s="58">
        <f t="shared" si="224"/>
        <v>0</v>
      </c>
      <c r="U1755" s="18"/>
      <c r="V1755" s="18"/>
    </row>
    <row r="1756" spans="3:22" ht="14.4">
      <c r="C1756" s="183" t="str">
        <v/>
      </c>
      <c r="D1756" s="183" t="str">
        <f t="shared" si="220"/>
        <v/>
      </c>
      <c r="E1756" s="183">
        <f t="shared" si="225"/>
        <v>1756</v>
      </c>
      <c r="F1756" s="140" t="str">
        <f t="shared" si="222"/>
        <v/>
      </c>
      <c r="G1756" s="140" t="str">
        <f t="shared" si="221"/>
        <v/>
      </c>
      <c r="H1756" s="190"/>
      <c r="J1756" s="58" t="s">
        <v>4214</v>
      </c>
      <c r="K1756" s="184" t="s">
        <v>4215</v>
      </c>
      <c r="L1756" s="58">
        <f>SUMIF(TB[Source Account],J1756,TB[Group Amount - Beginning])</f>
        <v>0</v>
      </c>
      <c r="M1756" s="58">
        <f>SUMIF('CbC Detail'!$A$7:$A$3000,$J1756,'CbC Detail'!$E$7:$E$3000)</f>
        <v>0</v>
      </c>
      <c r="N1756" s="58">
        <f t="shared" si="219"/>
        <v>0</v>
      </c>
      <c r="P1756" s="18"/>
      <c r="Q1756" s="69" t="str">
        <f t="shared" si="226"/>
        <v/>
      </c>
      <c r="S1756" s="58" t="str">
        <f t="shared" si="223"/>
        <v>SAP601115</v>
      </c>
      <c r="T1756" s="58">
        <f t="shared" si="224"/>
        <v>0</v>
      </c>
      <c r="U1756" s="18"/>
      <c r="V1756" s="18"/>
    </row>
    <row r="1757" spans="3:22" ht="14.4">
      <c r="C1757" s="183" t="str">
        <v/>
      </c>
      <c r="D1757" s="183" t="str">
        <f t="shared" si="220"/>
        <v/>
      </c>
      <c r="E1757" s="183">
        <f t="shared" si="225"/>
        <v>1757</v>
      </c>
      <c r="F1757" s="140" t="str">
        <f t="shared" si="222"/>
        <v/>
      </c>
      <c r="G1757" s="140" t="str">
        <f t="shared" si="221"/>
        <v/>
      </c>
      <c r="H1757" s="190"/>
      <c r="J1757" s="58" t="s">
        <v>4216</v>
      </c>
      <c r="K1757" s="184" t="s">
        <v>4217</v>
      </c>
      <c r="L1757" s="58">
        <f>SUMIF(TB[Source Account],J1757,TB[Group Amount - Beginning])</f>
        <v>0</v>
      </c>
      <c r="M1757" s="58">
        <f>SUMIF('CbC Detail'!$A$7:$A$3000,$J1757,'CbC Detail'!$E$7:$E$3000)</f>
        <v>0</v>
      </c>
      <c r="N1757" s="58">
        <f t="shared" si="219"/>
        <v>0</v>
      </c>
      <c r="P1757" s="18"/>
      <c r="Q1757" s="69" t="str">
        <f t="shared" si="226"/>
        <v/>
      </c>
      <c r="S1757" s="58" t="str">
        <f t="shared" si="223"/>
        <v>SAP601120</v>
      </c>
      <c r="T1757" s="58">
        <f t="shared" si="224"/>
        <v>0</v>
      </c>
      <c r="U1757" s="18"/>
      <c r="V1757" s="18"/>
    </row>
    <row r="1758" spans="3:22" ht="14.4">
      <c r="C1758" s="183" t="str">
        <v/>
      </c>
      <c r="D1758" s="183" t="str">
        <f t="shared" si="220"/>
        <v/>
      </c>
      <c r="E1758" s="183">
        <f t="shared" si="225"/>
        <v>1758</v>
      </c>
      <c r="F1758" s="140" t="str">
        <f t="shared" si="222"/>
        <v/>
      </c>
      <c r="G1758" s="140" t="str">
        <f t="shared" si="221"/>
        <v/>
      </c>
      <c r="H1758" s="190"/>
      <c r="J1758" s="58" t="s">
        <v>4218</v>
      </c>
      <c r="K1758" s="184" t="s">
        <v>4219</v>
      </c>
      <c r="L1758" s="58">
        <f>SUMIF(TB[Source Account],J1758,TB[Group Amount - Beginning])</f>
        <v>0</v>
      </c>
      <c r="M1758" s="58">
        <f>SUMIF('CbC Detail'!$A$7:$A$3000,$J1758,'CbC Detail'!$E$7:$E$3000)</f>
        <v>0</v>
      </c>
      <c r="N1758" s="58">
        <f t="shared" si="227" ref="N1758:N1821">ROUND(M1758-L1758,0)</f>
        <v>0</v>
      </c>
      <c r="P1758" s="18"/>
      <c r="Q1758" s="69" t="str">
        <f t="shared" si="226"/>
        <v/>
      </c>
      <c r="S1758" s="58" t="str">
        <f t="shared" si="223"/>
        <v>SAP601121</v>
      </c>
      <c r="T1758" s="58">
        <f t="shared" si="224"/>
        <v>0</v>
      </c>
      <c r="U1758" s="18"/>
      <c r="V1758" s="18"/>
    </row>
    <row r="1759" spans="3:22" ht="14.4">
      <c r="C1759" s="183" t="str">
        <v/>
      </c>
      <c r="D1759" s="183" t="str">
        <f t="shared" si="220"/>
        <v/>
      </c>
      <c r="E1759" s="183">
        <f t="shared" si="225"/>
        <v>1759</v>
      </c>
      <c r="F1759" s="140" t="str">
        <f t="shared" si="222"/>
        <v/>
      </c>
      <c r="G1759" s="140" t="str">
        <f t="shared" si="221"/>
        <v/>
      </c>
      <c r="H1759" s="190"/>
      <c r="J1759" s="58" t="s">
        <v>4220</v>
      </c>
      <c r="K1759" s="184" t="s">
        <v>4221</v>
      </c>
      <c r="L1759" s="58">
        <f>SUMIF(TB[Source Account],J1759,TB[Group Amount - Beginning])</f>
        <v>0</v>
      </c>
      <c r="M1759" s="58">
        <f>SUMIF('CbC Detail'!$A$7:$A$3000,$J1759,'CbC Detail'!$E$7:$E$3000)</f>
        <v>0</v>
      </c>
      <c r="N1759" s="58">
        <f t="shared" si="227"/>
        <v>0</v>
      </c>
      <c r="P1759" s="18"/>
      <c r="Q1759" s="69" t="str">
        <f t="shared" si="226"/>
        <v/>
      </c>
      <c r="S1759" s="58" t="str">
        <f t="shared" si="223"/>
        <v>SAP601122</v>
      </c>
      <c r="T1759" s="58">
        <f t="shared" si="224"/>
        <v>0</v>
      </c>
      <c r="U1759" s="18"/>
      <c r="V1759" s="18"/>
    </row>
    <row r="1760" spans="3:22" ht="14.4">
      <c r="C1760" s="183" t="str">
        <v/>
      </c>
      <c r="D1760" s="183" t="str">
        <f t="shared" si="220"/>
        <v/>
      </c>
      <c r="E1760" s="183">
        <f t="shared" si="225"/>
        <v>1760</v>
      </c>
      <c r="F1760" s="140" t="str">
        <f t="shared" si="222"/>
        <v/>
      </c>
      <c r="G1760" s="140" t="str">
        <f t="shared" si="221"/>
        <v/>
      </c>
      <c r="H1760" s="190"/>
      <c r="J1760" s="58" t="s">
        <v>4222</v>
      </c>
      <c r="K1760" s="184" t="s">
        <v>4223</v>
      </c>
      <c r="L1760" s="58">
        <f>SUMIF(TB[Source Account],J1760,TB[Group Amount - Beginning])</f>
        <v>0</v>
      </c>
      <c r="M1760" s="58">
        <f>SUMIF('CbC Detail'!$A$7:$A$3000,$J1760,'CbC Detail'!$E$7:$E$3000)</f>
        <v>0</v>
      </c>
      <c r="N1760" s="58">
        <f t="shared" si="227"/>
        <v>0</v>
      </c>
      <c r="P1760" s="18"/>
      <c r="Q1760" s="69" t="str">
        <f t="shared" si="226"/>
        <v/>
      </c>
      <c r="S1760" s="58" t="str">
        <f t="shared" si="223"/>
        <v>SAP601123</v>
      </c>
      <c r="T1760" s="58">
        <f t="shared" si="224"/>
        <v>0</v>
      </c>
      <c r="U1760" s="18"/>
      <c r="V1760" s="18"/>
    </row>
    <row r="1761" spans="3:22" ht="14.4">
      <c r="C1761" s="183" t="str">
        <v/>
      </c>
      <c r="D1761" s="183" t="str">
        <f t="shared" si="220"/>
        <v/>
      </c>
      <c r="E1761" s="183">
        <f t="shared" si="225"/>
        <v>1761</v>
      </c>
      <c r="F1761" s="140" t="str">
        <f t="shared" si="222"/>
        <v/>
      </c>
      <c r="G1761" s="140" t="str">
        <f t="shared" si="221"/>
        <v/>
      </c>
      <c r="H1761" s="190"/>
      <c r="J1761" s="58" t="s">
        <v>4224</v>
      </c>
      <c r="K1761" s="184" t="s">
        <v>4225</v>
      </c>
      <c r="L1761" s="58">
        <f>SUMIF(TB[Source Account],J1761,TB[Group Amount - Beginning])</f>
        <v>0</v>
      </c>
      <c r="M1761" s="58">
        <f>SUMIF('CbC Detail'!$A$7:$A$3000,$J1761,'CbC Detail'!$E$7:$E$3000)</f>
        <v>0</v>
      </c>
      <c r="N1761" s="58">
        <f t="shared" si="227"/>
        <v>0</v>
      </c>
      <c r="P1761" s="18"/>
      <c r="Q1761" s="69" t="str">
        <f t="shared" si="226"/>
        <v/>
      </c>
      <c r="S1761" s="58" t="str">
        <f t="shared" si="223"/>
        <v>SAP601125</v>
      </c>
      <c r="T1761" s="58">
        <f t="shared" si="224"/>
        <v>0</v>
      </c>
      <c r="U1761" s="18"/>
      <c r="V1761" s="18"/>
    </row>
    <row r="1762" spans="3:22" ht="14.4">
      <c r="C1762" s="183" t="str">
        <v/>
      </c>
      <c r="D1762" s="183" t="str">
        <f t="shared" si="220"/>
        <v/>
      </c>
      <c r="E1762" s="183">
        <f t="shared" si="225"/>
        <v>1762</v>
      </c>
      <c r="F1762" s="140" t="str">
        <f t="shared" si="222"/>
        <v/>
      </c>
      <c r="G1762" s="140" t="str">
        <f t="shared" si="221"/>
        <v/>
      </c>
      <c r="H1762" s="190"/>
      <c r="J1762" s="58" t="s">
        <v>4226</v>
      </c>
      <c r="K1762" s="184" t="s">
        <v>4227</v>
      </c>
      <c r="L1762" s="58">
        <f>SUMIF(TB[Source Account],J1762,TB[Group Amount - Beginning])</f>
        <v>0</v>
      </c>
      <c r="M1762" s="58">
        <f>SUMIF('CbC Detail'!$A$7:$A$3000,$J1762,'CbC Detail'!$E$7:$E$3000)</f>
        <v>0</v>
      </c>
      <c r="N1762" s="58">
        <f t="shared" si="227"/>
        <v>0</v>
      </c>
      <c r="P1762" s="18"/>
      <c r="Q1762" s="69" t="str">
        <f t="shared" si="226"/>
        <v/>
      </c>
      <c r="S1762" s="58" t="str">
        <f t="shared" si="223"/>
        <v>SAP601130</v>
      </c>
      <c r="T1762" s="58">
        <f t="shared" si="224"/>
        <v>0</v>
      </c>
      <c r="U1762" s="18"/>
      <c r="V1762" s="18"/>
    </row>
    <row r="1763" spans="3:22" ht="14.4">
      <c r="C1763" s="183" t="str">
        <v/>
      </c>
      <c r="D1763" s="183" t="str">
        <f t="shared" si="220"/>
        <v/>
      </c>
      <c r="E1763" s="183">
        <f t="shared" si="225"/>
        <v>1763</v>
      </c>
      <c r="F1763" s="140" t="str">
        <f t="shared" si="222"/>
        <v/>
      </c>
      <c r="G1763" s="140" t="str">
        <f t="shared" si="221"/>
        <v/>
      </c>
      <c r="H1763" s="190"/>
      <c r="J1763" s="58" t="s">
        <v>4228</v>
      </c>
      <c r="K1763" s="184" t="s">
        <v>4229</v>
      </c>
      <c r="L1763" s="58">
        <f>SUMIF(TB[Source Account],J1763,TB[Group Amount - Beginning])</f>
        <v>0</v>
      </c>
      <c r="M1763" s="58">
        <f>SUMIF('CbC Detail'!$A$7:$A$3000,$J1763,'CbC Detail'!$E$7:$E$3000)</f>
        <v>0</v>
      </c>
      <c r="N1763" s="58">
        <f t="shared" si="227"/>
        <v>0</v>
      </c>
      <c r="P1763" s="18"/>
      <c r="Q1763" s="69" t="str">
        <f t="shared" si="226"/>
        <v/>
      </c>
      <c r="S1763" s="58" t="str">
        <f t="shared" si="223"/>
        <v>SAP601131</v>
      </c>
      <c r="T1763" s="58">
        <f t="shared" si="224"/>
        <v>0</v>
      </c>
      <c r="U1763" s="18"/>
      <c r="V1763" s="18"/>
    </row>
    <row r="1764" spans="3:22" ht="14.4">
      <c r="C1764" s="183" t="str">
        <v/>
      </c>
      <c r="D1764" s="183" t="str">
        <f t="shared" si="220"/>
        <v/>
      </c>
      <c r="E1764" s="183">
        <f t="shared" si="225"/>
        <v>1764</v>
      </c>
      <c r="F1764" s="140" t="str">
        <f t="shared" si="222"/>
        <v/>
      </c>
      <c r="G1764" s="140" t="str">
        <f t="shared" si="221"/>
        <v/>
      </c>
      <c r="H1764" s="190"/>
      <c r="J1764" s="58" t="s">
        <v>4230</v>
      </c>
      <c r="K1764" s="184" t="s">
        <v>4231</v>
      </c>
      <c r="L1764" s="58">
        <f>SUMIF(TB[Source Account],J1764,TB[Group Amount - Beginning])</f>
        <v>0</v>
      </c>
      <c r="M1764" s="58">
        <f>SUMIF('CbC Detail'!$A$7:$A$3000,$J1764,'CbC Detail'!$E$7:$E$3000)</f>
        <v>0</v>
      </c>
      <c r="N1764" s="58">
        <f t="shared" si="227"/>
        <v>0</v>
      </c>
      <c r="P1764" s="18"/>
      <c r="Q1764" s="69" t="str">
        <f t="shared" si="226"/>
        <v/>
      </c>
      <c r="S1764" s="58" t="str">
        <f t="shared" si="223"/>
        <v>SAP601135</v>
      </c>
      <c r="T1764" s="58">
        <f t="shared" si="224"/>
        <v>0</v>
      </c>
      <c r="U1764" s="18"/>
      <c r="V1764" s="18"/>
    </row>
    <row r="1765" spans="3:22" ht="14.4">
      <c r="C1765" s="183" t="str">
        <v/>
      </c>
      <c r="D1765" s="183" t="str">
        <f t="shared" si="220"/>
        <v/>
      </c>
      <c r="E1765" s="183">
        <f t="shared" si="225"/>
        <v>1765</v>
      </c>
      <c r="F1765" s="140" t="str">
        <f t="shared" si="222"/>
        <v/>
      </c>
      <c r="G1765" s="140" t="str">
        <f t="shared" si="221"/>
        <v/>
      </c>
      <c r="H1765" s="190"/>
      <c r="J1765" s="58" t="s">
        <v>4232</v>
      </c>
      <c r="K1765" s="184" t="s">
        <v>4233</v>
      </c>
      <c r="L1765" s="58">
        <f>SUMIF(TB[Source Account],J1765,TB[Group Amount - Beginning])</f>
        <v>0</v>
      </c>
      <c r="M1765" s="58">
        <f>SUMIF('CbC Detail'!$A$7:$A$3000,$J1765,'CbC Detail'!$E$7:$E$3000)</f>
        <v>0</v>
      </c>
      <c r="N1765" s="58">
        <f t="shared" si="227"/>
        <v>0</v>
      </c>
      <c r="P1765" s="18"/>
      <c r="Q1765" s="69" t="str">
        <f t="shared" si="226"/>
        <v/>
      </c>
      <c r="S1765" s="58" t="str">
        <f t="shared" si="223"/>
        <v>SAP601136</v>
      </c>
      <c r="T1765" s="58">
        <f t="shared" si="224"/>
        <v>0</v>
      </c>
      <c r="U1765" s="18"/>
      <c r="V1765" s="18"/>
    </row>
    <row r="1766" spans="3:22" ht="14.4">
      <c r="C1766" s="183" t="str">
        <v/>
      </c>
      <c r="D1766" s="183" t="str">
        <f t="shared" si="220"/>
        <v/>
      </c>
      <c r="E1766" s="183">
        <f t="shared" si="225"/>
        <v>1766</v>
      </c>
      <c r="F1766" s="140" t="str">
        <f t="shared" si="222"/>
        <v/>
      </c>
      <c r="G1766" s="140" t="str">
        <f t="shared" si="221"/>
        <v/>
      </c>
      <c r="H1766" s="190"/>
      <c r="J1766" s="58" t="s">
        <v>4234</v>
      </c>
      <c r="K1766" s="184" t="s">
        <v>4235</v>
      </c>
      <c r="L1766" s="58">
        <f>SUMIF(TB[Source Account],J1766,TB[Group Amount - Beginning])</f>
        <v>0</v>
      </c>
      <c r="M1766" s="58">
        <f>SUMIF('CbC Detail'!$A$7:$A$3000,$J1766,'CbC Detail'!$E$7:$E$3000)</f>
        <v>0</v>
      </c>
      <c r="N1766" s="58">
        <f t="shared" si="227"/>
        <v>0</v>
      </c>
      <c r="P1766" s="18"/>
      <c r="Q1766" s="69" t="str">
        <f t="shared" si="226"/>
        <v/>
      </c>
      <c r="S1766" s="58" t="str">
        <f t="shared" si="223"/>
        <v>SAP601140</v>
      </c>
      <c r="T1766" s="58">
        <f t="shared" si="224"/>
        <v>0</v>
      </c>
      <c r="U1766" s="18"/>
      <c r="V1766" s="18"/>
    </row>
    <row r="1767" spans="3:22" ht="14.4">
      <c r="C1767" s="183" t="str">
        <v/>
      </c>
      <c r="D1767" s="183" t="str">
        <f t="shared" si="220"/>
        <v/>
      </c>
      <c r="E1767" s="183">
        <f t="shared" si="225"/>
        <v>1767</v>
      </c>
      <c r="F1767" s="140" t="str">
        <f t="shared" si="222"/>
        <v/>
      </c>
      <c r="G1767" s="140" t="str">
        <f t="shared" si="221"/>
        <v/>
      </c>
      <c r="H1767" s="190"/>
      <c r="J1767" s="58" t="s">
        <v>4236</v>
      </c>
      <c r="K1767" s="184" t="s">
        <v>4237</v>
      </c>
      <c r="L1767" s="58">
        <f>SUMIF(TB[Source Account],J1767,TB[Group Amount - Beginning])</f>
        <v>0</v>
      </c>
      <c r="M1767" s="58">
        <f>SUMIF('CbC Detail'!$A$7:$A$3000,$J1767,'CbC Detail'!$E$7:$E$3000)</f>
        <v>0</v>
      </c>
      <c r="N1767" s="58">
        <f t="shared" si="227"/>
        <v>0</v>
      </c>
      <c r="P1767" s="18"/>
      <c r="Q1767" s="69" t="str">
        <f t="shared" si="226"/>
        <v/>
      </c>
      <c r="S1767" s="58" t="str">
        <f t="shared" si="223"/>
        <v>SAP601141</v>
      </c>
      <c r="T1767" s="58">
        <f t="shared" si="224"/>
        <v>0</v>
      </c>
      <c r="U1767" s="18"/>
      <c r="V1767" s="18"/>
    </row>
    <row r="1768" spans="3:22" ht="14.4">
      <c r="C1768" s="183" t="str">
        <v/>
      </c>
      <c r="D1768" s="183" t="str">
        <f t="shared" si="220"/>
        <v/>
      </c>
      <c r="E1768" s="183">
        <f t="shared" si="225"/>
        <v>1768</v>
      </c>
      <c r="F1768" s="140" t="str">
        <f t="shared" si="222"/>
        <v/>
      </c>
      <c r="G1768" s="140" t="str">
        <f t="shared" si="221"/>
        <v/>
      </c>
      <c r="H1768" s="190"/>
      <c r="J1768" s="58" t="s">
        <v>4238</v>
      </c>
      <c r="K1768" s="184" t="s">
        <v>4239</v>
      </c>
      <c r="L1768" s="58">
        <f>SUMIF(TB[Source Account],J1768,TB[Group Amount - Beginning])</f>
        <v>0</v>
      </c>
      <c r="M1768" s="58">
        <f>SUMIF('CbC Detail'!$A$7:$A$3000,$J1768,'CbC Detail'!$E$7:$E$3000)</f>
        <v>0</v>
      </c>
      <c r="N1768" s="58">
        <f t="shared" si="227"/>
        <v>0</v>
      </c>
      <c r="P1768" s="18"/>
      <c r="Q1768" s="69" t="str">
        <f t="shared" si="226"/>
        <v/>
      </c>
      <c r="S1768" s="58" t="str">
        <f t="shared" si="223"/>
        <v>SAP601145</v>
      </c>
      <c r="T1768" s="58">
        <f t="shared" si="224"/>
        <v>0</v>
      </c>
      <c r="U1768" s="18"/>
      <c r="V1768" s="18"/>
    </row>
    <row r="1769" spans="3:22" ht="14.4">
      <c r="C1769" s="183" t="str">
        <v/>
      </c>
      <c r="D1769" s="183" t="str">
        <f t="shared" si="220"/>
        <v/>
      </c>
      <c r="E1769" s="183">
        <f t="shared" si="225"/>
        <v>1769</v>
      </c>
      <c r="F1769" s="140" t="str">
        <f t="shared" si="222"/>
        <v/>
      </c>
      <c r="G1769" s="140" t="str">
        <f t="shared" si="221"/>
        <v/>
      </c>
      <c r="H1769" s="190"/>
      <c r="J1769" s="58" t="s">
        <v>4240</v>
      </c>
      <c r="K1769" s="184" t="s">
        <v>4241</v>
      </c>
      <c r="L1769" s="58">
        <f>SUMIF(TB[Source Account],J1769,TB[Group Amount - Beginning])</f>
        <v>0</v>
      </c>
      <c r="M1769" s="58">
        <f>SUMIF('CbC Detail'!$A$7:$A$3000,$J1769,'CbC Detail'!$E$7:$E$3000)</f>
        <v>0</v>
      </c>
      <c r="N1769" s="58">
        <f t="shared" si="227"/>
        <v>0</v>
      </c>
      <c r="P1769" s="18"/>
      <c r="Q1769" s="69" t="str">
        <f t="shared" si="226"/>
        <v/>
      </c>
      <c r="S1769" s="58" t="str">
        <f t="shared" si="223"/>
        <v>SAP601146</v>
      </c>
      <c r="T1769" s="58">
        <f t="shared" si="224"/>
        <v>0</v>
      </c>
      <c r="U1769" s="18"/>
      <c r="V1769" s="18"/>
    </row>
    <row r="1770" spans="3:22" ht="14.4">
      <c r="C1770" s="183" t="str">
        <v/>
      </c>
      <c r="D1770" s="183" t="str">
        <f t="shared" si="220"/>
        <v/>
      </c>
      <c r="E1770" s="183">
        <f t="shared" si="225"/>
        <v>1770</v>
      </c>
      <c r="F1770" s="140" t="str">
        <f t="shared" si="222"/>
        <v/>
      </c>
      <c r="G1770" s="140" t="str">
        <f t="shared" si="221"/>
        <v/>
      </c>
      <c r="H1770" s="190"/>
      <c r="J1770" s="58" t="s">
        <v>4242</v>
      </c>
      <c r="K1770" s="184" t="s">
        <v>4243</v>
      </c>
      <c r="L1770" s="58">
        <f>SUMIF(TB[Source Account],J1770,TB[Group Amount - Beginning])</f>
        <v>0</v>
      </c>
      <c r="M1770" s="58">
        <f>SUMIF('CbC Detail'!$A$7:$A$3000,$J1770,'CbC Detail'!$E$7:$E$3000)</f>
        <v>0</v>
      </c>
      <c r="N1770" s="58">
        <f t="shared" si="227"/>
        <v>0</v>
      </c>
      <c r="P1770" s="18"/>
      <c r="Q1770" s="69" t="str">
        <f t="shared" si="226"/>
        <v/>
      </c>
      <c r="S1770" s="58" t="str">
        <f t="shared" si="223"/>
        <v>SAP601150</v>
      </c>
      <c r="T1770" s="58">
        <f t="shared" si="224"/>
        <v>0</v>
      </c>
      <c r="U1770" s="18"/>
      <c r="V1770" s="18"/>
    </row>
    <row r="1771" spans="3:22" ht="14.4">
      <c r="C1771" s="183" t="str">
        <v/>
      </c>
      <c r="D1771" s="183" t="str">
        <f t="shared" si="220"/>
        <v/>
      </c>
      <c r="E1771" s="183">
        <f t="shared" si="225"/>
        <v>1771</v>
      </c>
      <c r="F1771" s="140" t="str">
        <f t="shared" si="222"/>
        <v/>
      </c>
      <c r="G1771" s="140" t="str">
        <f t="shared" si="221"/>
        <v/>
      </c>
      <c r="H1771" s="190"/>
      <c r="J1771" s="58" t="s">
        <v>4244</v>
      </c>
      <c r="K1771" s="184" t="s">
        <v>4245</v>
      </c>
      <c r="L1771" s="58">
        <f>SUMIF(TB[Source Account],J1771,TB[Group Amount - Beginning])</f>
        <v>0</v>
      </c>
      <c r="M1771" s="58">
        <f>SUMIF('CbC Detail'!$A$7:$A$3000,$J1771,'CbC Detail'!$E$7:$E$3000)</f>
        <v>0</v>
      </c>
      <c r="N1771" s="58">
        <f t="shared" si="227"/>
        <v>0</v>
      </c>
      <c r="P1771" s="18"/>
      <c r="Q1771" s="69" t="str">
        <f t="shared" si="226"/>
        <v/>
      </c>
      <c r="S1771" s="58" t="str">
        <f t="shared" si="223"/>
        <v>SAP601151</v>
      </c>
      <c r="T1771" s="58">
        <f t="shared" si="224"/>
        <v>0</v>
      </c>
      <c r="U1771" s="18"/>
      <c r="V1771" s="18"/>
    </row>
    <row r="1772" spans="3:22" ht="14.4">
      <c r="C1772" s="183" t="str">
        <v/>
      </c>
      <c r="D1772" s="183" t="str">
        <f t="shared" si="220"/>
        <v/>
      </c>
      <c r="E1772" s="183">
        <f t="shared" si="225"/>
        <v>1772</v>
      </c>
      <c r="F1772" s="140" t="str">
        <f t="shared" si="222"/>
        <v/>
      </c>
      <c r="G1772" s="140" t="str">
        <f t="shared" si="221"/>
        <v/>
      </c>
      <c r="H1772" s="190"/>
      <c r="J1772" s="58" t="s">
        <v>4246</v>
      </c>
      <c r="K1772" s="184" t="s">
        <v>4247</v>
      </c>
      <c r="L1772" s="58">
        <f>SUMIF(TB[Source Account],J1772,TB[Group Amount - Beginning])</f>
        <v>0</v>
      </c>
      <c r="M1772" s="58">
        <f>SUMIF('CbC Detail'!$A$7:$A$3000,$J1772,'CbC Detail'!$E$7:$E$3000)</f>
        <v>0</v>
      </c>
      <c r="N1772" s="58">
        <f t="shared" si="227"/>
        <v>0</v>
      </c>
      <c r="P1772" s="18"/>
      <c r="Q1772" s="69" t="str">
        <f t="shared" si="226"/>
        <v/>
      </c>
      <c r="S1772" s="58" t="str">
        <f t="shared" si="223"/>
        <v>SAP601152</v>
      </c>
      <c r="T1772" s="58">
        <f t="shared" si="224"/>
        <v>0</v>
      </c>
      <c r="U1772" s="18"/>
      <c r="V1772" s="18"/>
    </row>
    <row r="1773" spans="3:22" ht="14.4">
      <c r="C1773" s="183" t="str">
        <v/>
      </c>
      <c r="D1773" s="183" t="str">
        <f t="shared" si="220"/>
        <v/>
      </c>
      <c r="E1773" s="183">
        <f t="shared" si="225"/>
        <v>1773</v>
      </c>
      <c r="F1773" s="140" t="str">
        <f t="shared" si="222"/>
        <v/>
      </c>
      <c r="G1773" s="140" t="str">
        <f t="shared" si="221"/>
        <v/>
      </c>
      <c r="H1773" s="190"/>
      <c r="J1773" s="58" t="s">
        <v>4248</v>
      </c>
      <c r="K1773" s="184" t="s">
        <v>4249</v>
      </c>
      <c r="L1773" s="58">
        <f>SUMIF(TB[Source Account],J1773,TB[Group Amount - Beginning])</f>
        <v>0</v>
      </c>
      <c r="M1773" s="58">
        <f>SUMIF('CbC Detail'!$A$7:$A$3000,$J1773,'CbC Detail'!$E$7:$E$3000)</f>
        <v>0</v>
      </c>
      <c r="N1773" s="58">
        <f t="shared" si="227"/>
        <v>0</v>
      </c>
      <c r="P1773" s="18"/>
      <c r="Q1773" s="69" t="str">
        <f t="shared" si="226"/>
        <v/>
      </c>
      <c r="S1773" s="58" t="str">
        <f t="shared" si="223"/>
        <v>SAP601153</v>
      </c>
      <c r="T1773" s="58">
        <f t="shared" si="224"/>
        <v>0</v>
      </c>
      <c r="U1773" s="18"/>
      <c r="V1773" s="18"/>
    </row>
    <row r="1774" spans="3:22" ht="14.4">
      <c r="C1774" s="183" t="str">
        <v/>
      </c>
      <c r="D1774" s="183" t="str">
        <f t="shared" si="220"/>
        <v/>
      </c>
      <c r="E1774" s="183">
        <f t="shared" si="225"/>
        <v>1774</v>
      </c>
      <c r="F1774" s="140" t="str">
        <f t="shared" si="222"/>
        <v/>
      </c>
      <c r="G1774" s="140" t="str">
        <f t="shared" si="221"/>
        <v/>
      </c>
      <c r="H1774" s="190"/>
      <c r="J1774" s="58" t="s">
        <v>4250</v>
      </c>
      <c r="K1774" s="184" t="s">
        <v>4251</v>
      </c>
      <c r="L1774" s="58">
        <f>SUMIF(TB[Source Account],J1774,TB[Group Amount - Beginning])</f>
        <v>0</v>
      </c>
      <c r="M1774" s="58">
        <f>SUMIF('CbC Detail'!$A$7:$A$3000,$J1774,'CbC Detail'!$E$7:$E$3000)</f>
        <v>0</v>
      </c>
      <c r="N1774" s="58">
        <f t="shared" si="227"/>
        <v>0</v>
      </c>
      <c r="P1774" s="18"/>
      <c r="Q1774" s="69" t="str">
        <f t="shared" si="226"/>
        <v/>
      </c>
      <c r="S1774" s="58" t="str">
        <f t="shared" si="223"/>
        <v>SAP601155</v>
      </c>
      <c r="T1774" s="58">
        <f t="shared" si="224"/>
        <v>0</v>
      </c>
      <c r="U1774" s="18"/>
      <c r="V1774" s="18"/>
    </row>
    <row r="1775" spans="3:22" ht="14.4">
      <c r="C1775" s="183" t="str">
        <v/>
      </c>
      <c r="D1775" s="183" t="str">
        <f t="shared" si="220"/>
        <v/>
      </c>
      <c r="E1775" s="183">
        <f t="shared" si="225"/>
        <v>1775</v>
      </c>
      <c r="F1775" s="140" t="str">
        <f t="shared" si="222"/>
        <v/>
      </c>
      <c r="G1775" s="140" t="str">
        <f t="shared" si="221"/>
        <v/>
      </c>
      <c r="H1775" s="190"/>
      <c r="J1775" s="58" t="s">
        <v>874</v>
      </c>
      <c r="K1775" s="184" t="s">
        <v>875</v>
      </c>
      <c r="L1775" s="58">
        <f>SUMIF(TB[Source Account],J1775,TB[Group Amount - Beginning])</f>
        <v>0</v>
      </c>
      <c r="M1775" s="58">
        <f>SUMIF('CbC Detail'!$A$7:$A$3000,$J1775,'CbC Detail'!$E$7:$E$3000)</f>
        <v>0</v>
      </c>
      <c r="N1775" s="58">
        <f t="shared" si="227"/>
        <v>0</v>
      </c>
      <c r="P1775" s="18"/>
      <c r="Q1775" s="69" t="str">
        <f t="shared" si="226"/>
        <v/>
      </c>
      <c r="S1775" s="58" t="str">
        <f t="shared" si="223"/>
        <v>SAP601185</v>
      </c>
      <c r="T1775" s="58">
        <f t="shared" si="224"/>
        <v>0</v>
      </c>
      <c r="U1775" s="18"/>
      <c r="V1775" s="18"/>
    </row>
    <row r="1776" spans="3:22" ht="14.4">
      <c r="C1776" s="183" t="str">
        <v/>
      </c>
      <c r="D1776" s="183" t="str">
        <f t="shared" si="220"/>
        <v/>
      </c>
      <c r="E1776" s="183">
        <f t="shared" si="225"/>
        <v>1776</v>
      </c>
      <c r="F1776" s="140" t="str">
        <f t="shared" si="222"/>
        <v/>
      </c>
      <c r="G1776" s="140" t="str">
        <f t="shared" si="221"/>
        <v/>
      </c>
      <c r="H1776" s="190"/>
      <c r="J1776" s="58" t="s">
        <v>4252</v>
      </c>
      <c r="K1776" s="184" t="s">
        <v>4253</v>
      </c>
      <c r="L1776" s="58">
        <f>SUMIF(TB[Source Account],J1776,TB[Group Amount - Beginning])</f>
        <v>0</v>
      </c>
      <c r="M1776" s="58">
        <f>SUMIF('CbC Detail'!$A$7:$A$3000,$J1776,'CbC Detail'!$E$7:$E$3000)</f>
        <v>0</v>
      </c>
      <c r="N1776" s="58">
        <f t="shared" si="227"/>
        <v>0</v>
      </c>
      <c r="P1776" s="18"/>
      <c r="Q1776" s="69" t="str">
        <f t="shared" si="226"/>
        <v/>
      </c>
      <c r="S1776" s="58" t="str">
        <f t="shared" si="223"/>
        <v>SAP601186</v>
      </c>
      <c r="T1776" s="58">
        <f t="shared" si="224"/>
        <v>0</v>
      </c>
      <c r="U1776" s="18"/>
      <c r="V1776" s="18"/>
    </row>
    <row r="1777" spans="3:22" ht="14.4">
      <c r="C1777" s="183" t="str">
        <v/>
      </c>
      <c r="D1777" s="183" t="str">
        <f t="shared" si="220"/>
        <v/>
      </c>
      <c r="E1777" s="183">
        <f t="shared" si="225"/>
        <v>1777</v>
      </c>
      <c r="F1777" s="140" t="str">
        <f t="shared" si="222"/>
        <v/>
      </c>
      <c r="G1777" s="140" t="str">
        <f t="shared" si="221"/>
        <v/>
      </c>
      <c r="H1777" s="190"/>
      <c r="J1777" s="58" t="s">
        <v>4254</v>
      </c>
      <c r="K1777" s="184" t="s">
        <v>4255</v>
      </c>
      <c r="L1777" s="58">
        <f>SUMIF(TB[Source Account],J1777,TB[Group Amount - Beginning])</f>
        <v>0</v>
      </c>
      <c r="M1777" s="58">
        <f>SUMIF('CbC Detail'!$A$7:$A$3000,$J1777,'CbC Detail'!$E$7:$E$3000)</f>
        <v>0</v>
      </c>
      <c r="N1777" s="58">
        <f t="shared" si="227"/>
        <v>0</v>
      </c>
      <c r="P1777" s="18"/>
      <c r="Q1777" s="69" t="str">
        <f t="shared" si="226"/>
        <v/>
      </c>
      <c r="S1777" s="58" t="str">
        <f t="shared" si="223"/>
        <v>SAP601187</v>
      </c>
      <c r="T1777" s="58">
        <f t="shared" si="224"/>
        <v>0</v>
      </c>
      <c r="U1777" s="18"/>
      <c r="V1777" s="18"/>
    </row>
    <row r="1778" spans="3:22" ht="14.4">
      <c r="C1778" s="183" t="str">
        <v/>
      </c>
      <c r="D1778" s="183" t="str">
        <f t="shared" si="220"/>
        <v/>
      </c>
      <c r="E1778" s="183">
        <f t="shared" si="225"/>
        <v>1778</v>
      </c>
      <c r="F1778" s="140" t="str">
        <f t="shared" si="222"/>
        <v/>
      </c>
      <c r="G1778" s="140" t="str">
        <f t="shared" si="221"/>
        <v/>
      </c>
      <c r="H1778" s="190"/>
      <c r="J1778" s="58" t="s">
        <v>4256</v>
      </c>
      <c r="K1778" s="184" t="s">
        <v>4257</v>
      </c>
      <c r="L1778" s="58">
        <f>SUMIF(TB[Source Account],J1778,TB[Group Amount - Beginning])</f>
        <v>0</v>
      </c>
      <c r="M1778" s="58">
        <f>SUMIF('CbC Detail'!$A$7:$A$3000,$J1778,'CbC Detail'!$E$7:$E$3000)</f>
        <v>0</v>
      </c>
      <c r="N1778" s="58">
        <f t="shared" si="227"/>
        <v>0</v>
      </c>
      <c r="P1778" s="18"/>
      <c r="Q1778" s="69" t="str">
        <f t="shared" si="226"/>
        <v/>
      </c>
      <c r="S1778" s="58" t="str">
        <f t="shared" si="223"/>
        <v>SAP601190</v>
      </c>
      <c r="T1778" s="58">
        <f t="shared" si="224"/>
        <v>0</v>
      </c>
      <c r="U1778" s="18"/>
      <c r="V1778" s="18"/>
    </row>
    <row r="1779" spans="3:22" ht="14.4">
      <c r="C1779" s="183" t="str">
        <v/>
      </c>
      <c r="D1779" s="183" t="str">
        <f t="shared" si="220"/>
        <v/>
      </c>
      <c r="E1779" s="183">
        <f t="shared" si="225"/>
        <v>1779</v>
      </c>
      <c r="F1779" s="140" t="str">
        <f t="shared" si="222"/>
        <v/>
      </c>
      <c r="G1779" s="140" t="str">
        <f t="shared" si="221"/>
        <v/>
      </c>
      <c r="H1779" s="190"/>
      <c r="J1779" s="58" t="s">
        <v>4258</v>
      </c>
      <c r="K1779" s="184" t="s">
        <v>4259</v>
      </c>
      <c r="L1779" s="58">
        <f>SUMIF(TB[Source Account],J1779,TB[Group Amount - Beginning])</f>
        <v>0</v>
      </c>
      <c r="M1779" s="58">
        <f>SUMIF('CbC Detail'!$A$7:$A$3000,$J1779,'CbC Detail'!$E$7:$E$3000)</f>
        <v>0</v>
      </c>
      <c r="N1779" s="58">
        <f t="shared" si="227"/>
        <v>0</v>
      </c>
      <c r="P1779" s="18"/>
      <c r="Q1779" s="69" t="str">
        <f t="shared" si="226"/>
        <v/>
      </c>
      <c r="S1779" s="58" t="str">
        <f t="shared" si="223"/>
        <v>SAP601191</v>
      </c>
      <c r="T1779" s="58">
        <f t="shared" si="224"/>
        <v>0</v>
      </c>
      <c r="U1779" s="18"/>
      <c r="V1779" s="18"/>
    </row>
    <row r="1780" spans="3:22" ht="14.4">
      <c r="C1780" s="183" t="str">
        <v/>
      </c>
      <c r="D1780" s="183" t="str">
        <f t="shared" si="220"/>
        <v/>
      </c>
      <c r="E1780" s="183">
        <f t="shared" si="225"/>
        <v>1780</v>
      </c>
      <c r="F1780" s="140" t="str">
        <f t="shared" si="222"/>
        <v/>
      </c>
      <c r="G1780" s="140" t="str">
        <f t="shared" si="221"/>
        <v/>
      </c>
      <c r="H1780" s="190"/>
      <c r="J1780" s="58" t="s">
        <v>4260</v>
      </c>
      <c r="K1780" s="184" t="s">
        <v>4261</v>
      </c>
      <c r="L1780" s="58">
        <f>SUMIF(TB[Source Account],J1780,TB[Group Amount - Beginning])</f>
        <v>0</v>
      </c>
      <c r="M1780" s="58">
        <f>SUMIF('CbC Detail'!$A$7:$A$3000,$J1780,'CbC Detail'!$E$7:$E$3000)</f>
        <v>0</v>
      </c>
      <c r="N1780" s="58">
        <f t="shared" si="227"/>
        <v>0</v>
      </c>
      <c r="P1780" s="18"/>
      <c r="Q1780" s="69" t="str">
        <f t="shared" si="226"/>
        <v/>
      </c>
      <c r="S1780" s="58" t="str">
        <f t="shared" si="223"/>
        <v>SAP601195</v>
      </c>
      <c r="T1780" s="58">
        <f t="shared" si="224"/>
        <v>0</v>
      </c>
      <c r="U1780" s="18"/>
      <c r="V1780" s="18"/>
    </row>
    <row r="1781" spans="3:22" ht="14.4">
      <c r="C1781" s="183" t="str">
        <v/>
      </c>
      <c r="D1781" s="183" t="str">
        <f t="shared" si="220"/>
        <v/>
      </c>
      <c r="E1781" s="183">
        <f t="shared" si="225"/>
        <v>1781</v>
      </c>
      <c r="F1781" s="140" t="str">
        <f t="shared" si="222"/>
        <v/>
      </c>
      <c r="G1781" s="140" t="str">
        <f t="shared" si="221"/>
        <v/>
      </c>
      <c r="H1781" s="190"/>
      <c r="J1781" s="58" t="s">
        <v>4262</v>
      </c>
      <c r="K1781" s="184" t="s">
        <v>4263</v>
      </c>
      <c r="L1781" s="58">
        <f>SUMIF(TB[Source Account],J1781,TB[Group Amount - Beginning])</f>
        <v>0</v>
      </c>
      <c r="M1781" s="58">
        <f>SUMIF('CbC Detail'!$A$7:$A$3000,$J1781,'CbC Detail'!$E$7:$E$3000)</f>
        <v>0</v>
      </c>
      <c r="N1781" s="58">
        <f t="shared" si="227"/>
        <v>0</v>
      </c>
      <c r="P1781" s="18"/>
      <c r="Q1781" s="69" t="str">
        <f t="shared" si="226"/>
        <v/>
      </c>
      <c r="S1781" s="58" t="str">
        <f t="shared" si="223"/>
        <v>SAP601200</v>
      </c>
      <c r="T1781" s="58">
        <f t="shared" si="224"/>
        <v>0</v>
      </c>
      <c r="U1781" s="18"/>
      <c r="V1781" s="18"/>
    </row>
    <row r="1782" spans="3:22" ht="14.4">
      <c r="C1782" s="183" t="str">
        <v/>
      </c>
      <c r="D1782" s="183" t="str">
        <f t="shared" si="220"/>
        <v/>
      </c>
      <c r="E1782" s="183">
        <f t="shared" si="225"/>
        <v>1782</v>
      </c>
      <c r="F1782" s="140" t="str">
        <f t="shared" si="222"/>
        <v/>
      </c>
      <c r="G1782" s="140" t="str">
        <f t="shared" si="221"/>
        <v/>
      </c>
      <c r="H1782" s="190"/>
      <c r="J1782" s="58" t="s">
        <v>876</v>
      </c>
      <c r="K1782" s="184" t="s">
        <v>877</v>
      </c>
      <c r="L1782" s="58">
        <f>SUMIF(TB[Source Account],J1782,TB[Group Amount - Beginning])</f>
        <v>0</v>
      </c>
      <c r="M1782" s="58">
        <f>SUMIF('CbC Detail'!$A$7:$A$3000,$J1782,'CbC Detail'!$E$7:$E$3000)</f>
        <v>0</v>
      </c>
      <c r="N1782" s="58">
        <f t="shared" si="227"/>
        <v>0</v>
      </c>
      <c r="P1782" s="18"/>
      <c r="Q1782" s="69" t="str">
        <f t="shared" si="226"/>
        <v/>
      </c>
      <c r="S1782" s="58" t="str">
        <f t="shared" si="223"/>
        <v>SAP601205</v>
      </c>
      <c r="T1782" s="58">
        <f t="shared" si="224"/>
        <v>0</v>
      </c>
      <c r="U1782" s="18"/>
      <c r="V1782" s="18"/>
    </row>
    <row r="1783" spans="3:22" ht="14.4">
      <c r="C1783" s="183" t="str">
        <v/>
      </c>
      <c r="D1783" s="183" t="str">
        <f t="shared" si="220"/>
        <v/>
      </c>
      <c r="E1783" s="183">
        <f t="shared" si="225"/>
        <v>1783</v>
      </c>
      <c r="F1783" s="140" t="str">
        <f t="shared" si="222"/>
        <v/>
      </c>
      <c r="G1783" s="140" t="str">
        <f t="shared" si="221"/>
        <v/>
      </c>
      <c r="H1783" s="190"/>
      <c r="J1783" s="58" t="s">
        <v>878</v>
      </c>
      <c r="K1783" s="184" t="s">
        <v>879</v>
      </c>
      <c r="L1783" s="58">
        <f>SUMIF(TB[Source Account],J1783,TB[Group Amount - Beginning])</f>
        <v>0</v>
      </c>
      <c r="M1783" s="58">
        <f>SUMIF('CbC Detail'!$A$7:$A$3000,$J1783,'CbC Detail'!$E$7:$E$3000)</f>
        <v>0</v>
      </c>
      <c r="N1783" s="58">
        <f t="shared" si="227"/>
        <v>0</v>
      </c>
      <c r="P1783" s="18"/>
      <c r="Q1783" s="69" t="str">
        <f t="shared" si="226"/>
        <v/>
      </c>
      <c r="S1783" s="58" t="str">
        <f t="shared" si="223"/>
        <v>SAP601210</v>
      </c>
      <c r="T1783" s="58">
        <f t="shared" si="224"/>
        <v>0</v>
      </c>
      <c r="U1783" s="18"/>
      <c r="V1783" s="18"/>
    </row>
    <row r="1784" spans="3:22" ht="14.4">
      <c r="C1784" s="183" t="str">
        <v/>
      </c>
      <c r="D1784" s="183" t="str">
        <f t="shared" si="220"/>
        <v/>
      </c>
      <c r="E1784" s="183">
        <f t="shared" si="225"/>
        <v>1784</v>
      </c>
      <c r="F1784" s="140" t="str">
        <f t="shared" si="222"/>
        <v/>
      </c>
      <c r="G1784" s="140" t="str">
        <f t="shared" si="221"/>
        <v/>
      </c>
      <c r="H1784" s="190"/>
      <c r="J1784" s="58" t="s">
        <v>4264</v>
      </c>
      <c r="K1784" s="184" t="s">
        <v>4265</v>
      </c>
      <c r="L1784" s="58">
        <f>SUMIF(TB[Source Account],J1784,TB[Group Amount - Beginning])</f>
        <v>0</v>
      </c>
      <c r="M1784" s="58">
        <f>SUMIF('CbC Detail'!$A$7:$A$3000,$J1784,'CbC Detail'!$E$7:$E$3000)</f>
        <v>0</v>
      </c>
      <c r="N1784" s="58">
        <f t="shared" si="227"/>
        <v>0</v>
      </c>
      <c r="P1784" s="18"/>
      <c r="Q1784" s="69" t="str">
        <f t="shared" si="226"/>
        <v/>
      </c>
      <c r="S1784" s="58" t="str">
        <f t="shared" si="223"/>
        <v>SAP601500</v>
      </c>
      <c r="T1784" s="58">
        <f t="shared" si="224"/>
        <v>0</v>
      </c>
      <c r="U1784" s="18"/>
      <c r="V1784" s="18"/>
    </row>
    <row r="1785" spans="3:22" ht="14.4">
      <c r="C1785" s="183" t="str">
        <v/>
      </c>
      <c r="D1785" s="183" t="str">
        <f t="shared" si="220"/>
        <v/>
      </c>
      <c r="E1785" s="183">
        <f t="shared" si="225"/>
        <v>1785</v>
      </c>
      <c r="F1785" s="140" t="str">
        <f t="shared" si="222"/>
        <v/>
      </c>
      <c r="G1785" s="140" t="str">
        <f t="shared" si="221"/>
        <v/>
      </c>
      <c r="H1785" s="190"/>
      <c r="J1785" s="58" t="s">
        <v>4266</v>
      </c>
      <c r="K1785" s="184" t="s">
        <v>4267</v>
      </c>
      <c r="L1785" s="58">
        <f>SUMIF(TB[Source Account],J1785,TB[Group Amount - Beginning])</f>
        <v>0</v>
      </c>
      <c r="M1785" s="58">
        <f>SUMIF('CbC Detail'!$A$7:$A$3000,$J1785,'CbC Detail'!$E$7:$E$3000)</f>
        <v>0</v>
      </c>
      <c r="N1785" s="58">
        <f t="shared" si="227"/>
        <v>0</v>
      </c>
      <c r="P1785" s="18"/>
      <c r="Q1785" s="69" t="str">
        <f t="shared" si="226"/>
        <v/>
      </c>
      <c r="S1785" s="58" t="str">
        <f t="shared" si="223"/>
        <v>SAP601501</v>
      </c>
      <c r="T1785" s="58">
        <f t="shared" si="224"/>
        <v>0</v>
      </c>
      <c r="U1785" s="18"/>
      <c r="V1785" s="18"/>
    </row>
    <row r="1786" spans="3:22" ht="14.4">
      <c r="C1786" s="183" t="str">
        <v/>
      </c>
      <c r="D1786" s="183" t="str">
        <f t="shared" si="220"/>
        <v/>
      </c>
      <c r="E1786" s="183">
        <f t="shared" si="225"/>
        <v>1786</v>
      </c>
      <c r="F1786" s="140" t="str">
        <f t="shared" si="222"/>
        <v/>
      </c>
      <c r="G1786" s="140" t="str">
        <f t="shared" si="221"/>
        <v/>
      </c>
      <c r="H1786" s="190"/>
      <c r="J1786" s="58" t="s">
        <v>4268</v>
      </c>
      <c r="K1786" s="184" t="s">
        <v>4269</v>
      </c>
      <c r="L1786" s="58">
        <f>SUMIF(TB[Source Account],J1786,TB[Group Amount - Beginning])</f>
        <v>0</v>
      </c>
      <c r="M1786" s="58">
        <f>SUMIF('CbC Detail'!$A$7:$A$3000,$J1786,'CbC Detail'!$E$7:$E$3000)</f>
        <v>0</v>
      </c>
      <c r="N1786" s="58">
        <f t="shared" si="227"/>
        <v>0</v>
      </c>
      <c r="P1786" s="18"/>
      <c r="Q1786" s="69" t="str">
        <f t="shared" si="226"/>
        <v/>
      </c>
      <c r="S1786" s="58" t="str">
        <f t="shared" si="223"/>
        <v>SAP601502</v>
      </c>
      <c r="T1786" s="58">
        <f t="shared" si="224"/>
        <v>0</v>
      </c>
      <c r="U1786" s="18"/>
      <c r="V1786" s="18"/>
    </row>
    <row r="1787" spans="3:22" ht="14.4">
      <c r="C1787" s="183" t="str">
        <v/>
      </c>
      <c r="D1787" s="183" t="str">
        <f t="shared" si="220"/>
        <v/>
      </c>
      <c r="E1787" s="183">
        <f t="shared" si="225"/>
        <v>1787</v>
      </c>
      <c r="F1787" s="140" t="str">
        <f t="shared" si="222"/>
        <v/>
      </c>
      <c r="G1787" s="140" t="str">
        <f t="shared" si="221"/>
        <v/>
      </c>
      <c r="H1787" s="190"/>
      <c r="J1787" s="58" t="s">
        <v>4270</v>
      </c>
      <c r="K1787" s="184" t="s">
        <v>4271</v>
      </c>
      <c r="L1787" s="58">
        <f>SUMIF(TB[Source Account],J1787,TB[Group Amount - Beginning])</f>
        <v>0</v>
      </c>
      <c r="M1787" s="58">
        <f>SUMIF('CbC Detail'!$A$7:$A$3000,$J1787,'CbC Detail'!$E$7:$E$3000)</f>
        <v>0</v>
      </c>
      <c r="N1787" s="58">
        <f t="shared" si="227"/>
        <v>0</v>
      </c>
      <c r="P1787" s="18"/>
      <c r="Q1787" s="69" t="str">
        <f t="shared" si="226"/>
        <v/>
      </c>
      <c r="S1787" s="58" t="str">
        <f t="shared" si="223"/>
        <v>SAP601503</v>
      </c>
      <c r="T1787" s="58">
        <f t="shared" si="224"/>
        <v>0</v>
      </c>
      <c r="U1787" s="18"/>
      <c r="V1787" s="18"/>
    </row>
    <row r="1788" spans="3:22" ht="14.4">
      <c r="C1788" s="183" t="str">
        <v/>
      </c>
      <c r="D1788" s="183" t="str">
        <f t="shared" si="220"/>
        <v/>
      </c>
      <c r="E1788" s="183">
        <f t="shared" si="225"/>
        <v>1788</v>
      </c>
      <c r="F1788" s="140" t="str">
        <f t="shared" si="222"/>
        <v/>
      </c>
      <c r="G1788" s="140" t="str">
        <f t="shared" si="221"/>
        <v/>
      </c>
      <c r="H1788" s="190"/>
      <c r="J1788" s="58" t="s">
        <v>4272</v>
      </c>
      <c r="K1788" s="184" t="s">
        <v>4273</v>
      </c>
      <c r="L1788" s="58">
        <f>SUMIF(TB[Source Account],J1788,TB[Group Amount - Beginning])</f>
        <v>0</v>
      </c>
      <c r="M1788" s="58">
        <f>SUMIF('CbC Detail'!$A$7:$A$3000,$J1788,'CbC Detail'!$E$7:$E$3000)</f>
        <v>0</v>
      </c>
      <c r="N1788" s="58">
        <f t="shared" si="227"/>
        <v>0</v>
      </c>
      <c r="P1788" s="18"/>
      <c r="Q1788" s="69" t="str">
        <f t="shared" si="226"/>
        <v/>
      </c>
      <c r="S1788" s="58" t="str">
        <f t="shared" si="223"/>
        <v>SAP601504</v>
      </c>
      <c r="T1788" s="58">
        <f t="shared" si="224"/>
        <v>0</v>
      </c>
      <c r="U1788" s="18"/>
      <c r="V1788" s="18"/>
    </row>
    <row r="1789" spans="3:22" ht="14.4">
      <c r="C1789" s="183" t="str">
        <v/>
      </c>
      <c r="D1789" s="183" t="str">
        <f t="shared" si="220"/>
        <v/>
      </c>
      <c r="E1789" s="183">
        <f t="shared" si="225"/>
        <v>1789</v>
      </c>
      <c r="F1789" s="140" t="str">
        <f t="shared" si="222"/>
        <v/>
      </c>
      <c r="G1789" s="140" t="str">
        <f t="shared" si="221"/>
        <v/>
      </c>
      <c r="H1789" s="190"/>
      <c r="J1789" s="58" t="s">
        <v>4274</v>
      </c>
      <c r="K1789" s="184" t="s">
        <v>4275</v>
      </c>
      <c r="L1789" s="58">
        <f>SUMIF(TB[Source Account],J1789,TB[Group Amount - Beginning])</f>
        <v>0</v>
      </c>
      <c r="M1789" s="58">
        <f>SUMIF('CbC Detail'!$A$7:$A$3000,$J1789,'CbC Detail'!$E$7:$E$3000)</f>
        <v>0</v>
      </c>
      <c r="N1789" s="58">
        <f t="shared" si="227"/>
        <v>0</v>
      </c>
      <c r="P1789" s="18"/>
      <c r="Q1789" s="69" t="str">
        <f t="shared" si="226"/>
        <v/>
      </c>
      <c r="S1789" s="58" t="str">
        <f t="shared" si="223"/>
        <v>SAP601505</v>
      </c>
      <c r="T1789" s="58">
        <f t="shared" si="224"/>
        <v>0</v>
      </c>
      <c r="U1789" s="18"/>
      <c r="V1789" s="18"/>
    </row>
    <row r="1790" spans="3:22" ht="14.4">
      <c r="C1790" s="183" t="str">
        <v/>
      </c>
      <c r="D1790" s="183" t="str">
        <f t="shared" si="220"/>
        <v/>
      </c>
      <c r="E1790" s="183">
        <f t="shared" si="225"/>
        <v>1790</v>
      </c>
      <c r="F1790" s="140" t="str">
        <f t="shared" si="222"/>
        <v/>
      </c>
      <c r="G1790" s="140" t="str">
        <f t="shared" si="221"/>
        <v/>
      </c>
      <c r="H1790" s="190"/>
      <c r="J1790" s="58" t="s">
        <v>4276</v>
      </c>
      <c r="K1790" s="184" t="s">
        <v>4277</v>
      </c>
      <c r="L1790" s="58">
        <f>SUMIF(TB[Source Account],J1790,TB[Group Amount - Beginning])</f>
        <v>0</v>
      </c>
      <c r="M1790" s="58">
        <f>SUMIF('CbC Detail'!$A$7:$A$3000,$J1790,'CbC Detail'!$E$7:$E$3000)</f>
        <v>0</v>
      </c>
      <c r="N1790" s="58">
        <f t="shared" si="227"/>
        <v>0</v>
      </c>
      <c r="P1790" s="18"/>
      <c r="Q1790" s="69" t="str">
        <f t="shared" si="226"/>
        <v/>
      </c>
      <c r="S1790" s="58" t="str">
        <f t="shared" si="223"/>
        <v>SAP601510</v>
      </c>
      <c r="T1790" s="58">
        <f t="shared" si="224"/>
        <v>0</v>
      </c>
      <c r="U1790" s="18"/>
      <c r="V1790" s="18"/>
    </row>
    <row r="1791" spans="3:22" ht="14.4">
      <c r="C1791" s="183" t="str">
        <v/>
      </c>
      <c r="D1791" s="183" t="str">
        <f t="shared" si="220"/>
        <v/>
      </c>
      <c r="E1791" s="183">
        <f t="shared" si="225"/>
        <v>1791</v>
      </c>
      <c r="F1791" s="140" t="str">
        <f t="shared" si="222"/>
        <v/>
      </c>
      <c r="G1791" s="140" t="str">
        <f t="shared" si="221"/>
        <v/>
      </c>
      <c r="H1791" s="190"/>
      <c r="J1791" s="58" t="s">
        <v>4278</v>
      </c>
      <c r="K1791" s="184" t="s">
        <v>4279</v>
      </c>
      <c r="L1791" s="58">
        <f>SUMIF(TB[Source Account],J1791,TB[Group Amount - Beginning])</f>
        <v>0</v>
      </c>
      <c r="M1791" s="58">
        <f>SUMIF('CbC Detail'!$A$7:$A$3000,$J1791,'CbC Detail'!$E$7:$E$3000)</f>
        <v>0</v>
      </c>
      <c r="N1791" s="58">
        <f t="shared" si="227"/>
        <v>0</v>
      </c>
      <c r="P1791" s="18"/>
      <c r="Q1791" s="69" t="str">
        <f t="shared" si="226"/>
        <v/>
      </c>
      <c r="S1791" s="58" t="str">
        <f t="shared" si="223"/>
        <v>SAP601512</v>
      </c>
      <c r="T1791" s="58">
        <f t="shared" si="224"/>
        <v>0</v>
      </c>
      <c r="U1791" s="18"/>
      <c r="V1791" s="18"/>
    </row>
    <row r="1792" spans="3:22" ht="14.4">
      <c r="C1792" s="183" t="str">
        <v/>
      </c>
      <c r="D1792" s="183" t="str">
        <f t="shared" si="220"/>
        <v/>
      </c>
      <c r="E1792" s="183">
        <f t="shared" si="225"/>
        <v>1792</v>
      </c>
      <c r="F1792" s="140" t="str">
        <f t="shared" si="222"/>
        <v/>
      </c>
      <c r="G1792" s="140" t="str">
        <f t="shared" si="221"/>
        <v/>
      </c>
      <c r="H1792" s="190"/>
      <c r="J1792" s="58" t="s">
        <v>4280</v>
      </c>
      <c r="K1792" s="184" t="s">
        <v>4281</v>
      </c>
      <c r="L1792" s="58">
        <f>SUMIF(TB[Source Account],J1792,TB[Group Amount - Beginning])</f>
        <v>0</v>
      </c>
      <c r="M1792" s="58">
        <f>SUMIF('CbC Detail'!$A$7:$A$3000,$J1792,'CbC Detail'!$E$7:$E$3000)</f>
        <v>0</v>
      </c>
      <c r="N1792" s="58">
        <f t="shared" si="227"/>
        <v>0</v>
      </c>
      <c r="P1792" s="18"/>
      <c r="Q1792" s="69" t="str">
        <f t="shared" si="226"/>
        <v/>
      </c>
      <c r="S1792" s="58" t="str">
        <f t="shared" si="223"/>
        <v>SAP601515</v>
      </c>
      <c r="T1792" s="58">
        <f t="shared" si="224"/>
        <v>0</v>
      </c>
      <c r="U1792" s="18"/>
      <c r="V1792" s="18"/>
    </row>
    <row r="1793" spans="3:22" ht="14.4">
      <c r="C1793" s="183" t="str">
        <v/>
      </c>
      <c r="D1793" s="183" t="str">
        <f t="shared" si="220"/>
        <v/>
      </c>
      <c r="E1793" s="183">
        <f t="shared" si="225"/>
        <v>1793</v>
      </c>
      <c r="F1793" s="140" t="str">
        <f t="shared" si="222"/>
        <v/>
      </c>
      <c r="G1793" s="140" t="str">
        <f t="shared" si="221"/>
        <v/>
      </c>
      <c r="H1793" s="190"/>
      <c r="J1793" s="58" t="s">
        <v>880</v>
      </c>
      <c r="K1793" s="184" t="s">
        <v>881</v>
      </c>
      <c r="L1793" s="58">
        <f>SUMIF(TB[Source Account],J1793,TB[Group Amount - Beginning])</f>
        <v>0</v>
      </c>
      <c r="M1793" s="58">
        <f>SUMIF('CbC Detail'!$A$7:$A$3000,$J1793,'CbC Detail'!$E$7:$E$3000)</f>
        <v>0</v>
      </c>
      <c r="N1793" s="58">
        <f t="shared" si="227"/>
        <v>0</v>
      </c>
      <c r="P1793" s="18"/>
      <c r="Q1793" s="69" t="str">
        <f t="shared" si="226"/>
        <v/>
      </c>
      <c r="S1793" s="58" t="str">
        <f t="shared" si="223"/>
        <v>SAP601810</v>
      </c>
      <c r="T1793" s="58">
        <f t="shared" si="224"/>
        <v>0</v>
      </c>
      <c r="U1793" s="18"/>
      <c r="V1793" s="18"/>
    </row>
    <row r="1794" spans="3:22" ht="14.4">
      <c r="C1794" s="183" t="str">
        <v/>
      </c>
      <c r="D1794" s="183" t="str">
        <f t="shared" si="220"/>
        <v/>
      </c>
      <c r="E1794" s="183">
        <f t="shared" si="225"/>
        <v>1794</v>
      </c>
      <c r="F1794" s="140" t="str">
        <f t="shared" si="222"/>
        <v/>
      </c>
      <c r="G1794" s="140" t="str">
        <f t="shared" si="221"/>
        <v/>
      </c>
      <c r="H1794" s="190"/>
      <c r="J1794" s="58" t="s">
        <v>882</v>
      </c>
      <c r="K1794" s="184" t="s">
        <v>46</v>
      </c>
      <c r="L1794" s="58">
        <f>SUMIF(TB[Source Account],J1794,TB[Group Amount - Beginning])</f>
        <v>0</v>
      </c>
      <c r="M1794" s="58">
        <f>SUMIF('CbC Detail'!$A$7:$A$3000,$J1794,'CbC Detail'!$E$7:$E$3000)</f>
        <v>0</v>
      </c>
      <c r="N1794" s="58">
        <f t="shared" si="227"/>
        <v>0</v>
      </c>
      <c r="P1794" s="18"/>
      <c r="Q1794" s="69" t="str">
        <f t="shared" si="226"/>
        <v/>
      </c>
      <c r="S1794" s="58" t="str">
        <f t="shared" si="223"/>
        <v>SAP601980</v>
      </c>
      <c r="T1794" s="58">
        <f t="shared" si="224"/>
        <v>0</v>
      </c>
      <c r="U1794" s="18"/>
      <c r="V1794" s="18"/>
    </row>
    <row r="1795" spans="3:22" ht="14.4">
      <c r="C1795" s="183" t="str">
        <v/>
      </c>
      <c r="D1795" s="183" t="str">
        <f t="shared" si="220"/>
        <v/>
      </c>
      <c r="E1795" s="183">
        <f t="shared" si="225"/>
        <v>1795</v>
      </c>
      <c r="F1795" s="140" t="str">
        <f t="shared" si="222"/>
        <v/>
      </c>
      <c r="G1795" s="140" t="str">
        <f t="shared" si="221"/>
        <v/>
      </c>
      <c r="H1795" s="190"/>
      <c r="J1795" s="58" t="s">
        <v>4282</v>
      </c>
      <c r="K1795" s="184" t="s">
        <v>3862</v>
      </c>
      <c r="L1795" s="58">
        <f>SUMIF(TB[Source Account],J1795,TB[Group Amount - Beginning])</f>
        <v>0</v>
      </c>
      <c r="M1795" s="58">
        <f>SUMIF('CbC Detail'!$A$7:$A$3000,$J1795,'CbC Detail'!$E$7:$E$3000)</f>
        <v>0</v>
      </c>
      <c r="N1795" s="58">
        <f t="shared" si="227"/>
        <v>0</v>
      </c>
      <c r="P1795" s="18"/>
      <c r="Q1795" s="69" t="str">
        <f t="shared" si="226"/>
        <v/>
      </c>
      <c r="S1795" s="58" t="str">
        <f t="shared" si="223"/>
        <v>SAP601981</v>
      </c>
      <c r="T1795" s="58">
        <f t="shared" si="224"/>
        <v>0</v>
      </c>
      <c r="U1795" s="18"/>
      <c r="V1795" s="18"/>
    </row>
    <row r="1796" spans="3:22" ht="14.4">
      <c r="C1796" s="183" t="str">
        <v/>
      </c>
      <c r="D1796" s="183" t="str">
        <f t="shared" si="220"/>
        <v/>
      </c>
      <c r="E1796" s="183">
        <f t="shared" si="225"/>
        <v>1796</v>
      </c>
      <c r="F1796" s="140" t="str">
        <f t="shared" si="222"/>
        <v/>
      </c>
      <c r="G1796" s="140" t="str">
        <f t="shared" si="221"/>
        <v/>
      </c>
      <c r="H1796" s="190"/>
      <c r="J1796" s="58" t="s">
        <v>883</v>
      </c>
      <c r="K1796" s="184" t="s">
        <v>884</v>
      </c>
      <c r="L1796" s="58">
        <f>SUMIF(TB[Source Account],J1796,TB[Group Amount - Beginning])</f>
        <v>0</v>
      </c>
      <c r="M1796" s="58">
        <f>SUMIF('CbC Detail'!$A$7:$A$3000,$J1796,'CbC Detail'!$E$7:$E$3000)</f>
        <v>0</v>
      </c>
      <c r="N1796" s="58">
        <f t="shared" si="227"/>
        <v>0</v>
      </c>
      <c r="P1796" s="18"/>
      <c r="Q1796" s="69" t="str">
        <f t="shared" si="226"/>
        <v/>
      </c>
      <c r="S1796" s="58" t="str">
        <f t="shared" si="223"/>
        <v>SAP602001</v>
      </c>
      <c r="T1796" s="58">
        <f t="shared" si="224"/>
        <v>0</v>
      </c>
      <c r="U1796" s="18"/>
      <c r="V1796" s="18"/>
    </row>
    <row r="1797" spans="3:22" ht="14.4">
      <c r="C1797" s="183" t="str">
        <v/>
      </c>
      <c r="D1797" s="183" t="str">
        <f t="shared" si="220"/>
        <v/>
      </c>
      <c r="E1797" s="183">
        <f t="shared" si="225"/>
        <v>1797</v>
      </c>
      <c r="F1797" s="140" t="str">
        <f t="shared" si="222"/>
        <v/>
      </c>
      <c r="G1797" s="140" t="str">
        <f t="shared" si="221"/>
        <v/>
      </c>
      <c r="H1797" s="190"/>
      <c r="J1797" s="58" t="s">
        <v>885</v>
      </c>
      <c r="K1797" s="184" t="s">
        <v>886</v>
      </c>
      <c r="L1797" s="58">
        <f>SUMIF(TB[Source Account],J1797,TB[Group Amount - Beginning])</f>
        <v>0</v>
      </c>
      <c r="M1797" s="58">
        <f>SUMIF('CbC Detail'!$A$7:$A$3000,$J1797,'CbC Detail'!$E$7:$E$3000)</f>
        <v>0</v>
      </c>
      <c r="N1797" s="58">
        <f t="shared" si="227"/>
        <v>0</v>
      </c>
      <c r="P1797" s="18"/>
      <c r="Q1797" s="69" t="str">
        <f t="shared" si="226"/>
        <v/>
      </c>
      <c r="S1797" s="58" t="str">
        <f t="shared" si="223"/>
        <v>SAP602005</v>
      </c>
      <c r="T1797" s="58">
        <f t="shared" si="224"/>
        <v>0</v>
      </c>
      <c r="U1797" s="18"/>
      <c r="V1797" s="18"/>
    </row>
    <row r="1798" spans="3:22" ht="14.4">
      <c r="C1798" s="183" t="str">
        <v/>
      </c>
      <c r="D1798" s="183" t="str">
        <f t="shared" si="220"/>
        <v/>
      </c>
      <c r="E1798" s="183">
        <f t="shared" si="225"/>
        <v>1798</v>
      </c>
      <c r="F1798" s="140" t="str">
        <f t="shared" si="222"/>
        <v/>
      </c>
      <c r="G1798" s="140" t="str">
        <f t="shared" si="221"/>
        <v/>
      </c>
      <c r="H1798" s="190"/>
      <c r="J1798" s="58" t="s">
        <v>4283</v>
      </c>
      <c r="K1798" s="184" t="s">
        <v>4284</v>
      </c>
      <c r="L1798" s="58">
        <f>SUMIF(TB[Source Account],J1798,TB[Group Amount - Beginning])</f>
        <v>0</v>
      </c>
      <c r="M1798" s="58">
        <f>SUMIF('CbC Detail'!$A$7:$A$3000,$J1798,'CbC Detail'!$E$7:$E$3000)</f>
        <v>0</v>
      </c>
      <c r="N1798" s="58">
        <f t="shared" si="227"/>
        <v>0</v>
      </c>
      <c r="P1798" s="18"/>
      <c r="Q1798" s="69" t="str">
        <f t="shared" si="226"/>
        <v/>
      </c>
      <c r="S1798" s="58" t="str">
        <f t="shared" si="223"/>
        <v>SAP602010</v>
      </c>
      <c r="T1798" s="58">
        <f t="shared" si="224"/>
        <v>0</v>
      </c>
      <c r="U1798" s="18"/>
      <c r="V1798" s="18"/>
    </row>
    <row r="1799" spans="3:22" ht="14.4">
      <c r="C1799" s="183" t="str">
        <v/>
      </c>
      <c r="D1799" s="183" t="str">
        <f t="shared" si="220"/>
        <v/>
      </c>
      <c r="E1799" s="183">
        <f t="shared" si="225"/>
        <v>1799</v>
      </c>
      <c r="F1799" s="140" t="str">
        <f t="shared" si="222"/>
        <v/>
      </c>
      <c r="G1799" s="140" t="str">
        <f t="shared" si="221"/>
        <v/>
      </c>
      <c r="H1799" s="190"/>
      <c r="J1799" s="58" t="s">
        <v>692</v>
      </c>
      <c r="K1799" s="184" t="s">
        <v>693</v>
      </c>
      <c r="L1799" s="58">
        <f>SUMIF(TB[Source Account],J1799,TB[Group Amount - Beginning])</f>
        <v>0</v>
      </c>
      <c r="M1799" s="58">
        <f>SUMIF('CbC Detail'!$A$7:$A$3000,$J1799,'CbC Detail'!$E$7:$E$3000)</f>
        <v>0</v>
      </c>
      <c r="N1799" s="58">
        <f t="shared" si="227"/>
        <v>0</v>
      </c>
      <c r="P1799" s="18"/>
      <c r="Q1799" s="69" t="str">
        <f t="shared" si="226"/>
        <v/>
      </c>
      <c r="S1799" s="58" t="str">
        <f t="shared" si="223"/>
        <v>SAP602020</v>
      </c>
      <c r="T1799" s="58">
        <f t="shared" si="224"/>
        <v>0</v>
      </c>
      <c r="U1799" s="18"/>
      <c r="V1799" s="18"/>
    </row>
    <row r="1800" spans="3:22" ht="14.4">
      <c r="C1800" s="183" t="str">
        <v/>
      </c>
      <c r="D1800" s="183" t="str">
        <f t="shared" si="228" ref="D1800:D1863">IFERROR(C1801-C1800-1,"")</f>
        <v/>
      </c>
      <c r="E1800" s="183">
        <f t="shared" si="225"/>
        <v>1800</v>
      </c>
      <c r="F1800" s="140" t="str">
        <f t="shared" si="222"/>
        <v/>
      </c>
      <c r="G1800" s="140" t="str">
        <f t="shared" si="229" ref="G1800:G1863">INDEX($D$7:$D$2446,MATCH(F1800,$C$7:$C$2446,0))</f>
        <v/>
      </c>
      <c r="H1800" s="190"/>
      <c r="J1800" s="58" t="s">
        <v>694</v>
      </c>
      <c r="K1800" s="184" t="s">
        <v>695</v>
      </c>
      <c r="L1800" s="58">
        <f>SUMIF(TB[Source Account],J1800,TB[Group Amount - Beginning])</f>
        <v>0</v>
      </c>
      <c r="M1800" s="58">
        <f>SUMIF('CbC Detail'!$A$7:$A$3000,$J1800,'CbC Detail'!$E$7:$E$3000)</f>
        <v>0</v>
      </c>
      <c r="N1800" s="58">
        <f t="shared" si="227"/>
        <v>0</v>
      </c>
      <c r="P1800" s="18"/>
      <c r="Q1800" s="69" t="str">
        <f t="shared" si="226"/>
        <v/>
      </c>
      <c r="S1800" s="58" t="str">
        <f t="shared" si="223"/>
        <v>SAP602100</v>
      </c>
      <c r="T1800" s="58">
        <f t="shared" si="224"/>
        <v>0</v>
      </c>
      <c r="U1800" s="18"/>
      <c r="V1800" s="18"/>
    </row>
    <row r="1801" spans="3:22" ht="14.4">
      <c r="C1801" s="183" t="str">
        <v/>
      </c>
      <c r="D1801" s="183" t="str">
        <f t="shared" si="228"/>
        <v/>
      </c>
      <c r="E1801" s="183">
        <f t="shared" si="225"/>
        <v>1801</v>
      </c>
      <c r="F1801" s="140" t="str">
        <f t="shared" si="230" ref="F1801:F1864">IF(LEFT(J1801,1)="C",E1802,IF(AND(J1801&lt;&gt;"",J1802="")=TRUE,E1802+1,""))</f>
        <v/>
      </c>
      <c r="G1801" s="140" t="str">
        <f t="shared" si="229"/>
        <v/>
      </c>
      <c r="H1801" s="190"/>
      <c r="J1801" s="58" t="s">
        <v>4285</v>
      </c>
      <c r="K1801" s="184" t="s">
        <v>4286</v>
      </c>
      <c r="L1801" s="58">
        <f>SUMIF(TB[Source Account],J1801,TB[Group Amount - Beginning])</f>
        <v>0</v>
      </c>
      <c r="M1801" s="58">
        <f>SUMIF('CbC Detail'!$A$7:$A$3000,$J1801,'CbC Detail'!$E$7:$E$3000)</f>
        <v>0</v>
      </c>
      <c r="N1801" s="58">
        <f t="shared" si="227"/>
        <v>0</v>
      </c>
      <c r="P1801" s="18"/>
      <c r="Q1801" s="69" t="str">
        <f t="shared" si="226"/>
        <v/>
      </c>
      <c r="S1801" s="58" t="str">
        <f t="shared" si="231" ref="S1801:S1864">J1801</f>
        <v>SAP602101</v>
      </c>
      <c r="T1801" s="58">
        <f t="shared" si="232" ref="T1801:T1864">M1801</f>
        <v>0</v>
      </c>
      <c r="U1801" s="18"/>
      <c r="V1801" s="18"/>
    </row>
    <row r="1802" spans="3:22" ht="14.4">
      <c r="C1802" s="183" t="str">
        <v/>
      </c>
      <c r="D1802" s="183" t="str">
        <f t="shared" si="228"/>
        <v/>
      </c>
      <c r="E1802" s="183">
        <f t="shared" si="233" ref="E1802:E1865">+E1801+1</f>
        <v>1802</v>
      </c>
      <c r="F1802" s="140" t="str">
        <f t="shared" si="230"/>
        <v/>
      </c>
      <c r="G1802" s="140" t="str">
        <f t="shared" si="229"/>
        <v/>
      </c>
      <c r="H1802" s="190"/>
      <c r="J1802" s="58" t="s">
        <v>4287</v>
      </c>
      <c r="K1802" s="184" t="s">
        <v>4288</v>
      </c>
      <c r="L1802" s="58">
        <f>SUMIF(TB[Source Account],J1802,TB[Group Amount - Beginning])</f>
        <v>0</v>
      </c>
      <c r="M1802" s="58">
        <f>SUMIF('CbC Detail'!$A$7:$A$3000,$J1802,'CbC Detail'!$E$7:$E$3000)</f>
        <v>0</v>
      </c>
      <c r="N1802" s="58">
        <f t="shared" si="227"/>
        <v>0</v>
      </c>
      <c r="P1802" s="18"/>
      <c r="Q1802" s="69" t="str">
        <f t="shared" si="234" ref="Q1802:Q1865">IF(AND(ABS(N1802)&gt;$P$5,P1802=""),1,"")</f>
        <v/>
      </c>
      <c r="S1802" s="58" t="str">
        <f t="shared" si="231"/>
        <v>SAP602810</v>
      </c>
      <c r="T1802" s="58">
        <f t="shared" si="232"/>
        <v>0</v>
      </c>
      <c r="U1802" s="18"/>
      <c r="V1802" s="18"/>
    </row>
    <row r="1803" spans="3:22" ht="14.4">
      <c r="C1803" s="183" t="str">
        <v/>
      </c>
      <c r="D1803" s="183" t="str">
        <f t="shared" si="228"/>
        <v/>
      </c>
      <c r="E1803" s="183">
        <f t="shared" si="233"/>
        <v>1803</v>
      </c>
      <c r="F1803" s="140" t="str">
        <f t="shared" si="230"/>
        <v/>
      </c>
      <c r="G1803" s="140" t="str">
        <f t="shared" si="229"/>
        <v/>
      </c>
      <c r="H1803" s="190"/>
      <c r="J1803" s="58" t="s">
        <v>4289</v>
      </c>
      <c r="K1803" s="184" t="s">
        <v>903</v>
      </c>
      <c r="L1803" s="58">
        <f>SUMIF(TB[Source Account],J1803,TB[Group Amount - Beginning])</f>
        <v>0</v>
      </c>
      <c r="M1803" s="58">
        <f>SUMIF('CbC Detail'!$A$7:$A$3000,$J1803,'CbC Detail'!$E$7:$E$3000)</f>
        <v>0</v>
      </c>
      <c r="N1803" s="58">
        <f t="shared" si="227"/>
        <v>0</v>
      </c>
      <c r="P1803" s="18"/>
      <c r="Q1803" s="69" t="str">
        <f t="shared" si="234"/>
        <v/>
      </c>
      <c r="S1803" s="58" t="str">
        <f t="shared" si="231"/>
        <v>SAP603001</v>
      </c>
      <c r="T1803" s="58">
        <f t="shared" si="232"/>
        <v>0</v>
      </c>
      <c r="U1803" s="18"/>
      <c r="V1803" s="18"/>
    </row>
    <row r="1804" spans="3:22" ht="14.4">
      <c r="C1804" s="183" t="str">
        <v/>
      </c>
      <c r="D1804" s="183" t="str">
        <f t="shared" si="228"/>
        <v/>
      </c>
      <c r="E1804" s="183">
        <f t="shared" si="233"/>
        <v>1804</v>
      </c>
      <c r="F1804" s="140" t="str">
        <f t="shared" si="230"/>
        <v/>
      </c>
      <c r="G1804" s="140" t="str">
        <f t="shared" si="229"/>
        <v/>
      </c>
      <c r="H1804" s="190"/>
      <c r="J1804" s="58" t="s">
        <v>696</v>
      </c>
      <c r="K1804" s="184" t="s">
        <v>663</v>
      </c>
      <c r="L1804" s="58">
        <f>SUMIF(TB[Source Account],J1804,TB[Group Amount - Beginning])</f>
        <v>0</v>
      </c>
      <c r="M1804" s="58">
        <f>SUMIF('CbC Detail'!$A$7:$A$3000,$J1804,'CbC Detail'!$E$7:$E$3000)</f>
        <v>0</v>
      </c>
      <c r="N1804" s="58">
        <f t="shared" si="227"/>
        <v>0</v>
      </c>
      <c r="P1804" s="18"/>
      <c r="Q1804" s="69" t="str">
        <f t="shared" si="234"/>
        <v/>
      </c>
      <c r="S1804" s="58" t="str">
        <f t="shared" si="231"/>
        <v>SAP603010</v>
      </c>
      <c r="T1804" s="58">
        <f t="shared" si="232"/>
        <v>0</v>
      </c>
      <c r="U1804" s="18"/>
      <c r="V1804" s="18"/>
    </row>
    <row r="1805" spans="3:22" ht="14.4">
      <c r="C1805" s="183" t="str">
        <v/>
      </c>
      <c r="D1805" s="183" t="str">
        <f t="shared" si="228"/>
        <v/>
      </c>
      <c r="E1805" s="183">
        <f t="shared" si="233"/>
        <v>1805</v>
      </c>
      <c r="F1805" s="140" t="str">
        <f t="shared" si="230"/>
        <v/>
      </c>
      <c r="G1805" s="140" t="str">
        <f t="shared" si="229"/>
        <v/>
      </c>
      <c r="H1805" s="190"/>
      <c r="J1805" s="58" t="s">
        <v>4290</v>
      </c>
      <c r="K1805" s="184" t="s">
        <v>873</v>
      </c>
      <c r="L1805" s="58">
        <f>SUMIF(TB[Source Account],J1805,TB[Group Amount - Beginning])</f>
        <v>0</v>
      </c>
      <c r="M1805" s="58">
        <f>SUMIF('CbC Detail'!$A$7:$A$3000,$J1805,'CbC Detail'!$E$7:$E$3000)</f>
        <v>0</v>
      </c>
      <c r="N1805" s="58">
        <f t="shared" si="227"/>
        <v>0</v>
      </c>
      <c r="P1805" s="18"/>
      <c r="Q1805" s="69" t="str">
        <f t="shared" si="234"/>
        <v/>
      </c>
      <c r="S1805" s="58" t="str">
        <f t="shared" si="231"/>
        <v>SAP603015</v>
      </c>
      <c r="T1805" s="58">
        <f t="shared" si="232"/>
        <v>0</v>
      </c>
      <c r="U1805" s="18"/>
      <c r="V1805" s="18"/>
    </row>
    <row r="1806" spans="3:22" ht="14.4">
      <c r="C1806" s="183" t="str">
        <v/>
      </c>
      <c r="D1806" s="183" t="str">
        <f t="shared" si="228"/>
        <v/>
      </c>
      <c r="E1806" s="183">
        <f t="shared" si="233"/>
        <v>1806</v>
      </c>
      <c r="F1806" s="140" t="str">
        <f t="shared" si="230"/>
        <v/>
      </c>
      <c r="G1806" s="140" t="str">
        <f t="shared" si="229"/>
        <v/>
      </c>
      <c r="H1806" s="190"/>
      <c r="J1806" s="58" t="s">
        <v>4291</v>
      </c>
      <c r="K1806" s="184" t="s">
        <v>4292</v>
      </c>
      <c r="L1806" s="58">
        <f>SUMIF(TB[Source Account],J1806,TB[Group Amount - Beginning])</f>
        <v>0</v>
      </c>
      <c r="M1806" s="58">
        <f>SUMIF('CbC Detail'!$A$7:$A$3000,$J1806,'CbC Detail'!$E$7:$E$3000)</f>
        <v>0</v>
      </c>
      <c r="N1806" s="58">
        <f t="shared" si="227"/>
        <v>0</v>
      </c>
      <c r="P1806" s="18"/>
      <c r="Q1806" s="69" t="str">
        <f t="shared" si="234"/>
        <v/>
      </c>
      <c r="S1806" s="58" t="str">
        <f t="shared" si="231"/>
        <v>SAP603020</v>
      </c>
      <c r="T1806" s="58">
        <f t="shared" si="232"/>
        <v>0</v>
      </c>
      <c r="U1806" s="18"/>
      <c r="V1806" s="18"/>
    </row>
    <row r="1807" spans="3:22" ht="14.4">
      <c r="C1807" s="183" t="str">
        <v/>
      </c>
      <c r="D1807" s="183" t="str">
        <f t="shared" si="228"/>
        <v/>
      </c>
      <c r="E1807" s="183">
        <f t="shared" si="233"/>
        <v>1807</v>
      </c>
      <c r="F1807" s="140" t="str">
        <f t="shared" si="230"/>
        <v/>
      </c>
      <c r="G1807" s="140" t="str">
        <f t="shared" si="229"/>
        <v/>
      </c>
      <c r="H1807" s="190"/>
      <c r="J1807" s="58" t="s">
        <v>4293</v>
      </c>
      <c r="K1807" s="184" t="s">
        <v>4294</v>
      </c>
      <c r="L1807" s="58">
        <f>SUMIF(TB[Source Account],J1807,TB[Group Amount - Beginning])</f>
        <v>0</v>
      </c>
      <c r="M1807" s="58">
        <f>SUMIF('CbC Detail'!$A$7:$A$3000,$J1807,'CbC Detail'!$E$7:$E$3000)</f>
        <v>0</v>
      </c>
      <c r="N1807" s="58">
        <f t="shared" si="227"/>
        <v>0</v>
      </c>
      <c r="P1807" s="18"/>
      <c r="Q1807" s="69" t="str">
        <f t="shared" si="234"/>
        <v/>
      </c>
      <c r="S1807" s="58" t="str">
        <f t="shared" si="231"/>
        <v>SAP603810</v>
      </c>
      <c r="T1807" s="58">
        <f t="shared" si="232"/>
        <v>0</v>
      </c>
      <c r="U1807" s="18"/>
      <c r="V1807" s="18"/>
    </row>
    <row r="1808" spans="3:22" ht="14.4">
      <c r="C1808" s="183" t="str">
        <v/>
      </c>
      <c r="D1808" s="183" t="str">
        <f t="shared" si="228"/>
        <v/>
      </c>
      <c r="E1808" s="183">
        <f t="shared" si="233"/>
        <v>1808</v>
      </c>
      <c r="F1808" s="140" t="str">
        <f t="shared" si="230"/>
        <v/>
      </c>
      <c r="G1808" s="140" t="str">
        <f t="shared" si="229"/>
        <v/>
      </c>
      <c r="H1808" s="190"/>
      <c r="J1808" s="58" t="s">
        <v>4295</v>
      </c>
      <c r="K1808" s="184" t="s">
        <v>4296</v>
      </c>
      <c r="L1808" s="58">
        <f>SUMIF(TB[Source Account],J1808,TB[Group Amount - Beginning])</f>
        <v>0</v>
      </c>
      <c r="M1808" s="58">
        <f>SUMIF('CbC Detail'!$A$7:$A$3000,$J1808,'CbC Detail'!$E$7:$E$3000)</f>
        <v>0</v>
      </c>
      <c r="N1808" s="58">
        <f t="shared" si="227"/>
        <v>0</v>
      </c>
      <c r="P1808" s="18"/>
      <c r="Q1808" s="69" t="str">
        <f t="shared" si="234"/>
        <v/>
      </c>
      <c r="S1808" s="58" t="str">
        <f t="shared" si="231"/>
        <v>SAP604005</v>
      </c>
      <c r="T1808" s="58">
        <f t="shared" si="232"/>
        <v>0</v>
      </c>
      <c r="U1808" s="18"/>
      <c r="V1808" s="18"/>
    </row>
    <row r="1809" spans="3:22" ht="14.4">
      <c r="C1809" s="183" t="str">
        <v/>
      </c>
      <c r="D1809" s="183" t="str">
        <f t="shared" si="228"/>
        <v/>
      </c>
      <c r="E1809" s="183">
        <f t="shared" si="233"/>
        <v>1809</v>
      </c>
      <c r="F1809" s="140" t="str">
        <f t="shared" si="230"/>
        <v/>
      </c>
      <c r="G1809" s="140" t="str">
        <f t="shared" si="229"/>
        <v/>
      </c>
      <c r="H1809" s="190"/>
      <c r="J1809" s="58" t="s">
        <v>904</v>
      </c>
      <c r="K1809" s="184" t="s">
        <v>905</v>
      </c>
      <c r="L1809" s="58">
        <f>SUMIF(TB[Source Account],J1809,TB[Group Amount - Beginning])</f>
        <v>0</v>
      </c>
      <c r="M1809" s="58">
        <f>SUMIF('CbC Detail'!$A$7:$A$3000,$J1809,'CbC Detail'!$E$7:$E$3000)</f>
        <v>0</v>
      </c>
      <c r="N1809" s="58">
        <f t="shared" si="227"/>
        <v>0</v>
      </c>
      <c r="P1809" s="18"/>
      <c r="Q1809" s="69" t="str">
        <f t="shared" si="234"/>
        <v/>
      </c>
      <c r="S1809" s="58" t="str">
        <f t="shared" si="231"/>
        <v>SAP604010</v>
      </c>
      <c r="T1809" s="58">
        <f t="shared" si="232"/>
        <v>0</v>
      </c>
      <c r="U1809" s="18"/>
      <c r="V1809" s="18"/>
    </row>
    <row r="1810" spans="3:22" ht="14.4">
      <c r="C1810" s="183" t="str">
        <v/>
      </c>
      <c r="D1810" s="183" t="str">
        <f t="shared" si="228"/>
        <v/>
      </c>
      <c r="E1810" s="183">
        <f t="shared" si="233"/>
        <v>1810</v>
      </c>
      <c r="F1810" s="140" t="str">
        <f t="shared" si="230"/>
        <v/>
      </c>
      <c r="G1810" s="140" t="str">
        <f t="shared" si="229"/>
        <v/>
      </c>
      <c r="H1810" s="190"/>
      <c r="J1810" s="58" t="s">
        <v>4297</v>
      </c>
      <c r="K1810" s="184" t="s">
        <v>4298</v>
      </c>
      <c r="L1810" s="58">
        <f>SUMIF(TB[Source Account],J1810,TB[Group Amount - Beginning])</f>
        <v>0</v>
      </c>
      <c r="M1810" s="58">
        <f>SUMIF('CbC Detail'!$A$7:$A$3000,$J1810,'CbC Detail'!$E$7:$E$3000)</f>
        <v>0</v>
      </c>
      <c r="N1810" s="58">
        <f t="shared" si="227"/>
        <v>0</v>
      </c>
      <c r="P1810" s="18"/>
      <c r="Q1810" s="69" t="str">
        <f t="shared" si="234"/>
        <v/>
      </c>
      <c r="S1810" s="58" t="str">
        <f t="shared" si="231"/>
        <v>SAP604015</v>
      </c>
      <c r="T1810" s="58">
        <f t="shared" si="232"/>
        <v>0</v>
      </c>
      <c r="U1810" s="18"/>
      <c r="V1810" s="18"/>
    </row>
    <row r="1811" spans="3:22" ht="14.4">
      <c r="C1811" s="183" t="str">
        <v/>
      </c>
      <c r="D1811" s="183" t="str">
        <f t="shared" si="228"/>
        <v/>
      </c>
      <c r="E1811" s="183">
        <f t="shared" si="233"/>
        <v>1811</v>
      </c>
      <c r="F1811" s="140" t="str">
        <f t="shared" si="230"/>
        <v/>
      </c>
      <c r="G1811" s="140" t="str">
        <f t="shared" si="229"/>
        <v/>
      </c>
      <c r="H1811" s="190"/>
      <c r="J1811" s="58" t="s">
        <v>906</v>
      </c>
      <c r="K1811" s="184" t="s">
        <v>907</v>
      </c>
      <c r="L1811" s="58">
        <f>SUMIF(TB[Source Account],J1811,TB[Group Amount - Beginning])</f>
        <v>0</v>
      </c>
      <c r="M1811" s="58">
        <f>SUMIF('CbC Detail'!$A$7:$A$3000,$J1811,'CbC Detail'!$E$7:$E$3000)</f>
        <v>0</v>
      </c>
      <c r="N1811" s="58">
        <f t="shared" si="227"/>
        <v>0</v>
      </c>
      <c r="P1811" s="18"/>
      <c r="Q1811" s="69" t="str">
        <f t="shared" si="234"/>
        <v/>
      </c>
      <c r="S1811" s="58" t="str">
        <f t="shared" si="231"/>
        <v>SAP604020</v>
      </c>
      <c r="T1811" s="58">
        <f t="shared" si="232"/>
        <v>0</v>
      </c>
      <c r="U1811" s="18"/>
      <c r="V1811" s="18"/>
    </row>
    <row r="1812" spans="3:22" ht="14.4">
      <c r="C1812" s="183" t="str">
        <v/>
      </c>
      <c r="D1812" s="183" t="str">
        <f t="shared" si="228"/>
        <v/>
      </c>
      <c r="E1812" s="183">
        <f t="shared" si="233"/>
        <v>1812</v>
      </c>
      <c r="F1812" s="140" t="str">
        <f t="shared" si="230"/>
        <v/>
      </c>
      <c r="G1812" s="140" t="str">
        <f t="shared" si="229"/>
        <v/>
      </c>
      <c r="H1812" s="190"/>
      <c r="J1812" s="58" t="s">
        <v>393</v>
      </c>
      <c r="K1812" s="184" t="s">
        <v>394</v>
      </c>
      <c r="L1812" s="58">
        <f>SUMIF(TB[Source Account],J1812,TB[Group Amount - Beginning])</f>
        <v>0</v>
      </c>
      <c r="M1812" s="58">
        <f>SUMIF('CbC Detail'!$A$7:$A$3000,$J1812,'CbC Detail'!$E$7:$E$3000)</f>
        <v>0</v>
      </c>
      <c r="N1812" s="58">
        <f t="shared" si="227"/>
        <v>0</v>
      </c>
      <c r="P1812" s="18"/>
      <c r="Q1812" s="69" t="str">
        <f t="shared" si="234"/>
        <v/>
      </c>
      <c r="S1812" s="58" t="str">
        <f t="shared" si="231"/>
        <v>SAP604810</v>
      </c>
      <c r="T1812" s="58">
        <f t="shared" si="232"/>
        <v>0</v>
      </c>
      <c r="U1812" s="18"/>
      <c r="V1812" s="18"/>
    </row>
    <row r="1813" spans="3:22" ht="14.4">
      <c r="C1813" s="183" t="str">
        <v/>
      </c>
      <c r="D1813" s="183" t="str">
        <f t="shared" si="228"/>
        <v/>
      </c>
      <c r="E1813" s="183">
        <f t="shared" si="233"/>
        <v>1813</v>
      </c>
      <c r="F1813" s="140" t="str">
        <f t="shared" si="230"/>
        <v/>
      </c>
      <c r="G1813" s="140" t="str">
        <f t="shared" si="229"/>
        <v/>
      </c>
      <c r="H1813" s="190"/>
      <c r="J1813" s="58" t="s">
        <v>4299</v>
      </c>
      <c r="K1813" s="184" t="s">
        <v>3862</v>
      </c>
      <c r="L1813" s="58">
        <f>SUMIF(TB[Source Account],J1813,TB[Group Amount - Beginning])</f>
        <v>0</v>
      </c>
      <c r="M1813" s="58">
        <f>SUMIF('CbC Detail'!$A$7:$A$3000,$J1813,'CbC Detail'!$E$7:$E$3000)</f>
        <v>0</v>
      </c>
      <c r="N1813" s="58">
        <f t="shared" si="227"/>
        <v>0</v>
      </c>
      <c r="P1813" s="18"/>
      <c r="Q1813" s="69" t="str">
        <f t="shared" si="234"/>
        <v/>
      </c>
      <c r="S1813" s="58" t="str">
        <f t="shared" si="231"/>
        <v>SAP604981</v>
      </c>
      <c r="T1813" s="58">
        <f t="shared" si="232"/>
        <v>0</v>
      </c>
      <c r="U1813" s="18"/>
      <c r="V1813" s="18"/>
    </row>
    <row r="1814" spans="3:22" ht="14.4">
      <c r="C1814" s="183" t="str">
        <v/>
      </c>
      <c r="D1814" s="183" t="str">
        <f t="shared" si="228"/>
        <v/>
      </c>
      <c r="E1814" s="183">
        <f t="shared" si="233"/>
        <v>1814</v>
      </c>
      <c r="F1814" s="140" t="str">
        <f t="shared" si="230"/>
        <v/>
      </c>
      <c r="G1814" s="140" t="str">
        <f t="shared" si="229"/>
        <v/>
      </c>
      <c r="H1814" s="190"/>
      <c r="J1814" s="58" t="s">
        <v>396</v>
      </c>
      <c r="K1814" s="184" t="s">
        <v>397</v>
      </c>
      <c r="L1814" s="58">
        <f>SUMIF(TB[Source Account],J1814,TB[Group Amount - Beginning])</f>
        <v>0</v>
      </c>
      <c r="M1814" s="58">
        <f>SUMIF('CbC Detail'!$A$7:$A$3000,$J1814,'CbC Detail'!$E$7:$E$3000)</f>
        <v>0</v>
      </c>
      <c r="N1814" s="58">
        <f t="shared" si="227"/>
        <v>0</v>
      </c>
      <c r="P1814" s="18"/>
      <c r="Q1814" s="69" t="str">
        <f t="shared" si="234"/>
        <v/>
      </c>
      <c r="S1814" s="58" t="str">
        <f t="shared" si="231"/>
        <v>SAP610001</v>
      </c>
      <c r="T1814" s="58">
        <f t="shared" si="232"/>
        <v>0</v>
      </c>
      <c r="U1814" s="18"/>
      <c r="V1814" s="18"/>
    </row>
    <row r="1815" spans="3:22" ht="14.4">
      <c r="C1815" s="183" t="str">
        <v/>
      </c>
      <c r="D1815" s="183" t="str">
        <f t="shared" si="228"/>
        <v/>
      </c>
      <c r="E1815" s="183">
        <f t="shared" si="233"/>
        <v>1815</v>
      </c>
      <c r="F1815" s="140" t="str">
        <f t="shared" si="230"/>
        <v/>
      </c>
      <c r="G1815" s="140" t="str">
        <f t="shared" si="229"/>
        <v/>
      </c>
      <c r="H1815" s="190"/>
      <c r="J1815" s="58" t="s">
        <v>4300</v>
      </c>
      <c r="K1815" s="184" t="s">
        <v>4301</v>
      </c>
      <c r="L1815" s="58">
        <f>SUMIF(TB[Source Account],J1815,TB[Group Amount - Beginning])</f>
        <v>0</v>
      </c>
      <c r="M1815" s="58">
        <f>SUMIF('CbC Detail'!$A$7:$A$3000,$J1815,'CbC Detail'!$E$7:$E$3000)</f>
        <v>0</v>
      </c>
      <c r="N1815" s="58">
        <f t="shared" si="227"/>
        <v>0</v>
      </c>
      <c r="P1815" s="18"/>
      <c r="Q1815" s="69" t="str">
        <f t="shared" si="234"/>
        <v/>
      </c>
      <c r="S1815" s="58" t="str">
        <f t="shared" si="231"/>
        <v>SAP610005</v>
      </c>
      <c r="T1815" s="58">
        <f t="shared" si="232"/>
        <v>0</v>
      </c>
      <c r="U1815" s="18"/>
      <c r="V1815" s="18"/>
    </row>
    <row r="1816" spans="3:22" ht="14.4">
      <c r="C1816" s="183" t="str">
        <v/>
      </c>
      <c r="D1816" s="183" t="str">
        <f t="shared" si="228"/>
        <v/>
      </c>
      <c r="E1816" s="183">
        <f t="shared" si="233"/>
        <v>1816</v>
      </c>
      <c r="F1816" s="140" t="str">
        <f t="shared" si="230"/>
        <v/>
      </c>
      <c r="G1816" s="140" t="str">
        <f t="shared" si="229"/>
        <v/>
      </c>
      <c r="H1816" s="190"/>
      <c r="J1816" s="58" t="s">
        <v>4302</v>
      </c>
      <c r="K1816" s="184" t="s">
        <v>1626</v>
      </c>
      <c r="L1816" s="58">
        <f>SUMIF(TB[Source Account],J1816,TB[Group Amount - Beginning])</f>
        <v>0</v>
      </c>
      <c r="M1816" s="58">
        <f>SUMIF('CbC Detail'!$A$7:$A$3000,$J1816,'CbC Detail'!$E$7:$E$3000)</f>
        <v>0</v>
      </c>
      <c r="N1816" s="58">
        <f t="shared" si="227"/>
        <v>0</v>
      </c>
      <c r="P1816" s="18"/>
      <c r="Q1816" s="69" t="str">
        <f t="shared" si="234"/>
        <v/>
      </c>
      <c r="S1816" s="58" t="str">
        <f t="shared" si="231"/>
        <v>SAP610010</v>
      </c>
      <c r="T1816" s="58">
        <f t="shared" si="232"/>
        <v>0</v>
      </c>
      <c r="U1816" s="18"/>
      <c r="V1816" s="18"/>
    </row>
    <row r="1817" spans="3:22" ht="14.4">
      <c r="C1817" s="183" t="str">
        <v/>
      </c>
      <c r="D1817" s="183" t="str">
        <f t="shared" si="228"/>
        <v/>
      </c>
      <c r="E1817" s="183">
        <f t="shared" si="233"/>
        <v>1817</v>
      </c>
      <c r="F1817" s="140" t="str">
        <f t="shared" si="230"/>
        <v/>
      </c>
      <c r="G1817" s="140" t="str">
        <f t="shared" si="229"/>
        <v/>
      </c>
      <c r="H1817" s="190"/>
      <c r="J1817" s="58" t="s">
        <v>398</v>
      </c>
      <c r="K1817" s="184" t="s">
        <v>399</v>
      </c>
      <c r="L1817" s="58">
        <f>SUMIF(TB[Source Account],J1817,TB[Group Amount - Beginning])</f>
        <v>0</v>
      </c>
      <c r="M1817" s="58">
        <f>SUMIF('CbC Detail'!$A$7:$A$3000,$J1817,'CbC Detail'!$E$7:$E$3000)</f>
        <v>0</v>
      </c>
      <c r="N1817" s="58">
        <f t="shared" si="227"/>
        <v>0</v>
      </c>
      <c r="P1817" s="18"/>
      <c r="Q1817" s="69" t="str">
        <f t="shared" si="234"/>
        <v/>
      </c>
      <c r="S1817" s="58" t="str">
        <f t="shared" si="231"/>
        <v>SAP610015</v>
      </c>
      <c r="T1817" s="58">
        <f t="shared" si="232"/>
        <v>0</v>
      </c>
      <c r="U1817" s="18"/>
      <c r="V1817" s="18"/>
    </row>
    <row r="1818" spans="3:22" ht="14.4">
      <c r="C1818" s="183" t="str">
        <v/>
      </c>
      <c r="D1818" s="183" t="str">
        <f t="shared" si="228"/>
        <v/>
      </c>
      <c r="E1818" s="183">
        <f t="shared" si="233"/>
        <v>1818</v>
      </c>
      <c r="F1818" s="140" t="str">
        <f t="shared" si="230"/>
        <v/>
      </c>
      <c r="G1818" s="140" t="str">
        <f t="shared" si="229"/>
        <v/>
      </c>
      <c r="H1818" s="190"/>
      <c r="J1818" s="58" t="s">
        <v>400</v>
      </c>
      <c r="K1818" s="184" t="s">
        <v>401</v>
      </c>
      <c r="L1818" s="58">
        <f>SUMIF(TB[Source Account],J1818,TB[Group Amount - Beginning])</f>
        <v>0</v>
      </c>
      <c r="M1818" s="58">
        <f>SUMIF('CbC Detail'!$A$7:$A$3000,$J1818,'CbC Detail'!$E$7:$E$3000)</f>
        <v>0</v>
      </c>
      <c r="N1818" s="58">
        <f t="shared" si="227"/>
        <v>0</v>
      </c>
      <c r="P1818" s="18"/>
      <c r="Q1818" s="69" t="str">
        <f t="shared" si="234"/>
        <v/>
      </c>
      <c r="S1818" s="58" t="str">
        <f t="shared" si="231"/>
        <v>SAP610025</v>
      </c>
      <c r="T1818" s="58">
        <f t="shared" si="232"/>
        <v>0</v>
      </c>
      <c r="U1818" s="18"/>
      <c r="V1818" s="18"/>
    </row>
    <row r="1819" spans="3:22" ht="14.4">
      <c r="C1819" s="183" t="str">
        <v/>
      </c>
      <c r="D1819" s="183" t="str">
        <f t="shared" si="228"/>
        <v/>
      </c>
      <c r="E1819" s="183">
        <f t="shared" si="233"/>
        <v>1819</v>
      </c>
      <c r="F1819" s="140" t="str">
        <f t="shared" si="230"/>
        <v/>
      </c>
      <c r="G1819" s="140" t="str">
        <f t="shared" si="229"/>
        <v/>
      </c>
      <c r="H1819" s="190"/>
      <c r="J1819" s="58" t="s">
        <v>4303</v>
      </c>
      <c r="K1819" s="184" t="s">
        <v>4304</v>
      </c>
      <c r="L1819" s="58">
        <f>SUMIF(TB[Source Account],J1819,TB[Group Amount - Beginning])</f>
        <v>0</v>
      </c>
      <c r="M1819" s="58">
        <f>SUMIF('CbC Detail'!$A$7:$A$3000,$J1819,'CbC Detail'!$E$7:$E$3000)</f>
        <v>0</v>
      </c>
      <c r="N1819" s="58">
        <f t="shared" si="227"/>
        <v>0</v>
      </c>
      <c r="P1819" s="18"/>
      <c r="Q1819" s="69" t="str">
        <f t="shared" si="234"/>
        <v/>
      </c>
      <c r="S1819" s="58" t="str">
        <f t="shared" si="231"/>
        <v>SAP610030</v>
      </c>
      <c r="T1819" s="58">
        <f t="shared" si="232"/>
        <v>0</v>
      </c>
      <c r="U1819" s="18"/>
      <c r="V1819" s="18"/>
    </row>
    <row r="1820" spans="3:22" ht="14.4">
      <c r="C1820" s="183" t="str">
        <v/>
      </c>
      <c r="D1820" s="183" t="str">
        <f t="shared" si="228"/>
        <v/>
      </c>
      <c r="E1820" s="183">
        <f t="shared" si="233"/>
        <v>1820</v>
      </c>
      <c r="F1820" s="140" t="str">
        <f t="shared" si="230"/>
        <v/>
      </c>
      <c r="G1820" s="140" t="str">
        <f t="shared" si="229"/>
        <v/>
      </c>
      <c r="H1820" s="190"/>
      <c r="J1820" s="58" t="s">
        <v>402</v>
      </c>
      <c r="K1820" s="184" t="s">
        <v>403</v>
      </c>
      <c r="L1820" s="58">
        <f>SUMIF(TB[Source Account],J1820,TB[Group Amount - Beginning])</f>
        <v>0</v>
      </c>
      <c r="M1820" s="58">
        <f>SUMIF('CbC Detail'!$A$7:$A$3000,$J1820,'CbC Detail'!$E$7:$E$3000)</f>
        <v>0</v>
      </c>
      <c r="N1820" s="58">
        <f t="shared" si="227"/>
        <v>0</v>
      </c>
      <c r="P1820" s="18"/>
      <c r="Q1820" s="69" t="str">
        <f t="shared" si="234"/>
        <v/>
      </c>
      <c r="S1820" s="58" t="str">
        <f t="shared" si="231"/>
        <v>SAP610035</v>
      </c>
      <c r="T1820" s="58">
        <f t="shared" si="232"/>
        <v>0</v>
      </c>
      <c r="U1820" s="18"/>
      <c r="V1820" s="18"/>
    </row>
    <row r="1821" spans="3:22" ht="14.4">
      <c r="C1821" s="183" t="str">
        <v/>
      </c>
      <c r="D1821" s="183" t="str">
        <f t="shared" si="228"/>
        <v/>
      </c>
      <c r="E1821" s="183">
        <f t="shared" si="233"/>
        <v>1821</v>
      </c>
      <c r="F1821" s="140" t="str">
        <f t="shared" si="230"/>
        <v/>
      </c>
      <c r="G1821" s="140" t="str">
        <f t="shared" si="229"/>
        <v/>
      </c>
      <c r="H1821" s="190"/>
      <c r="J1821" s="58" t="s">
        <v>4305</v>
      </c>
      <c r="K1821" s="184" t="s">
        <v>4306</v>
      </c>
      <c r="L1821" s="58">
        <f>SUMIF(TB[Source Account],J1821,TB[Group Amount - Beginning])</f>
        <v>0</v>
      </c>
      <c r="M1821" s="58">
        <f>SUMIF('CbC Detail'!$A$7:$A$3000,$J1821,'CbC Detail'!$E$7:$E$3000)</f>
        <v>0</v>
      </c>
      <c r="N1821" s="58">
        <f t="shared" si="227"/>
        <v>0</v>
      </c>
      <c r="P1821" s="18"/>
      <c r="Q1821" s="69" t="str">
        <f t="shared" si="234"/>
        <v/>
      </c>
      <c r="S1821" s="58" t="str">
        <f t="shared" si="231"/>
        <v>SAP610040</v>
      </c>
      <c r="T1821" s="58">
        <f t="shared" si="232"/>
        <v>0</v>
      </c>
      <c r="U1821" s="18"/>
      <c r="V1821" s="18"/>
    </row>
    <row r="1822" spans="3:22" ht="14.4">
      <c r="C1822" s="183" t="str">
        <v/>
      </c>
      <c r="D1822" s="183" t="str">
        <f t="shared" si="228"/>
        <v/>
      </c>
      <c r="E1822" s="183">
        <f t="shared" si="233"/>
        <v>1822</v>
      </c>
      <c r="F1822" s="140" t="str">
        <f t="shared" si="230"/>
        <v/>
      </c>
      <c r="G1822" s="140" t="str">
        <f t="shared" si="229"/>
        <v/>
      </c>
      <c r="H1822" s="190"/>
      <c r="J1822" s="58" t="s">
        <v>4307</v>
      </c>
      <c r="K1822" s="184" t="s">
        <v>4308</v>
      </c>
      <c r="L1822" s="58">
        <f>SUMIF(TB[Source Account],J1822,TB[Group Amount - Beginning])</f>
        <v>0</v>
      </c>
      <c r="M1822" s="58">
        <f>SUMIF('CbC Detail'!$A$7:$A$3000,$J1822,'CbC Detail'!$E$7:$E$3000)</f>
        <v>0</v>
      </c>
      <c r="N1822" s="58">
        <f t="shared" si="235" ref="N1822:N1885">ROUND(M1822-L1822,0)</f>
        <v>0</v>
      </c>
      <c r="P1822" s="18"/>
      <c r="Q1822" s="69" t="str">
        <f t="shared" si="234"/>
        <v/>
      </c>
      <c r="S1822" s="58" t="str">
        <f t="shared" si="231"/>
        <v>SAP610045</v>
      </c>
      <c r="T1822" s="58">
        <f t="shared" si="232"/>
        <v>0</v>
      </c>
      <c r="U1822" s="18"/>
      <c r="V1822" s="18"/>
    </row>
    <row r="1823" spans="3:22" ht="14.4">
      <c r="C1823" s="183" t="str">
        <v/>
      </c>
      <c r="D1823" s="183" t="str">
        <f t="shared" si="228"/>
        <v/>
      </c>
      <c r="E1823" s="183">
        <f t="shared" si="233"/>
        <v>1823</v>
      </c>
      <c r="F1823" s="140" t="str">
        <f t="shared" si="230"/>
        <v/>
      </c>
      <c r="G1823" s="140" t="str">
        <f t="shared" si="229"/>
        <v/>
      </c>
      <c r="H1823" s="190"/>
      <c r="J1823" s="58" t="s">
        <v>4309</v>
      </c>
      <c r="K1823" s="184" t="s">
        <v>4310</v>
      </c>
      <c r="L1823" s="58">
        <f>SUMIF(TB[Source Account],J1823,TB[Group Amount - Beginning])</f>
        <v>0</v>
      </c>
      <c r="M1823" s="58">
        <f>SUMIF('CbC Detail'!$A$7:$A$3000,$J1823,'CbC Detail'!$E$7:$E$3000)</f>
        <v>0</v>
      </c>
      <c r="N1823" s="58">
        <f t="shared" si="235"/>
        <v>0</v>
      </c>
      <c r="P1823" s="18"/>
      <c r="Q1823" s="69" t="str">
        <f t="shared" si="234"/>
        <v/>
      </c>
      <c r="S1823" s="58" t="str">
        <f t="shared" si="231"/>
        <v>SAP610050</v>
      </c>
      <c r="T1823" s="58">
        <f t="shared" si="232"/>
        <v>0</v>
      </c>
      <c r="U1823" s="18"/>
      <c r="V1823" s="18"/>
    </row>
    <row r="1824" spans="3:22" ht="14.4">
      <c r="C1824" s="183" t="str">
        <v/>
      </c>
      <c r="D1824" s="183" t="str">
        <f t="shared" si="228"/>
        <v/>
      </c>
      <c r="E1824" s="183">
        <f t="shared" si="233"/>
        <v>1824</v>
      </c>
      <c r="F1824" s="140" t="str">
        <f t="shared" si="230"/>
        <v/>
      </c>
      <c r="G1824" s="140" t="str">
        <f t="shared" si="229"/>
        <v/>
      </c>
      <c r="H1824" s="190"/>
      <c r="J1824" s="58" t="s">
        <v>404</v>
      </c>
      <c r="K1824" s="184" t="s">
        <v>405</v>
      </c>
      <c r="L1824" s="58">
        <f>SUMIF(TB[Source Account],J1824,TB[Group Amount - Beginning])</f>
        <v>0</v>
      </c>
      <c r="M1824" s="58">
        <f>SUMIF('CbC Detail'!$A$7:$A$3000,$J1824,'CbC Detail'!$E$7:$E$3000)</f>
        <v>0</v>
      </c>
      <c r="N1824" s="58">
        <f t="shared" si="235"/>
        <v>0</v>
      </c>
      <c r="P1824" s="18"/>
      <c r="Q1824" s="69" t="str">
        <f t="shared" si="234"/>
        <v/>
      </c>
      <c r="S1824" s="58" t="str">
        <f t="shared" si="231"/>
        <v>SAP610055</v>
      </c>
      <c r="T1824" s="58">
        <f t="shared" si="232"/>
        <v>0</v>
      </c>
      <c r="U1824" s="18"/>
      <c r="V1824" s="18"/>
    </row>
    <row r="1825" spans="3:22" ht="14.4">
      <c r="C1825" s="183" t="str">
        <v/>
      </c>
      <c r="D1825" s="183" t="str">
        <f t="shared" si="228"/>
        <v/>
      </c>
      <c r="E1825" s="183">
        <f t="shared" si="233"/>
        <v>1825</v>
      </c>
      <c r="F1825" s="140" t="str">
        <f t="shared" si="230"/>
        <v/>
      </c>
      <c r="G1825" s="140" t="str">
        <f t="shared" si="229"/>
        <v/>
      </c>
      <c r="H1825" s="190"/>
      <c r="J1825" s="58" t="s">
        <v>4311</v>
      </c>
      <c r="K1825" s="184" t="s">
        <v>4312</v>
      </c>
      <c r="L1825" s="58">
        <f>SUMIF(TB[Source Account],J1825,TB[Group Amount - Beginning])</f>
        <v>0</v>
      </c>
      <c r="M1825" s="58">
        <f>SUMIF('CbC Detail'!$A$7:$A$3000,$J1825,'CbC Detail'!$E$7:$E$3000)</f>
        <v>0</v>
      </c>
      <c r="N1825" s="58">
        <f t="shared" si="235"/>
        <v>0</v>
      </c>
      <c r="P1825" s="18"/>
      <c r="Q1825" s="69" t="str">
        <f t="shared" si="234"/>
        <v/>
      </c>
      <c r="S1825" s="58" t="str">
        <f t="shared" si="231"/>
        <v>SAP610065</v>
      </c>
      <c r="T1825" s="58">
        <f t="shared" si="232"/>
        <v>0</v>
      </c>
      <c r="U1825" s="18"/>
      <c r="V1825" s="18"/>
    </row>
    <row r="1826" spans="3:22" ht="14.4">
      <c r="C1826" s="183" t="str">
        <v/>
      </c>
      <c r="D1826" s="183" t="str">
        <f t="shared" si="228"/>
        <v/>
      </c>
      <c r="E1826" s="183">
        <f t="shared" si="233"/>
        <v>1826</v>
      </c>
      <c r="F1826" s="140" t="str">
        <f t="shared" si="230"/>
        <v/>
      </c>
      <c r="G1826" s="140" t="str">
        <f t="shared" si="229"/>
        <v/>
      </c>
      <c r="H1826" s="190"/>
      <c r="J1826" s="58" t="s">
        <v>406</v>
      </c>
      <c r="K1826" s="184" t="s">
        <v>407</v>
      </c>
      <c r="L1826" s="58">
        <f>SUMIF(TB[Source Account],J1826,TB[Group Amount - Beginning])</f>
        <v>0</v>
      </c>
      <c r="M1826" s="58">
        <f>SUMIF('CbC Detail'!$A$7:$A$3000,$J1826,'CbC Detail'!$E$7:$E$3000)</f>
        <v>0</v>
      </c>
      <c r="N1826" s="58">
        <f t="shared" si="235"/>
        <v>0</v>
      </c>
      <c r="P1826" s="18"/>
      <c r="Q1826" s="69" t="str">
        <f t="shared" si="234"/>
        <v/>
      </c>
      <c r="S1826" s="58" t="str">
        <f t="shared" si="231"/>
        <v>SAP610805</v>
      </c>
      <c r="T1826" s="58">
        <f t="shared" si="232"/>
        <v>0</v>
      </c>
      <c r="U1826" s="18"/>
      <c r="V1826" s="18"/>
    </row>
    <row r="1827" spans="3:22" ht="14.4">
      <c r="C1827" s="183" t="str">
        <v/>
      </c>
      <c r="D1827" s="183" t="str">
        <f t="shared" si="228"/>
        <v/>
      </c>
      <c r="E1827" s="183">
        <f t="shared" si="233"/>
        <v>1827</v>
      </c>
      <c r="F1827" s="140" t="str">
        <f t="shared" si="230"/>
        <v/>
      </c>
      <c r="G1827" s="140" t="str">
        <f t="shared" si="229"/>
        <v/>
      </c>
      <c r="H1827" s="190"/>
      <c r="J1827" s="58" t="s">
        <v>408</v>
      </c>
      <c r="K1827" s="184" t="s">
        <v>409</v>
      </c>
      <c r="L1827" s="58">
        <f>SUMIF(TB[Source Account],J1827,TB[Group Amount - Beginning])</f>
        <v>0</v>
      </c>
      <c r="M1827" s="58">
        <f>SUMIF('CbC Detail'!$A$7:$A$3000,$J1827,'CbC Detail'!$E$7:$E$3000)</f>
        <v>0</v>
      </c>
      <c r="N1827" s="58">
        <f t="shared" si="235"/>
        <v>0</v>
      </c>
      <c r="P1827" s="18"/>
      <c r="Q1827" s="69" t="str">
        <f t="shared" si="234"/>
        <v/>
      </c>
      <c r="S1827" s="58" t="str">
        <f t="shared" si="231"/>
        <v>SAP610810</v>
      </c>
      <c r="T1827" s="58">
        <f t="shared" si="232"/>
        <v>0</v>
      </c>
      <c r="U1827" s="18"/>
      <c r="V1827" s="18"/>
    </row>
    <row r="1828" spans="3:22" ht="14.4">
      <c r="C1828" s="183" t="str">
        <v/>
      </c>
      <c r="D1828" s="183" t="str">
        <f t="shared" si="228"/>
        <v/>
      </c>
      <c r="E1828" s="183">
        <f t="shared" si="233"/>
        <v>1828</v>
      </c>
      <c r="F1828" s="140" t="str">
        <f t="shared" si="230"/>
        <v/>
      </c>
      <c r="G1828" s="140" t="str">
        <f t="shared" si="229"/>
        <v/>
      </c>
      <c r="H1828" s="190"/>
      <c r="J1828" s="58" t="s">
        <v>4313</v>
      </c>
      <c r="K1828" s="184" t="s">
        <v>3862</v>
      </c>
      <c r="L1828" s="58">
        <f>SUMIF(TB[Source Account],J1828,TB[Group Amount - Beginning])</f>
        <v>0</v>
      </c>
      <c r="M1828" s="58">
        <f>SUMIF('CbC Detail'!$A$7:$A$3000,$J1828,'CbC Detail'!$E$7:$E$3000)</f>
        <v>0</v>
      </c>
      <c r="N1828" s="58">
        <f t="shared" si="235"/>
        <v>0</v>
      </c>
      <c r="P1828" s="18"/>
      <c r="Q1828" s="69" t="str">
        <f t="shared" si="234"/>
        <v/>
      </c>
      <c r="S1828" s="58" t="str">
        <f t="shared" si="231"/>
        <v>SAP610981</v>
      </c>
      <c r="T1828" s="58">
        <f t="shared" si="232"/>
        <v>0</v>
      </c>
      <c r="U1828" s="18"/>
      <c r="V1828" s="18"/>
    </row>
    <row r="1829" spans="3:22" ht="14.4">
      <c r="C1829" s="183" t="str">
        <v/>
      </c>
      <c r="D1829" s="183" t="str">
        <f t="shared" si="228"/>
        <v/>
      </c>
      <c r="E1829" s="183">
        <f t="shared" si="233"/>
        <v>1829</v>
      </c>
      <c r="F1829" s="140" t="str">
        <f t="shared" si="230"/>
        <v/>
      </c>
      <c r="G1829" s="140" t="str">
        <f t="shared" si="229"/>
        <v/>
      </c>
      <c r="H1829" s="190"/>
      <c r="J1829" s="58" t="s">
        <v>908</v>
      </c>
      <c r="K1829" s="184" t="s">
        <v>909</v>
      </c>
      <c r="L1829" s="58">
        <f>SUMIF(TB[Source Account],J1829,TB[Group Amount - Beginning])</f>
        <v>0</v>
      </c>
      <c r="M1829" s="58">
        <f>SUMIF('CbC Detail'!$A$7:$A$3000,$J1829,'CbC Detail'!$E$7:$E$3000)</f>
        <v>0</v>
      </c>
      <c r="N1829" s="58">
        <f t="shared" si="235"/>
        <v>0</v>
      </c>
      <c r="P1829" s="18"/>
      <c r="Q1829" s="69" t="str">
        <f t="shared" si="234"/>
        <v/>
      </c>
      <c r="S1829" s="58" t="str">
        <f t="shared" si="231"/>
        <v>SAP611001</v>
      </c>
      <c r="T1829" s="58">
        <f t="shared" si="232"/>
        <v>0</v>
      </c>
      <c r="U1829" s="18"/>
      <c r="V1829" s="18"/>
    </row>
    <row r="1830" spans="3:22" ht="14.4">
      <c r="C1830" s="183" t="str">
        <v/>
      </c>
      <c r="D1830" s="183" t="str">
        <f t="shared" si="228"/>
        <v/>
      </c>
      <c r="E1830" s="183">
        <f t="shared" si="233"/>
        <v>1830</v>
      </c>
      <c r="F1830" s="140" t="str">
        <f t="shared" si="230"/>
        <v/>
      </c>
      <c r="G1830" s="140" t="str">
        <f t="shared" si="229"/>
        <v/>
      </c>
      <c r="H1830" s="190"/>
      <c r="J1830" s="58" t="s">
        <v>4314</v>
      </c>
      <c r="K1830" s="184" t="s">
        <v>4315</v>
      </c>
      <c r="L1830" s="58">
        <f>SUMIF(TB[Source Account],J1830,TB[Group Amount - Beginning])</f>
        <v>0</v>
      </c>
      <c r="M1830" s="58">
        <f>SUMIF('CbC Detail'!$A$7:$A$3000,$J1830,'CbC Detail'!$E$7:$E$3000)</f>
        <v>0</v>
      </c>
      <c r="N1830" s="58">
        <f t="shared" si="235"/>
        <v>0</v>
      </c>
      <c r="P1830" s="18"/>
      <c r="Q1830" s="69" t="str">
        <f t="shared" si="234"/>
        <v/>
      </c>
      <c r="S1830" s="58" t="str">
        <f t="shared" si="231"/>
        <v>SAP611005</v>
      </c>
      <c r="T1830" s="58">
        <f t="shared" si="232"/>
        <v>0</v>
      </c>
      <c r="U1830" s="18"/>
      <c r="V1830" s="18"/>
    </row>
    <row r="1831" spans="3:22" ht="14.4">
      <c r="C1831" s="183" t="str">
        <v/>
      </c>
      <c r="D1831" s="183" t="str">
        <f t="shared" si="228"/>
        <v/>
      </c>
      <c r="E1831" s="183">
        <f t="shared" si="233"/>
        <v>1831</v>
      </c>
      <c r="F1831" s="140" t="str">
        <f t="shared" si="230"/>
        <v/>
      </c>
      <c r="G1831" s="140" t="str">
        <f t="shared" si="229"/>
        <v/>
      </c>
      <c r="H1831" s="190"/>
      <c r="J1831" s="58" t="s">
        <v>910</v>
      </c>
      <c r="K1831" s="184" t="s">
        <v>911</v>
      </c>
      <c r="L1831" s="58">
        <f>SUMIF(TB[Source Account],J1831,TB[Group Amount - Beginning])</f>
        <v>0</v>
      </c>
      <c r="M1831" s="58">
        <f>SUMIF('CbC Detail'!$A$7:$A$3000,$J1831,'CbC Detail'!$E$7:$E$3000)</f>
        <v>0</v>
      </c>
      <c r="N1831" s="58">
        <f t="shared" si="235"/>
        <v>0</v>
      </c>
      <c r="P1831" s="18"/>
      <c r="Q1831" s="69" t="str">
        <f t="shared" si="234"/>
        <v/>
      </c>
      <c r="S1831" s="58" t="str">
        <f t="shared" si="231"/>
        <v>SAP611010</v>
      </c>
      <c r="T1831" s="58">
        <f t="shared" si="232"/>
        <v>0</v>
      </c>
      <c r="U1831" s="18"/>
      <c r="V1831" s="18"/>
    </row>
    <row r="1832" spans="3:22" ht="14.4">
      <c r="C1832" s="183" t="str">
        <v/>
      </c>
      <c r="D1832" s="183" t="str">
        <f t="shared" si="228"/>
        <v/>
      </c>
      <c r="E1832" s="183">
        <f t="shared" si="233"/>
        <v>1832</v>
      </c>
      <c r="F1832" s="140" t="str">
        <f t="shared" si="230"/>
        <v/>
      </c>
      <c r="G1832" s="140" t="str">
        <f t="shared" si="229"/>
        <v/>
      </c>
      <c r="H1832" s="190"/>
      <c r="J1832" s="58" t="s">
        <v>912</v>
      </c>
      <c r="K1832" s="184" t="s">
        <v>913</v>
      </c>
      <c r="L1832" s="58">
        <f>SUMIF(TB[Source Account],J1832,TB[Group Amount - Beginning])</f>
        <v>0</v>
      </c>
      <c r="M1832" s="58">
        <f>SUMIF('CbC Detail'!$A$7:$A$3000,$J1832,'CbC Detail'!$E$7:$E$3000)</f>
        <v>0</v>
      </c>
      <c r="N1832" s="58">
        <f t="shared" si="235"/>
        <v>0</v>
      </c>
      <c r="P1832" s="18"/>
      <c r="Q1832" s="69" t="str">
        <f t="shared" si="234"/>
        <v/>
      </c>
      <c r="S1832" s="58" t="str">
        <f t="shared" si="231"/>
        <v>SAP611015</v>
      </c>
      <c r="T1832" s="58">
        <f t="shared" si="232"/>
        <v>0</v>
      </c>
      <c r="U1832" s="18"/>
      <c r="V1832" s="18"/>
    </row>
    <row r="1833" spans="3:22" ht="14.4">
      <c r="C1833" s="183" t="str">
        <v/>
      </c>
      <c r="D1833" s="183" t="str">
        <f t="shared" si="228"/>
        <v/>
      </c>
      <c r="E1833" s="183">
        <f t="shared" si="233"/>
        <v>1833</v>
      </c>
      <c r="F1833" s="140" t="str">
        <f t="shared" si="230"/>
        <v/>
      </c>
      <c r="G1833" s="140" t="str">
        <f t="shared" si="229"/>
        <v/>
      </c>
      <c r="H1833" s="190"/>
      <c r="J1833" s="58" t="s">
        <v>914</v>
      </c>
      <c r="K1833" s="184" t="s">
        <v>915</v>
      </c>
      <c r="L1833" s="58">
        <f>SUMIF(TB[Source Account],J1833,TB[Group Amount - Beginning])</f>
        <v>0</v>
      </c>
      <c r="M1833" s="58">
        <f>SUMIF('CbC Detail'!$A$7:$A$3000,$J1833,'CbC Detail'!$E$7:$E$3000)</f>
        <v>0</v>
      </c>
      <c r="N1833" s="58">
        <f t="shared" si="235"/>
        <v>0</v>
      </c>
      <c r="P1833" s="18"/>
      <c r="Q1833" s="69" t="str">
        <f t="shared" si="234"/>
        <v/>
      </c>
      <c r="S1833" s="58" t="str">
        <f t="shared" si="231"/>
        <v>SAP611020</v>
      </c>
      <c r="T1833" s="58">
        <f t="shared" si="232"/>
        <v>0</v>
      </c>
      <c r="U1833" s="18"/>
      <c r="V1833" s="18"/>
    </row>
    <row r="1834" spans="3:22" ht="14.4">
      <c r="C1834" s="183" t="str">
        <v/>
      </c>
      <c r="D1834" s="183" t="str">
        <f t="shared" si="228"/>
        <v/>
      </c>
      <c r="E1834" s="183">
        <f t="shared" si="233"/>
        <v>1834</v>
      </c>
      <c r="F1834" s="140" t="str">
        <f t="shared" si="230"/>
        <v/>
      </c>
      <c r="G1834" s="140" t="str">
        <f t="shared" si="229"/>
        <v/>
      </c>
      <c r="H1834" s="190"/>
      <c r="J1834" s="58" t="s">
        <v>4316</v>
      </c>
      <c r="K1834" s="184" t="s">
        <v>4317</v>
      </c>
      <c r="L1834" s="58">
        <f>SUMIF(TB[Source Account],J1834,TB[Group Amount - Beginning])</f>
        <v>0</v>
      </c>
      <c r="M1834" s="58">
        <f>SUMIF('CbC Detail'!$A$7:$A$3000,$J1834,'CbC Detail'!$E$7:$E$3000)</f>
        <v>0</v>
      </c>
      <c r="N1834" s="58">
        <f t="shared" si="235"/>
        <v>0</v>
      </c>
      <c r="P1834" s="18"/>
      <c r="Q1834" s="69" t="str">
        <f t="shared" si="234"/>
        <v/>
      </c>
      <c r="S1834" s="58" t="str">
        <f t="shared" si="231"/>
        <v>SAP611025</v>
      </c>
      <c r="T1834" s="58">
        <f t="shared" si="232"/>
        <v>0</v>
      </c>
      <c r="U1834" s="18"/>
      <c r="V1834" s="18"/>
    </row>
    <row r="1835" spans="3:22" ht="14.4">
      <c r="C1835" s="183" t="str">
        <v/>
      </c>
      <c r="D1835" s="183" t="str">
        <f t="shared" si="228"/>
        <v/>
      </c>
      <c r="E1835" s="183">
        <f t="shared" si="233"/>
        <v>1835</v>
      </c>
      <c r="F1835" s="140" t="str">
        <f t="shared" si="230"/>
        <v/>
      </c>
      <c r="G1835" s="140" t="str">
        <f t="shared" si="229"/>
        <v/>
      </c>
      <c r="H1835" s="190"/>
      <c r="J1835" s="58" t="s">
        <v>916</v>
      </c>
      <c r="K1835" s="184" t="s">
        <v>917</v>
      </c>
      <c r="L1835" s="58">
        <f>SUMIF(TB[Source Account],J1835,TB[Group Amount - Beginning])</f>
        <v>0</v>
      </c>
      <c r="M1835" s="58">
        <f>SUMIF('CbC Detail'!$A$7:$A$3000,$J1835,'CbC Detail'!$E$7:$E$3000)</f>
        <v>0</v>
      </c>
      <c r="N1835" s="58">
        <f t="shared" si="235"/>
        <v>0</v>
      </c>
      <c r="P1835" s="18"/>
      <c r="Q1835" s="69" t="str">
        <f t="shared" si="234"/>
        <v/>
      </c>
      <c r="S1835" s="58" t="str">
        <f t="shared" si="231"/>
        <v>SAP611030</v>
      </c>
      <c r="T1835" s="58">
        <f t="shared" si="232"/>
        <v>0</v>
      </c>
      <c r="U1835" s="18"/>
      <c r="V1835" s="18"/>
    </row>
    <row r="1836" spans="3:22" ht="14.4">
      <c r="C1836" s="183" t="str">
        <v/>
      </c>
      <c r="D1836" s="183" t="str">
        <f t="shared" si="228"/>
        <v/>
      </c>
      <c r="E1836" s="183">
        <f t="shared" si="233"/>
        <v>1836</v>
      </c>
      <c r="F1836" s="140" t="str">
        <f t="shared" si="230"/>
        <v/>
      </c>
      <c r="G1836" s="140" t="str">
        <f t="shared" si="229"/>
        <v/>
      </c>
      <c r="H1836" s="190"/>
      <c r="J1836" s="58" t="s">
        <v>4318</v>
      </c>
      <c r="K1836" s="184" t="s">
        <v>4319</v>
      </c>
      <c r="L1836" s="58">
        <f>SUMIF(TB[Source Account],J1836,TB[Group Amount - Beginning])</f>
        <v>0</v>
      </c>
      <c r="M1836" s="58">
        <f>SUMIF('CbC Detail'!$A$7:$A$3000,$J1836,'CbC Detail'!$E$7:$E$3000)</f>
        <v>0</v>
      </c>
      <c r="N1836" s="58">
        <f t="shared" si="235"/>
        <v>0</v>
      </c>
      <c r="P1836" s="18"/>
      <c r="Q1836" s="69" t="str">
        <f t="shared" si="234"/>
        <v/>
      </c>
      <c r="S1836" s="58" t="str">
        <f t="shared" si="231"/>
        <v>SAP611035</v>
      </c>
      <c r="T1836" s="58">
        <f t="shared" si="232"/>
        <v>0</v>
      </c>
      <c r="U1836" s="18"/>
      <c r="V1836" s="18"/>
    </row>
    <row r="1837" spans="3:22" ht="14.4">
      <c r="C1837" s="183" t="str">
        <v/>
      </c>
      <c r="D1837" s="183" t="str">
        <f t="shared" si="228"/>
        <v/>
      </c>
      <c r="E1837" s="183">
        <f t="shared" si="233"/>
        <v>1837</v>
      </c>
      <c r="F1837" s="140" t="str">
        <f t="shared" si="230"/>
        <v/>
      </c>
      <c r="G1837" s="140" t="str">
        <f t="shared" si="229"/>
        <v/>
      </c>
      <c r="H1837" s="190"/>
      <c r="J1837" s="58" t="s">
        <v>4320</v>
      </c>
      <c r="K1837" s="184" t="s">
        <v>4321</v>
      </c>
      <c r="L1837" s="58">
        <f>SUMIF(TB[Source Account],J1837,TB[Group Amount - Beginning])</f>
        <v>0</v>
      </c>
      <c r="M1837" s="58">
        <f>SUMIF('CbC Detail'!$A$7:$A$3000,$J1837,'CbC Detail'!$E$7:$E$3000)</f>
        <v>0</v>
      </c>
      <c r="N1837" s="58">
        <f t="shared" si="235"/>
        <v>0</v>
      </c>
      <c r="P1837" s="18"/>
      <c r="Q1837" s="69" t="str">
        <f t="shared" si="234"/>
        <v/>
      </c>
      <c r="S1837" s="58" t="str">
        <f t="shared" si="231"/>
        <v>SAP611040</v>
      </c>
      <c r="T1837" s="58">
        <f t="shared" si="232"/>
        <v>0</v>
      </c>
      <c r="U1837" s="18"/>
      <c r="V1837" s="18"/>
    </row>
    <row r="1838" spans="3:22" ht="14.4">
      <c r="C1838" s="183" t="str">
        <v/>
      </c>
      <c r="D1838" s="183" t="str">
        <f t="shared" si="228"/>
        <v/>
      </c>
      <c r="E1838" s="183">
        <f t="shared" si="233"/>
        <v>1838</v>
      </c>
      <c r="F1838" s="140" t="str">
        <f t="shared" si="230"/>
        <v/>
      </c>
      <c r="G1838" s="140" t="str">
        <f t="shared" si="229"/>
        <v/>
      </c>
      <c r="H1838" s="190"/>
      <c r="J1838" s="58" t="s">
        <v>918</v>
      </c>
      <c r="K1838" s="184" t="s">
        <v>919</v>
      </c>
      <c r="L1838" s="58">
        <f>SUMIF(TB[Source Account],J1838,TB[Group Amount - Beginning])</f>
        <v>0</v>
      </c>
      <c r="M1838" s="58">
        <f>SUMIF('CbC Detail'!$A$7:$A$3000,$J1838,'CbC Detail'!$E$7:$E$3000)</f>
        <v>0</v>
      </c>
      <c r="N1838" s="58">
        <f t="shared" si="235"/>
        <v>0</v>
      </c>
      <c r="P1838" s="18"/>
      <c r="Q1838" s="69" t="str">
        <f t="shared" si="234"/>
        <v/>
      </c>
      <c r="S1838" s="58" t="str">
        <f t="shared" si="231"/>
        <v>SAP611045</v>
      </c>
      <c r="T1838" s="58">
        <f t="shared" si="232"/>
        <v>0</v>
      </c>
      <c r="U1838" s="18"/>
      <c r="V1838" s="18"/>
    </row>
    <row r="1839" spans="3:22" ht="14.4">
      <c r="C1839" s="183" t="str">
        <v/>
      </c>
      <c r="D1839" s="183" t="str">
        <f t="shared" si="228"/>
        <v/>
      </c>
      <c r="E1839" s="183">
        <f t="shared" si="233"/>
        <v>1839</v>
      </c>
      <c r="F1839" s="140" t="str">
        <f t="shared" si="230"/>
        <v/>
      </c>
      <c r="G1839" s="140" t="str">
        <f t="shared" si="229"/>
        <v/>
      </c>
      <c r="H1839" s="190"/>
      <c r="J1839" s="58" t="s">
        <v>920</v>
      </c>
      <c r="K1839" s="184" t="s">
        <v>921</v>
      </c>
      <c r="L1839" s="58">
        <f>SUMIF(TB[Source Account],J1839,TB[Group Amount - Beginning])</f>
        <v>0</v>
      </c>
      <c r="M1839" s="58">
        <f>SUMIF('CbC Detail'!$A$7:$A$3000,$J1839,'CbC Detail'!$E$7:$E$3000)</f>
        <v>0</v>
      </c>
      <c r="N1839" s="58">
        <f t="shared" si="235"/>
        <v>0</v>
      </c>
      <c r="P1839" s="18"/>
      <c r="Q1839" s="69" t="str">
        <f t="shared" si="234"/>
        <v/>
      </c>
      <c r="S1839" s="58" t="str">
        <f t="shared" si="231"/>
        <v>SAP611050</v>
      </c>
      <c r="T1839" s="58">
        <f t="shared" si="232"/>
        <v>0</v>
      </c>
      <c r="U1839" s="18"/>
      <c r="V1839" s="18"/>
    </row>
    <row r="1840" spans="3:22" ht="14.4">
      <c r="C1840" s="183" t="str">
        <v/>
      </c>
      <c r="D1840" s="183" t="str">
        <f t="shared" si="228"/>
        <v/>
      </c>
      <c r="E1840" s="183">
        <f t="shared" si="233"/>
        <v>1840</v>
      </c>
      <c r="F1840" s="140" t="str">
        <f t="shared" si="230"/>
        <v/>
      </c>
      <c r="G1840" s="140" t="str">
        <f t="shared" si="229"/>
        <v/>
      </c>
      <c r="H1840" s="190"/>
      <c r="J1840" s="58" t="s">
        <v>922</v>
      </c>
      <c r="K1840" s="184" t="s">
        <v>923</v>
      </c>
      <c r="L1840" s="58">
        <f>SUMIF(TB[Source Account],J1840,TB[Group Amount - Beginning])</f>
        <v>0</v>
      </c>
      <c r="M1840" s="58">
        <f>SUMIF('CbC Detail'!$A$7:$A$3000,$J1840,'CbC Detail'!$E$7:$E$3000)</f>
        <v>0</v>
      </c>
      <c r="N1840" s="58">
        <f t="shared" si="235"/>
        <v>0</v>
      </c>
      <c r="P1840" s="18"/>
      <c r="Q1840" s="69" t="str">
        <f t="shared" si="234"/>
        <v/>
      </c>
      <c r="S1840" s="58" t="str">
        <f t="shared" si="231"/>
        <v>SAP611065</v>
      </c>
      <c r="T1840" s="58">
        <f t="shared" si="232"/>
        <v>0</v>
      </c>
      <c r="U1840" s="18"/>
      <c r="V1840" s="18"/>
    </row>
    <row r="1841" spans="3:22" ht="14.4">
      <c r="C1841" s="183" t="str">
        <v/>
      </c>
      <c r="D1841" s="183" t="str">
        <f t="shared" si="228"/>
        <v/>
      </c>
      <c r="E1841" s="183">
        <f t="shared" si="233"/>
        <v>1841</v>
      </c>
      <c r="F1841" s="140" t="str">
        <f t="shared" si="230"/>
        <v/>
      </c>
      <c r="G1841" s="140" t="str">
        <f t="shared" si="229"/>
        <v/>
      </c>
      <c r="H1841" s="190"/>
      <c r="J1841" s="58" t="s">
        <v>924</v>
      </c>
      <c r="K1841" s="184" t="s">
        <v>925</v>
      </c>
      <c r="L1841" s="58">
        <f>SUMIF(TB[Source Account],J1841,TB[Group Amount - Beginning])</f>
        <v>0</v>
      </c>
      <c r="M1841" s="58">
        <f>SUMIF('CbC Detail'!$A$7:$A$3000,$J1841,'CbC Detail'!$E$7:$E$3000)</f>
        <v>0</v>
      </c>
      <c r="N1841" s="58">
        <f t="shared" si="235"/>
        <v>0</v>
      </c>
      <c r="P1841" s="18"/>
      <c r="Q1841" s="69" t="str">
        <f t="shared" si="234"/>
        <v/>
      </c>
      <c r="S1841" s="58" t="str">
        <f t="shared" si="231"/>
        <v>SAP611070</v>
      </c>
      <c r="T1841" s="58">
        <f t="shared" si="232"/>
        <v>0</v>
      </c>
      <c r="U1841" s="18"/>
      <c r="V1841" s="18"/>
    </row>
    <row r="1842" spans="3:22" ht="14.4">
      <c r="C1842" s="183" t="str">
        <v/>
      </c>
      <c r="D1842" s="183" t="str">
        <f t="shared" si="228"/>
        <v/>
      </c>
      <c r="E1842" s="183">
        <f t="shared" si="233"/>
        <v>1842</v>
      </c>
      <c r="F1842" s="140" t="str">
        <f t="shared" si="230"/>
        <v/>
      </c>
      <c r="G1842" s="140" t="str">
        <f t="shared" si="229"/>
        <v/>
      </c>
      <c r="H1842" s="190"/>
      <c r="J1842" s="58" t="s">
        <v>4322</v>
      </c>
      <c r="K1842" s="184" t="s">
        <v>4323</v>
      </c>
      <c r="L1842" s="58">
        <f>SUMIF(TB[Source Account],J1842,TB[Group Amount - Beginning])</f>
        <v>0</v>
      </c>
      <c r="M1842" s="58">
        <f>SUMIF('CbC Detail'!$A$7:$A$3000,$J1842,'CbC Detail'!$E$7:$E$3000)</f>
        <v>0</v>
      </c>
      <c r="N1842" s="58">
        <f t="shared" si="235"/>
        <v>0</v>
      </c>
      <c r="P1842" s="18"/>
      <c r="Q1842" s="69" t="str">
        <f t="shared" si="234"/>
        <v/>
      </c>
      <c r="S1842" s="58" t="str">
        <f t="shared" si="231"/>
        <v>SAP611080</v>
      </c>
      <c r="T1842" s="58">
        <f t="shared" si="232"/>
        <v>0</v>
      </c>
      <c r="U1842" s="18"/>
      <c r="V1842" s="18"/>
    </row>
    <row r="1843" spans="3:22" ht="14.4">
      <c r="C1843" s="183" t="str">
        <v/>
      </c>
      <c r="D1843" s="183" t="str">
        <f t="shared" si="228"/>
        <v/>
      </c>
      <c r="E1843" s="183">
        <f t="shared" si="233"/>
        <v>1843</v>
      </c>
      <c r="F1843" s="140" t="str">
        <f t="shared" si="230"/>
        <v/>
      </c>
      <c r="G1843" s="140" t="str">
        <f t="shared" si="229"/>
        <v/>
      </c>
      <c r="H1843" s="190"/>
      <c r="J1843" s="58" t="s">
        <v>4324</v>
      </c>
      <c r="K1843" s="184" t="s">
        <v>4325</v>
      </c>
      <c r="L1843" s="58">
        <f>SUMIF(TB[Source Account],J1843,TB[Group Amount - Beginning])</f>
        <v>0</v>
      </c>
      <c r="M1843" s="58">
        <f>SUMIF('CbC Detail'!$A$7:$A$3000,$J1843,'CbC Detail'!$E$7:$E$3000)</f>
        <v>0</v>
      </c>
      <c r="N1843" s="58">
        <f t="shared" si="235"/>
        <v>0</v>
      </c>
      <c r="P1843" s="18"/>
      <c r="Q1843" s="69" t="str">
        <f t="shared" si="234"/>
        <v/>
      </c>
      <c r="S1843" s="58" t="str">
        <f t="shared" si="231"/>
        <v>SAP611090</v>
      </c>
      <c r="T1843" s="58">
        <f t="shared" si="232"/>
        <v>0</v>
      </c>
      <c r="U1843" s="18"/>
      <c r="V1843" s="18"/>
    </row>
    <row r="1844" spans="3:22" ht="14.4">
      <c r="C1844" s="183" t="str">
        <v/>
      </c>
      <c r="D1844" s="183" t="str">
        <f t="shared" si="228"/>
        <v/>
      </c>
      <c r="E1844" s="183">
        <f t="shared" si="233"/>
        <v>1844</v>
      </c>
      <c r="F1844" s="140" t="str">
        <f t="shared" si="230"/>
        <v/>
      </c>
      <c r="G1844" s="140" t="str">
        <f t="shared" si="229"/>
        <v/>
      </c>
      <c r="H1844" s="190"/>
      <c r="J1844" s="58" t="s">
        <v>926</v>
      </c>
      <c r="K1844" s="184" t="s">
        <v>447</v>
      </c>
      <c r="L1844" s="58">
        <f>SUMIF(TB[Source Account],J1844,TB[Group Amount - Beginning])</f>
        <v>0</v>
      </c>
      <c r="M1844" s="58">
        <f>SUMIF('CbC Detail'!$A$7:$A$3000,$J1844,'CbC Detail'!$E$7:$E$3000)</f>
        <v>0</v>
      </c>
      <c r="N1844" s="58">
        <f t="shared" si="235"/>
        <v>0</v>
      </c>
      <c r="P1844" s="18"/>
      <c r="Q1844" s="69" t="str">
        <f t="shared" si="234"/>
        <v/>
      </c>
      <c r="S1844" s="58" t="str">
        <f t="shared" si="231"/>
        <v>SAP611095</v>
      </c>
      <c r="T1844" s="58">
        <f t="shared" si="232"/>
        <v>0</v>
      </c>
      <c r="U1844" s="18"/>
      <c r="V1844" s="18"/>
    </row>
    <row r="1845" spans="3:22" ht="14.4">
      <c r="C1845" s="183" t="str">
        <v/>
      </c>
      <c r="D1845" s="183" t="str">
        <f t="shared" si="228"/>
        <v/>
      </c>
      <c r="E1845" s="183">
        <f t="shared" si="233"/>
        <v>1845</v>
      </c>
      <c r="F1845" s="140" t="str">
        <f t="shared" si="230"/>
        <v/>
      </c>
      <c r="G1845" s="140" t="str">
        <f t="shared" si="229"/>
        <v/>
      </c>
      <c r="H1845" s="190"/>
      <c r="J1845" s="58" t="s">
        <v>927</v>
      </c>
      <c r="K1845" s="184" t="s">
        <v>528</v>
      </c>
      <c r="L1845" s="58">
        <f>SUMIF(TB[Source Account],J1845,TB[Group Amount - Beginning])</f>
        <v>0</v>
      </c>
      <c r="M1845" s="58">
        <f>SUMIF('CbC Detail'!$A$7:$A$3000,$J1845,'CbC Detail'!$E$7:$E$3000)</f>
        <v>0</v>
      </c>
      <c r="N1845" s="58">
        <f t="shared" si="235"/>
        <v>0</v>
      </c>
      <c r="P1845" s="18"/>
      <c r="Q1845" s="69" t="str">
        <f t="shared" si="234"/>
        <v/>
      </c>
      <c r="S1845" s="58" t="str">
        <f t="shared" si="231"/>
        <v>SAP611100</v>
      </c>
      <c r="T1845" s="58">
        <f t="shared" si="232"/>
        <v>0</v>
      </c>
      <c r="U1845" s="18"/>
      <c r="V1845" s="18"/>
    </row>
    <row r="1846" spans="3:22" ht="14.4">
      <c r="C1846" s="183" t="str">
        <v/>
      </c>
      <c r="D1846" s="183" t="str">
        <f t="shared" si="228"/>
        <v/>
      </c>
      <c r="E1846" s="183">
        <f t="shared" si="233"/>
        <v>1846</v>
      </c>
      <c r="F1846" s="140" t="str">
        <f t="shared" si="230"/>
        <v/>
      </c>
      <c r="G1846" s="140" t="str">
        <f t="shared" si="229"/>
        <v/>
      </c>
      <c r="H1846" s="190"/>
      <c r="J1846" s="58" t="s">
        <v>4326</v>
      </c>
      <c r="K1846" s="184" t="s">
        <v>4327</v>
      </c>
      <c r="L1846" s="58">
        <f>SUMIF(TB[Source Account],J1846,TB[Group Amount - Beginning])</f>
        <v>0</v>
      </c>
      <c r="M1846" s="58">
        <f>SUMIF('CbC Detail'!$A$7:$A$3000,$J1846,'CbC Detail'!$E$7:$E$3000)</f>
        <v>0</v>
      </c>
      <c r="N1846" s="58">
        <f t="shared" si="235"/>
        <v>0</v>
      </c>
      <c r="P1846" s="18"/>
      <c r="Q1846" s="69" t="str">
        <f t="shared" si="234"/>
        <v/>
      </c>
      <c r="S1846" s="58" t="str">
        <f t="shared" si="231"/>
        <v>SAP611105</v>
      </c>
      <c r="T1846" s="58">
        <f t="shared" si="232"/>
        <v>0</v>
      </c>
      <c r="U1846" s="18"/>
      <c r="V1846" s="18"/>
    </row>
    <row r="1847" spans="3:22" ht="14.4">
      <c r="C1847" s="183" t="str">
        <v/>
      </c>
      <c r="D1847" s="183" t="str">
        <f t="shared" si="228"/>
        <v/>
      </c>
      <c r="E1847" s="183">
        <f t="shared" si="233"/>
        <v>1847</v>
      </c>
      <c r="F1847" s="140" t="str">
        <f t="shared" si="230"/>
        <v/>
      </c>
      <c r="G1847" s="140" t="str">
        <f t="shared" si="229"/>
        <v/>
      </c>
      <c r="H1847" s="190"/>
      <c r="J1847" s="58" t="s">
        <v>928</v>
      </c>
      <c r="K1847" s="184" t="s">
        <v>929</v>
      </c>
      <c r="L1847" s="58">
        <f>SUMIF(TB[Source Account],J1847,TB[Group Amount - Beginning])</f>
        <v>0</v>
      </c>
      <c r="M1847" s="58">
        <f>SUMIF('CbC Detail'!$A$7:$A$3000,$J1847,'CbC Detail'!$E$7:$E$3000)</f>
        <v>0</v>
      </c>
      <c r="N1847" s="58">
        <f t="shared" si="235"/>
        <v>0</v>
      </c>
      <c r="P1847" s="18"/>
      <c r="Q1847" s="69" t="str">
        <f t="shared" si="234"/>
        <v/>
      </c>
      <c r="S1847" s="58" t="str">
        <f t="shared" si="231"/>
        <v>SAP611110</v>
      </c>
      <c r="T1847" s="58">
        <f t="shared" si="232"/>
        <v>0</v>
      </c>
      <c r="U1847" s="18"/>
      <c r="V1847" s="18"/>
    </row>
    <row r="1848" spans="3:22" ht="14.4">
      <c r="C1848" s="183" t="str">
        <v/>
      </c>
      <c r="D1848" s="183" t="str">
        <f t="shared" si="228"/>
        <v/>
      </c>
      <c r="E1848" s="183">
        <f t="shared" si="233"/>
        <v>1848</v>
      </c>
      <c r="F1848" s="140" t="str">
        <f t="shared" si="230"/>
        <v/>
      </c>
      <c r="G1848" s="140" t="str">
        <f t="shared" si="229"/>
        <v/>
      </c>
      <c r="H1848" s="190"/>
      <c r="J1848" s="58" t="s">
        <v>4328</v>
      </c>
      <c r="K1848" s="184" t="s">
        <v>4329</v>
      </c>
      <c r="L1848" s="58">
        <f>SUMIF(TB[Source Account],J1848,TB[Group Amount - Beginning])</f>
        <v>0</v>
      </c>
      <c r="M1848" s="58">
        <f>SUMIF('CbC Detail'!$A$7:$A$3000,$J1848,'CbC Detail'!$E$7:$E$3000)</f>
        <v>0</v>
      </c>
      <c r="N1848" s="58">
        <f t="shared" si="235"/>
        <v>0</v>
      </c>
      <c r="P1848" s="18"/>
      <c r="Q1848" s="69" t="str">
        <f t="shared" si="234"/>
        <v/>
      </c>
      <c r="S1848" s="58" t="str">
        <f t="shared" si="231"/>
        <v>SAP611115</v>
      </c>
      <c r="T1848" s="58">
        <f t="shared" si="232"/>
        <v>0</v>
      </c>
      <c r="U1848" s="18"/>
      <c r="V1848" s="18"/>
    </row>
    <row r="1849" spans="3:22" ht="14.4">
      <c r="C1849" s="183" t="str">
        <v/>
      </c>
      <c r="D1849" s="183" t="str">
        <f t="shared" si="228"/>
        <v/>
      </c>
      <c r="E1849" s="183">
        <f t="shared" si="233"/>
        <v>1849</v>
      </c>
      <c r="F1849" s="140" t="str">
        <f t="shared" si="230"/>
        <v/>
      </c>
      <c r="G1849" s="140" t="str">
        <f t="shared" si="229"/>
        <v/>
      </c>
      <c r="H1849" s="190"/>
      <c r="J1849" s="58" t="s">
        <v>4330</v>
      </c>
      <c r="K1849" s="184" t="s">
        <v>4331</v>
      </c>
      <c r="L1849" s="58">
        <f>SUMIF(TB[Source Account],J1849,TB[Group Amount - Beginning])</f>
        <v>0</v>
      </c>
      <c r="M1849" s="58">
        <f>SUMIF('CbC Detail'!$A$7:$A$3000,$J1849,'CbC Detail'!$E$7:$E$3000)</f>
        <v>0</v>
      </c>
      <c r="N1849" s="58">
        <f t="shared" si="235"/>
        <v>0</v>
      </c>
      <c r="P1849" s="18"/>
      <c r="Q1849" s="69" t="str">
        <f t="shared" si="234"/>
        <v/>
      </c>
      <c r="S1849" s="58" t="str">
        <f t="shared" si="231"/>
        <v>SAP611120</v>
      </c>
      <c r="T1849" s="58">
        <f t="shared" si="232"/>
        <v>0</v>
      </c>
      <c r="U1849" s="18"/>
      <c r="V1849" s="18"/>
    </row>
    <row r="1850" spans="3:22" ht="14.4">
      <c r="C1850" s="183" t="str">
        <v/>
      </c>
      <c r="D1850" s="183" t="str">
        <f t="shared" si="228"/>
        <v/>
      </c>
      <c r="E1850" s="183">
        <f t="shared" si="233"/>
        <v>1850</v>
      </c>
      <c r="F1850" s="140" t="str">
        <f t="shared" si="230"/>
        <v/>
      </c>
      <c r="G1850" s="140" t="str">
        <f t="shared" si="229"/>
        <v/>
      </c>
      <c r="H1850" s="190"/>
      <c r="J1850" s="58" t="s">
        <v>930</v>
      </c>
      <c r="K1850" s="184" t="s">
        <v>931</v>
      </c>
      <c r="L1850" s="58">
        <f>SUMIF(TB[Source Account],J1850,TB[Group Amount - Beginning])</f>
        <v>0</v>
      </c>
      <c r="M1850" s="58">
        <f>SUMIF('CbC Detail'!$A$7:$A$3000,$J1850,'CbC Detail'!$E$7:$E$3000)</f>
        <v>0</v>
      </c>
      <c r="N1850" s="58">
        <f t="shared" si="235"/>
        <v>0</v>
      </c>
      <c r="P1850" s="18"/>
      <c r="Q1850" s="69" t="str">
        <f t="shared" si="234"/>
        <v/>
      </c>
      <c r="S1850" s="58" t="str">
        <f t="shared" si="231"/>
        <v>SAP611125</v>
      </c>
      <c r="T1850" s="58">
        <f t="shared" si="232"/>
        <v>0</v>
      </c>
      <c r="U1850" s="18"/>
      <c r="V1850" s="18"/>
    </row>
    <row r="1851" spans="3:22" ht="14.4">
      <c r="C1851" s="183" t="str">
        <v/>
      </c>
      <c r="D1851" s="183" t="str">
        <f t="shared" si="228"/>
        <v/>
      </c>
      <c r="E1851" s="183">
        <f t="shared" si="233"/>
        <v>1851</v>
      </c>
      <c r="F1851" s="140" t="str">
        <f t="shared" si="230"/>
        <v/>
      </c>
      <c r="G1851" s="140" t="str">
        <f t="shared" si="229"/>
        <v/>
      </c>
      <c r="H1851" s="190"/>
      <c r="J1851" s="58" t="s">
        <v>932</v>
      </c>
      <c r="K1851" s="184" t="s">
        <v>933</v>
      </c>
      <c r="L1851" s="58">
        <f>SUMIF(TB[Source Account],J1851,TB[Group Amount - Beginning])</f>
        <v>0</v>
      </c>
      <c r="M1851" s="58">
        <f>SUMIF('CbC Detail'!$A$7:$A$3000,$J1851,'CbC Detail'!$E$7:$E$3000)</f>
        <v>0</v>
      </c>
      <c r="N1851" s="58">
        <f t="shared" si="235"/>
        <v>0</v>
      </c>
      <c r="P1851" s="18"/>
      <c r="Q1851" s="69" t="str">
        <f t="shared" si="234"/>
        <v/>
      </c>
      <c r="S1851" s="58" t="str">
        <f t="shared" si="231"/>
        <v>SAP611130</v>
      </c>
      <c r="T1851" s="58">
        <f t="shared" si="232"/>
        <v>0</v>
      </c>
      <c r="U1851" s="18"/>
      <c r="V1851" s="18"/>
    </row>
    <row r="1852" spans="3:22" ht="14.4">
      <c r="C1852" s="183" t="str">
        <v/>
      </c>
      <c r="D1852" s="183" t="str">
        <f t="shared" si="228"/>
        <v/>
      </c>
      <c r="E1852" s="183">
        <f t="shared" si="233"/>
        <v>1852</v>
      </c>
      <c r="F1852" s="140" t="str">
        <f t="shared" si="230"/>
        <v/>
      </c>
      <c r="G1852" s="140" t="str">
        <f t="shared" si="229"/>
        <v/>
      </c>
      <c r="H1852" s="190"/>
      <c r="J1852" s="58" t="s">
        <v>934</v>
      </c>
      <c r="K1852" s="184" t="s">
        <v>935</v>
      </c>
      <c r="L1852" s="58">
        <f>SUMIF(TB[Source Account],J1852,TB[Group Amount - Beginning])</f>
        <v>0</v>
      </c>
      <c r="M1852" s="58">
        <f>SUMIF('CbC Detail'!$A$7:$A$3000,$J1852,'CbC Detail'!$E$7:$E$3000)</f>
        <v>0</v>
      </c>
      <c r="N1852" s="58">
        <f t="shared" si="235"/>
        <v>0</v>
      </c>
      <c r="P1852" s="18"/>
      <c r="Q1852" s="69" t="str">
        <f t="shared" si="234"/>
        <v/>
      </c>
      <c r="S1852" s="58" t="str">
        <f t="shared" si="231"/>
        <v>SAP611135</v>
      </c>
      <c r="T1852" s="58">
        <f t="shared" si="232"/>
        <v>0</v>
      </c>
      <c r="U1852" s="18"/>
      <c r="V1852" s="18"/>
    </row>
    <row r="1853" spans="3:22" ht="14.4">
      <c r="C1853" s="183" t="str">
        <v/>
      </c>
      <c r="D1853" s="183" t="str">
        <f t="shared" si="228"/>
        <v/>
      </c>
      <c r="E1853" s="183">
        <f t="shared" si="233"/>
        <v>1853</v>
      </c>
      <c r="F1853" s="140" t="str">
        <f t="shared" si="230"/>
        <v/>
      </c>
      <c r="G1853" s="140" t="str">
        <f t="shared" si="229"/>
        <v/>
      </c>
      <c r="H1853" s="190"/>
      <c r="J1853" s="58" t="s">
        <v>4332</v>
      </c>
      <c r="K1853" s="184" t="s">
        <v>4333</v>
      </c>
      <c r="L1853" s="58">
        <f>SUMIF(TB[Source Account],J1853,TB[Group Amount - Beginning])</f>
        <v>0</v>
      </c>
      <c r="M1853" s="58">
        <f>SUMIF('CbC Detail'!$A$7:$A$3000,$J1853,'CbC Detail'!$E$7:$E$3000)</f>
        <v>0</v>
      </c>
      <c r="N1853" s="58">
        <f t="shared" si="235"/>
        <v>0</v>
      </c>
      <c r="P1853" s="18"/>
      <c r="Q1853" s="69" t="str">
        <f t="shared" si="234"/>
        <v/>
      </c>
      <c r="S1853" s="58" t="str">
        <f t="shared" si="231"/>
        <v>SAP611140</v>
      </c>
      <c r="T1853" s="58">
        <f t="shared" si="232"/>
        <v>0</v>
      </c>
      <c r="U1853" s="18"/>
      <c r="V1853" s="18"/>
    </row>
    <row r="1854" spans="3:22" ht="14.4">
      <c r="C1854" s="183" t="str">
        <v/>
      </c>
      <c r="D1854" s="183" t="str">
        <f t="shared" si="228"/>
        <v/>
      </c>
      <c r="E1854" s="183">
        <f t="shared" si="233"/>
        <v>1854</v>
      </c>
      <c r="F1854" s="140" t="str">
        <f t="shared" si="230"/>
        <v/>
      </c>
      <c r="G1854" s="140" t="str">
        <f t="shared" si="229"/>
        <v/>
      </c>
      <c r="H1854" s="190"/>
      <c r="J1854" s="58" t="s">
        <v>936</v>
      </c>
      <c r="K1854" s="184" t="s">
        <v>937</v>
      </c>
      <c r="L1854" s="58">
        <f>SUMIF(TB[Source Account],J1854,TB[Group Amount - Beginning])</f>
        <v>0</v>
      </c>
      <c r="M1854" s="58">
        <f>SUMIF('CbC Detail'!$A$7:$A$3000,$J1854,'CbC Detail'!$E$7:$E$3000)</f>
        <v>0</v>
      </c>
      <c r="N1854" s="58">
        <f t="shared" si="235"/>
        <v>0</v>
      </c>
      <c r="P1854" s="18"/>
      <c r="Q1854" s="69" t="str">
        <f t="shared" si="234"/>
        <v/>
      </c>
      <c r="S1854" s="58" t="str">
        <f t="shared" si="231"/>
        <v>SAP611145</v>
      </c>
      <c r="T1854" s="58">
        <f t="shared" si="232"/>
        <v>0</v>
      </c>
      <c r="U1854" s="18"/>
      <c r="V1854" s="18"/>
    </row>
    <row r="1855" spans="3:22" ht="14.4">
      <c r="C1855" s="183" t="str">
        <v/>
      </c>
      <c r="D1855" s="183" t="str">
        <f t="shared" si="228"/>
        <v/>
      </c>
      <c r="E1855" s="183">
        <f t="shared" si="233"/>
        <v>1855</v>
      </c>
      <c r="F1855" s="140" t="str">
        <f t="shared" si="230"/>
        <v/>
      </c>
      <c r="G1855" s="140" t="str">
        <f t="shared" si="229"/>
        <v/>
      </c>
      <c r="H1855" s="190"/>
      <c r="J1855" s="58" t="s">
        <v>938</v>
      </c>
      <c r="K1855" s="184" t="s">
        <v>939</v>
      </c>
      <c r="L1855" s="58">
        <f>SUMIF(TB[Source Account],J1855,TB[Group Amount - Beginning])</f>
        <v>0</v>
      </c>
      <c r="M1855" s="58">
        <f>SUMIF('CbC Detail'!$A$7:$A$3000,$J1855,'CbC Detail'!$E$7:$E$3000)</f>
        <v>0</v>
      </c>
      <c r="N1855" s="58">
        <f t="shared" si="235"/>
        <v>0</v>
      </c>
      <c r="P1855" s="18"/>
      <c r="Q1855" s="69" t="str">
        <f t="shared" si="234"/>
        <v/>
      </c>
      <c r="S1855" s="58" t="str">
        <f t="shared" si="231"/>
        <v>SAP611150</v>
      </c>
      <c r="T1855" s="58">
        <f t="shared" si="232"/>
        <v>0</v>
      </c>
      <c r="U1855" s="18"/>
      <c r="V1855" s="18"/>
    </row>
    <row r="1856" spans="3:22" ht="14.4">
      <c r="C1856" s="183" t="str">
        <v/>
      </c>
      <c r="D1856" s="183" t="str">
        <f t="shared" si="228"/>
        <v/>
      </c>
      <c r="E1856" s="183">
        <f t="shared" si="233"/>
        <v>1856</v>
      </c>
      <c r="F1856" s="140" t="str">
        <f t="shared" si="230"/>
        <v/>
      </c>
      <c r="G1856" s="140" t="str">
        <f t="shared" si="229"/>
        <v/>
      </c>
      <c r="H1856" s="190"/>
      <c r="J1856" s="58" t="s">
        <v>4334</v>
      </c>
      <c r="K1856" s="184" t="s">
        <v>4335</v>
      </c>
      <c r="L1856" s="58">
        <f>SUMIF(TB[Source Account],J1856,TB[Group Amount - Beginning])</f>
        <v>0</v>
      </c>
      <c r="M1856" s="58">
        <f>SUMIF('CbC Detail'!$A$7:$A$3000,$J1856,'CbC Detail'!$E$7:$E$3000)</f>
        <v>0</v>
      </c>
      <c r="N1856" s="58">
        <f t="shared" si="235"/>
        <v>0</v>
      </c>
      <c r="P1856" s="18"/>
      <c r="Q1856" s="69" t="str">
        <f t="shared" si="234"/>
        <v/>
      </c>
      <c r="S1856" s="58" t="str">
        <f t="shared" si="231"/>
        <v>SAP611155</v>
      </c>
      <c r="T1856" s="58">
        <f t="shared" si="232"/>
        <v>0</v>
      </c>
      <c r="U1856" s="18"/>
      <c r="V1856" s="18"/>
    </row>
    <row r="1857" spans="3:22" ht="14.4">
      <c r="C1857" s="183" t="str">
        <v/>
      </c>
      <c r="D1857" s="183" t="str">
        <f t="shared" si="228"/>
        <v/>
      </c>
      <c r="E1857" s="183">
        <f t="shared" si="233"/>
        <v>1857</v>
      </c>
      <c r="F1857" s="140" t="str">
        <f t="shared" si="230"/>
        <v/>
      </c>
      <c r="G1857" s="140" t="str">
        <f t="shared" si="229"/>
        <v/>
      </c>
      <c r="H1857" s="190"/>
      <c r="J1857" s="58" t="s">
        <v>940</v>
      </c>
      <c r="K1857" s="184" t="s">
        <v>941</v>
      </c>
      <c r="L1857" s="58">
        <f>SUMIF(TB[Source Account],J1857,TB[Group Amount - Beginning])</f>
        <v>0</v>
      </c>
      <c r="M1857" s="58">
        <f>SUMIF('CbC Detail'!$A$7:$A$3000,$J1857,'CbC Detail'!$E$7:$E$3000)</f>
        <v>0</v>
      </c>
      <c r="N1857" s="58">
        <f t="shared" si="235"/>
        <v>0</v>
      </c>
      <c r="P1857" s="18"/>
      <c r="Q1857" s="69" t="str">
        <f t="shared" si="234"/>
        <v/>
      </c>
      <c r="S1857" s="58" t="str">
        <f t="shared" si="231"/>
        <v>SAP611160</v>
      </c>
      <c r="T1857" s="58">
        <f t="shared" si="232"/>
        <v>0</v>
      </c>
      <c r="U1857" s="18"/>
      <c r="V1857" s="18"/>
    </row>
    <row r="1858" spans="3:22" ht="14.4">
      <c r="C1858" s="183" t="str">
        <v/>
      </c>
      <c r="D1858" s="183" t="str">
        <f t="shared" si="228"/>
        <v/>
      </c>
      <c r="E1858" s="183">
        <f t="shared" si="233"/>
        <v>1858</v>
      </c>
      <c r="F1858" s="140" t="str">
        <f t="shared" si="230"/>
        <v/>
      </c>
      <c r="G1858" s="140" t="str">
        <f t="shared" si="229"/>
        <v/>
      </c>
      <c r="H1858" s="190"/>
      <c r="J1858" s="58" t="s">
        <v>942</v>
      </c>
      <c r="K1858" s="184" t="s">
        <v>308</v>
      </c>
      <c r="L1858" s="58">
        <f>SUMIF(TB[Source Account],J1858,TB[Group Amount - Beginning])</f>
        <v>0</v>
      </c>
      <c r="M1858" s="58">
        <f>SUMIF('CbC Detail'!$A$7:$A$3000,$J1858,'CbC Detail'!$E$7:$E$3000)</f>
        <v>0</v>
      </c>
      <c r="N1858" s="58">
        <f t="shared" si="235"/>
        <v>0</v>
      </c>
      <c r="P1858" s="18"/>
      <c r="Q1858" s="69" t="str">
        <f t="shared" si="234"/>
        <v/>
      </c>
      <c r="S1858" s="58" t="str">
        <f t="shared" si="231"/>
        <v>SAP611175</v>
      </c>
      <c r="T1858" s="58">
        <f t="shared" si="232"/>
        <v>0</v>
      </c>
      <c r="U1858" s="18"/>
      <c r="V1858" s="18"/>
    </row>
    <row r="1859" spans="3:22" ht="14.4">
      <c r="C1859" s="183" t="str">
        <v/>
      </c>
      <c r="D1859" s="183" t="str">
        <f t="shared" si="228"/>
        <v/>
      </c>
      <c r="E1859" s="183">
        <f t="shared" si="233"/>
        <v>1859</v>
      </c>
      <c r="F1859" s="140" t="str">
        <f t="shared" si="230"/>
        <v/>
      </c>
      <c r="G1859" s="140" t="str">
        <f t="shared" si="229"/>
        <v/>
      </c>
      <c r="H1859" s="190"/>
      <c r="J1859" s="58" t="s">
        <v>943</v>
      </c>
      <c r="K1859" s="184" t="s">
        <v>944</v>
      </c>
      <c r="L1859" s="58">
        <f>SUMIF(TB[Source Account],J1859,TB[Group Amount - Beginning])</f>
        <v>0</v>
      </c>
      <c r="M1859" s="58">
        <f>SUMIF('CbC Detail'!$A$7:$A$3000,$J1859,'CbC Detail'!$E$7:$E$3000)</f>
        <v>0</v>
      </c>
      <c r="N1859" s="58">
        <f t="shared" si="235"/>
        <v>0</v>
      </c>
      <c r="P1859" s="18"/>
      <c r="Q1859" s="69" t="str">
        <f t="shared" si="234"/>
        <v/>
      </c>
      <c r="S1859" s="58" t="str">
        <f t="shared" si="231"/>
        <v>SAP611180</v>
      </c>
      <c r="T1859" s="58">
        <f t="shared" si="232"/>
        <v>0</v>
      </c>
      <c r="U1859" s="18"/>
      <c r="V1859" s="18"/>
    </row>
    <row r="1860" spans="3:22" ht="14.4">
      <c r="C1860" s="183" t="str">
        <v/>
      </c>
      <c r="D1860" s="183" t="str">
        <f t="shared" si="228"/>
        <v/>
      </c>
      <c r="E1860" s="183">
        <f t="shared" si="233"/>
        <v>1860</v>
      </c>
      <c r="F1860" s="140" t="str">
        <f t="shared" si="230"/>
        <v/>
      </c>
      <c r="G1860" s="140" t="str">
        <f t="shared" si="229"/>
        <v/>
      </c>
      <c r="H1860" s="190"/>
      <c r="J1860" s="58" t="s">
        <v>4336</v>
      </c>
      <c r="K1860" s="184" t="s">
        <v>4337</v>
      </c>
      <c r="L1860" s="58">
        <f>SUMIF(TB[Source Account],J1860,TB[Group Amount - Beginning])</f>
        <v>0</v>
      </c>
      <c r="M1860" s="58">
        <f>SUMIF('CbC Detail'!$A$7:$A$3000,$J1860,'CbC Detail'!$E$7:$E$3000)</f>
        <v>0</v>
      </c>
      <c r="N1860" s="58">
        <f t="shared" si="235"/>
        <v>0</v>
      </c>
      <c r="P1860" s="18"/>
      <c r="Q1860" s="69" t="str">
        <f t="shared" si="234"/>
        <v/>
      </c>
      <c r="S1860" s="58" t="str">
        <f t="shared" si="231"/>
        <v>SAP611185</v>
      </c>
      <c r="T1860" s="58">
        <f t="shared" si="232"/>
        <v>0</v>
      </c>
      <c r="U1860" s="18"/>
      <c r="V1860" s="18"/>
    </row>
    <row r="1861" spans="3:22" ht="14.4">
      <c r="C1861" s="183" t="str">
        <v/>
      </c>
      <c r="D1861" s="183" t="str">
        <f t="shared" si="228"/>
        <v/>
      </c>
      <c r="E1861" s="183">
        <f t="shared" si="233"/>
        <v>1861</v>
      </c>
      <c r="F1861" s="140" t="str">
        <f t="shared" si="230"/>
        <v/>
      </c>
      <c r="G1861" s="140" t="str">
        <f t="shared" si="229"/>
        <v/>
      </c>
      <c r="H1861" s="190"/>
      <c r="J1861" s="58" t="s">
        <v>945</v>
      </c>
      <c r="K1861" s="184" t="s">
        <v>946</v>
      </c>
      <c r="L1861" s="58">
        <f>SUMIF(TB[Source Account],J1861,TB[Group Amount - Beginning])</f>
        <v>0</v>
      </c>
      <c r="M1861" s="58">
        <f>SUMIF('CbC Detail'!$A$7:$A$3000,$J1861,'CbC Detail'!$E$7:$E$3000)</f>
        <v>0</v>
      </c>
      <c r="N1861" s="58">
        <f t="shared" si="235"/>
        <v>0</v>
      </c>
      <c r="P1861" s="18"/>
      <c r="Q1861" s="69" t="str">
        <f t="shared" si="234"/>
        <v/>
      </c>
      <c r="S1861" s="58" t="str">
        <f t="shared" si="231"/>
        <v>SAP611195</v>
      </c>
      <c r="T1861" s="58">
        <f t="shared" si="232"/>
        <v>0</v>
      </c>
      <c r="U1861" s="18"/>
      <c r="V1861" s="18"/>
    </row>
    <row r="1862" spans="3:22" ht="14.4">
      <c r="C1862" s="183" t="str">
        <v/>
      </c>
      <c r="D1862" s="183" t="str">
        <f t="shared" si="228"/>
        <v/>
      </c>
      <c r="E1862" s="183">
        <f t="shared" si="233"/>
        <v>1862</v>
      </c>
      <c r="F1862" s="140" t="str">
        <f t="shared" si="230"/>
        <v/>
      </c>
      <c r="G1862" s="140" t="str">
        <f t="shared" si="229"/>
        <v/>
      </c>
      <c r="H1862" s="190"/>
      <c r="J1862" s="58" t="s">
        <v>4338</v>
      </c>
      <c r="K1862" s="184" t="s">
        <v>4339</v>
      </c>
      <c r="L1862" s="58">
        <f>SUMIF(TB[Source Account],J1862,TB[Group Amount - Beginning])</f>
        <v>0</v>
      </c>
      <c r="M1862" s="58">
        <f>SUMIF('CbC Detail'!$A$7:$A$3000,$J1862,'CbC Detail'!$E$7:$E$3000)</f>
        <v>0</v>
      </c>
      <c r="N1862" s="58">
        <f t="shared" si="235"/>
        <v>0</v>
      </c>
      <c r="P1862" s="18"/>
      <c r="Q1862" s="69" t="str">
        <f t="shared" si="234"/>
        <v/>
      </c>
      <c r="S1862" s="58" t="str">
        <f t="shared" si="231"/>
        <v>SAP611200</v>
      </c>
      <c r="T1862" s="58">
        <f t="shared" si="232"/>
        <v>0</v>
      </c>
      <c r="U1862" s="18"/>
      <c r="V1862" s="18"/>
    </row>
    <row r="1863" spans="3:22" ht="14.4">
      <c r="C1863" s="183" t="str">
        <v/>
      </c>
      <c r="D1863" s="183" t="str">
        <f t="shared" si="228"/>
        <v/>
      </c>
      <c r="E1863" s="183">
        <f t="shared" si="233"/>
        <v>1863</v>
      </c>
      <c r="F1863" s="140" t="str">
        <f t="shared" si="230"/>
        <v/>
      </c>
      <c r="G1863" s="140" t="str">
        <f t="shared" si="229"/>
        <v/>
      </c>
      <c r="H1863" s="190"/>
      <c r="J1863" s="58" t="s">
        <v>947</v>
      </c>
      <c r="K1863" s="184" t="s">
        <v>478</v>
      </c>
      <c r="L1863" s="58">
        <f>SUMIF(TB[Source Account],J1863,TB[Group Amount - Beginning])</f>
        <v>0</v>
      </c>
      <c r="M1863" s="58">
        <f>SUMIF('CbC Detail'!$A$7:$A$3000,$J1863,'CbC Detail'!$E$7:$E$3000)</f>
        <v>0</v>
      </c>
      <c r="N1863" s="58">
        <f t="shared" si="235"/>
        <v>0</v>
      </c>
      <c r="P1863" s="18"/>
      <c r="Q1863" s="69" t="str">
        <f t="shared" si="234"/>
        <v/>
      </c>
      <c r="S1863" s="58" t="str">
        <f t="shared" si="231"/>
        <v>SAP611205</v>
      </c>
      <c r="T1863" s="58">
        <f t="shared" si="232"/>
        <v>0</v>
      </c>
      <c r="U1863" s="18"/>
      <c r="V1863" s="18"/>
    </row>
    <row r="1864" spans="3:22" ht="14.4">
      <c r="C1864" s="183" t="str">
        <v/>
      </c>
      <c r="D1864" s="183" t="str">
        <f t="shared" si="236" ref="D1864:D1927">IFERROR(C1865-C1864-1,"")</f>
        <v/>
      </c>
      <c r="E1864" s="183">
        <f t="shared" si="233"/>
        <v>1864</v>
      </c>
      <c r="F1864" s="140" t="str">
        <f t="shared" si="230"/>
        <v/>
      </c>
      <c r="G1864" s="140" t="str">
        <f t="shared" si="237" ref="G1864:G1927">INDEX($D$7:$D$2446,MATCH(F1864,$C$7:$C$2446,0))</f>
        <v/>
      </c>
      <c r="H1864" s="190"/>
      <c r="J1864" s="58" t="s">
        <v>948</v>
      </c>
      <c r="K1864" s="184" t="s">
        <v>949</v>
      </c>
      <c r="L1864" s="58">
        <f>SUMIF(TB[Source Account],J1864,TB[Group Amount - Beginning])</f>
        <v>0</v>
      </c>
      <c r="M1864" s="58">
        <f>SUMIF('CbC Detail'!$A$7:$A$3000,$J1864,'CbC Detail'!$E$7:$E$3000)</f>
        <v>0</v>
      </c>
      <c r="N1864" s="58">
        <f t="shared" si="235"/>
        <v>0</v>
      </c>
      <c r="P1864" s="18"/>
      <c r="Q1864" s="69" t="str">
        <f t="shared" si="234"/>
        <v/>
      </c>
      <c r="S1864" s="58" t="str">
        <f t="shared" si="231"/>
        <v>SAP611210</v>
      </c>
      <c r="T1864" s="58">
        <f t="shared" si="232"/>
        <v>0</v>
      </c>
      <c r="U1864" s="18"/>
      <c r="V1864" s="18"/>
    </row>
    <row r="1865" spans="3:22" ht="14.4">
      <c r="C1865" s="183" t="str">
        <v/>
      </c>
      <c r="D1865" s="183" t="str">
        <f t="shared" si="236"/>
        <v/>
      </c>
      <c r="E1865" s="183">
        <f t="shared" si="233"/>
        <v>1865</v>
      </c>
      <c r="F1865" s="140" t="str">
        <f t="shared" si="238" ref="F1865:F1928">IF(LEFT(J1865,1)="C",E1866,IF(AND(J1865&lt;&gt;"",J1866="")=TRUE,E1866+1,""))</f>
        <v/>
      </c>
      <c r="G1865" s="140" t="str">
        <f t="shared" si="237"/>
        <v/>
      </c>
      <c r="H1865" s="190"/>
      <c r="J1865" s="58" t="s">
        <v>4340</v>
      </c>
      <c r="K1865" s="184" t="s">
        <v>4341</v>
      </c>
      <c r="L1865" s="58">
        <f>SUMIF(TB[Source Account],J1865,TB[Group Amount - Beginning])</f>
        <v>0</v>
      </c>
      <c r="M1865" s="58">
        <f>SUMIF('CbC Detail'!$A$7:$A$3000,$J1865,'CbC Detail'!$E$7:$E$3000)</f>
        <v>0</v>
      </c>
      <c r="N1865" s="58">
        <f t="shared" si="235"/>
        <v>0</v>
      </c>
      <c r="P1865" s="18"/>
      <c r="Q1865" s="69" t="str">
        <f t="shared" si="234"/>
        <v/>
      </c>
      <c r="S1865" s="58" t="str">
        <f t="shared" si="239" ref="S1865:S1928">J1865</f>
        <v>SAP611215</v>
      </c>
      <c r="T1865" s="58">
        <f t="shared" si="240" ref="T1865:T1928">M1865</f>
        <v>0</v>
      </c>
      <c r="U1865" s="18"/>
      <c r="V1865" s="18"/>
    </row>
    <row r="1866" spans="3:22" ht="14.4">
      <c r="C1866" s="183" t="str">
        <v/>
      </c>
      <c r="D1866" s="183" t="str">
        <f t="shared" si="236"/>
        <v/>
      </c>
      <c r="E1866" s="183">
        <f t="shared" si="241" ref="E1866:E1929">+E1865+1</f>
        <v>1866</v>
      </c>
      <c r="F1866" s="140" t="str">
        <f t="shared" si="238"/>
        <v/>
      </c>
      <c r="G1866" s="140" t="str">
        <f t="shared" si="237"/>
        <v/>
      </c>
      <c r="H1866" s="190"/>
      <c r="J1866" s="58" t="s">
        <v>4342</v>
      </c>
      <c r="K1866" s="184" t="s">
        <v>4343</v>
      </c>
      <c r="L1866" s="58">
        <f>SUMIF(TB[Source Account],J1866,TB[Group Amount - Beginning])</f>
        <v>0</v>
      </c>
      <c r="M1866" s="58">
        <f>SUMIF('CbC Detail'!$A$7:$A$3000,$J1866,'CbC Detail'!$E$7:$E$3000)</f>
        <v>0</v>
      </c>
      <c r="N1866" s="58">
        <f t="shared" si="235"/>
        <v>0</v>
      </c>
      <c r="P1866" s="18"/>
      <c r="Q1866" s="69" t="str">
        <f t="shared" si="242" ref="Q1866:Q1929">IF(AND(ABS(N1866)&gt;$P$5,P1866=""),1,"")</f>
        <v/>
      </c>
      <c r="S1866" s="58" t="str">
        <f t="shared" si="239"/>
        <v>SAP611220</v>
      </c>
      <c r="T1866" s="58">
        <f t="shared" si="240"/>
        <v>0</v>
      </c>
      <c r="U1866" s="18"/>
      <c r="V1866" s="18"/>
    </row>
    <row r="1867" spans="3:22" ht="14.4">
      <c r="C1867" s="183" t="str">
        <v/>
      </c>
      <c r="D1867" s="183" t="str">
        <f t="shared" si="236"/>
        <v/>
      </c>
      <c r="E1867" s="183">
        <f t="shared" si="241"/>
        <v>1867</v>
      </c>
      <c r="F1867" s="140" t="str">
        <f t="shared" si="238"/>
        <v/>
      </c>
      <c r="G1867" s="140" t="str">
        <f t="shared" si="237"/>
        <v/>
      </c>
      <c r="H1867" s="190"/>
      <c r="J1867" s="58" t="s">
        <v>950</v>
      </c>
      <c r="K1867" s="184" t="s">
        <v>951</v>
      </c>
      <c r="L1867" s="58">
        <f>SUMIF(TB[Source Account],J1867,TB[Group Amount - Beginning])</f>
        <v>0</v>
      </c>
      <c r="M1867" s="58">
        <f>SUMIF('CbC Detail'!$A$7:$A$3000,$J1867,'CbC Detail'!$E$7:$E$3000)</f>
        <v>0</v>
      </c>
      <c r="N1867" s="58">
        <f t="shared" si="235"/>
        <v>0</v>
      </c>
      <c r="P1867" s="18"/>
      <c r="Q1867" s="69" t="str">
        <f t="shared" si="242"/>
        <v/>
      </c>
      <c r="S1867" s="58" t="str">
        <f t="shared" si="239"/>
        <v>SAP611230</v>
      </c>
      <c r="T1867" s="58">
        <f t="shared" si="240"/>
        <v>0</v>
      </c>
      <c r="U1867" s="18"/>
      <c r="V1867" s="18"/>
    </row>
    <row r="1868" spans="3:22" ht="14.4">
      <c r="C1868" s="183" t="str">
        <v/>
      </c>
      <c r="D1868" s="183" t="str">
        <f t="shared" si="236"/>
        <v/>
      </c>
      <c r="E1868" s="183">
        <f t="shared" si="241"/>
        <v>1868</v>
      </c>
      <c r="F1868" s="140" t="str">
        <f t="shared" si="238"/>
        <v/>
      </c>
      <c r="G1868" s="140" t="str">
        <f t="shared" si="237"/>
        <v/>
      </c>
      <c r="H1868" s="190"/>
      <c r="J1868" s="58" t="s">
        <v>4344</v>
      </c>
      <c r="K1868" s="184" t="s">
        <v>4345</v>
      </c>
      <c r="L1868" s="58">
        <f>SUMIF(TB[Source Account],J1868,TB[Group Amount - Beginning])</f>
        <v>0</v>
      </c>
      <c r="M1868" s="58">
        <f>SUMIF('CbC Detail'!$A$7:$A$3000,$J1868,'CbC Detail'!$E$7:$E$3000)</f>
        <v>0</v>
      </c>
      <c r="N1868" s="58">
        <f t="shared" si="235"/>
        <v>0</v>
      </c>
      <c r="P1868" s="18"/>
      <c r="Q1868" s="69" t="str">
        <f t="shared" si="242"/>
        <v/>
      </c>
      <c r="S1868" s="58" t="str">
        <f t="shared" si="239"/>
        <v>SAP611235</v>
      </c>
      <c r="T1868" s="58">
        <f t="shared" si="240"/>
        <v>0</v>
      </c>
      <c r="U1868" s="18"/>
      <c r="V1868" s="18"/>
    </row>
    <row r="1869" spans="3:22" ht="14.4">
      <c r="C1869" s="183" t="str">
        <v/>
      </c>
      <c r="D1869" s="183" t="str">
        <f t="shared" si="236"/>
        <v/>
      </c>
      <c r="E1869" s="183">
        <f t="shared" si="241"/>
        <v>1869</v>
      </c>
      <c r="F1869" s="140" t="str">
        <f t="shared" si="238"/>
        <v/>
      </c>
      <c r="G1869" s="140" t="str">
        <f t="shared" si="237"/>
        <v/>
      </c>
      <c r="H1869" s="190"/>
      <c r="J1869" s="58" t="s">
        <v>952</v>
      </c>
      <c r="K1869" s="184" t="s">
        <v>953</v>
      </c>
      <c r="L1869" s="58">
        <f>SUMIF(TB[Source Account],J1869,TB[Group Amount - Beginning])</f>
        <v>0</v>
      </c>
      <c r="M1869" s="58">
        <f>SUMIF('CbC Detail'!$A$7:$A$3000,$J1869,'CbC Detail'!$E$7:$E$3000)</f>
        <v>0</v>
      </c>
      <c r="N1869" s="58">
        <f t="shared" si="235"/>
        <v>0</v>
      </c>
      <c r="P1869" s="18"/>
      <c r="Q1869" s="69" t="str">
        <f t="shared" si="242"/>
        <v/>
      </c>
      <c r="S1869" s="58" t="str">
        <f t="shared" si="239"/>
        <v>SAP611240</v>
      </c>
      <c r="T1869" s="58">
        <f t="shared" si="240"/>
        <v>0</v>
      </c>
      <c r="U1869" s="18"/>
      <c r="V1869" s="18"/>
    </row>
    <row r="1870" spans="3:22" ht="14.4">
      <c r="C1870" s="183" t="str">
        <v/>
      </c>
      <c r="D1870" s="183" t="str">
        <f t="shared" si="236"/>
        <v/>
      </c>
      <c r="E1870" s="183">
        <f t="shared" si="241"/>
        <v>1870</v>
      </c>
      <c r="F1870" s="140" t="str">
        <f t="shared" si="238"/>
        <v/>
      </c>
      <c r="G1870" s="140" t="str">
        <f t="shared" si="237"/>
        <v/>
      </c>
      <c r="H1870" s="190"/>
      <c r="J1870" s="58" t="s">
        <v>954</v>
      </c>
      <c r="K1870" s="184" t="s">
        <v>955</v>
      </c>
      <c r="L1870" s="58">
        <f>SUMIF(TB[Source Account],J1870,TB[Group Amount - Beginning])</f>
        <v>0</v>
      </c>
      <c r="M1870" s="58">
        <f>SUMIF('CbC Detail'!$A$7:$A$3000,$J1870,'CbC Detail'!$E$7:$E$3000)</f>
        <v>0</v>
      </c>
      <c r="N1870" s="58">
        <f t="shared" si="235"/>
        <v>0</v>
      </c>
      <c r="P1870" s="18"/>
      <c r="Q1870" s="69" t="str">
        <f t="shared" si="242"/>
        <v/>
      </c>
      <c r="S1870" s="58" t="str">
        <f t="shared" si="239"/>
        <v>SAP611245</v>
      </c>
      <c r="T1870" s="58">
        <f t="shared" si="240"/>
        <v>0</v>
      </c>
      <c r="U1870" s="18"/>
      <c r="V1870" s="18"/>
    </row>
    <row r="1871" spans="3:22" ht="14.4">
      <c r="C1871" s="183" t="str">
        <v/>
      </c>
      <c r="D1871" s="183" t="str">
        <f t="shared" si="236"/>
        <v/>
      </c>
      <c r="E1871" s="183">
        <f t="shared" si="241"/>
        <v>1871</v>
      </c>
      <c r="F1871" s="140" t="str">
        <f t="shared" si="238"/>
        <v/>
      </c>
      <c r="G1871" s="140" t="str">
        <f t="shared" si="237"/>
        <v/>
      </c>
      <c r="H1871" s="190"/>
      <c r="J1871" s="58" t="s">
        <v>956</v>
      </c>
      <c r="K1871" s="184" t="s">
        <v>957</v>
      </c>
      <c r="L1871" s="58">
        <f>SUMIF(TB[Source Account],J1871,TB[Group Amount - Beginning])</f>
        <v>0</v>
      </c>
      <c r="M1871" s="58">
        <f>SUMIF('CbC Detail'!$A$7:$A$3000,$J1871,'CbC Detail'!$E$7:$E$3000)</f>
        <v>0</v>
      </c>
      <c r="N1871" s="58">
        <f t="shared" si="235"/>
        <v>0</v>
      </c>
      <c r="P1871" s="18"/>
      <c r="Q1871" s="69" t="str">
        <f t="shared" si="242"/>
        <v/>
      </c>
      <c r="S1871" s="58" t="str">
        <f t="shared" si="239"/>
        <v>SAP611255</v>
      </c>
      <c r="T1871" s="58">
        <f t="shared" si="240"/>
        <v>0</v>
      </c>
      <c r="U1871" s="18"/>
      <c r="V1871" s="18"/>
    </row>
    <row r="1872" spans="3:22" ht="14.4">
      <c r="C1872" s="183" t="str">
        <v/>
      </c>
      <c r="D1872" s="183" t="str">
        <f t="shared" si="236"/>
        <v/>
      </c>
      <c r="E1872" s="183">
        <f t="shared" si="241"/>
        <v>1872</v>
      </c>
      <c r="F1872" s="140" t="str">
        <f t="shared" si="238"/>
        <v/>
      </c>
      <c r="G1872" s="140" t="str">
        <f t="shared" si="237"/>
        <v/>
      </c>
      <c r="H1872" s="190"/>
      <c r="J1872" s="58" t="s">
        <v>4346</v>
      </c>
      <c r="K1872" s="184" t="s">
        <v>4347</v>
      </c>
      <c r="L1872" s="58">
        <f>SUMIF(TB[Source Account],J1872,TB[Group Amount - Beginning])</f>
        <v>0</v>
      </c>
      <c r="M1872" s="58">
        <f>SUMIF('CbC Detail'!$A$7:$A$3000,$J1872,'CbC Detail'!$E$7:$E$3000)</f>
        <v>0</v>
      </c>
      <c r="N1872" s="58">
        <f t="shared" si="235"/>
        <v>0</v>
      </c>
      <c r="P1872" s="18"/>
      <c r="Q1872" s="69" t="str">
        <f t="shared" si="242"/>
        <v/>
      </c>
      <c r="S1872" s="58" t="str">
        <f t="shared" si="239"/>
        <v>SAP611260</v>
      </c>
      <c r="T1872" s="58">
        <f t="shared" si="240"/>
        <v>0</v>
      </c>
      <c r="U1872" s="18"/>
      <c r="V1872" s="18"/>
    </row>
    <row r="1873" spans="3:22" ht="14.4">
      <c r="C1873" s="183" t="str">
        <v/>
      </c>
      <c r="D1873" s="183" t="str">
        <f t="shared" si="236"/>
        <v/>
      </c>
      <c r="E1873" s="183">
        <f t="shared" si="241"/>
        <v>1873</v>
      </c>
      <c r="F1873" s="140" t="str">
        <f t="shared" si="238"/>
        <v/>
      </c>
      <c r="G1873" s="140" t="str">
        <f t="shared" si="237"/>
        <v/>
      </c>
      <c r="H1873" s="190"/>
      <c r="J1873" s="58" t="s">
        <v>958</v>
      </c>
      <c r="K1873" s="184" t="s">
        <v>959</v>
      </c>
      <c r="L1873" s="58">
        <f>SUMIF(TB[Source Account],J1873,TB[Group Amount - Beginning])</f>
        <v>0</v>
      </c>
      <c r="M1873" s="58">
        <f>SUMIF('CbC Detail'!$A$7:$A$3000,$J1873,'CbC Detail'!$E$7:$E$3000)</f>
        <v>0</v>
      </c>
      <c r="N1873" s="58">
        <f t="shared" si="235"/>
        <v>0</v>
      </c>
      <c r="P1873" s="18"/>
      <c r="Q1873" s="69" t="str">
        <f t="shared" si="242"/>
        <v/>
      </c>
      <c r="S1873" s="58" t="str">
        <f t="shared" si="239"/>
        <v>SAP611275</v>
      </c>
      <c r="T1873" s="58">
        <f t="shared" si="240"/>
        <v>0</v>
      </c>
      <c r="U1873" s="18"/>
      <c r="V1873" s="18"/>
    </row>
    <row r="1874" spans="3:22" ht="14.4">
      <c r="C1874" s="183" t="str">
        <v/>
      </c>
      <c r="D1874" s="183" t="str">
        <f t="shared" si="236"/>
        <v/>
      </c>
      <c r="E1874" s="183">
        <f t="shared" si="241"/>
        <v>1874</v>
      </c>
      <c r="F1874" s="140" t="str">
        <f t="shared" si="238"/>
        <v/>
      </c>
      <c r="G1874" s="140" t="str">
        <f t="shared" si="237"/>
        <v/>
      </c>
      <c r="H1874" s="190"/>
      <c r="J1874" s="58" t="s">
        <v>4348</v>
      </c>
      <c r="K1874" s="184" t="s">
        <v>4349</v>
      </c>
      <c r="L1874" s="58">
        <f>SUMIF(TB[Source Account],J1874,TB[Group Amount - Beginning])</f>
        <v>0</v>
      </c>
      <c r="M1874" s="58">
        <f>SUMIF('CbC Detail'!$A$7:$A$3000,$J1874,'CbC Detail'!$E$7:$E$3000)</f>
        <v>0</v>
      </c>
      <c r="N1874" s="58">
        <f t="shared" si="235"/>
        <v>0</v>
      </c>
      <c r="P1874" s="18"/>
      <c r="Q1874" s="69" t="str">
        <f t="shared" si="242"/>
        <v/>
      </c>
      <c r="S1874" s="58" t="str">
        <f t="shared" si="239"/>
        <v>SAP611280</v>
      </c>
      <c r="T1874" s="58">
        <f t="shared" si="240"/>
        <v>0</v>
      </c>
      <c r="U1874" s="18"/>
      <c r="V1874" s="18"/>
    </row>
    <row r="1875" spans="3:22" ht="14.4">
      <c r="C1875" s="183" t="str">
        <v/>
      </c>
      <c r="D1875" s="183" t="str">
        <f t="shared" si="236"/>
        <v/>
      </c>
      <c r="E1875" s="183">
        <f t="shared" si="241"/>
        <v>1875</v>
      </c>
      <c r="F1875" s="140" t="str">
        <f t="shared" si="238"/>
        <v/>
      </c>
      <c r="G1875" s="140" t="str">
        <f t="shared" si="237"/>
        <v/>
      </c>
      <c r="H1875" s="190"/>
      <c r="J1875" s="58" t="s">
        <v>960</v>
      </c>
      <c r="K1875" s="184" t="s">
        <v>961</v>
      </c>
      <c r="L1875" s="58">
        <f>SUMIF(TB[Source Account],J1875,TB[Group Amount - Beginning])</f>
        <v>0</v>
      </c>
      <c r="M1875" s="58">
        <f>SUMIF('CbC Detail'!$A$7:$A$3000,$J1875,'CbC Detail'!$E$7:$E$3000)</f>
        <v>0</v>
      </c>
      <c r="N1875" s="58">
        <f t="shared" si="235"/>
        <v>0</v>
      </c>
      <c r="P1875" s="18"/>
      <c r="Q1875" s="69" t="str">
        <f t="shared" si="242"/>
        <v/>
      </c>
      <c r="S1875" s="58" t="str">
        <f t="shared" si="239"/>
        <v>SAP611285</v>
      </c>
      <c r="T1875" s="58">
        <f t="shared" si="240"/>
        <v>0</v>
      </c>
      <c r="U1875" s="18"/>
      <c r="V1875" s="18"/>
    </row>
    <row r="1876" spans="3:22" ht="14.4">
      <c r="C1876" s="183" t="str">
        <v/>
      </c>
      <c r="D1876" s="183" t="str">
        <f t="shared" si="236"/>
        <v/>
      </c>
      <c r="E1876" s="183">
        <f t="shared" si="241"/>
        <v>1876</v>
      </c>
      <c r="F1876" s="140" t="str">
        <f t="shared" si="238"/>
        <v/>
      </c>
      <c r="G1876" s="140" t="str">
        <f t="shared" si="237"/>
        <v/>
      </c>
      <c r="H1876" s="190"/>
      <c r="J1876" s="58" t="s">
        <v>4350</v>
      </c>
      <c r="K1876" s="184" t="s">
        <v>4351</v>
      </c>
      <c r="L1876" s="58">
        <f>SUMIF(TB[Source Account],J1876,TB[Group Amount - Beginning])</f>
        <v>0</v>
      </c>
      <c r="M1876" s="58">
        <f>SUMIF('CbC Detail'!$A$7:$A$3000,$J1876,'CbC Detail'!$E$7:$E$3000)</f>
        <v>0</v>
      </c>
      <c r="N1876" s="58">
        <f t="shared" si="235"/>
        <v>0</v>
      </c>
      <c r="P1876" s="18"/>
      <c r="Q1876" s="69" t="str">
        <f t="shared" si="242"/>
        <v/>
      </c>
      <c r="S1876" s="58" t="str">
        <f t="shared" si="239"/>
        <v>SAP611286</v>
      </c>
      <c r="T1876" s="58">
        <f t="shared" si="240"/>
        <v>0</v>
      </c>
      <c r="U1876" s="18"/>
      <c r="V1876" s="18"/>
    </row>
    <row r="1877" spans="3:22" ht="14.4">
      <c r="C1877" s="183" t="str">
        <v/>
      </c>
      <c r="D1877" s="183" t="str">
        <f t="shared" si="236"/>
        <v/>
      </c>
      <c r="E1877" s="183">
        <f t="shared" si="241"/>
        <v>1877</v>
      </c>
      <c r="F1877" s="140" t="str">
        <f t="shared" si="238"/>
        <v/>
      </c>
      <c r="G1877" s="140" t="str">
        <f t="shared" si="237"/>
        <v/>
      </c>
      <c r="H1877" s="190"/>
      <c r="J1877" s="58" t="s">
        <v>4352</v>
      </c>
      <c r="K1877" s="184" t="s">
        <v>4353</v>
      </c>
      <c r="L1877" s="58">
        <f>SUMIF(TB[Source Account],J1877,TB[Group Amount - Beginning])</f>
        <v>0</v>
      </c>
      <c r="M1877" s="58">
        <f>SUMIF('CbC Detail'!$A$7:$A$3000,$J1877,'CbC Detail'!$E$7:$E$3000)</f>
        <v>0</v>
      </c>
      <c r="N1877" s="58">
        <f t="shared" si="235"/>
        <v>0</v>
      </c>
      <c r="P1877" s="18"/>
      <c r="Q1877" s="69" t="str">
        <f t="shared" si="242"/>
        <v/>
      </c>
      <c r="S1877" s="58" t="str">
        <f t="shared" si="239"/>
        <v>SAP611290</v>
      </c>
      <c r="T1877" s="58">
        <f t="shared" si="240"/>
        <v>0</v>
      </c>
      <c r="U1877" s="18"/>
      <c r="V1877" s="18"/>
    </row>
    <row r="1878" spans="3:22" ht="14.4">
      <c r="C1878" s="183" t="str">
        <v/>
      </c>
      <c r="D1878" s="183" t="str">
        <f t="shared" si="236"/>
        <v/>
      </c>
      <c r="E1878" s="183">
        <f t="shared" si="241"/>
        <v>1878</v>
      </c>
      <c r="F1878" s="140" t="str">
        <f t="shared" si="238"/>
        <v/>
      </c>
      <c r="G1878" s="140" t="str">
        <f t="shared" si="237"/>
        <v/>
      </c>
      <c r="H1878" s="190"/>
      <c r="J1878" s="58" t="s">
        <v>4354</v>
      </c>
      <c r="K1878" s="184" t="s">
        <v>4355</v>
      </c>
      <c r="L1878" s="58">
        <f>SUMIF(TB[Source Account],J1878,TB[Group Amount - Beginning])</f>
        <v>0</v>
      </c>
      <c r="M1878" s="58">
        <f>SUMIF('CbC Detail'!$A$7:$A$3000,$J1878,'CbC Detail'!$E$7:$E$3000)</f>
        <v>0</v>
      </c>
      <c r="N1878" s="58">
        <f t="shared" si="235"/>
        <v>0</v>
      </c>
      <c r="P1878" s="18"/>
      <c r="Q1878" s="69" t="str">
        <f t="shared" si="242"/>
        <v/>
      </c>
      <c r="S1878" s="58" t="str">
        <f t="shared" si="239"/>
        <v>SAP611295</v>
      </c>
      <c r="T1878" s="58">
        <f t="shared" si="240"/>
        <v>0</v>
      </c>
      <c r="U1878" s="18"/>
      <c r="V1878" s="18"/>
    </row>
    <row r="1879" spans="3:22" ht="14.4">
      <c r="C1879" s="183" t="str">
        <v/>
      </c>
      <c r="D1879" s="183" t="str">
        <f t="shared" si="236"/>
        <v/>
      </c>
      <c r="E1879" s="183">
        <f t="shared" si="241"/>
        <v>1879</v>
      </c>
      <c r="F1879" s="140" t="str">
        <f t="shared" si="238"/>
        <v/>
      </c>
      <c r="G1879" s="140" t="str">
        <f t="shared" si="237"/>
        <v/>
      </c>
      <c r="H1879" s="190"/>
      <c r="J1879" s="58" t="s">
        <v>4356</v>
      </c>
      <c r="K1879" s="184" t="s">
        <v>4357</v>
      </c>
      <c r="L1879" s="58">
        <f>SUMIF(TB[Source Account],J1879,TB[Group Amount - Beginning])</f>
        <v>0</v>
      </c>
      <c r="M1879" s="58">
        <f>SUMIF('CbC Detail'!$A$7:$A$3000,$J1879,'CbC Detail'!$E$7:$E$3000)</f>
        <v>0</v>
      </c>
      <c r="N1879" s="58">
        <f t="shared" si="235"/>
        <v>0</v>
      </c>
      <c r="P1879" s="18"/>
      <c r="Q1879" s="69" t="str">
        <f t="shared" si="242"/>
        <v/>
      </c>
      <c r="S1879" s="58" t="str">
        <f t="shared" si="239"/>
        <v>SAP611300</v>
      </c>
      <c r="T1879" s="58">
        <f t="shared" si="240"/>
        <v>0</v>
      </c>
      <c r="U1879" s="18"/>
      <c r="V1879" s="18"/>
    </row>
    <row r="1880" spans="3:22" ht="14.4">
      <c r="C1880" s="183" t="str">
        <v/>
      </c>
      <c r="D1880" s="183" t="str">
        <f t="shared" si="236"/>
        <v/>
      </c>
      <c r="E1880" s="183">
        <f t="shared" si="241"/>
        <v>1880</v>
      </c>
      <c r="F1880" s="140" t="str">
        <f t="shared" si="238"/>
        <v/>
      </c>
      <c r="G1880" s="140" t="str">
        <f t="shared" si="237"/>
        <v/>
      </c>
      <c r="H1880" s="190"/>
      <c r="J1880" s="58" t="s">
        <v>4358</v>
      </c>
      <c r="K1880" s="184" t="s">
        <v>4359</v>
      </c>
      <c r="L1880" s="58">
        <f>SUMIF(TB[Source Account],J1880,TB[Group Amount - Beginning])</f>
        <v>0</v>
      </c>
      <c r="M1880" s="58">
        <f>SUMIF('CbC Detail'!$A$7:$A$3000,$J1880,'CbC Detail'!$E$7:$E$3000)</f>
        <v>0</v>
      </c>
      <c r="N1880" s="58">
        <f t="shared" si="235"/>
        <v>0</v>
      </c>
      <c r="P1880" s="18"/>
      <c r="Q1880" s="69" t="str">
        <f t="shared" si="242"/>
        <v/>
      </c>
      <c r="S1880" s="58" t="str">
        <f t="shared" si="239"/>
        <v>SAP611305</v>
      </c>
      <c r="T1880" s="58">
        <f t="shared" si="240"/>
        <v>0</v>
      </c>
      <c r="U1880" s="18"/>
      <c r="V1880" s="18"/>
    </row>
    <row r="1881" spans="3:22" ht="14.4">
      <c r="C1881" s="183" t="str">
        <v/>
      </c>
      <c r="D1881" s="183" t="str">
        <f t="shared" si="236"/>
        <v/>
      </c>
      <c r="E1881" s="183">
        <f t="shared" si="241"/>
        <v>1881</v>
      </c>
      <c r="F1881" s="140" t="str">
        <f t="shared" si="238"/>
        <v/>
      </c>
      <c r="G1881" s="140" t="str">
        <f t="shared" si="237"/>
        <v/>
      </c>
      <c r="H1881" s="190"/>
      <c r="J1881" s="58" t="s">
        <v>962</v>
      </c>
      <c r="K1881" s="184" t="s">
        <v>963</v>
      </c>
      <c r="L1881" s="58">
        <f>SUMIF(TB[Source Account],J1881,TB[Group Amount - Beginning])</f>
        <v>0</v>
      </c>
      <c r="M1881" s="58">
        <f>SUMIF('CbC Detail'!$A$7:$A$3000,$J1881,'CbC Detail'!$E$7:$E$3000)</f>
        <v>0</v>
      </c>
      <c r="N1881" s="58">
        <f t="shared" si="235"/>
        <v>0</v>
      </c>
      <c r="P1881" s="18"/>
      <c r="Q1881" s="69" t="str">
        <f t="shared" si="242"/>
        <v/>
      </c>
      <c r="S1881" s="58" t="str">
        <f t="shared" si="239"/>
        <v>SAP611320</v>
      </c>
      <c r="T1881" s="58">
        <f t="shared" si="240"/>
        <v>0</v>
      </c>
      <c r="U1881" s="18"/>
      <c r="V1881" s="18"/>
    </row>
    <row r="1882" spans="3:22" ht="14.4">
      <c r="C1882" s="183" t="str">
        <v/>
      </c>
      <c r="D1882" s="183" t="str">
        <f t="shared" si="236"/>
        <v/>
      </c>
      <c r="E1882" s="183">
        <f t="shared" si="241"/>
        <v>1882</v>
      </c>
      <c r="F1882" s="140" t="str">
        <f t="shared" si="238"/>
        <v/>
      </c>
      <c r="G1882" s="140" t="str">
        <f t="shared" si="237"/>
        <v/>
      </c>
      <c r="H1882" s="190"/>
      <c r="J1882" s="58" t="s">
        <v>4360</v>
      </c>
      <c r="K1882" s="184" t="s">
        <v>4361</v>
      </c>
      <c r="L1882" s="58">
        <f>SUMIF(TB[Source Account],J1882,TB[Group Amount - Beginning])</f>
        <v>0</v>
      </c>
      <c r="M1882" s="58">
        <f>SUMIF('CbC Detail'!$A$7:$A$3000,$J1882,'CbC Detail'!$E$7:$E$3000)</f>
        <v>0</v>
      </c>
      <c r="N1882" s="58">
        <f t="shared" si="235"/>
        <v>0</v>
      </c>
      <c r="P1882" s="18"/>
      <c r="Q1882" s="69" t="str">
        <f t="shared" si="242"/>
        <v/>
      </c>
      <c r="S1882" s="58" t="str">
        <f t="shared" si="239"/>
        <v>SAP611400</v>
      </c>
      <c r="T1882" s="58">
        <f t="shared" si="240"/>
        <v>0</v>
      </c>
      <c r="U1882" s="18"/>
      <c r="V1882" s="18"/>
    </row>
    <row r="1883" spans="3:22" ht="14.4">
      <c r="C1883" s="183" t="str">
        <v/>
      </c>
      <c r="D1883" s="183" t="str">
        <f t="shared" si="236"/>
        <v/>
      </c>
      <c r="E1883" s="183">
        <f t="shared" si="241"/>
        <v>1883</v>
      </c>
      <c r="F1883" s="140" t="str">
        <f t="shared" si="238"/>
        <v/>
      </c>
      <c r="G1883" s="140" t="str">
        <f t="shared" si="237"/>
        <v/>
      </c>
      <c r="H1883" s="190"/>
      <c r="J1883" s="58" t="s">
        <v>4362</v>
      </c>
      <c r="K1883" s="184" t="s">
        <v>4363</v>
      </c>
      <c r="L1883" s="58">
        <f>SUMIF(TB[Source Account],J1883,TB[Group Amount - Beginning])</f>
        <v>0</v>
      </c>
      <c r="M1883" s="58">
        <f>SUMIF('CbC Detail'!$A$7:$A$3000,$J1883,'CbC Detail'!$E$7:$E$3000)</f>
        <v>0</v>
      </c>
      <c r="N1883" s="58">
        <f t="shared" si="235"/>
        <v>0</v>
      </c>
      <c r="P1883" s="18"/>
      <c r="Q1883" s="69" t="str">
        <f t="shared" si="242"/>
        <v/>
      </c>
      <c r="S1883" s="58" t="str">
        <f t="shared" si="239"/>
        <v>SAP611405</v>
      </c>
      <c r="T1883" s="58">
        <f t="shared" si="240"/>
        <v>0</v>
      </c>
      <c r="U1883" s="18"/>
      <c r="V1883" s="18"/>
    </row>
    <row r="1884" spans="3:22" ht="14.4">
      <c r="C1884" s="183" t="str">
        <v/>
      </c>
      <c r="D1884" s="183" t="str">
        <f t="shared" si="236"/>
        <v/>
      </c>
      <c r="E1884" s="183">
        <f t="shared" si="241"/>
        <v>1884</v>
      </c>
      <c r="F1884" s="140" t="str">
        <f t="shared" si="238"/>
        <v/>
      </c>
      <c r="G1884" s="140" t="str">
        <f t="shared" si="237"/>
        <v/>
      </c>
      <c r="H1884" s="190"/>
      <c r="J1884" s="58" t="s">
        <v>4364</v>
      </c>
      <c r="K1884" s="184" t="s">
        <v>4365</v>
      </c>
      <c r="L1884" s="58">
        <f>SUMIF(TB[Source Account],J1884,TB[Group Amount - Beginning])</f>
        <v>0</v>
      </c>
      <c r="M1884" s="58">
        <f>SUMIF('CbC Detail'!$A$7:$A$3000,$J1884,'CbC Detail'!$E$7:$E$3000)</f>
        <v>0</v>
      </c>
      <c r="N1884" s="58">
        <f t="shared" si="235"/>
        <v>0</v>
      </c>
      <c r="P1884" s="18"/>
      <c r="Q1884" s="69" t="str">
        <f t="shared" si="242"/>
        <v/>
      </c>
      <c r="S1884" s="58" t="str">
        <f t="shared" si="239"/>
        <v>SAP611410</v>
      </c>
      <c r="T1884" s="58">
        <f t="shared" si="240"/>
        <v>0</v>
      </c>
      <c r="U1884" s="18"/>
      <c r="V1884" s="18"/>
    </row>
    <row r="1885" spans="3:22" ht="14.4">
      <c r="C1885" s="183" t="str">
        <v/>
      </c>
      <c r="D1885" s="183" t="str">
        <f t="shared" si="236"/>
        <v/>
      </c>
      <c r="E1885" s="183">
        <f t="shared" si="241"/>
        <v>1885</v>
      </c>
      <c r="F1885" s="140" t="str">
        <f t="shared" si="238"/>
        <v/>
      </c>
      <c r="G1885" s="140" t="str">
        <f t="shared" si="237"/>
        <v/>
      </c>
      <c r="H1885" s="190"/>
      <c r="J1885" s="58" t="s">
        <v>4366</v>
      </c>
      <c r="K1885" s="184" t="s">
        <v>4367</v>
      </c>
      <c r="L1885" s="58">
        <f>SUMIF(TB[Source Account],J1885,TB[Group Amount - Beginning])</f>
        <v>0</v>
      </c>
      <c r="M1885" s="58">
        <f>SUMIF('CbC Detail'!$A$7:$A$3000,$J1885,'CbC Detail'!$E$7:$E$3000)</f>
        <v>0</v>
      </c>
      <c r="N1885" s="58">
        <f t="shared" si="235"/>
        <v>0</v>
      </c>
      <c r="P1885" s="18"/>
      <c r="Q1885" s="69" t="str">
        <f t="shared" si="242"/>
        <v/>
      </c>
      <c r="S1885" s="58" t="str">
        <f t="shared" si="239"/>
        <v>SAP611415</v>
      </c>
      <c r="T1885" s="58">
        <f t="shared" si="240"/>
        <v>0</v>
      </c>
      <c r="U1885" s="18"/>
      <c r="V1885" s="18"/>
    </row>
    <row r="1886" spans="3:22" ht="14.4">
      <c r="C1886" s="183" t="str">
        <v/>
      </c>
      <c r="D1886" s="183" t="str">
        <f t="shared" si="236"/>
        <v/>
      </c>
      <c r="E1886" s="183">
        <f t="shared" si="241"/>
        <v>1886</v>
      </c>
      <c r="F1886" s="140" t="str">
        <f t="shared" si="238"/>
        <v/>
      </c>
      <c r="G1886" s="140" t="str">
        <f t="shared" si="237"/>
        <v/>
      </c>
      <c r="H1886" s="190"/>
      <c r="J1886" s="58" t="s">
        <v>4368</v>
      </c>
      <c r="K1886" s="184" t="s">
        <v>4369</v>
      </c>
      <c r="L1886" s="58">
        <f>SUMIF(TB[Source Account],J1886,TB[Group Amount - Beginning])</f>
        <v>0</v>
      </c>
      <c r="M1886" s="58">
        <f>SUMIF('CbC Detail'!$A$7:$A$3000,$J1886,'CbC Detail'!$E$7:$E$3000)</f>
        <v>0</v>
      </c>
      <c r="N1886" s="58">
        <f t="shared" si="243" ref="N1886:N1949">ROUND(M1886-L1886,0)</f>
        <v>0</v>
      </c>
      <c r="P1886" s="18"/>
      <c r="Q1886" s="69" t="str">
        <f t="shared" si="242"/>
        <v/>
      </c>
      <c r="S1886" s="58" t="str">
        <f t="shared" si="239"/>
        <v>SAP611420</v>
      </c>
      <c r="T1886" s="58">
        <f t="shared" si="240"/>
        <v>0</v>
      </c>
      <c r="U1886" s="18"/>
      <c r="V1886" s="18"/>
    </row>
    <row r="1887" spans="3:22" ht="14.4">
      <c r="C1887" s="183" t="str">
        <v/>
      </c>
      <c r="D1887" s="183" t="str">
        <f t="shared" si="236"/>
        <v/>
      </c>
      <c r="E1887" s="183">
        <f t="shared" si="241"/>
        <v>1887</v>
      </c>
      <c r="F1887" s="140" t="str">
        <f t="shared" si="238"/>
        <v/>
      </c>
      <c r="G1887" s="140" t="str">
        <f t="shared" si="237"/>
        <v/>
      </c>
      <c r="H1887" s="190"/>
      <c r="J1887" s="58" t="s">
        <v>4370</v>
      </c>
      <c r="K1887" s="184" t="s">
        <v>4371</v>
      </c>
      <c r="L1887" s="58">
        <f>SUMIF(TB[Source Account],J1887,TB[Group Amount - Beginning])</f>
        <v>0</v>
      </c>
      <c r="M1887" s="58">
        <f>SUMIF('CbC Detail'!$A$7:$A$3000,$J1887,'CbC Detail'!$E$7:$E$3000)</f>
        <v>0</v>
      </c>
      <c r="N1887" s="58">
        <f t="shared" si="243"/>
        <v>0</v>
      </c>
      <c r="P1887" s="18"/>
      <c r="Q1887" s="69" t="str">
        <f t="shared" si="242"/>
        <v/>
      </c>
      <c r="S1887" s="58" t="str">
        <f t="shared" si="239"/>
        <v>SAP611425</v>
      </c>
      <c r="T1887" s="58">
        <f t="shared" si="240"/>
        <v>0</v>
      </c>
      <c r="U1887" s="18"/>
      <c r="V1887" s="18"/>
    </row>
    <row r="1888" spans="3:22" ht="14.4">
      <c r="C1888" s="183" t="str">
        <v/>
      </c>
      <c r="D1888" s="183" t="str">
        <f t="shared" si="236"/>
        <v/>
      </c>
      <c r="E1888" s="183">
        <f t="shared" si="241"/>
        <v>1888</v>
      </c>
      <c r="F1888" s="140" t="str">
        <f t="shared" si="238"/>
        <v/>
      </c>
      <c r="G1888" s="140" t="str">
        <f t="shared" si="237"/>
        <v/>
      </c>
      <c r="H1888" s="190"/>
      <c r="J1888" s="58" t="s">
        <v>4372</v>
      </c>
      <c r="K1888" s="184" t="s">
        <v>4373</v>
      </c>
      <c r="L1888" s="58">
        <f>SUMIF(TB[Source Account],J1888,TB[Group Amount - Beginning])</f>
        <v>0</v>
      </c>
      <c r="M1888" s="58">
        <f>SUMIF('CbC Detail'!$A$7:$A$3000,$J1888,'CbC Detail'!$E$7:$E$3000)</f>
        <v>0</v>
      </c>
      <c r="N1888" s="58">
        <f t="shared" si="243"/>
        <v>0</v>
      </c>
      <c r="P1888" s="18"/>
      <c r="Q1888" s="69" t="str">
        <f t="shared" si="242"/>
        <v/>
      </c>
      <c r="S1888" s="58" t="str">
        <f t="shared" si="239"/>
        <v>SAP611430</v>
      </c>
      <c r="T1888" s="58">
        <f t="shared" si="240"/>
        <v>0</v>
      </c>
      <c r="U1888" s="18"/>
      <c r="V1888" s="18"/>
    </row>
    <row r="1889" spans="3:22" ht="14.4">
      <c r="C1889" s="183" t="str">
        <v/>
      </c>
      <c r="D1889" s="183" t="str">
        <f t="shared" si="236"/>
        <v/>
      </c>
      <c r="E1889" s="183">
        <f t="shared" si="241"/>
        <v>1889</v>
      </c>
      <c r="F1889" s="140" t="str">
        <f t="shared" si="238"/>
        <v/>
      </c>
      <c r="G1889" s="140" t="str">
        <f t="shared" si="237"/>
        <v/>
      </c>
      <c r="H1889" s="190"/>
      <c r="J1889" s="58" t="s">
        <v>4374</v>
      </c>
      <c r="K1889" s="184" t="s">
        <v>4375</v>
      </c>
      <c r="L1889" s="58">
        <f>SUMIF(TB[Source Account],J1889,TB[Group Amount - Beginning])</f>
        <v>0</v>
      </c>
      <c r="M1889" s="58">
        <f>SUMIF('CbC Detail'!$A$7:$A$3000,$J1889,'CbC Detail'!$E$7:$E$3000)</f>
        <v>0</v>
      </c>
      <c r="N1889" s="58">
        <f t="shared" si="243"/>
        <v>0</v>
      </c>
      <c r="P1889" s="18"/>
      <c r="Q1889" s="69" t="str">
        <f t="shared" si="242"/>
        <v/>
      </c>
      <c r="S1889" s="58" t="str">
        <f t="shared" si="239"/>
        <v>SAP611435</v>
      </c>
      <c r="T1889" s="58">
        <f t="shared" si="240"/>
        <v>0</v>
      </c>
      <c r="U1889" s="18"/>
      <c r="V1889" s="18"/>
    </row>
    <row r="1890" spans="3:22" ht="14.4">
      <c r="C1890" s="183" t="str">
        <v/>
      </c>
      <c r="D1890" s="183" t="str">
        <f t="shared" si="236"/>
        <v/>
      </c>
      <c r="E1890" s="183">
        <f t="shared" si="241"/>
        <v>1890</v>
      </c>
      <c r="F1890" s="140" t="str">
        <f t="shared" si="238"/>
        <v/>
      </c>
      <c r="G1890" s="140" t="str">
        <f t="shared" si="237"/>
        <v/>
      </c>
      <c r="H1890" s="190"/>
      <c r="J1890" s="58" t="s">
        <v>4376</v>
      </c>
      <c r="K1890" s="184" t="s">
        <v>4377</v>
      </c>
      <c r="L1890" s="58">
        <f>SUMIF(TB[Source Account],J1890,TB[Group Amount - Beginning])</f>
        <v>0</v>
      </c>
      <c r="M1890" s="58">
        <f>SUMIF('CbC Detail'!$A$7:$A$3000,$J1890,'CbC Detail'!$E$7:$E$3000)</f>
        <v>0</v>
      </c>
      <c r="N1890" s="58">
        <f t="shared" si="243"/>
        <v>0</v>
      </c>
      <c r="P1890" s="18"/>
      <c r="Q1890" s="69" t="str">
        <f t="shared" si="242"/>
        <v/>
      </c>
      <c r="S1890" s="58" t="str">
        <f t="shared" si="239"/>
        <v>SAP611440</v>
      </c>
      <c r="T1890" s="58">
        <f t="shared" si="240"/>
        <v>0</v>
      </c>
      <c r="U1890" s="18"/>
      <c r="V1890" s="18"/>
    </row>
    <row r="1891" spans="3:22" ht="14.4">
      <c r="C1891" s="183" t="str">
        <v/>
      </c>
      <c r="D1891" s="183" t="str">
        <f t="shared" si="236"/>
        <v/>
      </c>
      <c r="E1891" s="183">
        <f t="shared" si="241"/>
        <v>1891</v>
      </c>
      <c r="F1891" s="140" t="str">
        <f t="shared" si="238"/>
        <v/>
      </c>
      <c r="G1891" s="140" t="str">
        <f t="shared" si="237"/>
        <v/>
      </c>
      <c r="H1891" s="190"/>
      <c r="J1891" s="58" t="s">
        <v>964</v>
      </c>
      <c r="K1891" s="184" t="s">
        <v>965</v>
      </c>
      <c r="L1891" s="58">
        <f>SUMIF(TB[Source Account],J1891,TB[Group Amount - Beginning])</f>
        <v>0</v>
      </c>
      <c r="M1891" s="58">
        <f>SUMIF('CbC Detail'!$A$7:$A$3000,$J1891,'CbC Detail'!$E$7:$E$3000)</f>
        <v>0</v>
      </c>
      <c r="N1891" s="58">
        <f t="shared" si="243"/>
        <v>0</v>
      </c>
      <c r="P1891" s="18"/>
      <c r="Q1891" s="69" t="str">
        <f t="shared" si="242"/>
        <v/>
      </c>
      <c r="S1891" s="58" t="str">
        <f t="shared" si="239"/>
        <v>SAP611805</v>
      </c>
      <c r="T1891" s="58">
        <f t="shared" si="240"/>
        <v>0</v>
      </c>
      <c r="U1891" s="18"/>
      <c r="V1891" s="18"/>
    </row>
    <row r="1892" spans="3:22" ht="14.4">
      <c r="C1892" s="183" t="str">
        <v/>
      </c>
      <c r="D1892" s="183" t="str">
        <f t="shared" si="236"/>
        <v/>
      </c>
      <c r="E1892" s="183">
        <f t="shared" si="241"/>
        <v>1892</v>
      </c>
      <c r="F1892" s="140" t="str">
        <f t="shared" si="238"/>
        <v/>
      </c>
      <c r="G1892" s="140" t="str">
        <f t="shared" si="237"/>
        <v/>
      </c>
      <c r="H1892" s="190"/>
      <c r="J1892" s="58" t="s">
        <v>966</v>
      </c>
      <c r="K1892" s="184" t="s">
        <v>967</v>
      </c>
      <c r="L1892" s="58">
        <f>SUMIF(TB[Source Account],J1892,TB[Group Amount - Beginning])</f>
        <v>0</v>
      </c>
      <c r="M1892" s="58">
        <f>SUMIF('CbC Detail'!$A$7:$A$3000,$J1892,'CbC Detail'!$E$7:$E$3000)</f>
        <v>0</v>
      </c>
      <c r="N1892" s="58">
        <f t="shared" si="243"/>
        <v>0</v>
      </c>
      <c r="P1892" s="18"/>
      <c r="Q1892" s="69" t="str">
        <f t="shared" si="242"/>
        <v/>
      </c>
      <c r="S1892" s="58" t="str">
        <f t="shared" si="239"/>
        <v>SAP611810</v>
      </c>
      <c r="T1892" s="58">
        <f t="shared" si="240"/>
        <v>0</v>
      </c>
      <c r="U1892" s="18"/>
      <c r="V1892" s="18"/>
    </row>
    <row r="1893" spans="3:22" ht="14.4">
      <c r="C1893" s="183" t="str">
        <v/>
      </c>
      <c r="D1893" s="183" t="str">
        <f t="shared" si="236"/>
        <v/>
      </c>
      <c r="E1893" s="183">
        <f t="shared" si="241"/>
        <v>1893</v>
      </c>
      <c r="F1893" s="140" t="str">
        <f t="shared" si="238"/>
        <v/>
      </c>
      <c r="G1893" s="140" t="str">
        <f t="shared" si="237"/>
        <v/>
      </c>
      <c r="H1893" s="190"/>
      <c r="J1893" s="58" t="s">
        <v>968</v>
      </c>
      <c r="K1893" s="184" t="s">
        <v>969</v>
      </c>
      <c r="L1893" s="58">
        <f>SUMIF(TB[Source Account],J1893,TB[Group Amount - Beginning])</f>
        <v>0</v>
      </c>
      <c r="M1893" s="58">
        <f>SUMIF('CbC Detail'!$A$7:$A$3000,$J1893,'CbC Detail'!$E$7:$E$3000)</f>
        <v>0</v>
      </c>
      <c r="N1893" s="58">
        <f t="shared" si="243"/>
        <v>0</v>
      </c>
      <c r="P1893" s="18"/>
      <c r="Q1893" s="69" t="str">
        <f t="shared" si="242"/>
        <v/>
      </c>
      <c r="S1893" s="58" t="str">
        <f t="shared" si="239"/>
        <v>SAP611811</v>
      </c>
      <c r="T1893" s="58">
        <f t="shared" si="240"/>
        <v>0</v>
      </c>
      <c r="U1893" s="18"/>
      <c r="V1893" s="18"/>
    </row>
    <row r="1894" spans="3:22" ht="14.4">
      <c r="C1894" s="183" t="str">
        <v/>
      </c>
      <c r="D1894" s="183" t="str">
        <f t="shared" si="236"/>
        <v/>
      </c>
      <c r="E1894" s="183">
        <f t="shared" si="241"/>
        <v>1894</v>
      </c>
      <c r="F1894" s="140" t="str">
        <f t="shared" si="238"/>
        <v/>
      </c>
      <c r="G1894" s="140" t="str">
        <f t="shared" si="237"/>
        <v/>
      </c>
      <c r="H1894" s="190"/>
      <c r="J1894" s="58" t="s">
        <v>970</v>
      </c>
      <c r="K1894" s="184" t="s">
        <v>971</v>
      </c>
      <c r="L1894" s="58">
        <f>SUMIF(TB[Source Account],J1894,TB[Group Amount - Beginning])</f>
        <v>0</v>
      </c>
      <c r="M1894" s="58">
        <f>SUMIF('CbC Detail'!$A$7:$A$3000,$J1894,'CbC Detail'!$E$7:$E$3000)</f>
        <v>0</v>
      </c>
      <c r="N1894" s="58">
        <f t="shared" si="243"/>
        <v>0</v>
      </c>
      <c r="P1894" s="18"/>
      <c r="Q1894" s="69" t="str">
        <f t="shared" si="242"/>
        <v/>
      </c>
      <c r="S1894" s="58" t="str">
        <f t="shared" si="239"/>
        <v>SAP611812</v>
      </c>
      <c r="T1894" s="58">
        <f t="shared" si="240"/>
        <v>0</v>
      </c>
      <c r="U1894" s="18"/>
      <c r="V1894" s="18"/>
    </row>
    <row r="1895" spans="3:22" ht="14.4">
      <c r="C1895" s="183" t="str">
        <v/>
      </c>
      <c r="D1895" s="183" t="str">
        <f t="shared" si="236"/>
        <v/>
      </c>
      <c r="E1895" s="183">
        <f t="shared" si="241"/>
        <v>1895</v>
      </c>
      <c r="F1895" s="140" t="str">
        <f t="shared" si="238"/>
        <v/>
      </c>
      <c r="G1895" s="140" t="str">
        <f t="shared" si="237"/>
        <v/>
      </c>
      <c r="H1895" s="190"/>
      <c r="J1895" s="58" t="s">
        <v>4378</v>
      </c>
      <c r="K1895" s="184" t="s">
        <v>3862</v>
      </c>
      <c r="L1895" s="58">
        <f>SUMIF(TB[Source Account],J1895,TB[Group Amount - Beginning])</f>
        <v>0</v>
      </c>
      <c r="M1895" s="58">
        <f>SUMIF('CbC Detail'!$A$7:$A$3000,$J1895,'CbC Detail'!$E$7:$E$3000)</f>
        <v>0</v>
      </c>
      <c r="N1895" s="58">
        <f t="shared" si="243"/>
        <v>0</v>
      </c>
      <c r="P1895" s="18"/>
      <c r="Q1895" s="69" t="str">
        <f t="shared" si="242"/>
        <v/>
      </c>
      <c r="S1895" s="58" t="str">
        <f t="shared" si="239"/>
        <v>SAP611981</v>
      </c>
      <c r="T1895" s="58">
        <f t="shared" si="240"/>
        <v>0</v>
      </c>
      <c r="U1895" s="18"/>
      <c r="V1895" s="18"/>
    </row>
    <row r="1896" spans="3:22" ht="14.4">
      <c r="C1896" s="183" t="str">
        <v/>
      </c>
      <c r="D1896" s="183" t="str">
        <f t="shared" si="236"/>
        <v/>
      </c>
      <c r="E1896" s="183">
        <f t="shared" si="241"/>
        <v>1896</v>
      </c>
      <c r="F1896" s="140" t="str">
        <f t="shared" si="238"/>
        <v/>
      </c>
      <c r="G1896" s="140" t="str">
        <f t="shared" si="237"/>
        <v/>
      </c>
      <c r="H1896" s="190"/>
      <c r="J1896" s="58" t="s">
        <v>4379</v>
      </c>
      <c r="K1896" s="184" t="s">
        <v>4380</v>
      </c>
      <c r="L1896" s="58">
        <f>SUMIF(TB[Source Account],J1896,TB[Group Amount - Beginning])</f>
        <v>0</v>
      </c>
      <c r="M1896" s="58">
        <f>SUMIF('CbC Detail'!$A$7:$A$3000,$J1896,'CbC Detail'!$E$7:$E$3000)</f>
        <v>0</v>
      </c>
      <c r="N1896" s="58">
        <f t="shared" si="243"/>
        <v>0</v>
      </c>
      <c r="P1896" s="18"/>
      <c r="Q1896" s="69" t="str">
        <f t="shared" si="242"/>
        <v/>
      </c>
      <c r="S1896" s="58" t="str">
        <f t="shared" si="239"/>
        <v>SAP615005</v>
      </c>
      <c r="T1896" s="58">
        <f t="shared" si="240"/>
        <v>0</v>
      </c>
      <c r="U1896" s="18"/>
      <c r="V1896" s="18"/>
    </row>
    <row r="1897" spans="3:22" ht="14.4">
      <c r="C1897" s="183" t="str">
        <v/>
      </c>
      <c r="D1897" s="183" t="str">
        <f t="shared" si="236"/>
        <v/>
      </c>
      <c r="E1897" s="183">
        <f t="shared" si="241"/>
        <v>1897</v>
      </c>
      <c r="F1897" s="140" t="str">
        <f t="shared" si="238"/>
        <v/>
      </c>
      <c r="G1897" s="140" t="str">
        <f t="shared" si="237"/>
        <v/>
      </c>
      <c r="H1897" s="190"/>
      <c r="J1897" s="58" t="s">
        <v>801</v>
      </c>
      <c r="K1897" s="184" t="s">
        <v>802</v>
      </c>
      <c r="L1897" s="58">
        <f>SUMIF(TB[Source Account],J1897,TB[Group Amount - Beginning])</f>
        <v>0</v>
      </c>
      <c r="M1897" s="58">
        <f>SUMIF('CbC Detail'!$A$7:$A$3000,$J1897,'CbC Detail'!$E$7:$E$3000)</f>
        <v>0</v>
      </c>
      <c r="N1897" s="58">
        <f t="shared" si="243"/>
        <v>0</v>
      </c>
      <c r="P1897" s="18"/>
      <c r="Q1897" s="69" t="str">
        <f t="shared" si="242"/>
        <v/>
      </c>
      <c r="S1897" s="58" t="str">
        <f t="shared" si="239"/>
        <v>SAP615006</v>
      </c>
      <c r="T1897" s="58">
        <f t="shared" si="240"/>
        <v>0</v>
      </c>
      <c r="U1897" s="18"/>
      <c r="V1897" s="18"/>
    </row>
    <row r="1898" spans="3:22" ht="14.4">
      <c r="C1898" s="183" t="str">
        <v/>
      </c>
      <c r="D1898" s="183" t="str">
        <f t="shared" si="236"/>
        <v/>
      </c>
      <c r="E1898" s="183">
        <f t="shared" si="241"/>
        <v>1898</v>
      </c>
      <c r="F1898" s="140" t="str">
        <f t="shared" si="238"/>
        <v/>
      </c>
      <c r="G1898" s="140" t="str">
        <f t="shared" si="237"/>
        <v/>
      </c>
      <c r="H1898" s="190"/>
      <c r="J1898" s="58" t="s">
        <v>803</v>
      </c>
      <c r="K1898" s="184" t="s">
        <v>804</v>
      </c>
      <c r="L1898" s="58">
        <f>SUMIF(TB[Source Account],J1898,TB[Group Amount - Beginning])</f>
        <v>0</v>
      </c>
      <c r="M1898" s="58">
        <f>SUMIF('CbC Detail'!$A$7:$A$3000,$J1898,'CbC Detail'!$E$7:$E$3000)</f>
        <v>0</v>
      </c>
      <c r="N1898" s="58">
        <f t="shared" si="243"/>
        <v>0</v>
      </c>
      <c r="P1898" s="18"/>
      <c r="Q1898" s="69" t="str">
        <f t="shared" si="242"/>
        <v/>
      </c>
      <c r="S1898" s="58" t="str">
        <f t="shared" si="239"/>
        <v>SAP615010</v>
      </c>
      <c r="T1898" s="58">
        <f t="shared" si="240"/>
        <v>0</v>
      </c>
      <c r="U1898" s="18"/>
      <c r="V1898" s="18"/>
    </row>
    <row r="1899" spans="3:22" ht="14.4">
      <c r="C1899" s="183" t="str">
        <v/>
      </c>
      <c r="D1899" s="183" t="str">
        <f t="shared" si="236"/>
        <v/>
      </c>
      <c r="E1899" s="183">
        <f t="shared" si="241"/>
        <v>1899</v>
      </c>
      <c r="F1899" s="140" t="str">
        <f t="shared" si="238"/>
        <v/>
      </c>
      <c r="G1899" s="140" t="str">
        <f t="shared" si="237"/>
        <v/>
      </c>
      <c r="H1899" s="190"/>
      <c r="J1899" s="58" t="s">
        <v>775</v>
      </c>
      <c r="K1899" s="184" t="s">
        <v>219</v>
      </c>
      <c r="L1899" s="58">
        <f>SUMIF(TB[Source Account],J1899,TB[Group Amount - Beginning])</f>
        <v>0</v>
      </c>
      <c r="M1899" s="58">
        <f>SUMIF('CbC Detail'!$A$7:$A$3000,$J1899,'CbC Detail'!$E$7:$E$3000)</f>
        <v>0</v>
      </c>
      <c r="N1899" s="58">
        <f t="shared" si="243"/>
        <v>0</v>
      </c>
      <c r="P1899" s="18"/>
      <c r="Q1899" s="69" t="str">
        <f t="shared" si="242"/>
        <v/>
      </c>
      <c r="S1899" s="58" t="str">
        <f t="shared" si="239"/>
        <v>SAP615015</v>
      </c>
      <c r="T1899" s="58">
        <f t="shared" si="240"/>
        <v>0</v>
      </c>
      <c r="U1899" s="18"/>
      <c r="V1899" s="18"/>
    </row>
    <row r="1900" spans="3:22" ht="14.4">
      <c r="C1900" s="183" t="str">
        <v/>
      </c>
      <c r="D1900" s="183" t="str">
        <f t="shared" si="236"/>
        <v/>
      </c>
      <c r="E1900" s="183">
        <f t="shared" si="241"/>
        <v>1900</v>
      </c>
      <c r="F1900" s="140" t="str">
        <f t="shared" si="238"/>
        <v/>
      </c>
      <c r="G1900" s="140" t="str">
        <f t="shared" si="237"/>
        <v/>
      </c>
      <c r="H1900" s="190"/>
      <c r="J1900" s="58" t="s">
        <v>776</v>
      </c>
      <c r="K1900" s="184" t="s">
        <v>220</v>
      </c>
      <c r="L1900" s="58">
        <f>SUMIF(TB[Source Account],J1900,TB[Group Amount - Beginning])</f>
        <v>0</v>
      </c>
      <c r="M1900" s="58">
        <f>SUMIF('CbC Detail'!$A$7:$A$3000,$J1900,'CbC Detail'!$E$7:$E$3000)</f>
        <v>0</v>
      </c>
      <c r="N1900" s="58">
        <f t="shared" si="243"/>
        <v>0</v>
      </c>
      <c r="P1900" s="18"/>
      <c r="Q1900" s="69" t="str">
        <f t="shared" si="242"/>
        <v/>
      </c>
      <c r="S1900" s="58" t="str">
        <f t="shared" si="239"/>
        <v>SAP615020</v>
      </c>
      <c r="T1900" s="58">
        <f t="shared" si="240"/>
        <v>0</v>
      </c>
      <c r="U1900" s="18"/>
      <c r="V1900" s="18"/>
    </row>
    <row r="1901" spans="3:22" ht="14.4">
      <c r="C1901" s="183" t="str">
        <v/>
      </c>
      <c r="D1901" s="183" t="str">
        <f t="shared" si="236"/>
        <v/>
      </c>
      <c r="E1901" s="183">
        <f t="shared" si="241"/>
        <v>1901</v>
      </c>
      <c r="F1901" s="140" t="str">
        <f t="shared" si="238"/>
        <v/>
      </c>
      <c r="G1901" s="140" t="str">
        <f t="shared" si="237"/>
        <v/>
      </c>
      <c r="H1901" s="190"/>
      <c r="J1901" s="58" t="s">
        <v>777</v>
      </c>
      <c r="K1901" s="184" t="s">
        <v>223</v>
      </c>
      <c r="L1901" s="58">
        <f>SUMIF(TB[Source Account],J1901,TB[Group Amount - Beginning])</f>
        <v>0</v>
      </c>
      <c r="M1901" s="58">
        <f>SUMIF('CbC Detail'!$A$7:$A$3000,$J1901,'CbC Detail'!$E$7:$E$3000)</f>
        <v>0</v>
      </c>
      <c r="N1901" s="58">
        <f t="shared" si="243"/>
        <v>0</v>
      </c>
      <c r="P1901" s="18"/>
      <c r="Q1901" s="69" t="str">
        <f t="shared" si="242"/>
        <v/>
      </c>
      <c r="S1901" s="58" t="str">
        <f t="shared" si="239"/>
        <v>SAP615025</v>
      </c>
      <c r="T1901" s="58">
        <f t="shared" si="240"/>
        <v>0</v>
      </c>
      <c r="U1901" s="18"/>
      <c r="V1901" s="18"/>
    </row>
    <row r="1902" spans="3:22" ht="14.4">
      <c r="C1902" s="183" t="str">
        <v/>
      </c>
      <c r="D1902" s="183" t="str">
        <f t="shared" si="236"/>
        <v/>
      </c>
      <c r="E1902" s="183">
        <f t="shared" si="241"/>
        <v>1902</v>
      </c>
      <c r="F1902" s="140" t="str">
        <f t="shared" si="238"/>
        <v/>
      </c>
      <c r="G1902" s="140" t="str">
        <f t="shared" si="237"/>
        <v/>
      </c>
      <c r="H1902" s="190"/>
      <c r="J1902" s="58" t="s">
        <v>4381</v>
      </c>
      <c r="K1902" s="184" t="s">
        <v>1244</v>
      </c>
      <c r="L1902" s="58">
        <f>SUMIF(TB[Source Account],J1902,TB[Group Amount - Beginning])</f>
        <v>0</v>
      </c>
      <c r="M1902" s="58">
        <f>SUMIF('CbC Detail'!$A$7:$A$3000,$J1902,'CbC Detail'!$E$7:$E$3000)</f>
        <v>0</v>
      </c>
      <c r="N1902" s="58">
        <f t="shared" si="243"/>
        <v>0</v>
      </c>
      <c r="P1902" s="18"/>
      <c r="Q1902" s="69" t="str">
        <f t="shared" si="242"/>
        <v/>
      </c>
      <c r="S1902" s="58" t="str">
        <f t="shared" si="239"/>
        <v>SAP615030</v>
      </c>
      <c r="T1902" s="58">
        <f t="shared" si="240"/>
        <v>0</v>
      </c>
      <c r="U1902" s="18"/>
      <c r="V1902" s="18"/>
    </row>
    <row r="1903" spans="3:22" ht="14.4">
      <c r="C1903" s="183" t="str">
        <v/>
      </c>
      <c r="D1903" s="183" t="str">
        <f t="shared" si="236"/>
        <v/>
      </c>
      <c r="E1903" s="183">
        <f t="shared" si="241"/>
        <v>1903</v>
      </c>
      <c r="F1903" s="140" t="str">
        <f t="shared" si="238"/>
        <v/>
      </c>
      <c r="G1903" s="140" t="str">
        <f t="shared" si="237"/>
        <v/>
      </c>
      <c r="H1903" s="190"/>
      <c r="J1903" s="58" t="s">
        <v>4382</v>
      </c>
      <c r="K1903" s="184" t="s">
        <v>228</v>
      </c>
      <c r="L1903" s="58">
        <f>SUMIF(TB[Source Account],J1903,TB[Group Amount - Beginning])</f>
        <v>0</v>
      </c>
      <c r="M1903" s="58">
        <f>SUMIF('CbC Detail'!$A$7:$A$3000,$J1903,'CbC Detail'!$E$7:$E$3000)</f>
        <v>0</v>
      </c>
      <c r="N1903" s="58">
        <f t="shared" si="243"/>
        <v>0</v>
      </c>
      <c r="P1903" s="18"/>
      <c r="Q1903" s="69" t="str">
        <f t="shared" si="242"/>
        <v/>
      </c>
      <c r="S1903" s="58" t="str">
        <f t="shared" si="239"/>
        <v>SAP615035</v>
      </c>
      <c r="T1903" s="58">
        <f t="shared" si="240"/>
        <v>0</v>
      </c>
      <c r="U1903" s="18"/>
      <c r="V1903" s="18"/>
    </row>
    <row r="1904" spans="3:22" ht="14.4">
      <c r="C1904" s="183" t="str">
        <v/>
      </c>
      <c r="D1904" s="183" t="str">
        <f t="shared" si="236"/>
        <v/>
      </c>
      <c r="E1904" s="183">
        <f t="shared" si="241"/>
        <v>1904</v>
      </c>
      <c r="F1904" s="140" t="str">
        <f t="shared" si="238"/>
        <v/>
      </c>
      <c r="G1904" s="140" t="str">
        <f t="shared" si="237"/>
        <v/>
      </c>
      <c r="H1904" s="190"/>
      <c r="J1904" s="58" t="s">
        <v>778</v>
      </c>
      <c r="K1904" s="184" t="s">
        <v>779</v>
      </c>
      <c r="L1904" s="58">
        <f>SUMIF(TB[Source Account],J1904,TB[Group Amount - Beginning])</f>
        <v>0</v>
      </c>
      <c r="M1904" s="58">
        <f>SUMIF('CbC Detail'!$A$7:$A$3000,$J1904,'CbC Detail'!$E$7:$E$3000)</f>
        <v>0</v>
      </c>
      <c r="N1904" s="58">
        <f t="shared" si="243"/>
        <v>0</v>
      </c>
      <c r="P1904" s="18"/>
      <c r="Q1904" s="69" t="str">
        <f t="shared" si="242"/>
        <v/>
      </c>
      <c r="S1904" s="58" t="str">
        <f t="shared" si="239"/>
        <v>SAP615040</v>
      </c>
      <c r="T1904" s="58">
        <f t="shared" si="240"/>
        <v>0</v>
      </c>
      <c r="U1904" s="18"/>
      <c r="V1904" s="18"/>
    </row>
    <row r="1905" spans="3:22" ht="14.4">
      <c r="C1905" s="183" t="str">
        <v/>
      </c>
      <c r="D1905" s="183" t="str">
        <f t="shared" si="236"/>
        <v/>
      </c>
      <c r="E1905" s="183">
        <f t="shared" si="241"/>
        <v>1905</v>
      </c>
      <c r="F1905" s="140" t="str">
        <f t="shared" si="238"/>
        <v/>
      </c>
      <c r="G1905" s="140" t="str">
        <f t="shared" si="237"/>
        <v/>
      </c>
      <c r="H1905" s="190"/>
      <c r="J1905" s="58" t="s">
        <v>780</v>
      </c>
      <c r="K1905" s="184" t="s">
        <v>252</v>
      </c>
      <c r="L1905" s="58">
        <f>SUMIF(TB[Source Account],J1905,TB[Group Amount - Beginning])</f>
        <v>0</v>
      </c>
      <c r="M1905" s="58">
        <f>SUMIF('CbC Detail'!$A$7:$A$3000,$J1905,'CbC Detail'!$E$7:$E$3000)</f>
        <v>0</v>
      </c>
      <c r="N1905" s="58">
        <f t="shared" si="243"/>
        <v>0</v>
      </c>
      <c r="P1905" s="18"/>
      <c r="Q1905" s="69" t="str">
        <f t="shared" si="242"/>
        <v/>
      </c>
      <c r="S1905" s="58" t="str">
        <f t="shared" si="239"/>
        <v>SAP615045</v>
      </c>
      <c r="T1905" s="58">
        <f t="shared" si="240"/>
        <v>0</v>
      </c>
      <c r="U1905" s="18"/>
      <c r="V1905" s="18"/>
    </row>
    <row r="1906" spans="3:22" ht="14.4">
      <c r="C1906" s="183" t="str">
        <v/>
      </c>
      <c r="D1906" s="183" t="str">
        <f t="shared" si="236"/>
        <v/>
      </c>
      <c r="E1906" s="183">
        <f t="shared" si="241"/>
        <v>1906</v>
      </c>
      <c r="F1906" s="140" t="str">
        <f t="shared" si="238"/>
        <v/>
      </c>
      <c r="G1906" s="140" t="str">
        <f t="shared" si="237"/>
        <v/>
      </c>
      <c r="H1906" s="190"/>
      <c r="J1906" s="58" t="s">
        <v>4383</v>
      </c>
      <c r="K1906" s="184" t="s">
        <v>1246</v>
      </c>
      <c r="L1906" s="58">
        <f>SUMIF(TB[Source Account],J1906,TB[Group Amount - Beginning])</f>
        <v>0</v>
      </c>
      <c r="M1906" s="58">
        <f>SUMIF('CbC Detail'!$A$7:$A$3000,$J1906,'CbC Detail'!$E$7:$E$3000)</f>
        <v>0</v>
      </c>
      <c r="N1906" s="58">
        <f t="shared" si="243"/>
        <v>0</v>
      </c>
      <c r="P1906" s="18"/>
      <c r="Q1906" s="69" t="str">
        <f t="shared" si="242"/>
        <v/>
      </c>
      <c r="S1906" s="58" t="str">
        <f t="shared" si="239"/>
        <v>SAP615055</v>
      </c>
      <c r="T1906" s="58">
        <f t="shared" si="240"/>
        <v>0</v>
      </c>
      <c r="U1906" s="18"/>
      <c r="V1906" s="18"/>
    </row>
    <row r="1907" spans="3:22" ht="14.4">
      <c r="C1907" s="183" t="str">
        <v/>
      </c>
      <c r="D1907" s="183" t="str">
        <f t="shared" si="236"/>
        <v/>
      </c>
      <c r="E1907" s="183">
        <f t="shared" si="241"/>
        <v>1907</v>
      </c>
      <c r="F1907" s="140" t="str">
        <f t="shared" si="238"/>
        <v/>
      </c>
      <c r="G1907" s="140" t="str">
        <f t="shared" si="237"/>
        <v/>
      </c>
      <c r="H1907" s="190"/>
      <c r="J1907" s="58" t="s">
        <v>781</v>
      </c>
      <c r="K1907" s="184" t="s">
        <v>250</v>
      </c>
      <c r="L1907" s="58">
        <f>SUMIF(TB[Source Account],J1907,TB[Group Amount - Beginning])</f>
        <v>0</v>
      </c>
      <c r="M1907" s="58">
        <f>SUMIF('CbC Detail'!$A$7:$A$3000,$J1907,'CbC Detail'!$E$7:$E$3000)</f>
        <v>0</v>
      </c>
      <c r="N1907" s="58">
        <f t="shared" si="243"/>
        <v>0</v>
      </c>
      <c r="P1907" s="18"/>
      <c r="Q1907" s="69" t="str">
        <f t="shared" si="242"/>
        <v/>
      </c>
      <c r="S1907" s="58" t="str">
        <f t="shared" si="239"/>
        <v>SAP615060</v>
      </c>
      <c r="T1907" s="58">
        <f t="shared" si="240"/>
        <v>0</v>
      </c>
      <c r="U1907" s="18"/>
      <c r="V1907" s="18"/>
    </row>
    <row r="1908" spans="3:22" ht="14.4">
      <c r="C1908" s="183" t="str">
        <v/>
      </c>
      <c r="D1908" s="183" t="str">
        <f t="shared" si="236"/>
        <v/>
      </c>
      <c r="E1908" s="183">
        <f t="shared" si="241"/>
        <v>1908</v>
      </c>
      <c r="F1908" s="140" t="str">
        <f t="shared" si="238"/>
        <v/>
      </c>
      <c r="G1908" s="140" t="str">
        <f t="shared" si="237"/>
        <v/>
      </c>
      <c r="H1908" s="190"/>
      <c r="J1908" s="58" t="s">
        <v>782</v>
      </c>
      <c r="K1908" s="184" t="s">
        <v>231</v>
      </c>
      <c r="L1908" s="58">
        <f>SUMIF(TB[Source Account],J1908,TB[Group Amount - Beginning])</f>
        <v>0</v>
      </c>
      <c r="M1908" s="58">
        <f>SUMIF('CbC Detail'!$A$7:$A$3000,$J1908,'CbC Detail'!$E$7:$E$3000)</f>
        <v>0</v>
      </c>
      <c r="N1908" s="58">
        <f t="shared" si="243"/>
        <v>0</v>
      </c>
      <c r="P1908" s="18"/>
      <c r="Q1908" s="69" t="str">
        <f t="shared" si="242"/>
        <v/>
      </c>
      <c r="S1908" s="58" t="str">
        <f t="shared" si="239"/>
        <v>SAP615065</v>
      </c>
      <c r="T1908" s="58">
        <f t="shared" si="240"/>
        <v>0</v>
      </c>
      <c r="U1908" s="18"/>
      <c r="V1908" s="18"/>
    </row>
    <row r="1909" spans="3:22" ht="14.4">
      <c r="C1909" s="183" t="str">
        <v/>
      </c>
      <c r="D1909" s="183" t="str">
        <f t="shared" si="236"/>
        <v/>
      </c>
      <c r="E1909" s="183">
        <f t="shared" si="241"/>
        <v>1909</v>
      </c>
      <c r="F1909" s="140" t="str">
        <f t="shared" si="238"/>
        <v/>
      </c>
      <c r="G1909" s="140" t="str">
        <f t="shared" si="237"/>
        <v/>
      </c>
      <c r="H1909" s="190"/>
      <c r="J1909" s="58" t="s">
        <v>783</v>
      </c>
      <c r="K1909" s="184" t="s">
        <v>233</v>
      </c>
      <c r="L1909" s="58">
        <f>SUMIF(TB[Source Account],J1909,TB[Group Amount - Beginning])</f>
        <v>0</v>
      </c>
      <c r="M1909" s="58">
        <f>SUMIF('CbC Detail'!$A$7:$A$3000,$J1909,'CbC Detail'!$E$7:$E$3000)</f>
        <v>0</v>
      </c>
      <c r="N1909" s="58">
        <f t="shared" si="243"/>
        <v>0</v>
      </c>
      <c r="P1909" s="18"/>
      <c r="Q1909" s="69" t="str">
        <f t="shared" si="242"/>
        <v/>
      </c>
      <c r="S1909" s="58" t="str">
        <f t="shared" si="239"/>
        <v>SAP615070</v>
      </c>
      <c r="T1909" s="58">
        <f t="shared" si="240"/>
        <v>0</v>
      </c>
      <c r="U1909" s="18"/>
      <c r="V1909" s="18"/>
    </row>
    <row r="1910" spans="3:22" ht="14.4">
      <c r="C1910" s="183" t="str">
        <v/>
      </c>
      <c r="D1910" s="183" t="str">
        <f t="shared" si="236"/>
        <v/>
      </c>
      <c r="E1910" s="183">
        <f t="shared" si="241"/>
        <v>1910</v>
      </c>
      <c r="F1910" s="140" t="str">
        <f t="shared" si="238"/>
        <v/>
      </c>
      <c r="G1910" s="140" t="str">
        <f t="shared" si="237"/>
        <v/>
      </c>
      <c r="H1910" s="190"/>
      <c r="J1910" s="58" t="s">
        <v>784</v>
      </c>
      <c r="K1910" s="184" t="s">
        <v>237</v>
      </c>
      <c r="L1910" s="58">
        <f>SUMIF(TB[Source Account],J1910,TB[Group Amount - Beginning])</f>
        <v>0</v>
      </c>
      <c r="M1910" s="58">
        <f>SUMIF('CbC Detail'!$A$7:$A$3000,$J1910,'CbC Detail'!$E$7:$E$3000)</f>
        <v>0</v>
      </c>
      <c r="N1910" s="58">
        <f t="shared" si="243"/>
        <v>0</v>
      </c>
      <c r="P1910" s="18"/>
      <c r="Q1910" s="69" t="str">
        <f t="shared" si="242"/>
        <v/>
      </c>
      <c r="S1910" s="58" t="str">
        <f t="shared" si="239"/>
        <v>SAP615075</v>
      </c>
      <c r="T1910" s="58">
        <f t="shared" si="240"/>
        <v>0</v>
      </c>
      <c r="U1910" s="18"/>
      <c r="V1910" s="18"/>
    </row>
    <row r="1911" spans="3:22" ht="14.4">
      <c r="C1911" s="183" t="str">
        <v/>
      </c>
      <c r="D1911" s="183" t="str">
        <f t="shared" si="236"/>
        <v/>
      </c>
      <c r="E1911" s="183">
        <f t="shared" si="241"/>
        <v>1911</v>
      </c>
      <c r="F1911" s="140" t="str">
        <f t="shared" si="238"/>
        <v/>
      </c>
      <c r="G1911" s="140" t="str">
        <f t="shared" si="237"/>
        <v/>
      </c>
      <c r="H1911" s="190"/>
      <c r="J1911" s="58" t="s">
        <v>785</v>
      </c>
      <c r="K1911" s="184" t="s">
        <v>239</v>
      </c>
      <c r="L1911" s="58">
        <f>SUMIF(TB[Source Account],J1911,TB[Group Amount - Beginning])</f>
        <v>0</v>
      </c>
      <c r="M1911" s="58">
        <f>SUMIF('CbC Detail'!$A$7:$A$3000,$J1911,'CbC Detail'!$E$7:$E$3000)</f>
        <v>0</v>
      </c>
      <c r="N1911" s="58">
        <f t="shared" si="243"/>
        <v>0</v>
      </c>
      <c r="P1911" s="18"/>
      <c r="Q1911" s="69" t="str">
        <f t="shared" si="242"/>
        <v/>
      </c>
      <c r="S1911" s="58" t="str">
        <f t="shared" si="239"/>
        <v>SAP615080</v>
      </c>
      <c r="T1911" s="58">
        <f t="shared" si="240"/>
        <v>0</v>
      </c>
      <c r="U1911" s="18"/>
      <c r="V1911" s="18"/>
    </row>
    <row r="1912" spans="3:22" ht="14.4">
      <c r="C1912" s="183" t="str">
        <v/>
      </c>
      <c r="D1912" s="183" t="str">
        <f t="shared" si="236"/>
        <v/>
      </c>
      <c r="E1912" s="183">
        <f t="shared" si="241"/>
        <v>1912</v>
      </c>
      <c r="F1912" s="140" t="str">
        <f t="shared" si="238"/>
        <v/>
      </c>
      <c r="G1912" s="140" t="str">
        <f t="shared" si="237"/>
        <v/>
      </c>
      <c r="H1912" s="190"/>
      <c r="J1912" s="58" t="s">
        <v>4384</v>
      </c>
      <c r="K1912" s="184" t="s">
        <v>235</v>
      </c>
      <c r="L1912" s="58">
        <f>SUMIF(TB[Source Account],J1912,TB[Group Amount - Beginning])</f>
        <v>0</v>
      </c>
      <c r="M1912" s="58">
        <f>SUMIF('CbC Detail'!$A$7:$A$3000,$J1912,'CbC Detail'!$E$7:$E$3000)</f>
        <v>0</v>
      </c>
      <c r="N1912" s="58">
        <f t="shared" si="243"/>
        <v>0</v>
      </c>
      <c r="P1912" s="18"/>
      <c r="Q1912" s="69" t="str">
        <f t="shared" si="242"/>
        <v/>
      </c>
      <c r="S1912" s="58" t="str">
        <f t="shared" si="239"/>
        <v>SAP615085</v>
      </c>
      <c r="T1912" s="58">
        <f t="shared" si="240"/>
        <v>0</v>
      </c>
      <c r="U1912" s="18"/>
      <c r="V1912" s="18"/>
    </row>
    <row r="1913" spans="3:22" ht="14.4">
      <c r="C1913" s="183" t="str">
        <v/>
      </c>
      <c r="D1913" s="183" t="str">
        <f t="shared" si="236"/>
        <v/>
      </c>
      <c r="E1913" s="183">
        <f t="shared" si="241"/>
        <v>1913</v>
      </c>
      <c r="F1913" s="140" t="str">
        <f t="shared" si="238"/>
        <v/>
      </c>
      <c r="G1913" s="140" t="str">
        <f t="shared" si="237"/>
        <v/>
      </c>
      <c r="H1913" s="190"/>
      <c r="J1913" s="58" t="s">
        <v>786</v>
      </c>
      <c r="K1913" s="184" t="s">
        <v>254</v>
      </c>
      <c r="L1913" s="58">
        <f>SUMIF(TB[Source Account],J1913,TB[Group Amount - Beginning])</f>
        <v>0</v>
      </c>
      <c r="M1913" s="58">
        <f>SUMIF('CbC Detail'!$A$7:$A$3000,$J1913,'CbC Detail'!$E$7:$E$3000)</f>
        <v>0</v>
      </c>
      <c r="N1913" s="58">
        <f t="shared" si="243"/>
        <v>0</v>
      </c>
      <c r="P1913" s="18"/>
      <c r="Q1913" s="69" t="str">
        <f t="shared" si="242"/>
        <v/>
      </c>
      <c r="S1913" s="58" t="str">
        <f t="shared" si="239"/>
        <v>SAP615090</v>
      </c>
      <c r="T1913" s="58">
        <f t="shared" si="240"/>
        <v>0</v>
      </c>
      <c r="U1913" s="18"/>
      <c r="V1913" s="18"/>
    </row>
    <row r="1914" spans="3:22" ht="14.4">
      <c r="C1914" s="183" t="str">
        <v/>
      </c>
      <c r="D1914" s="183" t="str">
        <f t="shared" si="236"/>
        <v/>
      </c>
      <c r="E1914" s="183">
        <f t="shared" si="241"/>
        <v>1914</v>
      </c>
      <c r="F1914" s="140" t="str">
        <f t="shared" si="238"/>
        <v/>
      </c>
      <c r="G1914" s="140" t="str">
        <f t="shared" si="237"/>
        <v/>
      </c>
      <c r="H1914" s="190"/>
      <c r="J1914" s="58" t="s">
        <v>787</v>
      </c>
      <c r="K1914" s="184" t="s">
        <v>241</v>
      </c>
      <c r="L1914" s="58">
        <f>SUMIF(TB[Source Account],J1914,TB[Group Amount - Beginning])</f>
        <v>0</v>
      </c>
      <c r="M1914" s="58">
        <f>SUMIF('CbC Detail'!$A$7:$A$3000,$J1914,'CbC Detail'!$E$7:$E$3000)</f>
        <v>0</v>
      </c>
      <c r="N1914" s="58">
        <f t="shared" si="243"/>
        <v>0</v>
      </c>
      <c r="P1914" s="18"/>
      <c r="Q1914" s="69" t="str">
        <f t="shared" si="242"/>
        <v/>
      </c>
      <c r="S1914" s="58" t="str">
        <f t="shared" si="239"/>
        <v>SAP615095</v>
      </c>
      <c r="T1914" s="58">
        <f t="shared" si="240"/>
        <v>0</v>
      </c>
      <c r="U1914" s="18"/>
      <c r="V1914" s="18"/>
    </row>
    <row r="1915" spans="3:22" ht="14.4">
      <c r="C1915" s="183" t="str">
        <v/>
      </c>
      <c r="D1915" s="183" t="str">
        <f t="shared" si="236"/>
        <v/>
      </c>
      <c r="E1915" s="183">
        <f t="shared" si="241"/>
        <v>1915</v>
      </c>
      <c r="F1915" s="140" t="str">
        <f t="shared" si="238"/>
        <v/>
      </c>
      <c r="G1915" s="140" t="str">
        <f t="shared" si="237"/>
        <v/>
      </c>
      <c r="H1915" s="190"/>
      <c r="J1915" s="58" t="s">
        <v>4385</v>
      </c>
      <c r="K1915" s="184" t="s">
        <v>1248</v>
      </c>
      <c r="L1915" s="58">
        <f>SUMIF(TB[Source Account],J1915,TB[Group Amount - Beginning])</f>
        <v>0</v>
      </c>
      <c r="M1915" s="58">
        <f>SUMIF('CbC Detail'!$A$7:$A$3000,$J1915,'CbC Detail'!$E$7:$E$3000)</f>
        <v>0</v>
      </c>
      <c r="N1915" s="58">
        <f t="shared" si="243"/>
        <v>0</v>
      </c>
      <c r="P1915" s="18"/>
      <c r="Q1915" s="69" t="str">
        <f t="shared" si="242"/>
        <v/>
      </c>
      <c r="S1915" s="58" t="str">
        <f t="shared" si="239"/>
        <v>SAP615100</v>
      </c>
      <c r="T1915" s="58">
        <f t="shared" si="240"/>
        <v>0</v>
      </c>
      <c r="U1915" s="18"/>
      <c r="V1915" s="18"/>
    </row>
    <row r="1916" spans="3:22" ht="14.4">
      <c r="C1916" s="183" t="str">
        <v/>
      </c>
      <c r="D1916" s="183" t="str">
        <f t="shared" si="236"/>
        <v/>
      </c>
      <c r="E1916" s="183">
        <f t="shared" si="241"/>
        <v>1916</v>
      </c>
      <c r="F1916" s="140" t="str">
        <f t="shared" si="238"/>
        <v/>
      </c>
      <c r="G1916" s="140" t="str">
        <f t="shared" si="237"/>
        <v/>
      </c>
      <c r="H1916" s="190"/>
      <c r="J1916" s="58" t="s">
        <v>788</v>
      </c>
      <c r="K1916" s="184" t="s">
        <v>245</v>
      </c>
      <c r="L1916" s="58">
        <f>SUMIF(TB[Source Account],J1916,TB[Group Amount - Beginning])</f>
        <v>0</v>
      </c>
      <c r="M1916" s="58">
        <f>SUMIF('CbC Detail'!$A$7:$A$3000,$J1916,'CbC Detail'!$E$7:$E$3000)</f>
        <v>0</v>
      </c>
      <c r="N1916" s="58">
        <f t="shared" si="243"/>
        <v>0</v>
      </c>
      <c r="P1916" s="18"/>
      <c r="Q1916" s="69" t="str">
        <f t="shared" si="242"/>
        <v/>
      </c>
      <c r="S1916" s="58" t="str">
        <f t="shared" si="239"/>
        <v>SAP615105</v>
      </c>
      <c r="T1916" s="58">
        <f t="shared" si="240"/>
        <v>0</v>
      </c>
      <c r="U1916" s="18"/>
      <c r="V1916" s="18"/>
    </row>
    <row r="1917" spans="3:22" ht="14.4">
      <c r="C1917" s="183" t="str">
        <v/>
      </c>
      <c r="D1917" s="183" t="str">
        <f t="shared" si="236"/>
        <v/>
      </c>
      <c r="E1917" s="183">
        <f t="shared" si="241"/>
        <v>1917</v>
      </c>
      <c r="F1917" s="140" t="str">
        <f t="shared" si="238"/>
        <v/>
      </c>
      <c r="G1917" s="140" t="str">
        <f t="shared" si="237"/>
        <v/>
      </c>
      <c r="H1917" s="190"/>
      <c r="J1917" s="58" t="s">
        <v>789</v>
      </c>
      <c r="K1917" s="184" t="s">
        <v>248</v>
      </c>
      <c r="L1917" s="58">
        <f>SUMIF(TB[Source Account],J1917,TB[Group Amount - Beginning])</f>
        <v>0</v>
      </c>
      <c r="M1917" s="58">
        <f>SUMIF('CbC Detail'!$A$7:$A$3000,$J1917,'CbC Detail'!$E$7:$E$3000)</f>
        <v>0</v>
      </c>
      <c r="N1917" s="58">
        <f t="shared" si="243"/>
        <v>0</v>
      </c>
      <c r="P1917" s="18"/>
      <c r="Q1917" s="69" t="str">
        <f t="shared" si="242"/>
        <v/>
      </c>
      <c r="S1917" s="58" t="str">
        <f t="shared" si="239"/>
        <v>SAP615110</v>
      </c>
      <c r="T1917" s="58">
        <f t="shared" si="240"/>
        <v>0</v>
      </c>
      <c r="U1917" s="18"/>
      <c r="V1917" s="18"/>
    </row>
    <row r="1918" spans="3:22" ht="14.4">
      <c r="C1918" s="183" t="str">
        <v/>
      </c>
      <c r="D1918" s="183" t="str">
        <f t="shared" si="236"/>
        <v/>
      </c>
      <c r="E1918" s="183">
        <f t="shared" si="241"/>
        <v>1918</v>
      </c>
      <c r="F1918" s="140" t="str">
        <f t="shared" si="238"/>
        <v/>
      </c>
      <c r="G1918" s="140" t="str">
        <f t="shared" si="237"/>
        <v/>
      </c>
      <c r="H1918" s="190"/>
      <c r="J1918" s="58" t="s">
        <v>790</v>
      </c>
      <c r="K1918" s="184" t="s">
        <v>225</v>
      </c>
      <c r="L1918" s="58">
        <f>SUMIF(TB[Source Account],J1918,TB[Group Amount - Beginning])</f>
        <v>0</v>
      </c>
      <c r="M1918" s="58">
        <f>SUMIF('CbC Detail'!$A$7:$A$3000,$J1918,'CbC Detail'!$E$7:$E$3000)</f>
        <v>0</v>
      </c>
      <c r="N1918" s="58">
        <f t="shared" si="243"/>
        <v>0</v>
      </c>
      <c r="P1918" s="18"/>
      <c r="Q1918" s="69" t="str">
        <f t="shared" si="242"/>
        <v/>
      </c>
      <c r="S1918" s="58" t="str">
        <f t="shared" si="239"/>
        <v>SAP615115</v>
      </c>
      <c r="T1918" s="58">
        <f t="shared" si="240"/>
        <v>0</v>
      </c>
      <c r="U1918" s="18"/>
      <c r="V1918" s="18"/>
    </row>
    <row r="1919" spans="3:22" ht="14.4">
      <c r="C1919" s="183" t="str">
        <v/>
      </c>
      <c r="D1919" s="183" t="str">
        <f t="shared" si="236"/>
        <v/>
      </c>
      <c r="E1919" s="183">
        <f t="shared" si="241"/>
        <v>1919</v>
      </c>
      <c r="F1919" s="140" t="str">
        <f t="shared" si="238"/>
        <v/>
      </c>
      <c r="G1919" s="140" t="str">
        <f t="shared" si="237"/>
        <v/>
      </c>
      <c r="H1919" s="190"/>
      <c r="J1919" s="58" t="s">
        <v>4386</v>
      </c>
      <c r="K1919" s="184" t="s">
        <v>1252</v>
      </c>
      <c r="L1919" s="58">
        <f>SUMIF(TB[Source Account],J1919,TB[Group Amount - Beginning])</f>
        <v>0</v>
      </c>
      <c r="M1919" s="58">
        <f>SUMIF('CbC Detail'!$A$7:$A$3000,$J1919,'CbC Detail'!$E$7:$E$3000)</f>
        <v>0</v>
      </c>
      <c r="N1919" s="58">
        <f t="shared" si="243"/>
        <v>0</v>
      </c>
      <c r="P1919" s="18"/>
      <c r="Q1919" s="69" t="str">
        <f t="shared" si="242"/>
        <v/>
      </c>
      <c r="S1919" s="58" t="str">
        <f t="shared" si="239"/>
        <v>SAP615120</v>
      </c>
      <c r="T1919" s="58">
        <f t="shared" si="240"/>
        <v>0</v>
      </c>
      <c r="U1919" s="18"/>
      <c r="V1919" s="18"/>
    </row>
    <row r="1920" spans="3:22" ht="14.4">
      <c r="C1920" s="183" t="str">
        <v/>
      </c>
      <c r="D1920" s="183" t="str">
        <f t="shared" si="236"/>
        <v/>
      </c>
      <c r="E1920" s="183">
        <f t="shared" si="241"/>
        <v>1920</v>
      </c>
      <c r="F1920" s="140" t="str">
        <f t="shared" si="238"/>
        <v/>
      </c>
      <c r="G1920" s="140" t="str">
        <f t="shared" si="237"/>
        <v/>
      </c>
      <c r="H1920" s="190"/>
      <c r="J1920" s="58" t="s">
        <v>791</v>
      </c>
      <c r="K1920" s="184" t="s">
        <v>207</v>
      </c>
      <c r="L1920" s="58">
        <f>SUMIF(TB[Source Account],J1920,TB[Group Amount - Beginning])</f>
        <v>0</v>
      </c>
      <c r="M1920" s="58">
        <f>SUMIF('CbC Detail'!$A$7:$A$3000,$J1920,'CbC Detail'!$E$7:$E$3000)</f>
        <v>0</v>
      </c>
      <c r="N1920" s="58">
        <f t="shared" si="243"/>
        <v>0</v>
      </c>
      <c r="P1920" s="18"/>
      <c r="Q1920" s="69" t="str">
        <f t="shared" si="242"/>
        <v/>
      </c>
      <c r="S1920" s="58" t="str">
        <f t="shared" si="239"/>
        <v>SAP615130</v>
      </c>
      <c r="T1920" s="58">
        <f t="shared" si="240"/>
        <v>0</v>
      </c>
      <c r="U1920" s="18"/>
      <c r="V1920" s="18"/>
    </row>
    <row r="1921" spans="3:22" ht="14.4">
      <c r="C1921" s="183" t="str">
        <v/>
      </c>
      <c r="D1921" s="183" t="str">
        <f t="shared" si="236"/>
        <v/>
      </c>
      <c r="E1921" s="183">
        <f t="shared" si="241"/>
        <v>1921</v>
      </c>
      <c r="F1921" s="140" t="str">
        <f t="shared" si="238"/>
        <v/>
      </c>
      <c r="G1921" s="140" t="str">
        <f t="shared" si="237"/>
        <v/>
      </c>
      <c r="H1921" s="190"/>
      <c r="J1921" s="58" t="s">
        <v>792</v>
      </c>
      <c r="K1921" s="184" t="s">
        <v>209</v>
      </c>
      <c r="L1921" s="58">
        <f>SUMIF(TB[Source Account],J1921,TB[Group Amount - Beginning])</f>
        <v>0</v>
      </c>
      <c r="M1921" s="58">
        <f>SUMIF('CbC Detail'!$A$7:$A$3000,$J1921,'CbC Detail'!$E$7:$E$3000)</f>
        <v>0</v>
      </c>
      <c r="N1921" s="58">
        <f t="shared" si="243"/>
        <v>0</v>
      </c>
      <c r="P1921" s="18"/>
      <c r="Q1921" s="69" t="str">
        <f t="shared" si="242"/>
        <v/>
      </c>
      <c r="S1921" s="58" t="str">
        <f t="shared" si="239"/>
        <v>SAP615135</v>
      </c>
      <c r="T1921" s="58">
        <f t="shared" si="240"/>
        <v>0</v>
      </c>
      <c r="U1921" s="18"/>
      <c r="V1921" s="18"/>
    </row>
    <row r="1922" spans="3:22" ht="14.4">
      <c r="C1922" s="183" t="str">
        <v/>
      </c>
      <c r="D1922" s="183" t="str">
        <f t="shared" si="236"/>
        <v/>
      </c>
      <c r="E1922" s="183">
        <f t="shared" si="241"/>
        <v>1922</v>
      </c>
      <c r="F1922" s="140" t="str">
        <f t="shared" si="238"/>
        <v/>
      </c>
      <c r="G1922" s="140" t="str">
        <f t="shared" si="237"/>
        <v/>
      </c>
      <c r="H1922" s="190"/>
      <c r="J1922" s="58" t="s">
        <v>793</v>
      </c>
      <c r="K1922" s="184" t="s">
        <v>258</v>
      </c>
      <c r="L1922" s="58">
        <f>SUMIF(TB[Source Account],J1922,TB[Group Amount - Beginning])</f>
        <v>0</v>
      </c>
      <c r="M1922" s="58">
        <f>SUMIF('CbC Detail'!$A$7:$A$3000,$J1922,'CbC Detail'!$E$7:$E$3000)</f>
        <v>0</v>
      </c>
      <c r="N1922" s="58">
        <f t="shared" si="243"/>
        <v>0</v>
      </c>
      <c r="P1922" s="18"/>
      <c r="Q1922" s="69" t="str">
        <f t="shared" si="242"/>
        <v/>
      </c>
      <c r="S1922" s="58" t="str">
        <f t="shared" si="239"/>
        <v>SAP615140</v>
      </c>
      <c r="T1922" s="58">
        <f t="shared" si="240"/>
        <v>0</v>
      </c>
      <c r="U1922" s="18"/>
      <c r="V1922" s="18"/>
    </row>
    <row r="1923" spans="3:22" ht="14.4">
      <c r="C1923" s="183" t="str">
        <v/>
      </c>
      <c r="D1923" s="183" t="str">
        <f t="shared" si="236"/>
        <v/>
      </c>
      <c r="E1923" s="183">
        <f t="shared" si="241"/>
        <v>1923</v>
      </c>
      <c r="F1923" s="140" t="str">
        <f t="shared" si="238"/>
        <v/>
      </c>
      <c r="G1923" s="140" t="str">
        <f t="shared" si="237"/>
        <v/>
      </c>
      <c r="H1923" s="190"/>
      <c r="J1923" s="58" t="s">
        <v>4387</v>
      </c>
      <c r="K1923" s="184" t="s">
        <v>4388</v>
      </c>
      <c r="L1923" s="58">
        <f>SUMIF(TB[Source Account],J1923,TB[Group Amount - Beginning])</f>
        <v>0</v>
      </c>
      <c r="M1923" s="58">
        <f>SUMIF('CbC Detail'!$A$7:$A$3000,$J1923,'CbC Detail'!$E$7:$E$3000)</f>
        <v>0</v>
      </c>
      <c r="N1923" s="58">
        <f t="shared" si="243"/>
        <v>0</v>
      </c>
      <c r="P1923" s="18"/>
      <c r="Q1923" s="69" t="str">
        <f t="shared" si="242"/>
        <v/>
      </c>
      <c r="S1923" s="58" t="str">
        <f t="shared" si="239"/>
        <v>SAP615145</v>
      </c>
      <c r="T1923" s="58">
        <f t="shared" si="240"/>
        <v>0</v>
      </c>
      <c r="U1923" s="18"/>
      <c r="V1923" s="18"/>
    </row>
    <row r="1924" spans="3:22" ht="14.4">
      <c r="C1924" s="183" t="str">
        <v/>
      </c>
      <c r="D1924" s="183" t="str">
        <f t="shared" si="236"/>
        <v/>
      </c>
      <c r="E1924" s="183">
        <f t="shared" si="241"/>
        <v>1924</v>
      </c>
      <c r="F1924" s="140" t="str">
        <f t="shared" si="238"/>
        <v/>
      </c>
      <c r="G1924" s="140" t="str">
        <f t="shared" si="237"/>
        <v/>
      </c>
      <c r="H1924" s="190"/>
      <c r="J1924" s="58" t="s">
        <v>4389</v>
      </c>
      <c r="K1924" s="184" t="s">
        <v>4390</v>
      </c>
      <c r="L1924" s="58">
        <f>SUMIF(TB[Source Account],J1924,TB[Group Amount - Beginning])</f>
        <v>0</v>
      </c>
      <c r="M1924" s="58">
        <f>SUMIF('CbC Detail'!$A$7:$A$3000,$J1924,'CbC Detail'!$E$7:$E$3000)</f>
        <v>0</v>
      </c>
      <c r="N1924" s="58">
        <f t="shared" si="243"/>
        <v>0</v>
      </c>
      <c r="P1924" s="18"/>
      <c r="Q1924" s="69" t="str">
        <f t="shared" si="242"/>
        <v/>
      </c>
      <c r="S1924" s="58" t="str">
        <f t="shared" si="239"/>
        <v>SAP615150</v>
      </c>
      <c r="T1924" s="58">
        <f t="shared" si="240"/>
        <v>0</v>
      </c>
      <c r="U1924" s="18"/>
      <c r="V1924" s="18"/>
    </row>
    <row r="1925" spans="3:22" ht="14.4">
      <c r="C1925" s="183" t="str">
        <v/>
      </c>
      <c r="D1925" s="183" t="str">
        <f t="shared" si="236"/>
        <v/>
      </c>
      <c r="E1925" s="183">
        <f t="shared" si="241"/>
        <v>1925</v>
      </c>
      <c r="F1925" s="140" t="str">
        <f t="shared" si="238"/>
        <v/>
      </c>
      <c r="G1925" s="140" t="str">
        <f t="shared" si="237"/>
        <v/>
      </c>
      <c r="H1925" s="190"/>
      <c r="J1925" s="58" t="s">
        <v>4391</v>
      </c>
      <c r="K1925" s="184" t="s">
        <v>4392</v>
      </c>
      <c r="L1925" s="58">
        <f>SUMIF(TB[Source Account],J1925,TB[Group Amount - Beginning])</f>
        <v>0</v>
      </c>
      <c r="M1925" s="58">
        <f>SUMIF('CbC Detail'!$A$7:$A$3000,$J1925,'CbC Detail'!$E$7:$E$3000)</f>
        <v>0</v>
      </c>
      <c r="N1925" s="58">
        <f t="shared" si="243"/>
        <v>0</v>
      </c>
      <c r="P1925" s="18"/>
      <c r="Q1925" s="69" t="str">
        <f t="shared" si="242"/>
        <v/>
      </c>
      <c r="S1925" s="58" t="str">
        <f t="shared" si="239"/>
        <v>SAP615155</v>
      </c>
      <c r="T1925" s="58">
        <f t="shared" si="240"/>
        <v>0</v>
      </c>
      <c r="U1925" s="18"/>
      <c r="V1925" s="18"/>
    </row>
    <row r="1926" spans="3:22" ht="14.4">
      <c r="C1926" s="183" t="str">
        <v/>
      </c>
      <c r="D1926" s="183" t="str">
        <f t="shared" si="236"/>
        <v/>
      </c>
      <c r="E1926" s="183">
        <f t="shared" si="241"/>
        <v>1926</v>
      </c>
      <c r="F1926" s="140" t="str">
        <f t="shared" si="238"/>
        <v/>
      </c>
      <c r="G1926" s="140" t="str">
        <f t="shared" si="237"/>
        <v/>
      </c>
      <c r="H1926" s="190"/>
      <c r="J1926" s="58" t="s">
        <v>794</v>
      </c>
      <c r="K1926" s="184" t="s">
        <v>211</v>
      </c>
      <c r="L1926" s="58">
        <f>SUMIF(TB[Source Account],J1926,TB[Group Amount - Beginning])</f>
        <v>0</v>
      </c>
      <c r="M1926" s="58">
        <f>SUMIF('CbC Detail'!$A$7:$A$3000,$J1926,'CbC Detail'!$E$7:$E$3000)</f>
        <v>0</v>
      </c>
      <c r="N1926" s="58">
        <f t="shared" si="243"/>
        <v>0</v>
      </c>
      <c r="P1926" s="18"/>
      <c r="Q1926" s="69" t="str">
        <f t="shared" si="242"/>
        <v/>
      </c>
      <c r="S1926" s="58" t="str">
        <f t="shared" si="239"/>
        <v>SAP615160</v>
      </c>
      <c r="T1926" s="58">
        <f t="shared" si="240"/>
        <v>0</v>
      </c>
      <c r="U1926" s="18"/>
      <c r="V1926" s="18"/>
    </row>
    <row r="1927" spans="3:22" ht="14.4">
      <c r="C1927" s="183" t="str">
        <v/>
      </c>
      <c r="D1927" s="183" t="str">
        <f t="shared" si="236"/>
        <v/>
      </c>
      <c r="E1927" s="183">
        <f t="shared" si="241"/>
        <v>1927</v>
      </c>
      <c r="F1927" s="140" t="str">
        <f t="shared" si="238"/>
        <v/>
      </c>
      <c r="G1927" s="140" t="str">
        <f t="shared" si="237"/>
        <v/>
      </c>
      <c r="H1927" s="190"/>
      <c r="J1927" s="58" t="s">
        <v>795</v>
      </c>
      <c r="K1927" s="184" t="s">
        <v>796</v>
      </c>
      <c r="L1927" s="58">
        <f>SUMIF(TB[Source Account],J1927,TB[Group Amount - Beginning])</f>
        <v>0</v>
      </c>
      <c r="M1927" s="58">
        <f>SUMIF('CbC Detail'!$A$7:$A$3000,$J1927,'CbC Detail'!$E$7:$E$3000)</f>
        <v>0</v>
      </c>
      <c r="N1927" s="58">
        <f t="shared" si="243"/>
        <v>0</v>
      </c>
      <c r="P1927" s="18"/>
      <c r="Q1927" s="69" t="str">
        <f t="shared" si="242"/>
        <v/>
      </c>
      <c r="S1927" s="58" t="str">
        <f t="shared" si="239"/>
        <v>SAP615165</v>
      </c>
      <c r="T1927" s="58">
        <f t="shared" si="240"/>
        <v>0</v>
      </c>
      <c r="U1927" s="18"/>
      <c r="V1927" s="18"/>
    </row>
    <row r="1928" spans="3:22" ht="14.4">
      <c r="C1928" s="183" t="str">
        <v/>
      </c>
      <c r="D1928" s="183" t="str">
        <f t="shared" si="244" ref="D1928:D1991">IFERROR(C1929-C1928-1,"")</f>
        <v/>
      </c>
      <c r="E1928" s="183">
        <f t="shared" si="241"/>
        <v>1928</v>
      </c>
      <c r="F1928" s="140" t="str">
        <f t="shared" si="238"/>
        <v/>
      </c>
      <c r="G1928" s="140" t="str">
        <f t="shared" si="245" ref="G1928:G1991">INDEX($D$7:$D$2446,MATCH(F1928,$C$7:$C$2446,0))</f>
        <v/>
      </c>
      <c r="H1928" s="190"/>
      <c r="J1928" s="58" t="s">
        <v>4393</v>
      </c>
      <c r="K1928" s="184" t="s">
        <v>1256</v>
      </c>
      <c r="L1928" s="58">
        <f>SUMIF(TB[Source Account],J1928,TB[Group Amount - Beginning])</f>
        <v>0</v>
      </c>
      <c r="M1928" s="58">
        <f>SUMIF('CbC Detail'!$A$7:$A$3000,$J1928,'CbC Detail'!$E$7:$E$3000)</f>
        <v>0</v>
      </c>
      <c r="N1928" s="58">
        <f t="shared" si="243"/>
        <v>0</v>
      </c>
      <c r="P1928" s="18"/>
      <c r="Q1928" s="69" t="str">
        <f t="shared" si="242"/>
        <v/>
      </c>
      <c r="S1928" s="58" t="str">
        <f t="shared" si="239"/>
        <v>SAP615170</v>
      </c>
      <c r="T1928" s="58">
        <f t="shared" si="240"/>
        <v>0</v>
      </c>
      <c r="U1928" s="18"/>
      <c r="V1928" s="18"/>
    </row>
    <row r="1929" spans="3:22" ht="14.4">
      <c r="C1929" s="183" t="str">
        <v/>
      </c>
      <c r="D1929" s="183" t="str">
        <f t="shared" si="244"/>
        <v/>
      </c>
      <c r="E1929" s="183">
        <f t="shared" si="241"/>
        <v>1929</v>
      </c>
      <c r="F1929" s="140" t="str">
        <f t="shared" si="246" ref="F1929:F1992">IF(LEFT(J1929,1)="C",E1930,IF(AND(J1929&lt;&gt;"",J1930="")=TRUE,E1930+1,""))</f>
        <v/>
      </c>
      <c r="G1929" s="140" t="str">
        <f t="shared" si="245"/>
        <v/>
      </c>
      <c r="H1929" s="190"/>
      <c r="J1929" s="58" t="s">
        <v>797</v>
      </c>
      <c r="K1929" s="184" t="s">
        <v>213</v>
      </c>
      <c r="L1929" s="58">
        <f>SUMIF(TB[Source Account],J1929,TB[Group Amount - Beginning])</f>
        <v>0</v>
      </c>
      <c r="M1929" s="58">
        <f>SUMIF('CbC Detail'!$A$7:$A$3000,$J1929,'CbC Detail'!$E$7:$E$3000)</f>
        <v>0</v>
      </c>
      <c r="N1929" s="58">
        <f t="shared" si="243"/>
        <v>0</v>
      </c>
      <c r="P1929" s="18"/>
      <c r="Q1929" s="69" t="str">
        <f t="shared" si="242"/>
        <v/>
      </c>
      <c r="S1929" s="58" t="str">
        <f t="shared" si="247" ref="S1929:S1992">J1929</f>
        <v>SAP615175</v>
      </c>
      <c r="T1929" s="58">
        <f t="shared" si="248" ref="T1929:T1992">M1929</f>
        <v>0</v>
      </c>
      <c r="U1929" s="18"/>
      <c r="V1929" s="18"/>
    </row>
    <row r="1930" spans="3:22" ht="14.4">
      <c r="C1930" s="183" t="str">
        <v/>
      </c>
      <c r="D1930" s="183" t="str">
        <f t="shared" si="244"/>
        <v/>
      </c>
      <c r="E1930" s="183">
        <f t="shared" si="249" ref="E1930:E1993">+E1929+1</f>
        <v>1930</v>
      </c>
      <c r="F1930" s="140" t="str">
        <f t="shared" si="246"/>
        <v/>
      </c>
      <c r="G1930" s="140" t="str">
        <f t="shared" si="245"/>
        <v/>
      </c>
      <c r="H1930" s="190"/>
      <c r="J1930" s="58" t="s">
        <v>4394</v>
      </c>
      <c r="K1930" s="184" t="s">
        <v>4395</v>
      </c>
      <c r="L1930" s="58">
        <f>SUMIF(TB[Source Account],J1930,TB[Group Amount - Beginning])</f>
        <v>0</v>
      </c>
      <c r="M1930" s="58">
        <f>SUMIF('CbC Detail'!$A$7:$A$3000,$J1930,'CbC Detail'!$E$7:$E$3000)</f>
        <v>0</v>
      </c>
      <c r="N1930" s="58">
        <f t="shared" si="243"/>
        <v>0</v>
      </c>
      <c r="P1930" s="18"/>
      <c r="Q1930" s="69" t="str">
        <f t="shared" si="250" ref="Q1930:Q1993">IF(AND(ABS(N1930)&gt;$P$5,P1930=""),1,"")</f>
        <v/>
      </c>
      <c r="S1930" s="58" t="str">
        <f t="shared" si="247"/>
        <v>SAP615180</v>
      </c>
      <c r="T1930" s="58">
        <f t="shared" si="248"/>
        <v>0</v>
      </c>
      <c r="U1930" s="18"/>
      <c r="V1930" s="18"/>
    </row>
    <row r="1931" spans="3:22" ht="14.4">
      <c r="C1931" s="183" t="str">
        <v/>
      </c>
      <c r="D1931" s="183" t="str">
        <f t="shared" si="244"/>
        <v/>
      </c>
      <c r="E1931" s="183">
        <f t="shared" si="249"/>
        <v>1931</v>
      </c>
      <c r="F1931" s="140" t="str">
        <f t="shared" si="246"/>
        <v/>
      </c>
      <c r="G1931" s="140" t="str">
        <f t="shared" si="245"/>
        <v/>
      </c>
      <c r="H1931" s="190"/>
      <c r="J1931" s="58" t="s">
        <v>4396</v>
      </c>
      <c r="K1931" s="184" t="s">
        <v>4397</v>
      </c>
      <c r="L1931" s="58">
        <f>SUMIF(TB[Source Account],J1931,TB[Group Amount - Beginning])</f>
        <v>0</v>
      </c>
      <c r="M1931" s="58">
        <f>SUMIF('CbC Detail'!$A$7:$A$3000,$J1931,'CbC Detail'!$E$7:$E$3000)</f>
        <v>0</v>
      </c>
      <c r="N1931" s="58">
        <f t="shared" si="243"/>
        <v>0</v>
      </c>
      <c r="P1931" s="18"/>
      <c r="Q1931" s="69" t="str">
        <f t="shared" si="250"/>
        <v/>
      </c>
      <c r="S1931" s="58" t="str">
        <f t="shared" si="247"/>
        <v>SAP615185</v>
      </c>
      <c r="T1931" s="58">
        <f t="shared" si="248"/>
        <v>0</v>
      </c>
      <c r="U1931" s="18"/>
      <c r="V1931" s="18"/>
    </row>
    <row r="1932" spans="3:22" ht="14.4">
      <c r="C1932" s="183" t="str">
        <v/>
      </c>
      <c r="D1932" s="183" t="str">
        <f t="shared" si="244"/>
        <v/>
      </c>
      <c r="E1932" s="183">
        <f t="shared" si="249"/>
        <v>1932</v>
      </c>
      <c r="F1932" s="140" t="str">
        <f t="shared" si="246"/>
        <v/>
      </c>
      <c r="G1932" s="140" t="str">
        <f t="shared" si="245"/>
        <v/>
      </c>
      <c r="H1932" s="190"/>
      <c r="J1932" s="58" t="s">
        <v>4398</v>
      </c>
      <c r="K1932" s="184" t="s">
        <v>4399</v>
      </c>
      <c r="L1932" s="58">
        <f>SUMIF(TB[Source Account],J1932,TB[Group Amount - Beginning])</f>
        <v>0</v>
      </c>
      <c r="M1932" s="58">
        <f>SUMIF('CbC Detail'!$A$7:$A$3000,$J1932,'CbC Detail'!$E$7:$E$3000)</f>
        <v>0</v>
      </c>
      <c r="N1932" s="58">
        <f t="shared" si="243"/>
        <v>0</v>
      </c>
      <c r="P1932" s="18"/>
      <c r="Q1932" s="69" t="str">
        <f t="shared" si="250"/>
        <v/>
      </c>
      <c r="S1932" s="58" t="str">
        <f t="shared" si="247"/>
        <v>SAP615190</v>
      </c>
      <c r="T1932" s="58">
        <f t="shared" si="248"/>
        <v>0</v>
      </c>
      <c r="U1932" s="18"/>
      <c r="V1932" s="18"/>
    </row>
    <row r="1933" spans="3:22" ht="14.4">
      <c r="C1933" s="183" t="str">
        <v/>
      </c>
      <c r="D1933" s="183" t="str">
        <f t="shared" si="244"/>
        <v/>
      </c>
      <c r="E1933" s="183">
        <f t="shared" si="249"/>
        <v>1933</v>
      </c>
      <c r="F1933" s="140" t="str">
        <f t="shared" si="246"/>
        <v/>
      </c>
      <c r="G1933" s="140" t="str">
        <f t="shared" si="245"/>
        <v/>
      </c>
      <c r="H1933" s="190"/>
      <c r="J1933" s="58" t="s">
        <v>4400</v>
      </c>
      <c r="K1933" s="184" t="s">
        <v>46</v>
      </c>
      <c r="L1933" s="58">
        <f>SUMIF(TB[Source Account],J1933,TB[Group Amount - Beginning])</f>
        <v>0</v>
      </c>
      <c r="M1933" s="58">
        <f>SUMIF('CbC Detail'!$A$7:$A$3000,$J1933,'CbC Detail'!$E$7:$E$3000)</f>
        <v>0</v>
      </c>
      <c r="N1933" s="58">
        <f t="shared" si="243"/>
        <v>0</v>
      </c>
      <c r="P1933" s="18"/>
      <c r="Q1933" s="69" t="str">
        <f t="shared" si="250"/>
        <v/>
      </c>
      <c r="S1933" s="58" t="str">
        <f t="shared" si="247"/>
        <v>SAP615197</v>
      </c>
      <c r="T1933" s="58">
        <f t="shared" si="248"/>
        <v>0</v>
      </c>
      <c r="U1933" s="18"/>
      <c r="V1933" s="18"/>
    </row>
    <row r="1934" spans="3:22" ht="14.4">
      <c r="C1934" s="183" t="str">
        <v/>
      </c>
      <c r="D1934" s="183" t="str">
        <f t="shared" si="244"/>
        <v/>
      </c>
      <c r="E1934" s="183">
        <f t="shared" si="249"/>
        <v>1934</v>
      </c>
      <c r="F1934" s="140" t="str">
        <f t="shared" si="246"/>
        <v/>
      </c>
      <c r="G1934" s="140" t="str">
        <f t="shared" si="245"/>
        <v/>
      </c>
      <c r="H1934" s="190"/>
      <c r="J1934" s="58" t="s">
        <v>4401</v>
      </c>
      <c r="K1934" s="184" t="s">
        <v>46</v>
      </c>
      <c r="L1934" s="58">
        <f>SUMIF(TB[Source Account],J1934,TB[Group Amount - Beginning])</f>
        <v>0</v>
      </c>
      <c r="M1934" s="58">
        <f>SUMIF('CbC Detail'!$A$7:$A$3000,$J1934,'CbC Detail'!$E$7:$E$3000)</f>
        <v>0</v>
      </c>
      <c r="N1934" s="58">
        <f t="shared" si="243"/>
        <v>0</v>
      </c>
      <c r="P1934" s="18"/>
      <c r="Q1934" s="69" t="str">
        <f t="shared" si="250"/>
        <v/>
      </c>
      <c r="S1934" s="58" t="str">
        <f t="shared" si="247"/>
        <v>SAP615198</v>
      </c>
      <c r="T1934" s="58">
        <f t="shared" si="248"/>
        <v>0</v>
      </c>
      <c r="U1934" s="18"/>
      <c r="V1934" s="18"/>
    </row>
    <row r="1935" spans="3:22" ht="14.4">
      <c r="C1935" s="183" t="str">
        <v/>
      </c>
      <c r="D1935" s="183" t="str">
        <f t="shared" si="244"/>
        <v/>
      </c>
      <c r="E1935" s="183">
        <f t="shared" si="249"/>
        <v>1935</v>
      </c>
      <c r="F1935" s="140" t="str">
        <f t="shared" si="246"/>
        <v/>
      </c>
      <c r="G1935" s="140" t="str">
        <f t="shared" si="245"/>
        <v/>
      </c>
      <c r="H1935" s="190"/>
      <c r="J1935" s="58" t="s">
        <v>4402</v>
      </c>
      <c r="K1935" s="184" t="s">
        <v>4403</v>
      </c>
      <c r="L1935" s="58">
        <f>SUMIF(TB[Source Account],J1935,TB[Group Amount - Beginning])</f>
        <v>0</v>
      </c>
      <c r="M1935" s="58">
        <f>SUMIF('CbC Detail'!$A$7:$A$3000,$J1935,'CbC Detail'!$E$7:$E$3000)</f>
        <v>0</v>
      </c>
      <c r="N1935" s="58">
        <f t="shared" si="243"/>
        <v>0</v>
      </c>
      <c r="P1935" s="18"/>
      <c r="Q1935" s="69" t="str">
        <f t="shared" si="250"/>
        <v/>
      </c>
      <c r="S1935" s="58" t="str">
        <f t="shared" si="247"/>
        <v>SAP615199</v>
      </c>
      <c r="T1935" s="58">
        <f t="shared" si="248"/>
        <v>0</v>
      </c>
      <c r="U1935" s="18"/>
      <c r="V1935" s="18"/>
    </row>
    <row r="1936" spans="3:22" ht="14.4">
      <c r="C1936" s="183" t="str">
        <v/>
      </c>
      <c r="D1936" s="183" t="str">
        <f t="shared" si="244"/>
        <v/>
      </c>
      <c r="E1936" s="183">
        <f t="shared" si="249"/>
        <v>1936</v>
      </c>
      <c r="F1936" s="140" t="str">
        <f t="shared" si="246"/>
        <v/>
      </c>
      <c r="G1936" s="140" t="str">
        <f t="shared" si="245"/>
        <v/>
      </c>
      <c r="H1936" s="190"/>
      <c r="J1936" s="58" t="s">
        <v>4404</v>
      </c>
      <c r="K1936" s="184" t="s">
        <v>4405</v>
      </c>
      <c r="L1936" s="58">
        <f>SUMIF(TB[Source Account],J1936,TB[Group Amount - Beginning])</f>
        <v>0</v>
      </c>
      <c r="M1936" s="58">
        <f>SUMIF('CbC Detail'!$A$7:$A$3000,$J1936,'CbC Detail'!$E$7:$E$3000)</f>
        <v>0</v>
      </c>
      <c r="N1936" s="58">
        <f t="shared" si="243"/>
        <v>0</v>
      </c>
      <c r="P1936" s="18"/>
      <c r="Q1936" s="69" t="str">
        <f t="shared" si="250"/>
        <v/>
      </c>
      <c r="S1936" s="58" t="str">
        <f t="shared" si="247"/>
        <v>SAP615201</v>
      </c>
      <c r="T1936" s="58">
        <f t="shared" si="248"/>
        <v>0</v>
      </c>
      <c r="U1936" s="18"/>
      <c r="V1936" s="18"/>
    </row>
    <row r="1937" spans="3:22" ht="14.4">
      <c r="C1937" s="183" t="str">
        <v/>
      </c>
      <c r="D1937" s="183" t="str">
        <f t="shared" si="244"/>
        <v/>
      </c>
      <c r="E1937" s="183">
        <f t="shared" si="249"/>
        <v>1937</v>
      </c>
      <c r="F1937" s="140" t="str">
        <f t="shared" si="246"/>
        <v/>
      </c>
      <c r="G1937" s="140" t="str">
        <f t="shared" si="245"/>
        <v/>
      </c>
      <c r="H1937" s="190"/>
      <c r="J1937" s="58" t="s">
        <v>717</v>
      </c>
      <c r="K1937" s="184" t="s">
        <v>718</v>
      </c>
      <c r="L1937" s="58">
        <f>SUMIF(TB[Source Account],J1937,TB[Group Amount - Beginning])</f>
        <v>0</v>
      </c>
      <c r="M1937" s="58">
        <f>SUMIF('CbC Detail'!$A$7:$A$3000,$J1937,'CbC Detail'!$E$7:$E$3000)</f>
        <v>0</v>
      </c>
      <c r="N1937" s="58">
        <f t="shared" si="243"/>
        <v>0</v>
      </c>
      <c r="P1937" s="18"/>
      <c r="Q1937" s="69" t="str">
        <f t="shared" si="250"/>
        <v/>
      </c>
      <c r="S1937" s="58" t="str">
        <f t="shared" si="247"/>
        <v>SAP615210</v>
      </c>
      <c r="T1937" s="58">
        <f t="shared" si="248"/>
        <v>0</v>
      </c>
      <c r="U1937" s="18"/>
      <c r="V1937" s="18"/>
    </row>
    <row r="1938" spans="3:22" ht="14.4">
      <c r="C1938" s="183" t="str">
        <v/>
      </c>
      <c r="D1938" s="183" t="str">
        <f t="shared" si="244"/>
        <v/>
      </c>
      <c r="E1938" s="183">
        <f t="shared" si="249"/>
        <v>1938</v>
      </c>
      <c r="F1938" s="140" t="str">
        <f t="shared" si="246"/>
        <v/>
      </c>
      <c r="G1938" s="140" t="str">
        <f t="shared" si="245"/>
        <v/>
      </c>
      <c r="H1938" s="190"/>
      <c r="J1938" s="58" t="s">
        <v>719</v>
      </c>
      <c r="K1938" s="184" t="s">
        <v>720</v>
      </c>
      <c r="L1938" s="58">
        <f>SUMIF(TB[Source Account],J1938,TB[Group Amount - Beginning])</f>
        <v>0</v>
      </c>
      <c r="M1938" s="58">
        <f>SUMIF('CbC Detail'!$A$7:$A$3000,$J1938,'CbC Detail'!$E$7:$E$3000)</f>
        <v>0</v>
      </c>
      <c r="N1938" s="58">
        <f t="shared" si="243"/>
        <v>0</v>
      </c>
      <c r="P1938" s="18"/>
      <c r="Q1938" s="69" t="str">
        <f t="shared" si="250"/>
        <v/>
      </c>
      <c r="S1938" s="58" t="str">
        <f t="shared" si="247"/>
        <v>SAP615215</v>
      </c>
      <c r="T1938" s="58">
        <f t="shared" si="248"/>
        <v>0</v>
      </c>
      <c r="U1938" s="18"/>
      <c r="V1938" s="18"/>
    </row>
    <row r="1939" spans="3:22" ht="14.4">
      <c r="C1939" s="183" t="str">
        <v/>
      </c>
      <c r="D1939" s="183" t="str">
        <f t="shared" si="244"/>
        <v/>
      </c>
      <c r="E1939" s="183">
        <f t="shared" si="249"/>
        <v>1939</v>
      </c>
      <c r="F1939" s="140" t="str">
        <f t="shared" si="246"/>
        <v/>
      </c>
      <c r="G1939" s="140" t="str">
        <f t="shared" si="245"/>
        <v/>
      </c>
      <c r="H1939" s="190"/>
      <c r="J1939" s="58" t="s">
        <v>607</v>
      </c>
      <c r="K1939" s="184" t="s">
        <v>608</v>
      </c>
      <c r="L1939" s="58">
        <f>SUMIF(TB[Source Account],J1939,TB[Group Amount - Beginning])</f>
        <v>0</v>
      </c>
      <c r="M1939" s="58">
        <f>SUMIF('CbC Detail'!$A$7:$A$3000,$J1939,'CbC Detail'!$E$7:$E$3000)</f>
        <v>0</v>
      </c>
      <c r="N1939" s="58">
        <f t="shared" si="243"/>
        <v>0</v>
      </c>
      <c r="P1939" s="18"/>
      <c r="Q1939" s="69" t="str">
        <f t="shared" si="250"/>
        <v/>
      </c>
      <c r="S1939" s="58" t="str">
        <f t="shared" si="247"/>
        <v>SAP615305</v>
      </c>
      <c r="T1939" s="58">
        <f t="shared" si="248"/>
        <v>0</v>
      </c>
      <c r="U1939" s="18"/>
      <c r="V1939" s="18"/>
    </row>
    <row r="1940" spans="3:22" ht="14.4">
      <c r="C1940" s="183" t="str">
        <v/>
      </c>
      <c r="D1940" s="183" t="str">
        <f t="shared" si="244"/>
        <v/>
      </c>
      <c r="E1940" s="183">
        <f t="shared" si="249"/>
        <v>1940</v>
      </c>
      <c r="F1940" s="140" t="str">
        <f t="shared" si="246"/>
        <v/>
      </c>
      <c r="G1940" s="140" t="str">
        <f t="shared" si="245"/>
        <v/>
      </c>
      <c r="H1940" s="190"/>
      <c r="J1940" s="58" t="s">
        <v>611</v>
      </c>
      <c r="K1940" s="184" t="s">
        <v>612</v>
      </c>
      <c r="L1940" s="58">
        <f>SUMIF(TB[Source Account],J1940,TB[Group Amount - Beginning])</f>
        <v>0</v>
      </c>
      <c r="M1940" s="58">
        <f>SUMIF('CbC Detail'!$A$7:$A$3000,$J1940,'CbC Detail'!$E$7:$E$3000)</f>
        <v>0</v>
      </c>
      <c r="N1940" s="58">
        <f t="shared" si="243"/>
        <v>0</v>
      </c>
      <c r="P1940" s="18"/>
      <c r="Q1940" s="69" t="str">
        <f t="shared" si="250"/>
        <v/>
      </c>
      <c r="S1940" s="58" t="str">
        <f t="shared" si="247"/>
        <v>SAP615309</v>
      </c>
      <c r="T1940" s="58">
        <f t="shared" si="248"/>
        <v>0</v>
      </c>
      <c r="U1940" s="18"/>
      <c r="V1940" s="18"/>
    </row>
    <row r="1941" spans="3:22" ht="14.4">
      <c r="C1941" s="183" t="str">
        <v/>
      </c>
      <c r="D1941" s="183" t="str">
        <f t="shared" si="244"/>
        <v/>
      </c>
      <c r="E1941" s="183">
        <f t="shared" si="249"/>
        <v>1941</v>
      </c>
      <c r="F1941" s="140" t="str">
        <f t="shared" si="246"/>
        <v/>
      </c>
      <c r="G1941" s="140" t="str">
        <f t="shared" si="245"/>
        <v/>
      </c>
      <c r="H1941" s="190"/>
      <c r="J1941" s="58" t="s">
        <v>609</v>
      </c>
      <c r="K1941" s="184" t="s">
        <v>610</v>
      </c>
      <c r="L1941" s="58">
        <f>SUMIF(TB[Source Account],J1941,TB[Group Amount - Beginning])</f>
        <v>0</v>
      </c>
      <c r="M1941" s="58">
        <f>SUMIF('CbC Detail'!$A$7:$A$3000,$J1941,'CbC Detail'!$E$7:$E$3000)</f>
        <v>0</v>
      </c>
      <c r="N1941" s="58">
        <f t="shared" si="243"/>
        <v>0</v>
      </c>
      <c r="P1941" s="18"/>
      <c r="Q1941" s="69" t="str">
        <f t="shared" si="250"/>
        <v/>
      </c>
      <c r="S1941" s="58" t="str">
        <f t="shared" si="247"/>
        <v>SAP615310</v>
      </c>
      <c r="T1941" s="58">
        <f t="shared" si="248"/>
        <v>0</v>
      </c>
      <c r="U1941" s="18"/>
      <c r="V1941" s="18"/>
    </row>
    <row r="1942" spans="3:22" ht="14.4">
      <c r="C1942" s="183" t="str">
        <v/>
      </c>
      <c r="D1942" s="183" t="str">
        <f t="shared" si="244"/>
        <v/>
      </c>
      <c r="E1942" s="183">
        <f t="shared" si="249"/>
        <v>1942</v>
      </c>
      <c r="F1942" s="140" t="str">
        <f t="shared" si="246"/>
        <v/>
      </c>
      <c r="G1942" s="140" t="str">
        <f t="shared" si="245"/>
        <v/>
      </c>
      <c r="H1942" s="190"/>
      <c r="J1942" s="58" t="s">
        <v>4406</v>
      </c>
      <c r="K1942" s="184" t="s">
        <v>2379</v>
      </c>
      <c r="L1942" s="58">
        <f>SUMIF(TB[Source Account],J1942,TB[Group Amount - Beginning])</f>
        <v>0</v>
      </c>
      <c r="M1942" s="58">
        <f>SUMIF('CbC Detail'!$A$7:$A$3000,$J1942,'CbC Detail'!$E$7:$E$3000)</f>
        <v>0</v>
      </c>
      <c r="N1942" s="58">
        <f t="shared" si="243"/>
        <v>0</v>
      </c>
      <c r="P1942" s="18"/>
      <c r="Q1942" s="69" t="str">
        <f t="shared" si="250"/>
        <v/>
      </c>
      <c r="S1942" s="58" t="str">
        <f t="shared" si="247"/>
        <v>SAP615311</v>
      </c>
      <c r="T1942" s="58">
        <f t="shared" si="248"/>
        <v>0</v>
      </c>
      <c r="U1942" s="18"/>
      <c r="V1942" s="18"/>
    </row>
    <row r="1943" spans="3:22" ht="14.4">
      <c r="C1943" s="183" t="str">
        <v/>
      </c>
      <c r="D1943" s="183" t="str">
        <f t="shared" si="244"/>
        <v/>
      </c>
      <c r="E1943" s="183">
        <f t="shared" si="249"/>
        <v>1943</v>
      </c>
      <c r="F1943" s="140" t="str">
        <f t="shared" si="246"/>
        <v/>
      </c>
      <c r="G1943" s="140" t="str">
        <f t="shared" si="245"/>
        <v/>
      </c>
      <c r="H1943" s="190"/>
      <c r="J1943" s="58" t="s">
        <v>4407</v>
      </c>
      <c r="K1943" s="184" t="s">
        <v>4408</v>
      </c>
      <c r="L1943" s="58">
        <f>SUMIF(TB[Source Account],J1943,TB[Group Amount - Beginning])</f>
        <v>0</v>
      </c>
      <c r="M1943" s="58">
        <f>SUMIF('CbC Detail'!$A$7:$A$3000,$J1943,'CbC Detail'!$E$7:$E$3000)</f>
        <v>0</v>
      </c>
      <c r="N1943" s="58">
        <f t="shared" si="243"/>
        <v>0</v>
      </c>
      <c r="P1943" s="18"/>
      <c r="Q1943" s="69" t="str">
        <f t="shared" si="250"/>
        <v/>
      </c>
      <c r="S1943" s="58" t="str">
        <f t="shared" si="247"/>
        <v>SAP615312</v>
      </c>
      <c r="T1943" s="58">
        <f t="shared" si="248"/>
        <v>0</v>
      </c>
      <c r="U1943" s="18"/>
      <c r="V1943" s="18"/>
    </row>
    <row r="1944" spans="3:22" ht="14.4">
      <c r="C1944" s="183" t="str">
        <v/>
      </c>
      <c r="D1944" s="183" t="str">
        <f t="shared" si="244"/>
        <v/>
      </c>
      <c r="E1944" s="183">
        <f t="shared" si="249"/>
        <v>1944</v>
      </c>
      <c r="F1944" s="140" t="str">
        <f t="shared" si="246"/>
        <v/>
      </c>
      <c r="G1944" s="140" t="str">
        <f t="shared" si="245"/>
        <v/>
      </c>
      <c r="H1944" s="190"/>
      <c r="J1944" s="58" t="s">
        <v>798</v>
      </c>
      <c r="K1944" s="184" t="s">
        <v>799</v>
      </c>
      <c r="L1944" s="58">
        <f>SUMIF(TB[Source Account],J1944,TB[Group Amount - Beginning])</f>
        <v>0</v>
      </c>
      <c r="M1944" s="58">
        <f>SUMIF('CbC Detail'!$A$7:$A$3000,$J1944,'CbC Detail'!$E$7:$E$3000)</f>
        <v>0</v>
      </c>
      <c r="N1944" s="58">
        <f t="shared" si="243"/>
        <v>0</v>
      </c>
      <c r="P1944" s="18"/>
      <c r="Q1944" s="69" t="str">
        <f t="shared" si="250"/>
        <v/>
      </c>
      <c r="S1944" s="58" t="str">
        <f t="shared" si="247"/>
        <v>SAP615313</v>
      </c>
      <c r="T1944" s="58">
        <f t="shared" si="248"/>
        <v>0</v>
      </c>
      <c r="U1944" s="18"/>
      <c r="V1944" s="18"/>
    </row>
    <row r="1945" spans="3:22" ht="14.4">
      <c r="C1945" s="183" t="str">
        <v/>
      </c>
      <c r="D1945" s="183" t="str">
        <f t="shared" si="244"/>
        <v/>
      </c>
      <c r="E1945" s="183">
        <f t="shared" si="249"/>
        <v>1945</v>
      </c>
      <c r="F1945" s="140" t="str">
        <f t="shared" si="246"/>
        <v/>
      </c>
      <c r="G1945" s="140" t="str">
        <f t="shared" si="245"/>
        <v/>
      </c>
      <c r="H1945" s="190"/>
      <c r="J1945" s="58" t="s">
        <v>4409</v>
      </c>
      <c r="K1945" s="184" t="s">
        <v>4410</v>
      </c>
      <c r="L1945" s="58">
        <f>SUMIF(TB[Source Account],J1945,TB[Group Amount - Beginning])</f>
        <v>0</v>
      </c>
      <c r="M1945" s="58">
        <f>SUMIF('CbC Detail'!$A$7:$A$3000,$J1945,'CbC Detail'!$E$7:$E$3000)</f>
        <v>0</v>
      </c>
      <c r="N1945" s="58">
        <f t="shared" si="243"/>
        <v>0</v>
      </c>
      <c r="P1945" s="18"/>
      <c r="Q1945" s="69" t="str">
        <f t="shared" si="250"/>
        <v/>
      </c>
      <c r="S1945" s="58" t="str">
        <f t="shared" si="247"/>
        <v>SAP615320</v>
      </c>
      <c r="T1945" s="58">
        <f t="shared" si="248"/>
        <v>0</v>
      </c>
      <c r="U1945" s="18"/>
      <c r="V1945" s="18"/>
    </row>
    <row r="1946" spans="3:22" ht="14.4">
      <c r="C1946" s="183" t="str">
        <v/>
      </c>
      <c r="D1946" s="183" t="str">
        <f t="shared" si="244"/>
        <v/>
      </c>
      <c r="E1946" s="183">
        <f t="shared" si="249"/>
        <v>1946</v>
      </c>
      <c r="F1946" s="140" t="str">
        <f t="shared" si="246"/>
        <v/>
      </c>
      <c r="G1946" s="140" t="str">
        <f t="shared" si="245"/>
        <v/>
      </c>
      <c r="H1946" s="190"/>
      <c r="J1946" s="58" t="s">
        <v>4411</v>
      </c>
      <c r="K1946" s="184" t="s">
        <v>4412</v>
      </c>
      <c r="L1946" s="58">
        <f>SUMIF(TB[Source Account],J1946,TB[Group Amount - Beginning])</f>
        <v>0</v>
      </c>
      <c r="M1946" s="58">
        <f>SUMIF('CbC Detail'!$A$7:$A$3000,$J1946,'CbC Detail'!$E$7:$E$3000)</f>
        <v>0</v>
      </c>
      <c r="N1946" s="58">
        <f t="shared" si="243"/>
        <v>0</v>
      </c>
      <c r="P1946" s="18"/>
      <c r="Q1946" s="69" t="str">
        <f t="shared" si="250"/>
        <v/>
      </c>
      <c r="S1946" s="58" t="str">
        <f t="shared" si="247"/>
        <v>SAP615400</v>
      </c>
      <c r="T1946" s="58">
        <f t="shared" si="248"/>
        <v>0</v>
      </c>
      <c r="U1946" s="18"/>
      <c r="V1946" s="18"/>
    </row>
    <row r="1947" spans="3:22" ht="14.4">
      <c r="C1947" s="183" t="str">
        <v/>
      </c>
      <c r="D1947" s="183" t="str">
        <f t="shared" si="244"/>
        <v/>
      </c>
      <c r="E1947" s="183">
        <f t="shared" si="249"/>
        <v>1947</v>
      </c>
      <c r="F1947" s="140" t="str">
        <f t="shared" si="246"/>
        <v/>
      </c>
      <c r="G1947" s="140" t="str">
        <f t="shared" si="245"/>
        <v/>
      </c>
      <c r="H1947" s="190"/>
      <c r="J1947" s="58" t="s">
        <v>4413</v>
      </c>
      <c r="K1947" s="184" t="s">
        <v>4412</v>
      </c>
      <c r="L1947" s="58">
        <f>SUMIF(TB[Source Account],J1947,TB[Group Amount - Beginning])</f>
        <v>0</v>
      </c>
      <c r="M1947" s="58">
        <f>SUMIF('CbC Detail'!$A$7:$A$3000,$J1947,'CbC Detail'!$E$7:$E$3000)</f>
        <v>0</v>
      </c>
      <c r="N1947" s="58">
        <f t="shared" si="243"/>
        <v>0</v>
      </c>
      <c r="P1947" s="18"/>
      <c r="Q1947" s="69" t="str">
        <f t="shared" si="250"/>
        <v/>
      </c>
      <c r="S1947" s="58" t="str">
        <f t="shared" si="247"/>
        <v>SAP615410</v>
      </c>
      <c r="T1947" s="58">
        <f t="shared" si="248"/>
        <v>0</v>
      </c>
      <c r="U1947" s="18"/>
      <c r="V1947" s="18"/>
    </row>
    <row r="1948" spans="3:22" ht="14.4">
      <c r="C1948" s="183" t="str">
        <v/>
      </c>
      <c r="D1948" s="183" t="str">
        <f t="shared" si="244"/>
        <v/>
      </c>
      <c r="E1948" s="183">
        <f t="shared" si="249"/>
        <v>1948</v>
      </c>
      <c r="F1948" s="140" t="str">
        <f t="shared" si="246"/>
        <v/>
      </c>
      <c r="G1948" s="140" t="str">
        <f t="shared" si="245"/>
        <v/>
      </c>
      <c r="H1948" s="190"/>
      <c r="J1948" s="58" t="s">
        <v>4414</v>
      </c>
      <c r="K1948" s="184" t="s">
        <v>4415</v>
      </c>
      <c r="L1948" s="58">
        <f>SUMIF(TB[Source Account],J1948,TB[Group Amount - Beginning])</f>
        <v>0</v>
      </c>
      <c r="M1948" s="58">
        <f>SUMIF('CbC Detail'!$A$7:$A$3000,$J1948,'CbC Detail'!$E$7:$E$3000)</f>
        <v>0</v>
      </c>
      <c r="N1948" s="58">
        <f t="shared" si="243"/>
        <v>0</v>
      </c>
      <c r="P1948" s="18"/>
      <c r="Q1948" s="69" t="str">
        <f t="shared" si="250"/>
        <v/>
      </c>
      <c r="S1948" s="58" t="str">
        <f t="shared" si="247"/>
        <v>SAP615810</v>
      </c>
      <c r="T1948" s="58">
        <f t="shared" si="248"/>
        <v>0</v>
      </c>
      <c r="U1948" s="18"/>
      <c r="V1948" s="18"/>
    </row>
    <row r="1949" spans="3:22" ht="14.4">
      <c r="C1949" s="183" t="str">
        <v/>
      </c>
      <c r="D1949" s="183" t="str">
        <f t="shared" si="244"/>
        <v/>
      </c>
      <c r="E1949" s="183">
        <f t="shared" si="249"/>
        <v>1949</v>
      </c>
      <c r="F1949" s="140" t="str">
        <f t="shared" si="246"/>
        <v/>
      </c>
      <c r="G1949" s="140" t="str">
        <f t="shared" si="245"/>
        <v/>
      </c>
      <c r="H1949" s="190"/>
      <c r="J1949" s="58" t="s">
        <v>800</v>
      </c>
      <c r="K1949" s="184" t="s">
        <v>46</v>
      </c>
      <c r="L1949" s="58">
        <f>SUMIF(TB[Source Account],J1949,TB[Group Amount - Beginning])</f>
        <v>0</v>
      </c>
      <c r="M1949" s="58">
        <f>SUMIF('CbC Detail'!$A$7:$A$3000,$J1949,'CbC Detail'!$E$7:$E$3000)</f>
        <v>0</v>
      </c>
      <c r="N1949" s="58">
        <f t="shared" si="243"/>
        <v>0</v>
      </c>
      <c r="P1949" s="18"/>
      <c r="Q1949" s="69" t="str">
        <f t="shared" si="250"/>
        <v/>
      </c>
      <c r="S1949" s="58" t="str">
        <f t="shared" si="247"/>
        <v>SAP615980</v>
      </c>
      <c r="T1949" s="58">
        <f t="shared" si="248"/>
        <v>0</v>
      </c>
      <c r="U1949" s="18"/>
      <c r="V1949" s="18"/>
    </row>
    <row r="1950" spans="3:22" ht="14.4">
      <c r="C1950" s="183" t="str">
        <v/>
      </c>
      <c r="D1950" s="183" t="str">
        <f t="shared" si="244"/>
        <v/>
      </c>
      <c r="E1950" s="183">
        <f t="shared" si="249"/>
        <v>1950</v>
      </c>
      <c r="F1950" s="140" t="str">
        <f t="shared" si="246"/>
        <v/>
      </c>
      <c r="G1950" s="140" t="str">
        <f t="shared" si="245"/>
        <v/>
      </c>
      <c r="H1950" s="190"/>
      <c r="J1950" s="58" t="s">
        <v>4416</v>
      </c>
      <c r="K1950" s="184" t="s">
        <v>4417</v>
      </c>
      <c r="L1950" s="58">
        <f>SUMIF(TB[Source Account],J1950,TB[Group Amount - Beginning])</f>
        <v>0</v>
      </c>
      <c r="M1950" s="58">
        <f>SUMIF('CbC Detail'!$A$7:$A$3000,$J1950,'CbC Detail'!$E$7:$E$3000)</f>
        <v>0</v>
      </c>
      <c r="N1950" s="58">
        <f t="shared" si="251" ref="N1950:N2013">ROUND(M1950-L1950,0)</f>
        <v>0</v>
      </c>
      <c r="P1950" s="18"/>
      <c r="Q1950" s="69" t="str">
        <f t="shared" si="250"/>
        <v/>
      </c>
      <c r="S1950" s="58" t="str">
        <f t="shared" si="247"/>
        <v>SAP615981</v>
      </c>
      <c r="T1950" s="58">
        <f t="shared" si="248"/>
        <v>0</v>
      </c>
      <c r="U1950" s="18"/>
      <c r="V1950" s="18"/>
    </row>
    <row r="1951" spans="3:22" ht="14.4">
      <c r="C1951" s="183" t="str">
        <v/>
      </c>
      <c r="D1951" s="183" t="str">
        <f t="shared" si="244"/>
        <v/>
      </c>
      <c r="E1951" s="183">
        <f t="shared" si="249"/>
        <v>1951</v>
      </c>
      <c r="F1951" s="140" t="str">
        <f t="shared" si="246"/>
        <v/>
      </c>
      <c r="G1951" s="140" t="str">
        <f t="shared" si="245"/>
        <v/>
      </c>
      <c r="H1951" s="190"/>
      <c r="J1951" s="58" t="s">
        <v>4418</v>
      </c>
      <c r="K1951" s="184" t="s">
        <v>4419</v>
      </c>
      <c r="L1951" s="58">
        <f>SUMIF(TB[Source Account],J1951,TB[Group Amount - Beginning])</f>
        <v>0</v>
      </c>
      <c r="M1951" s="58">
        <f>SUMIF('CbC Detail'!$A$7:$A$3000,$J1951,'CbC Detail'!$E$7:$E$3000)</f>
        <v>0</v>
      </c>
      <c r="N1951" s="58">
        <f t="shared" si="251"/>
        <v>0</v>
      </c>
      <c r="P1951" s="18"/>
      <c r="Q1951" s="69" t="str">
        <f t="shared" si="250"/>
        <v/>
      </c>
      <c r="S1951" s="58" t="str">
        <f t="shared" si="247"/>
        <v>SAP615982</v>
      </c>
      <c r="T1951" s="58">
        <f t="shared" si="248"/>
        <v>0</v>
      </c>
      <c r="U1951" s="18"/>
      <c r="V1951" s="18"/>
    </row>
    <row r="1952" spans="3:22" ht="14.4">
      <c r="C1952" s="183" t="str">
        <v/>
      </c>
      <c r="D1952" s="183" t="str">
        <f t="shared" si="244"/>
        <v/>
      </c>
      <c r="E1952" s="183">
        <f t="shared" si="249"/>
        <v>1952</v>
      </c>
      <c r="F1952" s="140" t="str">
        <f t="shared" si="246"/>
        <v/>
      </c>
      <c r="G1952" s="140" t="str">
        <f t="shared" si="245"/>
        <v/>
      </c>
      <c r="H1952" s="190"/>
      <c r="J1952" s="58" t="s">
        <v>4420</v>
      </c>
      <c r="K1952" s="184" t="s">
        <v>4421</v>
      </c>
      <c r="L1952" s="58">
        <f>SUMIF(TB[Source Account],J1952,TB[Group Amount - Beginning])</f>
        <v>0</v>
      </c>
      <c r="M1952" s="58">
        <f>SUMIF('CbC Detail'!$A$7:$A$3000,$J1952,'CbC Detail'!$E$7:$E$3000)</f>
        <v>0</v>
      </c>
      <c r="N1952" s="58">
        <f t="shared" si="251"/>
        <v>0</v>
      </c>
      <c r="P1952" s="18"/>
      <c r="Q1952" s="69" t="str">
        <f t="shared" si="250"/>
        <v/>
      </c>
      <c r="S1952" s="58" t="str">
        <f t="shared" si="247"/>
        <v>SAP615985</v>
      </c>
      <c r="T1952" s="58">
        <f t="shared" si="248"/>
        <v>0</v>
      </c>
      <c r="U1952" s="18"/>
      <c r="V1952" s="18"/>
    </row>
    <row r="1953" spans="3:22" ht="14.4">
      <c r="C1953" s="183" t="str">
        <v/>
      </c>
      <c r="D1953" s="183" t="str">
        <f t="shared" si="244"/>
        <v/>
      </c>
      <c r="E1953" s="183">
        <f t="shared" si="249"/>
        <v>1953</v>
      </c>
      <c r="F1953" s="140" t="str">
        <f t="shared" si="246"/>
        <v/>
      </c>
      <c r="G1953" s="140" t="str">
        <f t="shared" si="245"/>
        <v/>
      </c>
      <c r="H1953" s="190"/>
      <c r="J1953" s="58" t="s">
        <v>4422</v>
      </c>
      <c r="K1953" s="184" t="s">
        <v>4423</v>
      </c>
      <c r="L1953" s="58">
        <f>SUMIF(TB[Source Account],J1953,TB[Group Amount - Beginning])</f>
        <v>0</v>
      </c>
      <c r="M1953" s="58">
        <f>SUMIF('CbC Detail'!$A$7:$A$3000,$J1953,'CbC Detail'!$E$7:$E$3000)</f>
        <v>0</v>
      </c>
      <c r="N1953" s="58">
        <f t="shared" si="251"/>
        <v>0</v>
      </c>
      <c r="P1953" s="18"/>
      <c r="Q1953" s="69" t="str">
        <f t="shared" si="250"/>
        <v/>
      </c>
      <c r="S1953" s="58" t="str">
        <f t="shared" si="247"/>
        <v>SAP615986</v>
      </c>
      <c r="T1953" s="58">
        <f t="shared" si="248"/>
        <v>0</v>
      </c>
      <c r="U1953" s="18"/>
      <c r="V1953" s="18"/>
    </row>
    <row r="1954" spans="3:22" ht="14.4">
      <c r="C1954" s="183" t="str">
        <v/>
      </c>
      <c r="D1954" s="183" t="str">
        <f t="shared" si="244"/>
        <v/>
      </c>
      <c r="E1954" s="183">
        <f t="shared" si="249"/>
        <v>1954</v>
      </c>
      <c r="F1954" s="140" t="str">
        <f t="shared" si="246"/>
        <v/>
      </c>
      <c r="G1954" s="140" t="str">
        <f t="shared" si="245"/>
        <v/>
      </c>
      <c r="H1954" s="190"/>
      <c r="J1954" s="58" t="s">
        <v>4424</v>
      </c>
      <c r="K1954" s="184" t="s">
        <v>4425</v>
      </c>
      <c r="L1954" s="58">
        <f>SUMIF(TB[Source Account],J1954,TB[Group Amount - Beginning])</f>
        <v>0</v>
      </c>
      <c r="M1954" s="58">
        <f>SUMIF('CbC Detail'!$A$7:$A$3000,$J1954,'CbC Detail'!$E$7:$E$3000)</f>
        <v>0</v>
      </c>
      <c r="N1954" s="58">
        <f t="shared" si="251"/>
        <v>0</v>
      </c>
      <c r="P1954" s="18"/>
      <c r="Q1954" s="69" t="str">
        <f t="shared" si="250"/>
        <v/>
      </c>
      <c r="S1954" s="58" t="str">
        <f t="shared" si="247"/>
        <v>SAP615995</v>
      </c>
      <c r="T1954" s="58">
        <f t="shared" si="248"/>
        <v>0</v>
      </c>
      <c r="U1954" s="18"/>
      <c r="V1954" s="18"/>
    </row>
    <row r="1955" spans="3:22" ht="14.4">
      <c r="C1955" s="183" t="str">
        <v/>
      </c>
      <c r="D1955" s="183" t="str">
        <f t="shared" si="244"/>
        <v/>
      </c>
      <c r="E1955" s="183">
        <f t="shared" si="249"/>
        <v>1955</v>
      </c>
      <c r="F1955" s="140" t="str">
        <f t="shared" si="246"/>
        <v/>
      </c>
      <c r="G1955" s="140" t="str">
        <f t="shared" si="245"/>
        <v/>
      </c>
      <c r="H1955" s="190"/>
      <c r="J1955" s="58" t="s">
        <v>824</v>
      </c>
      <c r="K1955" s="184" t="s">
        <v>825</v>
      </c>
      <c r="L1955" s="58">
        <f>SUMIF(TB[Source Account],J1955,TB[Group Amount - Beginning])</f>
        <v>0</v>
      </c>
      <c r="M1955" s="58">
        <f>SUMIF('CbC Detail'!$A$7:$A$3000,$J1955,'CbC Detail'!$E$7:$E$3000)</f>
        <v>0</v>
      </c>
      <c r="N1955" s="58">
        <f t="shared" si="251"/>
        <v>0</v>
      </c>
      <c r="P1955" s="18"/>
      <c r="Q1955" s="69" t="str">
        <f t="shared" si="250"/>
        <v/>
      </c>
      <c r="S1955" s="58" t="str">
        <f t="shared" si="247"/>
        <v>SAP620001</v>
      </c>
      <c r="T1955" s="58">
        <f t="shared" si="248"/>
        <v>0</v>
      </c>
      <c r="U1955" s="18"/>
      <c r="V1955" s="18"/>
    </row>
    <row r="1956" spans="3:22" ht="14.4">
      <c r="C1956" s="183" t="str">
        <v/>
      </c>
      <c r="D1956" s="183" t="str">
        <f t="shared" si="244"/>
        <v/>
      </c>
      <c r="E1956" s="183">
        <f t="shared" si="249"/>
        <v>1956</v>
      </c>
      <c r="F1956" s="140" t="str">
        <f t="shared" si="246"/>
        <v/>
      </c>
      <c r="G1956" s="140" t="str">
        <f t="shared" si="245"/>
        <v/>
      </c>
      <c r="H1956" s="190"/>
      <c r="J1956" s="58" t="s">
        <v>845</v>
      </c>
      <c r="K1956" s="184" t="s">
        <v>846</v>
      </c>
      <c r="L1956" s="58">
        <f>SUMIF(TB[Source Account],J1956,TB[Group Amount - Beginning])</f>
        <v>0</v>
      </c>
      <c r="M1956" s="58">
        <f>SUMIF('CbC Detail'!$A$7:$A$3000,$J1956,'CbC Detail'!$E$7:$E$3000)</f>
        <v>0</v>
      </c>
      <c r="N1956" s="58">
        <f t="shared" si="251"/>
        <v>0</v>
      </c>
      <c r="P1956" s="18"/>
      <c r="Q1956" s="69" t="str">
        <f t="shared" si="250"/>
        <v/>
      </c>
      <c r="S1956" s="58" t="str">
        <f t="shared" si="247"/>
        <v>SAP620005</v>
      </c>
      <c r="T1956" s="58">
        <f t="shared" si="248"/>
        <v>0</v>
      </c>
      <c r="U1956" s="18"/>
      <c r="V1956" s="18"/>
    </row>
    <row r="1957" spans="3:22" ht="14.4">
      <c r="C1957" s="183" t="str">
        <v/>
      </c>
      <c r="D1957" s="183" t="str">
        <f t="shared" si="244"/>
        <v/>
      </c>
      <c r="E1957" s="183">
        <f t="shared" si="249"/>
        <v>1957</v>
      </c>
      <c r="F1957" s="140" t="str">
        <f t="shared" si="246"/>
        <v/>
      </c>
      <c r="G1957" s="140" t="str">
        <f t="shared" si="245"/>
        <v/>
      </c>
      <c r="H1957" s="190"/>
      <c r="J1957" s="58" t="s">
        <v>4426</v>
      </c>
      <c r="K1957" s="184" t="s">
        <v>4427</v>
      </c>
      <c r="L1957" s="58">
        <f>SUMIF(TB[Source Account],J1957,TB[Group Amount - Beginning])</f>
        <v>0</v>
      </c>
      <c r="M1957" s="58">
        <f>SUMIF('CbC Detail'!$A$7:$A$3000,$J1957,'CbC Detail'!$E$7:$E$3000)</f>
        <v>0</v>
      </c>
      <c r="N1957" s="58">
        <f t="shared" si="251"/>
        <v>0</v>
      </c>
      <c r="P1957" s="18"/>
      <c r="Q1957" s="69" t="str">
        <f t="shared" si="250"/>
        <v/>
      </c>
      <c r="S1957" s="58" t="str">
        <f t="shared" si="247"/>
        <v>SAP620010</v>
      </c>
      <c r="T1957" s="58">
        <f t="shared" si="248"/>
        <v>0</v>
      </c>
      <c r="U1957" s="18"/>
      <c r="V1957" s="18"/>
    </row>
    <row r="1958" spans="3:22" ht="14.4">
      <c r="C1958" s="183" t="str">
        <v/>
      </c>
      <c r="D1958" s="183" t="str">
        <f t="shared" si="244"/>
        <v/>
      </c>
      <c r="E1958" s="183">
        <f t="shared" si="249"/>
        <v>1958</v>
      </c>
      <c r="F1958" s="140" t="str">
        <f t="shared" si="246"/>
        <v/>
      </c>
      <c r="G1958" s="140" t="str">
        <f t="shared" si="245"/>
        <v/>
      </c>
      <c r="H1958" s="190"/>
      <c r="J1958" s="58" t="s">
        <v>4428</v>
      </c>
      <c r="K1958" s="184" t="s">
        <v>4429</v>
      </c>
      <c r="L1958" s="58">
        <f>SUMIF(TB[Source Account],J1958,TB[Group Amount - Beginning])</f>
        <v>0</v>
      </c>
      <c r="M1958" s="58">
        <f>SUMIF('CbC Detail'!$A$7:$A$3000,$J1958,'CbC Detail'!$E$7:$E$3000)</f>
        <v>0</v>
      </c>
      <c r="N1958" s="58">
        <f t="shared" si="251"/>
        <v>0</v>
      </c>
      <c r="P1958" s="18"/>
      <c r="Q1958" s="69" t="str">
        <f t="shared" si="250"/>
        <v/>
      </c>
      <c r="S1958" s="58" t="str">
        <f t="shared" si="247"/>
        <v>SAP620015</v>
      </c>
      <c r="T1958" s="58">
        <f t="shared" si="248"/>
        <v>0</v>
      </c>
      <c r="U1958" s="18"/>
      <c r="V1958" s="18"/>
    </row>
    <row r="1959" spans="3:22" ht="14.4">
      <c r="C1959" s="183" t="str">
        <v/>
      </c>
      <c r="D1959" s="183" t="str">
        <f t="shared" si="244"/>
        <v/>
      </c>
      <c r="E1959" s="183">
        <f t="shared" si="249"/>
        <v>1959</v>
      </c>
      <c r="F1959" s="140" t="str">
        <f t="shared" si="246"/>
        <v/>
      </c>
      <c r="G1959" s="140" t="str">
        <f t="shared" si="245"/>
        <v/>
      </c>
      <c r="H1959" s="190"/>
      <c r="J1959" s="58" t="s">
        <v>847</v>
      </c>
      <c r="K1959" s="184" t="s">
        <v>848</v>
      </c>
      <c r="L1959" s="58">
        <f>SUMIF(TB[Source Account],J1959,TB[Group Amount - Beginning])</f>
        <v>0</v>
      </c>
      <c r="M1959" s="58">
        <f>SUMIF('CbC Detail'!$A$7:$A$3000,$J1959,'CbC Detail'!$E$7:$E$3000)</f>
        <v>0</v>
      </c>
      <c r="N1959" s="58">
        <f t="shared" si="251"/>
        <v>0</v>
      </c>
      <c r="P1959" s="18"/>
      <c r="Q1959" s="69" t="str">
        <f t="shared" si="250"/>
        <v/>
      </c>
      <c r="S1959" s="58" t="str">
        <f t="shared" si="247"/>
        <v>SAP620020</v>
      </c>
      <c r="T1959" s="58">
        <f t="shared" si="248"/>
        <v>0</v>
      </c>
      <c r="U1959" s="18"/>
      <c r="V1959" s="18"/>
    </row>
    <row r="1960" spans="3:22" ht="14.4">
      <c r="C1960" s="183" t="str">
        <v/>
      </c>
      <c r="D1960" s="183" t="str">
        <f t="shared" si="244"/>
        <v/>
      </c>
      <c r="E1960" s="183">
        <f t="shared" si="249"/>
        <v>1960</v>
      </c>
      <c r="F1960" s="140" t="str">
        <f t="shared" si="246"/>
        <v/>
      </c>
      <c r="G1960" s="140" t="str">
        <f t="shared" si="245"/>
        <v/>
      </c>
      <c r="H1960" s="190"/>
      <c r="J1960" s="58" t="s">
        <v>4430</v>
      </c>
      <c r="K1960" s="184" t="s">
        <v>4431</v>
      </c>
      <c r="L1960" s="58">
        <f>SUMIF(TB[Source Account],J1960,TB[Group Amount - Beginning])</f>
        <v>0</v>
      </c>
      <c r="M1960" s="58">
        <f>SUMIF('CbC Detail'!$A$7:$A$3000,$J1960,'CbC Detail'!$E$7:$E$3000)</f>
        <v>0</v>
      </c>
      <c r="N1960" s="58">
        <f t="shared" si="251"/>
        <v>0</v>
      </c>
      <c r="P1960" s="18"/>
      <c r="Q1960" s="69" t="str">
        <f t="shared" si="250"/>
        <v/>
      </c>
      <c r="S1960" s="58" t="str">
        <f t="shared" si="247"/>
        <v>SAP620025</v>
      </c>
      <c r="T1960" s="58">
        <f t="shared" si="248"/>
        <v>0</v>
      </c>
      <c r="U1960" s="18"/>
      <c r="V1960" s="18"/>
    </row>
    <row r="1961" spans="3:22" ht="14.4">
      <c r="C1961" s="183" t="str">
        <v/>
      </c>
      <c r="D1961" s="183" t="str">
        <f t="shared" si="244"/>
        <v/>
      </c>
      <c r="E1961" s="183">
        <f t="shared" si="249"/>
        <v>1961</v>
      </c>
      <c r="F1961" s="140" t="str">
        <f t="shared" si="246"/>
        <v/>
      </c>
      <c r="G1961" s="140" t="str">
        <f t="shared" si="245"/>
        <v/>
      </c>
      <c r="H1961" s="190"/>
      <c r="J1961" s="58" t="s">
        <v>849</v>
      </c>
      <c r="K1961" s="184" t="s">
        <v>638</v>
      </c>
      <c r="L1961" s="58">
        <f>SUMIF(TB[Source Account],J1961,TB[Group Amount - Beginning])</f>
        <v>0</v>
      </c>
      <c r="M1961" s="58">
        <f>SUMIF('CbC Detail'!$A$7:$A$3000,$J1961,'CbC Detail'!$E$7:$E$3000)</f>
        <v>0</v>
      </c>
      <c r="N1961" s="58">
        <f t="shared" si="251"/>
        <v>0</v>
      </c>
      <c r="P1961" s="18"/>
      <c r="Q1961" s="69" t="str">
        <f t="shared" si="250"/>
        <v/>
      </c>
      <c r="S1961" s="58" t="str">
        <f t="shared" si="247"/>
        <v>SAP620030</v>
      </c>
      <c r="T1961" s="58">
        <f t="shared" si="248"/>
        <v>0</v>
      </c>
      <c r="U1961" s="18"/>
      <c r="V1961" s="18"/>
    </row>
    <row r="1962" spans="3:22" ht="14.4">
      <c r="C1962" s="183" t="str">
        <v/>
      </c>
      <c r="D1962" s="183" t="str">
        <f t="shared" si="244"/>
        <v/>
      </c>
      <c r="E1962" s="183">
        <f t="shared" si="249"/>
        <v>1962</v>
      </c>
      <c r="F1962" s="140" t="str">
        <f t="shared" si="246"/>
        <v/>
      </c>
      <c r="G1962" s="140" t="str">
        <f t="shared" si="245"/>
        <v/>
      </c>
      <c r="H1962" s="190"/>
      <c r="J1962" s="58" t="s">
        <v>4432</v>
      </c>
      <c r="K1962" s="184" t="s">
        <v>1246</v>
      </c>
      <c r="L1962" s="58">
        <f>SUMIF(TB[Source Account],J1962,TB[Group Amount - Beginning])</f>
        <v>0</v>
      </c>
      <c r="M1962" s="58">
        <f>SUMIF('CbC Detail'!$A$7:$A$3000,$J1962,'CbC Detail'!$E$7:$E$3000)</f>
        <v>0</v>
      </c>
      <c r="N1962" s="58">
        <f t="shared" si="251"/>
        <v>0</v>
      </c>
      <c r="P1962" s="18"/>
      <c r="Q1962" s="69" t="str">
        <f t="shared" si="250"/>
        <v/>
      </c>
      <c r="S1962" s="58" t="str">
        <f t="shared" si="247"/>
        <v>SAP620035</v>
      </c>
      <c r="T1962" s="58">
        <f t="shared" si="248"/>
        <v>0</v>
      </c>
      <c r="U1962" s="18"/>
      <c r="V1962" s="18"/>
    </row>
    <row r="1963" spans="3:22" ht="14.4">
      <c r="C1963" s="183" t="str">
        <v/>
      </c>
      <c r="D1963" s="183" t="str">
        <f t="shared" si="244"/>
        <v/>
      </c>
      <c r="E1963" s="183">
        <f t="shared" si="249"/>
        <v>1963</v>
      </c>
      <c r="F1963" s="140" t="str">
        <f t="shared" si="246"/>
        <v/>
      </c>
      <c r="G1963" s="140" t="str">
        <f t="shared" si="245"/>
        <v/>
      </c>
      <c r="H1963" s="190"/>
      <c r="J1963" s="58" t="s">
        <v>1136</v>
      </c>
      <c r="K1963" s="184" t="s">
        <v>1137</v>
      </c>
      <c r="L1963" s="58">
        <f>SUMIF(TB[Source Account],J1963,TB[Group Amount - Beginning])</f>
        <v>0</v>
      </c>
      <c r="M1963" s="58">
        <f>SUMIF('CbC Detail'!$A$7:$A$3000,$J1963,'CbC Detail'!$E$7:$E$3000)</f>
        <v>0</v>
      </c>
      <c r="N1963" s="58">
        <f t="shared" si="251"/>
        <v>0</v>
      </c>
      <c r="P1963" s="18"/>
      <c r="Q1963" s="69" t="str">
        <f t="shared" si="250"/>
        <v/>
      </c>
      <c r="S1963" s="58" t="str">
        <f t="shared" si="247"/>
        <v>SAP620040</v>
      </c>
      <c r="T1963" s="58">
        <f t="shared" si="248"/>
        <v>0</v>
      </c>
      <c r="U1963" s="18"/>
      <c r="V1963" s="18"/>
    </row>
    <row r="1964" spans="3:22" ht="14.4">
      <c r="C1964" s="183" t="str">
        <v/>
      </c>
      <c r="D1964" s="183" t="str">
        <f t="shared" si="244"/>
        <v/>
      </c>
      <c r="E1964" s="183">
        <f t="shared" si="249"/>
        <v>1964</v>
      </c>
      <c r="F1964" s="140" t="str">
        <f t="shared" si="246"/>
        <v/>
      </c>
      <c r="G1964" s="140" t="str">
        <f t="shared" si="245"/>
        <v/>
      </c>
      <c r="H1964" s="190"/>
      <c r="J1964" s="58" t="s">
        <v>826</v>
      </c>
      <c r="K1964" s="184" t="s">
        <v>528</v>
      </c>
      <c r="L1964" s="58">
        <f>SUMIF(TB[Source Account],J1964,TB[Group Amount - Beginning])</f>
        <v>0</v>
      </c>
      <c r="M1964" s="58">
        <f>SUMIF('CbC Detail'!$A$7:$A$3000,$J1964,'CbC Detail'!$E$7:$E$3000)</f>
        <v>0</v>
      </c>
      <c r="N1964" s="58">
        <f t="shared" si="251"/>
        <v>0</v>
      </c>
      <c r="P1964" s="18"/>
      <c r="Q1964" s="69" t="str">
        <f t="shared" si="250"/>
        <v/>
      </c>
      <c r="S1964" s="58" t="str">
        <f t="shared" si="247"/>
        <v>SAP620045</v>
      </c>
      <c r="T1964" s="58">
        <f t="shared" si="248"/>
        <v>0</v>
      </c>
      <c r="U1964" s="18"/>
      <c r="V1964" s="18"/>
    </row>
    <row r="1965" spans="3:22" ht="14.4">
      <c r="C1965" s="183" t="str">
        <v/>
      </c>
      <c r="D1965" s="183" t="str">
        <f t="shared" si="244"/>
        <v/>
      </c>
      <c r="E1965" s="183">
        <f t="shared" si="249"/>
        <v>1965</v>
      </c>
      <c r="F1965" s="140" t="str">
        <f t="shared" si="246"/>
        <v/>
      </c>
      <c r="G1965" s="140" t="str">
        <f t="shared" si="245"/>
        <v/>
      </c>
      <c r="H1965" s="190"/>
      <c r="J1965" s="58" t="s">
        <v>1124</v>
      </c>
      <c r="K1965" s="184" t="s">
        <v>1125</v>
      </c>
      <c r="L1965" s="58">
        <f>SUMIF(TB[Source Account],J1965,TB[Group Amount - Beginning])</f>
        <v>0</v>
      </c>
      <c r="M1965" s="58">
        <f>SUMIF('CbC Detail'!$A$7:$A$3000,$J1965,'CbC Detail'!$E$7:$E$3000)</f>
        <v>0</v>
      </c>
      <c r="N1965" s="58">
        <f t="shared" si="251"/>
        <v>0</v>
      </c>
      <c r="P1965" s="18"/>
      <c r="Q1965" s="69" t="str">
        <f t="shared" si="250"/>
        <v/>
      </c>
      <c r="S1965" s="58" t="str">
        <f t="shared" si="247"/>
        <v>SAP620050</v>
      </c>
      <c r="T1965" s="58">
        <f t="shared" si="248"/>
        <v>0</v>
      </c>
      <c r="U1965" s="18"/>
      <c r="V1965" s="18"/>
    </row>
    <row r="1966" spans="3:22" ht="14.4">
      <c r="C1966" s="183" t="str">
        <v/>
      </c>
      <c r="D1966" s="183" t="str">
        <f t="shared" si="244"/>
        <v/>
      </c>
      <c r="E1966" s="183">
        <f t="shared" si="249"/>
        <v>1966</v>
      </c>
      <c r="F1966" s="140" t="str">
        <f t="shared" si="246"/>
        <v/>
      </c>
      <c r="G1966" s="140" t="str">
        <f t="shared" si="245"/>
        <v/>
      </c>
      <c r="H1966" s="190"/>
      <c r="J1966" s="58" t="s">
        <v>1126</v>
      </c>
      <c r="K1966" s="184" t="s">
        <v>1127</v>
      </c>
      <c r="L1966" s="58">
        <f>SUMIF(TB[Source Account],J1966,TB[Group Amount - Beginning])</f>
        <v>0</v>
      </c>
      <c r="M1966" s="58">
        <f>SUMIF('CbC Detail'!$A$7:$A$3000,$J1966,'CbC Detail'!$E$7:$E$3000)</f>
        <v>0</v>
      </c>
      <c r="N1966" s="58">
        <f t="shared" si="251"/>
        <v>0</v>
      </c>
      <c r="P1966" s="18"/>
      <c r="Q1966" s="69" t="str">
        <f t="shared" si="250"/>
        <v/>
      </c>
      <c r="S1966" s="58" t="str">
        <f t="shared" si="247"/>
        <v>SAP620055</v>
      </c>
      <c r="T1966" s="58">
        <f t="shared" si="248"/>
        <v>0</v>
      </c>
      <c r="U1966" s="18"/>
      <c r="V1966" s="18"/>
    </row>
    <row r="1967" spans="3:22" ht="14.4">
      <c r="C1967" s="183" t="str">
        <v/>
      </c>
      <c r="D1967" s="183" t="str">
        <f t="shared" si="244"/>
        <v/>
      </c>
      <c r="E1967" s="183">
        <f t="shared" si="249"/>
        <v>1967</v>
      </c>
      <c r="F1967" s="140" t="str">
        <f t="shared" si="246"/>
        <v/>
      </c>
      <c r="G1967" s="140" t="str">
        <f t="shared" si="245"/>
        <v/>
      </c>
      <c r="H1967" s="190"/>
      <c r="J1967" s="58" t="s">
        <v>841</v>
      </c>
      <c r="K1967" s="184" t="s">
        <v>842</v>
      </c>
      <c r="L1967" s="58">
        <f>SUMIF(TB[Source Account],J1967,TB[Group Amount - Beginning])</f>
        <v>0</v>
      </c>
      <c r="M1967" s="58">
        <f>SUMIF('CbC Detail'!$A$7:$A$3000,$J1967,'CbC Detail'!$E$7:$E$3000)</f>
        <v>0</v>
      </c>
      <c r="N1967" s="58">
        <f t="shared" si="251"/>
        <v>0</v>
      </c>
      <c r="P1967" s="18"/>
      <c r="Q1967" s="69" t="str">
        <f t="shared" si="250"/>
        <v/>
      </c>
      <c r="S1967" s="58" t="str">
        <f t="shared" si="247"/>
        <v>SAP620065</v>
      </c>
      <c r="T1967" s="58">
        <f t="shared" si="248"/>
        <v>0</v>
      </c>
      <c r="U1967" s="18"/>
      <c r="V1967" s="18"/>
    </row>
    <row r="1968" spans="3:22" ht="14.4">
      <c r="C1968" s="183" t="str">
        <v/>
      </c>
      <c r="D1968" s="183" t="str">
        <f t="shared" si="244"/>
        <v/>
      </c>
      <c r="E1968" s="183">
        <f t="shared" si="249"/>
        <v>1968</v>
      </c>
      <c r="F1968" s="140" t="str">
        <f t="shared" si="246"/>
        <v/>
      </c>
      <c r="G1968" s="140" t="str">
        <f t="shared" si="245"/>
        <v/>
      </c>
      <c r="H1968" s="190"/>
      <c r="J1968" s="58" t="s">
        <v>1141</v>
      </c>
      <c r="K1968" s="184" t="s">
        <v>1142</v>
      </c>
      <c r="L1968" s="58">
        <f>SUMIF(TB[Source Account],J1968,TB[Group Amount - Beginning])</f>
        <v>0</v>
      </c>
      <c r="M1968" s="58">
        <f>SUMIF('CbC Detail'!$A$7:$A$3000,$J1968,'CbC Detail'!$E$7:$E$3000)</f>
        <v>0</v>
      </c>
      <c r="N1968" s="58">
        <f t="shared" si="251"/>
        <v>0</v>
      </c>
      <c r="P1968" s="18"/>
      <c r="Q1968" s="69" t="str">
        <f t="shared" si="250"/>
        <v/>
      </c>
      <c r="S1968" s="58" t="str">
        <f t="shared" si="247"/>
        <v>SAP620066</v>
      </c>
      <c r="T1968" s="58">
        <f t="shared" si="248"/>
        <v>0</v>
      </c>
      <c r="U1968" s="18"/>
      <c r="V1968" s="18"/>
    </row>
    <row r="1969" spans="3:22" ht="14.4">
      <c r="C1969" s="183" t="str">
        <v/>
      </c>
      <c r="D1969" s="183" t="str">
        <f t="shared" si="244"/>
        <v/>
      </c>
      <c r="E1969" s="183">
        <f t="shared" si="249"/>
        <v>1969</v>
      </c>
      <c r="F1969" s="140" t="str">
        <f t="shared" si="246"/>
        <v/>
      </c>
      <c r="G1969" s="140" t="str">
        <f t="shared" si="245"/>
        <v/>
      </c>
      <c r="H1969" s="190"/>
      <c r="J1969" s="58" t="s">
        <v>1143</v>
      </c>
      <c r="K1969" s="184" t="s">
        <v>1144</v>
      </c>
      <c r="L1969" s="58">
        <f>SUMIF(TB[Source Account],J1969,TB[Group Amount - Beginning])</f>
        <v>0</v>
      </c>
      <c r="M1969" s="58">
        <f>SUMIF('CbC Detail'!$A$7:$A$3000,$J1969,'CbC Detail'!$E$7:$E$3000)</f>
        <v>0</v>
      </c>
      <c r="N1969" s="58">
        <f t="shared" si="251"/>
        <v>0</v>
      </c>
      <c r="P1969" s="18"/>
      <c r="Q1969" s="69" t="str">
        <f t="shared" si="250"/>
        <v/>
      </c>
      <c r="S1969" s="58" t="str">
        <f t="shared" si="247"/>
        <v>SAP620067</v>
      </c>
      <c r="T1969" s="58">
        <f t="shared" si="248"/>
        <v>0</v>
      </c>
      <c r="U1969" s="18"/>
      <c r="V1969" s="18"/>
    </row>
    <row r="1970" spans="3:22" ht="14.4">
      <c r="C1970" s="183" t="str">
        <v/>
      </c>
      <c r="D1970" s="183" t="str">
        <f t="shared" si="244"/>
        <v/>
      </c>
      <c r="E1970" s="183">
        <f t="shared" si="249"/>
        <v>1970</v>
      </c>
      <c r="F1970" s="140" t="str">
        <f t="shared" si="246"/>
        <v/>
      </c>
      <c r="G1970" s="140" t="str">
        <f t="shared" si="245"/>
        <v/>
      </c>
      <c r="H1970" s="190"/>
      <c r="J1970" s="58" t="s">
        <v>895</v>
      </c>
      <c r="K1970" s="184" t="s">
        <v>896</v>
      </c>
      <c r="L1970" s="58">
        <f>SUMIF(TB[Source Account],J1970,TB[Group Amount - Beginning])</f>
        <v>0</v>
      </c>
      <c r="M1970" s="58">
        <f>SUMIF('CbC Detail'!$A$7:$A$3000,$J1970,'CbC Detail'!$E$7:$E$3000)</f>
        <v>0</v>
      </c>
      <c r="N1970" s="58">
        <f t="shared" si="251"/>
        <v>0</v>
      </c>
      <c r="P1970" s="18"/>
      <c r="Q1970" s="69" t="str">
        <f t="shared" si="250"/>
        <v/>
      </c>
      <c r="S1970" s="58" t="str">
        <f t="shared" si="247"/>
        <v>SAP620070</v>
      </c>
      <c r="T1970" s="58">
        <f t="shared" si="248"/>
        <v>0</v>
      </c>
      <c r="U1970" s="18"/>
      <c r="V1970" s="18"/>
    </row>
    <row r="1971" spans="3:22" ht="14.4">
      <c r="C1971" s="183" t="str">
        <v/>
      </c>
      <c r="D1971" s="183" t="str">
        <f t="shared" si="244"/>
        <v/>
      </c>
      <c r="E1971" s="183">
        <f t="shared" si="249"/>
        <v>1971</v>
      </c>
      <c r="F1971" s="140" t="str">
        <f t="shared" si="246"/>
        <v/>
      </c>
      <c r="G1971" s="140" t="str">
        <f t="shared" si="245"/>
        <v/>
      </c>
      <c r="H1971" s="190"/>
      <c r="J1971" s="58" t="s">
        <v>850</v>
      </c>
      <c r="K1971" s="184" t="s">
        <v>851</v>
      </c>
      <c r="L1971" s="58">
        <f>SUMIF(TB[Source Account],J1971,TB[Group Amount - Beginning])</f>
        <v>0</v>
      </c>
      <c r="M1971" s="58">
        <f>SUMIF('CbC Detail'!$A$7:$A$3000,$J1971,'CbC Detail'!$E$7:$E$3000)</f>
        <v>0</v>
      </c>
      <c r="N1971" s="58">
        <f t="shared" si="251"/>
        <v>0</v>
      </c>
      <c r="P1971" s="18"/>
      <c r="Q1971" s="69" t="str">
        <f t="shared" si="250"/>
        <v/>
      </c>
      <c r="S1971" s="58" t="str">
        <f t="shared" si="247"/>
        <v>SAP620085</v>
      </c>
      <c r="T1971" s="58">
        <f t="shared" si="248"/>
        <v>0</v>
      </c>
      <c r="U1971" s="18"/>
      <c r="V1971" s="18"/>
    </row>
    <row r="1972" spans="3:22" ht="14.4">
      <c r="C1972" s="183" t="str">
        <v/>
      </c>
      <c r="D1972" s="183" t="str">
        <f t="shared" si="244"/>
        <v/>
      </c>
      <c r="E1972" s="183">
        <f t="shared" si="249"/>
        <v>1972</v>
      </c>
      <c r="F1972" s="140" t="str">
        <f t="shared" si="246"/>
        <v/>
      </c>
      <c r="G1972" s="140" t="str">
        <f t="shared" si="245"/>
        <v/>
      </c>
      <c r="H1972" s="190"/>
      <c r="J1972" s="58" t="s">
        <v>4433</v>
      </c>
      <c r="K1972" s="184" t="s">
        <v>4434</v>
      </c>
      <c r="L1972" s="58">
        <f>SUMIF(TB[Source Account],J1972,TB[Group Amount - Beginning])</f>
        <v>0</v>
      </c>
      <c r="M1972" s="58">
        <f>SUMIF('CbC Detail'!$A$7:$A$3000,$J1972,'CbC Detail'!$E$7:$E$3000)</f>
        <v>0</v>
      </c>
      <c r="N1972" s="58">
        <f t="shared" si="251"/>
        <v>0</v>
      </c>
      <c r="P1972" s="18"/>
      <c r="Q1972" s="69" t="str">
        <f t="shared" si="250"/>
        <v/>
      </c>
      <c r="S1972" s="58" t="str">
        <f t="shared" si="247"/>
        <v>SAP620086</v>
      </c>
      <c r="T1972" s="58">
        <f t="shared" si="248"/>
        <v>0</v>
      </c>
      <c r="U1972" s="18"/>
      <c r="V1972" s="18"/>
    </row>
    <row r="1973" spans="3:22" ht="14.4">
      <c r="C1973" s="183" t="str">
        <v/>
      </c>
      <c r="D1973" s="183" t="str">
        <f t="shared" si="244"/>
        <v/>
      </c>
      <c r="E1973" s="183">
        <f t="shared" si="249"/>
        <v>1973</v>
      </c>
      <c r="F1973" s="140" t="str">
        <f t="shared" si="246"/>
        <v/>
      </c>
      <c r="G1973" s="140" t="str">
        <f t="shared" si="245"/>
        <v/>
      </c>
      <c r="H1973" s="190"/>
      <c r="J1973" s="58" t="s">
        <v>4435</v>
      </c>
      <c r="K1973" s="184" t="s">
        <v>4436</v>
      </c>
      <c r="L1973" s="58">
        <f>SUMIF(TB[Source Account],J1973,TB[Group Amount - Beginning])</f>
        <v>0</v>
      </c>
      <c r="M1973" s="58">
        <f>SUMIF('CbC Detail'!$A$7:$A$3000,$J1973,'CbC Detail'!$E$7:$E$3000)</f>
        <v>0</v>
      </c>
      <c r="N1973" s="58">
        <f t="shared" si="251"/>
        <v>0</v>
      </c>
      <c r="P1973" s="18"/>
      <c r="Q1973" s="69" t="str">
        <f t="shared" si="250"/>
        <v/>
      </c>
      <c r="S1973" s="58" t="str">
        <f t="shared" si="247"/>
        <v>SAP620090</v>
      </c>
      <c r="T1973" s="58">
        <f t="shared" si="248"/>
        <v>0</v>
      </c>
      <c r="U1973" s="18"/>
      <c r="V1973" s="18"/>
    </row>
    <row r="1974" spans="3:22" ht="14.4">
      <c r="C1974" s="183" t="str">
        <v/>
      </c>
      <c r="D1974" s="183" t="str">
        <f t="shared" si="244"/>
        <v/>
      </c>
      <c r="E1974" s="183">
        <f t="shared" si="249"/>
        <v>1974</v>
      </c>
      <c r="F1974" s="140" t="str">
        <f t="shared" si="246"/>
        <v/>
      </c>
      <c r="G1974" s="140" t="str">
        <f t="shared" si="245"/>
        <v/>
      </c>
      <c r="H1974" s="190"/>
      <c r="J1974" s="58" t="s">
        <v>1147</v>
      </c>
      <c r="K1974" s="184" t="s">
        <v>13</v>
      </c>
      <c r="L1974" s="58">
        <f>SUMIF(TB[Source Account],J1974,TB[Group Amount - Beginning])</f>
        <v>0</v>
      </c>
      <c r="M1974" s="58">
        <f>SUMIF('CbC Detail'!$A$7:$A$3000,$J1974,'CbC Detail'!$E$7:$E$3000)</f>
        <v>0</v>
      </c>
      <c r="N1974" s="58">
        <f t="shared" si="251"/>
        <v>0</v>
      </c>
      <c r="P1974" s="18"/>
      <c r="Q1974" s="69" t="str">
        <f t="shared" si="250"/>
        <v/>
      </c>
      <c r="S1974" s="58" t="str">
        <f t="shared" si="247"/>
        <v>SAP620095</v>
      </c>
      <c r="T1974" s="58">
        <f t="shared" si="248"/>
        <v>0</v>
      </c>
      <c r="U1974" s="18"/>
      <c r="V1974" s="18"/>
    </row>
    <row r="1975" spans="3:22" ht="14.4">
      <c r="C1975" s="183" t="str">
        <v/>
      </c>
      <c r="D1975" s="183" t="str">
        <f t="shared" si="244"/>
        <v/>
      </c>
      <c r="E1975" s="183">
        <f t="shared" si="249"/>
        <v>1975</v>
      </c>
      <c r="F1975" s="140" t="str">
        <f t="shared" si="246"/>
        <v/>
      </c>
      <c r="G1975" s="140" t="str">
        <f t="shared" si="245"/>
        <v/>
      </c>
      <c r="H1975" s="190"/>
      <c r="J1975" s="58" t="s">
        <v>852</v>
      </c>
      <c r="K1975" s="184" t="s">
        <v>853</v>
      </c>
      <c r="L1975" s="58">
        <f>SUMIF(TB[Source Account],J1975,TB[Group Amount - Beginning])</f>
        <v>0</v>
      </c>
      <c r="M1975" s="58">
        <f>SUMIF('CbC Detail'!$A$7:$A$3000,$J1975,'CbC Detail'!$E$7:$E$3000)</f>
        <v>0</v>
      </c>
      <c r="N1975" s="58">
        <f t="shared" si="251"/>
        <v>0</v>
      </c>
      <c r="P1975" s="18"/>
      <c r="Q1975" s="69" t="str">
        <f t="shared" si="250"/>
        <v/>
      </c>
      <c r="S1975" s="58" t="str">
        <f t="shared" si="247"/>
        <v>SAP620100</v>
      </c>
      <c r="T1975" s="58">
        <f t="shared" si="248"/>
        <v>0</v>
      </c>
      <c r="U1975" s="18"/>
      <c r="V1975" s="18"/>
    </row>
    <row r="1976" spans="3:22" ht="14.4">
      <c r="C1976" s="183" t="str">
        <v/>
      </c>
      <c r="D1976" s="183" t="str">
        <f t="shared" si="244"/>
        <v/>
      </c>
      <c r="E1976" s="183">
        <f t="shared" si="249"/>
        <v>1976</v>
      </c>
      <c r="F1976" s="140" t="str">
        <f t="shared" si="246"/>
        <v/>
      </c>
      <c r="G1976" s="140" t="str">
        <f t="shared" si="245"/>
        <v/>
      </c>
      <c r="H1976" s="190"/>
      <c r="J1976" s="58" t="s">
        <v>4437</v>
      </c>
      <c r="K1976" s="184" t="s">
        <v>4438</v>
      </c>
      <c r="L1976" s="58">
        <f>SUMIF(TB[Source Account],J1976,TB[Group Amount - Beginning])</f>
        <v>0</v>
      </c>
      <c r="M1976" s="58">
        <f>SUMIF('CbC Detail'!$A$7:$A$3000,$J1976,'CbC Detail'!$E$7:$E$3000)</f>
        <v>0</v>
      </c>
      <c r="N1976" s="58">
        <f t="shared" si="251"/>
        <v>0</v>
      </c>
      <c r="P1976" s="18"/>
      <c r="Q1976" s="69" t="str">
        <f t="shared" si="250"/>
        <v/>
      </c>
      <c r="S1976" s="58" t="str">
        <f t="shared" si="247"/>
        <v>SAP620105</v>
      </c>
      <c r="T1976" s="58">
        <f t="shared" si="248"/>
        <v>0</v>
      </c>
      <c r="U1976" s="18"/>
      <c r="V1976" s="18"/>
    </row>
    <row r="1977" spans="3:22" ht="14.4">
      <c r="C1977" s="183" t="str">
        <v/>
      </c>
      <c r="D1977" s="183" t="str">
        <f t="shared" si="244"/>
        <v/>
      </c>
      <c r="E1977" s="183">
        <f t="shared" si="249"/>
        <v>1977</v>
      </c>
      <c r="F1977" s="140" t="str">
        <f t="shared" si="246"/>
        <v/>
      </c>
      <c r="G1977" s="140" t="str">
        <f t="shared" si="245"/>
        <v/>
      </c>
      <c r="H1977" s="190"/>
      <c r="J1977" s="58" t="s">
        <v>4439</v>
      </c>
      <c r="K1977" s="184" t="s">
        <v>4440</v>
      </c>
      <c r="L1977" s="58">
        <f>SUMIF(TB[Source Account],J1977,TB[Group Amount - Beginning])</f>
        <v>0</v>
      </c>
      <c r="M1977" s="58">
        <f>SUMIF('CbC Detail'!$A$7:$A$3000,$J1977,'CbC Detail'!$E$7:$E$3000)</f>
        <v>0</v>
      </c>
      <c r="N1977" s="58">
        <f t="shared" si="251"/>
        <v>0</v>
      </c>
      <c r="P1977" s="18"/>
      <c r="Q1977" s="69" t="str">
        <f t="shared" si="250"/>
        <v/>
      </c>
      <c r="S1977" s="58" t="str">
        <f t="shared" si="247"/>
        <v>SAP620110</v>
      </c>
      <c r="T1977" s="58">
        <f t="shared" si="248"/>
        <v>0</v>
      </c>
      <c r="U1977" s="18"/>
      <c r="V1977" s="18"/>
    </row>
    <row r="1978" spans="3:22" ht="14.4">
      <c r="C1978" s="183" t="str">
        <v/>
      </c>
      <c r="D1978" s="183" t="str">
        <f t="shared" si="244"/>
        <v/>
      </c>
      <c r="E1978" s="183">
        <f t="shared" si="249"/>
        <v>1978</v>
      </c>
      <c r="F1978" s="140" t="str">
        <f t="shared" si="246"/>
        <v/>
      </c>
      <c r="G1978" s="140" t="str">
        <f t="shared" si="245"/>
        <v/>
      </c>
      <c r="H1978" s="190"/>
      <c r="J1978" s="58" t="s">
        <v>827</v>
      </c>
      <c r="K1978" s="184" t="s">
        <v>828</v>
      </c>
      <c r="L1978" s="58">
        <f>SUMIF(TB[Source Account],J1978,TB[Group Amount - Beginning])</f>
        <v>0</v>
      </c>
      <c r="M1978" s="58">
        <f>SUMIF('CbC Detail'!$A$7:$A$3000,$J1978,'CbC Detail'!$E$7:$E$3000)</f>
        <v>0</v>
      </c>
      <c r="N1978" s="58">
        <f t="shared" si="251"/>
        <v>0</v>
      </c>
      <c r="P1978" s="18"/>
      <c r="Q1978" s="69" t="str">
        <f t="shared" si="250"/>
        <v/>
      </c>
      <c r="S1978" s="58" t="str">
        <f t="shared" si="247"/>
        <v>SAP620115</v>
      </c>
      <c r="T1978" s="58">
        <f t="shared" si="248"/>
        <v>0</v>
      </c>
      <c r="U1978" s="18"/>
      <c r="V1978" s="18"/>
    </row>
    <row r="1979" spans="3:22" ht="14.4">
      <c r="C1979" s="183" t="str">
        <v/>
      </c>
      <c r="D1979" s="183" t="str">
        <f t="shared" si="244"/>
        <v/>
      </c>
      <c r="E1979" s="183">
        <f t="shared" si="249"/>
        <v>1979</v>
      </c>
      <c r="F1979" s="140" t="str">
        <f t="shared" si="246"/>
        <v/>
      </c>
      <c r="G1979" s="140" t="str">
        <f t="shared" si="245"/>
        <v/>
      </c>
      <c r="H1979" s="190"/>
      <c r="J1979" s="58" t="s">
        <v>1128</v>
      </c>
      <c r="K1979" s="184" t="s">
        <v>1129</v>
      </c>
      <c r="L1979" s="58">
        <f>SUMIF(TB[Source Account],J1979,TB[Group Amount - Beginning])</f>
        <v>0</v>
      </c>
      <c r="M1979" s="58">
        <f>SUMIF('CbC Detail'!$A$7:$A$3000,$J1979,'CbC Detail'!$E$7:$E$3000)</f>
        <v>0</v>
      </c>
      <c r="N1979" s="58">
        <f t="shared" si="251"/>
        <v>0</v>
      </c>
      <c r="P1979" s="18"/>
      <c r="Q1979" s="69" t="str">
        <f t="shared" si="250"/>
        <v/>
      </c>
      <c r="S1979" s="58" t="str">
        <f t="shared" si="247"/>
        <v>SAP620120</v>
      </c>
      <c r="T1979" s="58">
        <f t="shared" si="248"/>
        <v>0</v>
      </c>
      <c r="U1979" s="18"/>
      <c r="V1979" s="18"/>
    </row>
    <row r="1980" spans="3:22" ht="14.4">
      <c r="C1980" s="183" t="str">
        <v/>
      </c>
      <c r="D1980" s="183" t="str">
        <f t="shared" si="244"/>
        <v/>
      </c>
      <c r="E1980" s="183">
        <f t="shared" si="249"/>
        <v>1980</v>
      </c>
      <c r="F1980" s="140" t="str">
        <f t="shared" si="246"/>
        <v/>
      </c>
      <c r="G1980" s="140" t="str">
        <f t="shared" si="245"/>
        <v/>
      </c>
      <c r="H1980" s="190"/>
      <c r="J1980" s="58" t="s">
        <v>829</v>
      </c>
      <c r="K1980" s="184" t="s">
        <v>830</v>
      </c>
      <c r="L1980" s="58">
        <f>SUMIF(TB[Source Account],J1980,TB[Group Amount - Beginning])</f>
        <v>0</v>
      </c>
      <c r="M1980" s="58">
        <f>SUMIF('CbC Detail'!$A$7:$A$3000,$J1980,'CbC Detail'!$E$7:$E$3000)</f>
        <v>0</v>
      </c>
      <c r="N1980" s="58">
        <f t="shared" si="251"/>
        <v>0</v>
      </c>
      <c r="P1980" s="18"/>
      <c r="Q1980" s="69" t="str">
        <f t="shared" si="250"/>
        <v/>
      </c>
      <c r="S1980" s="58" t="str">
        <f t="shared" si="247"/>
        <v>SAP620125</v>
      </c>
      <c r="T1980" s="58">
        <f t="shared" si="248"/>
        <v>0</v>
      </c>
      <c r="U1980" s="18"/>
      <c r="V1980" s="18"/>
    </row>
    <row r="1981" spans="3:22" ht="14.4">
      <c r="C1981" s="183" t="str">
        <v/>
      </c>
      <c r="D1981" s="183" t="str">
        <f t="shared" si="244"/>
        <v/>
      </c>
      <c r="E1981" s="183">
        <f t="shared" si="249"/>
        <v>1981</v>
      </c>
      <c r="F1981" s="140" t="str">
        <f t="shared" si="246"/>
        <v/>
      </c>
      <c r="G1981" s="140" t="str">
        <f t="shared" si="245"/>
        <v/>
      </c>
      <c r="H1981" s="190"/>
      <c r="J1981" s="58" t="s">
        <v>854</v>
      </c>
      <c r="K1981" s="184" t="s">
        <v>855</v>
      </c>
      <c r="L1981" s="58">
        <f>SUMIF(TB[Source Account],J1981,TB[Group Amount - Beginning])</f>
        <v>0</v>
      </c>
      <c r="M1981" s="58">
        <f>SUMIF('CbC Detail'!$A$7:$A$3000,$J1981,'CbC Detail'!$E$7:$E$3000)</f>
        <v>0</v>
      </c>
      <c r="N1981" s="58">
        <f t="shared" si="251"/>
        <v>0</v>
      </c>
      <c r="P1981" s="18"/>
      <c r="Q1981" s="69" t="str">
        <f t="shared" si="250"/>
        <v/>
      </c>
      <c r="S1981" s="58" t="str">
        <f t="shared" si="247"/>
        <v>SAP620130</v>
      </c>
      <c r="T1981" s="58">
        <f t="shared" si="248"/>
        <v>0</v>
      </c>
      <c r="U1981" s="18"/>
      <c r="V1981" s="18"/>
    </row>
    <row r="1982" spans="3:22" ht="14.4">
      <c r="C1982" s="183" t="str">
        <v/>
      </c>
      <c r="D1982" s="183" t="str">
        <f t="shared" si="244"/>
        <v/>
      </c>
      <c r="E1982" s="183">
        <f t="shared" si="249"/>
        <v>1982</v>
      </c>
      <c r="F1982" s="140" t="str">
        <f t="shared" si="246"/>
        <v/>
      </c>
      <c r="G1982" s="140" t="str">
        <f t="shared" si="245"/>
        <v/>
      </c>
      <c r="H1982" s="190"/>
      <c r="J1982" s="58" t="s">
        <v>4441</v>
      </c>
      <c r="K1982" s="184" t="s">
        <v>4442</v>
      </c>
      <c r="L1982" s="58">
        <f>SUMIF(TB[Source Account],J1982,TB[Group Amount - Beginning])</f>
        <v>0</v>
      </c>
      <c r="M1982" s="58">
        <f>SUMIF('CbC Detail'!$A$7:$A$3000,$J1982,'CbC Detail'!$E$7:$E$3000)</f>
        <v>0</v>
      </c>
      <c r="N1982" s="58">
        <f t="shared" si="251"/>
        <v>0</v>
      </c>
      <c r="P1982" s="18"/>
      <c r="Q1982" s="69" t="str">
        <f t="shared" si="250"/>
        <v/>
      </c>
      <c r="S1982" s="58" t="str">
        <f t="shared" si="247"/>
        <v>SAP620135</v>
      </c>
      <c r="T1982" s="58">
        <f t="shared" si="248"/>
        <v>0</v>
      </c>
      <c r="U1982" s="18"/>
      <c r="V1982" s="18"/>
    </row>
    <row r="1983" spans="3:22" ht="14.4">
      <c r="C1983" s="183" t="str">
        <v/>
      </c>
      <c r="D1983" s="183" t="str">
        <f t="shared" si="244"/>
        <v/>
      </c>
      <c r="E1983" s="183">
        <f t="shared" si="249"/>
        <v>1983</v>
      </c>
      <c r="F1983" s="140" t="str">
        <f t="shared" si="246"/>
        <v/>
      </c>
      <c r="G1983" s="140" t="str">
        <f t="shared" si="245"/>
        <v/>
      </c>
      <c r="H1983" s="190"/>
      <c r="J1983" s="58" t="s">
        <v>1130</v>
      </c>
      <c r="K1983" s="184" t="s">
        <v>1131</v>
      </c>
      <c r="L1983" s="58">
        <f>SUMIF(TB[Source Account],J1983,TB[Group Amount - Beginning])</f>
        <v>0</v>
      </c>
      <c r="M1983" s="58">
        <f>SUMIF('CbC Detail'!$A$7:$A$3000,$J1983,'CbC Detail'!$E$7:$E$3000)</f>
        <v>0</v>
      </c>
      <c r="N1983" s="58">
        <f t="shared" si="251"/>
        <v>0</v>
      </c>
      <c r="P1983" s="18"/>
      <c r="Q1983" s="69" t="str">
        <f t="shared" si="250"/>
        <v/>
      </c>
      <c r="S1983" s="58" t="str">
        <f t="shared" si="247"/>
        <v>SAP620140</v>
      </c>
      <c r="T1983" s="58">
        <f t="shared" si="248"/>
        <v>0</v>
      </c>
      <c r="U1983" s="18"/>
      <c r="V1983" s="18"/>
    </row>
    <row r="1984" spans="3:22" ht="14.4">
      <c r="C1984" s="183" t="str">
        <v/>
      </c>
      <c r="D1984" s="183" t="str">
        <f t="shared" si="244"/>
        <v/>
      </c>
      <c r="E1984" s="183">
        <f t="shared" si="249"/>
        <v>1984</v>
      </c>
      <c r="F1984" s="140" t="str">
        <f t="shared" si="246"/>
        <v/>
      </c>
      <c r="G1984" s="140" t="str">
        <f t="shared" si="245"/>
        <v/>
      </c>
      <c r="H1984" s="190"/>
      <c r="J1984" s="58" t="s">
        <v>1132</v>
      </c>
      <c r="K1984" s="184" t="s">
        <v>1133</v>
      </c>
      <c r="L1984" s="58">
        <f>SUMIF(TB[Source Account],J1984,TB[Group Amount - Beginning])</f>
        <v>0</v>
      </c>
      <c r="M1984" s="58">
        <f>SUMIF('CbC Detail'!$A$7:$A$3000,$J1984,'CbC Detail'!$E$7:$E$3000)</f>
        <v>0</v>
      </c>
      <c r="N1984" s="58">
        <f t="shared" si="251"/>
        <v>0</v>
      </c>
      <c r="P1984" s="18"/>
      <c r="Q1984" s="69" t="str">
        <f t="shared" si="250"/>
        <v/>
      </c>
      <c r="S1984" s="58" t="str">
        <f t="shared" si="247"/>
        <v>SAP620145</v>
      </c>
      <c r="T1984" s="58">
        <f t="shared" si="248"/>
        <v>0</v>
      </c>
      <c r="U1984" s="18"/>
      <c r="V1984" s="18"/>
    </row>
    <row r="1985" spans="3:22" ht="14.4">
      <c r="C1985" s="183" t="str">
        <v/>
      </c>
      <c r="D1985" s="183" t="str">
        <f t="shared" si="244"/>
        <v/>
      </c>
      <c r="E1985" s="183">
        <f t="shared" si="249"/>
        <v>1985</v>
      </c>
      <c r="F1985" s="140" t="str">
        <f t="shared" si="246"/>
        <v/>
      </c>
      <c r="G1985" s="140" t="str">
        <f t="shared" si="245"/>
        <v/>
      </c>
      <c r="H1985" s="190"/>
      <c r="J1985" s="58" t="s">
        <v>831</v>
      </c>
      <c r="K1985" s="184" t="s">
        <v>832</v>
      </c>
      <c r="L1985" s="58">
        <f>SUMIF(TB[Source Account],J1985,TB[Group Amount - Beginning])</f>
        <v>0</v>
      </c>
      <c r="M1985" s="58">
        <f>SUMIF('CbC Detail'!$A$7:$A$3000,$J1985,'CbC Detail'!$E$7:$E$3000)</f>
        <v>0</v>
      </c>
      <c r="N1985" s="58">
        <f t="shared" si="251"/>
        <v>0</v>
      </c>
      <c r="P1985" s="18"/>
      <c r="Q1985" s="69" t="str">
        <f t="shared" si="250"/>
        <v/>
      </c>
      <c r="S1985" s="58" t="str">
        <f t="shared" si="247"/>
        <v>SAP620150</v>
      </c>
      <c r="T1985" s="58">
        <f t="shared" si="248"/>
        <v>0</v>
      </c>
      <c r="U1985" s="18"/>
      <c r="V1985" s="18"/>
    </row>
    <row r="1986" spans="3:22" ht="14.4">
      <c r="C1986" s="183" t="str">
        <v/>
      </c>
      <c r="D1986" s="183" t="str">
        <f t="shared" si="244"/>
        <v/>
      </c>
      <c r="E1986" s="183">
        <f t="shared" si="249"/>
        <v>1986</v>
      </c>
      <c r="F1986" s="140" t="str">
        <f t="shared" si="246"/>
        <v/>
      </c>
      <c r="G1986" s="140" t="str">
        <f t="shared" si="245"/>
        <v/>
      </c>
      <c r="H1986" s="190"/>
      <c r="J1986" s="58" t="s">
        <v>1119</v>
      </c>
      <c r="K1986" s="184" t="s">
        <v>1120</v>
      </c>
      <c r="L1986" s="58">
        <f>SUMIF(TB[Source Account],J1986,TB[Group Amount - Beginning])</f>
        <v>0</v>
      </c>
      <c r="M1986" s="58">
        <f>SUMIF('CbC Detail'!$A$7:$A$3000,$J1986,'CbC Detail'!$E$7:$E$3000)</f>
        <v>0</v>
      </c>
      <c r="N1986" s="58">
        <f t="shared" si="251"/>
        <v>0</v>
      </c>
      <c r="P1986" s="18"/>
      <c r="Q1986" s="69" t="str">
        <f t="shared" si="250"/>
        <v/>
      </c>
      <c r="S1986" s="58" t="str">
        <f t="shared" si="247"/>
        <v>SAP620155</v>
      </c>
      <c r="T1986" s="58">
        <f t="shared" si="248"/>
        <v>0</v>
      </c>
      <c r="U1986" s="18"/>
      <c r="V1986" s="18"/>
    </row>
    <row r="1987" spans="3:22" ht="14.4">
      <c r="C1987" s="183" t="str">
        <v/>
      </c>
      <c r="D1987" s="183" t="str">
        <f t="shared" si="244"/>
        <v/>
      </c>
      <c r="E1987" s="183">
        <f t="shared" si="249"/>
        <v>1987</v>
      </c>
      <c r="F1987" s="140" t="str">
        <f t="shared" si="246"/>
        <v/>
      </c>
      <c r="G1987" s="140" t="str">
        <f t="shared" si="245"/>
        <v/>
      </c>
      <c r="H1987" s="190"/>
      <c r="J1987" s="58" t="s">
        <v>4443</v>
      </c>
      <c r="K1987" s="184" t="s">
        <v>4444</v>
      </c>
      <c r="L1987" s="58">
        <f>SUMIF(TB[Source Account],J1987,TB[Group Amount - Beginning])</f>
        <v>0</v>
      </c>
      <c r="M1987" s="58">
        <f>SUMIF('CbC Detail'!$A$7:$A$3000,$J1987,'CbC Detail'!$E$7:$E$3000)</f>
        <v>0</v>
      </c>
      <c r="N1987" s="58">
        <f t="shared" si="251"/>
        <v>0</v>
      </c>
      <c r="P1987" s="18"/>
      <c r="Q1987" s="69" t="str">
        <f t="shared" si="250"/>
        <v/>
      </c>
      <c r="S1987" s="58" t="str">
        <f t="shared" si="247"/>
        <v>SAP620160</v>
      </c>
      <c r="T1987" s="58">
        <f t="shared" si="248"/>
        <v>0</v>
      </c>
      <c r="U1987" s="18"/>
      <c r="V1987" s="18"/>
    </row>
    <row r="1988" spans="3:22" ht="14.4">
      <c r="C1988" s="183" t="str">
        <v/>
      </c>
      <c r="D1988" s="183" t="str">
        <f t="shared" si="244"/>
        <v/>
      </c>
      <c r="E1988" s="183">
        <f t="shared" si="249"/>
        <v>1988</v>
      </c>
      <c r="F1988" s="140" t="str">
        <f t="shared" si="246"/>
        <v/>
      </c>
      <c r="G1988" s="140" t="str">
        <f t="shared" si="245"/>
        <v/>
      </c>
      <c r="H1988" s="190"/>
      <c r="J1988" s="58" t="s">
        <v>856</v>
      </c>
      <c r="K1988" s="184" t="s">
        <v>857</v>
      </c>
      <c r="L1988" s="58">
        <f>SUMIF(TB[Source Account],J1988,TB[Group Amount - Beginning])</f>
        <v>0</v>
      </c>
      <c r="M1988" s="58">
        <f>SUMIF('CbC Detail'!$A$7:$A$3000,$J1988,'CbC Detail'!$E$7:$E$3000)</f>
        <v>0</v>
      </c>
      <c r="N1988" s="58">
        <f t="shared" si="251"/>
        <v>0</v>
      </c>
      <c r="P1988" s="18"/>
      <c r="Q1988" s="69" t="str">
        <f t="shared" si="250"/>
        <v/>
      </c>
      <c r="S1988" s="58" t="str">
        <f t="shared" si="247"/>
        <v>SAP620165</v>
      </c>
      <c r="T1988" s="58">
        <f t="shared" si="248"/>
        <v>0</v>
      </c>
      <c r="U1988" s="18"/>
      <c r="V1988" s="18"/>
    </row>
    <row r="1989" spans="3:22" ht="14.4">
      <c r="C1989" s="183" t="str">
        <v/>
      </c>
      <c r="D1989" s="183" t="str">
        <f t="shared" si="244"/>
        <v/>
      </c>
      <c r="E1989" s="183">
        <f t="shared" si="249"/>
        <v>1989</v>
      </c>
      <c r="F1989" s="140" t="str">
        <f t="shared" si="246"/>
        <v/>
      </c>
      <c r="G1989" s="140" t="str">
        <f t="shared" si="245"/>
        <v/>
      </c>
      <c r="H1989" s="190"/>
      <c r="J1989" s="58" t="s">
        <v>4445</v>
      </c>
      <c r="K1989" s="184" t="s">
        <v>4446</v>
      </c>
      <c r="L1989" s="58">
        <f>SUMIF(TB[Source Account],J1989,TB[Group Amount - Beginning])</f>
        <v>0</v>
      </c>
      <c r="M1989" s="58">
        <f>SUMIF('CbC Detail'!$A$7:$A$3000,$J1989,'CbC Detail'!$E$7:$E$3000)</f>
        <v>0</v>
      </c>
      <c r="N1989" s="58">
        <f t="shared" si="251"/>
        <v>0</v>
      </c>
      <c r="P1989" s="18"/>
      <c r="Q1989" s="69" t="str">
        <f t="shared" si="250"/>
        <v/>
      </c>
      <c r="S1989" s="58" t="str">
        <f t="shared" si="247"/>
        <v>SAP620170</v>
      </c>
      <c r="T1989" s="58">
        <f t="shared" si="248"/>
        <v>0</v>
      </c>
      <c r="U1989" s="18"/>
      <c r="V1989" s="18"/>
    </row>
    <row r="1990" spans="3:22" ht="14.4">
      <c r="C1990" s="183" t="str">
        <v/>
      </c>
      <c r="D1990" s="183" t="str">
        <f t="shared" si="244"/>
        <v/>
      </c>
      <c r="E1990" s="183">
        <f t="shared" si="249"/>
        <v>1990</v>
      </c>
      <c r="F1990" s="140" t="str">
        <f t="shared" si="246"/>
        <v/>
      </c>
      <c r="G1990" s="140" t="str">
        <f t="shared" si="245"/>
        <v/>
      </c>
      <c r="H1990" s="190"/>
      <c r="J1990" s="58" t="s">
        <v>4447</v>
      </c>
      <c r="K1990" s="184" t="s">
        <v>4448</v>
      </c>
      <c r="L1990" s="58">
        <f>SUMIF(TB[Source Account],J1990,TB[Group Amount - Beginning])</f>
        <v>0</v>
      </c>
      <c r="M1990" s="58">
        <f>SUMIF('CbC Detail'!$A$7:$A$3000,$J1990,'CbC Detail'!$E$7:$E$3000)</f>
        <v>0</v>
      </c>
      <c r="N1990" s="58">
        <f t="shared" si="251"/>
        <v>0</v>
      </c>
      <c r="P1990" s="18"/>
      <c r="Q1990" s="69" t="str">
        <f t="shared" si="250"/>
        <v/>
      </c>
      <c r="S1990" s="58" t="str">
        <f t="shared" si="247"/>
        <v>SAP620175</v>
      </c>
      <c r="T1990" s="58">
        <f t="shared" si="248"/>
        <v>0</v>
      </c>
      <c r="U1990" s="18"/>
      <c r="V1990" s="18"/>
    </row>
    <row r="1991" spans="3:22" ht="14.4">
      <c r="C1991" s="183" t="str">
        <v/>
      </c>
      <c r="D1991" s="183" t="str">
        <f t="shared" si="244"/>
        <v/>
      </c>
      <c r="E1991" s="183">
        <f t="shared" si="249"/>
        <v>1991</v>
      </c>
      <c r="F1991" s="140" t="str">
        <f t="shared" si="246"/>
        <v/>
      </c>
      <c r="G1991" s="140" t="str">
        <f t="shared" si="245"/>
        <v/>
      </c>
      <c r="H1991" s="190"/>
      <c r="J1991" s="58" t="s">
        <v>1115</v>
      </c>
      <c r="K1991" s="184" t="s">
        <v>1116</v>
      </c>
      <c r="L1991" s="58">
        <f>SUMIF(TB[Source Account],J1991,TB[Group Amount - Beginning])</f>
        <v>0</v>
      </c>
      <c r="M1991" s="58">
        <f>SUMIF('CbC Detail'!$A$7:$A$3000,$J1991,'CbC Detail'!$E$7:$E$3000)</f>
        <v>0</v>
      </c>
      <c r="N1991" s="58">
        <f t="shared" si="251"/>
        <v>0</v>
      </c>
      <c r="P1991" s="18"/>
      <c r="Q1991" s="69" t="str">
        <f t="shared" si="250"/>
        <v/>
      </c>
      <c r="S1991" s="58" t="str">
        <f t="shared" si="247"/>
        <v>SAP620180</v>
      </c>
      <c r="T1991" s="58">
        <f t="shared" si="248"/>
        <v>0</v>
      </c>
      <c r="U1991" s="18"/>
      <c r="V1991" s="18"/>
    </row>
    <row r="1992" spans="3:22" ht="14.4">
      <c r="C1992" s="183" t="str">
        <v/>
      </c>
      <c r="D1992" s="183" t="str">
        <f t="shared" si="252" ref="D1992:D2055">IFERROR(C1993-C1992-1,"")</f>
        <v/>
      </c>
      <c r="E1992" s="183">
        <f t="shared" si="249"/>
        <v>1992</v>
      </c>
      <c r="F1992" s="140" t="str">
        <f t="shared" si="246"/>
        <v/>
      </c>
      <c r="G1992" s="140" t="str">
        <f t="shared" si="253" ref="G1992:G2055">INDEX($D$7:$D$2446,MATCH(F1992,$C$7:$C$2446,0))</f>
        <v/>
      </c>
      <c r="H1992" s="190"/>
      <c r="J1992" s="58" t="s">
        <v>4449</v>
      </c>
      <c r="K1992" s="184" t="s">
        <v>18</v>
      </c>
      <c r="L1992" s="58">
        <f>SUMIF(TB[Source Account],J1992,TB[Group Amount - Beginning])</f>
        <v>0</v>
      </c>
      <c r="M1992" s="58">
        <f>SUMIF('CbC Detail'!$A$7:$A$3000,$J1992,'CbC Detail'!$E$7:$E$3000)</f>
        <v>0</v>
      </c>
      <c r="N1992" s="58">
        <f t="shared" si="251"/>
        <v>0</v>
      </c>
      <c r="P1992" s="18"/>
      <c r="Q1992" s="69" t="str">
        <f t="shared" si="250"/>
        <v/>
      </c>
      <c r="S1992" s="58" t="str">
        <f t="shared" si="247"/>
        <v>SAP620185</v>
      </c>
      <c r="T1992" s="58">
        <f t="shared" si="248"/>
        <v>0</v>
      </c>
      <c r="U1992" s="18"/>
      <c r="V1992" s="18"/>
    </row>
    <row r="1993" spans="3:22" ht="14.4">
      <c r="C1993" s="183" t="str">
        <v/>
      </c>
      <c r="D1993" s="183" t="str">
        <f t="shared" si="252"/>
        <v/>
      </c>
      <c r="E1993" s="183">
        <f t="shared" si="249"/>
        <v>1993</v>
      </c>
      <c r="F1993" s="140" t="str">
        <f t="shared" si="254" ref="F1993:F2056">IF(LEFT(J1993,1)="C",E1994,IF(AND(J1993&lt;&gt;"",J1994="")=TRUE,E1994+1,""))</f>
        <v/>
      </c>
      <c r="G1993" s="140" t="str">
        <f t="shared" si="253"/>
        <v/>
      </c>
      <c r="H1993" s="190"/>
      <c r="J1993" s="58" t="s">
        <v>1107</v>
      </c>
      <c r="K1993" s="184" t="s">
        <v>1108</v>
      </c>
      <c r="L1993" s="58">
        <f>SUMIF(TB[Source Account],J1993,TB[Group Amount - Beginning])</f>
        <v>0</v>
      </c>
      <c r="M1993" s="58">
        <f>SUMIF('CbC Detail'!$A$7:$A$3000,$J1993,'CbC Detail'!$E$7:$E$3000)</f>
        <v>0</v>
      </c>
      <c r="N1993" s="58">
        <f t="shared" si="251"/>
        <v>0</v>
      </c>
      <c r="P1993" s="18"/>
      <c r="Q1993" s="69" t="str">
        <f t="shared" si="250"/>
        <v/>
      </c>
      <c r="S1993" s="58" t="str">
        <f t="shared" si="255" ref="S1993:S2056">J1993</f>
        <v>SAP620205</v>
      </c>
      <c r="T1993" s="58">
        <f t="shared" si="256" ref="T1993:T2056">M1993</f>
        <v>0</v>
      </c>
      <c r="U1993" s="18"/>
      <c r="V1993" s="18"/>
    </row>
    <row r="1994" spans="3:22" ht="14.4">
      <c r="C1994" s="183" t="str">
        <v/>
      </c>
      <c r="D1994" s="183" t="str">
        <f t="shared" si="252"/>
        <v/>
      </c>
      <c r="E1994" s="183">
        <f t="shared" si="257" ref="E1994:E2057">+E1993+1</f>
        <v>1994</v>
      </c>
      <c r="F1994" s="140" t="str">
        <f t="shared" si="254"/>
        <v/>
      </c>
      <c r="G1994" s="140" t="str">
        <f t="shared" si="253"/>
        <v/>
      </c>
      <c r="H1994" s="190"/>
      <c r="J1994" s="58" t="s">
        <v>1109</v>
      </c>
      <c r="K1994" s="184" t="s">
        <v>1110</v>
      </c>
      <c r="L1994" s="58">
        <f>SUMIF(TB[Source Account],J1994,TB[Group Amount - Beginning])</f>
        <v>0</v>
      </c>
      <c r="M1994" s="58">
        <f>SUMIF('CbC Detail'!$A$7:$A$3000,$J1994,'CbC Detail'!$E$7:$E$3000)</f>
        <v>0</v>
      </c>
      <c r="N1994" s="58">
        <f t="shared" si="251"/>
        <v>0</v>
      </c>
      <c r="P1994" s="18"/>
      <c r="Q1994" s="69" t="str">
        <f t="shared" si="258" ref="Q1994:Q2057">IF(AND(ABS(N1994)&gt;$P$5,P1994=""),1,"")</f>
        <v/>
      </c>
      <c r="S1994" s="58" t="str">
        <f t="shared" si="255"/>
        <v>SAP620210</v>
      </c>
      <c r="T1994" s="58">
        <f t="shared" si="256"/>
        <v>0</v>
      </c>
      <c r="U1994" s="18"/>
      <c r="V1994" s="18"/>
    </row>
    <row r="1995" spans="3:22" ht="14.4">
      <c r="C1995" s="183" t="str">
        <v/>
      </c>
      <c r="D1995" s="183" t="str">
        <f t="shared" si="252"/>
        <v/>
      </c>
      <c r="E1995" s="183">
        <f t="shared" si="257"/>
        <v>1995</v>
      </c>
      <c r="F1995" s="140" t="str">
        <f t="shared" si="254"/>
        <v/>
      </c>
      <c r="G1995" s="140" t="str">
        <f t="shared" si="253"/>
        <v/>
      </c>
      <c r="H1995" s="190"/>
      <c r="J1995" s="58" t="s">
        <v>1111</v>
      </c>
      <c r="K1995" s="184" t="s">
        <v>1112</v>
      </c>
      <c r="L1995" s="58">
        <f>SUMIF(TB[Source Account],J1995,TB[Group Amount - Beginning])</f>
        <v>0</v>
      </c>
      <c r="M1995" s="58">
        <f>SUMIF('CbC Detail'!$A$7:$A$3000,$J1995,'CbC Detail'!$E$7:$E$3000)</f>
        <v>0</v>
      </c>
      <c r="N1995" s="58">
        <f t="shared" si="251"/>
        <v>0</v>
      </c>
      <c r="P1995" s="18"/>
      <c r="Q1995" s="69" t="str">
        <f t="shared" si="258"/>
        <v/>
      </c>
      <c r="S1995" s="58" t="str">
        <f t="shared" si="255"/>
        <v>SAP620215</v>
      </c>
      <c r="T1995" s="58">
        <f t="shared" si="256"/>
        <v>0</v>
      </c>
      <c r="U1995" s="18"/>
      <c r="V1995" s="18"/>
    </row>
    <row r="1996" spans="3:22" ht="14.4">
      <c r="C1996" s="183" t="str">
        <v/>
      </c>
      <c r="D1996" s="183" t="str">
        <f t="shared" si="252"/>
        <v/>
      </c>
      <c r="E1996" s="183">
        <f t="shared" si="257"/>
        <v>1996</v>
      </c>
      <c r="F1996" s="140" t="str">
        <f t="shared" si="254"/>
        <v/>
      </c>
      <c r="G1996" s="140" t="str">
        <f t="shared" si="253"/>
        <v/>
      </c>
      <c r="H1996" s="190"/>
      <c r="J1996" s="58" t="s">
        <v>4450</v>
      </c>
      <c r="K1996" s="184" t="s">
        <v>336</v>
      </c>
      <c r="L1996" s="58">
        <f>SUMIF(TB[Source Account],J1996,TB[Group Amount - Beginning])</f>
        <v>0</v>
      </c>
      <c r="M1996" s="58">
        <f>SUMIF('CbC Detail'!$A$7:$A$3000,$J1996,'CbC Detail'!$E$7:$E$3000)</f>
        <v>0</v>
      </c>
      <c r="N1996" s="58">
        <f t="shared" si="251"/>
        <v>0</v>
      </c>
      <c r="P1996" s="18"/>
      <c r="Q1996" s="69" t="str">
        <f t="shared" si="258"/>
        <v/>
      </c>
      <c r="S1996" s="58" t="str">
        <f t="shared" si="255"/>
        <v>SAP620800</v>
      </c>
      <c r="T1996" s="58">
        <f t="shared" si="256"/>
        <v>0</v>
      </c>
      <c r="U1996" s="18"/>
      <c r="V1996" s="18"/>
    </row>
    <row r="1997" spans="3:22" ht="14.4">
      <c r="C1997" s="183" t="str">
        <v/>
      </c>
      <c r="D1997" s="183" t="str">
        <f t="shared" si="252"/>
        <v/>
      </c>
      <c r="E1997" s="183">
        <f t="shared" si="257"/>
        <v>1997</v>
      </c>
      <c r="F1997" s="140" t="str">
        <f t="shared" si="254"/>
        <v/>
      </c>
      <c r="G1997" s="140" t="str">
        <f t="shared" si="253"/>
        <v/>
      </c>
      <c r="H1997" s="190"/>
      <c r="J1997" s="58" t="s">
        <v>1138</v>
      </c>
      <c r="K1997" s="184" t="s">
        <v>1139</v>
      </c>
      <c r="L1997" s="58">
        <f>SUMIF(TB[Source Account],J1997,TB[Group Amount - Beginning])</f>
        <v>0</v>
      </c>
      <c r="M1997" s="58">
        <f>SUMIF('CbC Detail'!$A$7:$A$3000,$J1997,'CbC Detail'!$E$7:$E$3000)</f>
        <v>0</v>
      </c>
      <c r="N1997" s="58">
        <f t="shared" si="251"/>
        <v>0</v>
      </c>
      <c r="P1997" s="18"/>
      <c r="Q1997" s="69" t="str">
        <f t="shared" si="258"/>
        <v/>
      </c>
      <c r="S1997" s="58" t="str">
        <f t="shared" si="255"/>
        <v>SAP620805</v>
      </c>
      <c r="T1997" s="58">
        <f t="shared" si="256"/>
        <v>0</v>
      </c>
      <c r="U1997" s="18"/>
      <c r="V1997" s="18"/>
    </row>
    <row r="1998" spans="3:22" ht="14.4">
      <c r="C1998" s="183" t="str">
        <v/>
      </c>
      <c r="D1998" s="183" t="str">
        <f t="shared" si="252"/>
        <v/>
      </c>
      <c r="E1998" s="183">
        <f t="shared" si="257"/>
        <v>1998</v>
      </c>
      <c r="F1998" s="140" t="str">
        <f t="shared" si="254"/>
        <v/>
      </c>
      <c r="G1998" s="140" t="str">
        <f t="shared" si="253"/>
        <v/>
      </c>
      <c r="H1998" s="190"/>
      <c r="J1998" s="58" t="s">
        <v>1065</v>
      </c>
      <c r="K1998" s="184" t="s">
        <v>1066</v>
      </c>
      <c r="L1998" s="58">
        <f>SUMIF(TB[Source Account],J1998,TB[Group Amount - Beginning])</f>
        <v>0</v>
      </c>
      <c r="M1998" s="58">
        <f>SUMIF('CbC Detail'!$A$7:$A$3000,$J1998,'CbC Detail'!$E$7:$E$3000)</f>
        <v>0</v>
      </c>
      <c r="N1998" s="58">
        <f t="shared" si="251"/>
        <v>0</v>
      </c>
      <c r="P1998" s="18"/>
      <c r="Q1998" s="69" t="str">
        <f t="shared" si="258"/>
        <v/>
      </c>
      <c r="S1998" s="58" t="str">
        <f t="shared" si="255"/>
        <v>SAP620810</v>
      </c>
      <c r="T1998" s="58">
        <f t="shared" si="256"/>
        <v>0</v>
      </c>
      <c r="U1998" s="18"/>
      <c r="V1998" s="18"/>
    </row>
    <row r="1999" spans="3:22" ht="14.4">
      <c r="C1999" s="183" t="str">
        <v/>
      </c>
      <c r="D1999" s="183" t="str">
        <f t="shared" si="252"/>
        <v/>
      </c>
      <c r="E1999" s="183">
        <f t="shared" si="257"/>
        <v>1999</v>
      </c>
      <c r="F1999" s="140" t="str">
        <f t="shared" si="254"/>
        <v/>
      </c>
      <c r="G1999" s="140" t="str">
        <f t="shared" si="253"/>
        <v/>
      </c>
      <c r="H1999" s="190"/>
      <c r="J1999" s="58" t="s">
        <v>833</v>
      </c>
      <c r="K1999" s="184" t="s">
        <v>46</v>
      </c>
      <c r="L1999" s="58">
        <f>SUMIF(TB[Source Account],J1999,TB[Group Amount - Beginning])</f>
        <v>0</v>
      </c>
      <c r="M1999" s="58">
        <f>SUMIF('CbC Detail'!$A$7:$A$3000,$J1999,'CbC Detail'!$E$7:$E$3000)</f>
        <v>0</v>
      </c>
      <c r="N1999" s="58">
        <f t="shared" si="251"/>
        <v>0</v>
      </c>
      <c r="P1999" s="18"/>
      <c r="Q1999" s="69" t="str">
        <f t="shared" si="258"/>
        <v/>
      </c>
      <c r="S1999" s="58" t="str">
        <f t="shared" si="255"/>
        <v>SAP620980</v>
      </c>
      <c r="T1999" s="58">
        <f t="shared" si="256"/>
        <v>0</v>
      </c>
      <c r="U1999" s="18"/>
      <c r="V1999" s="18"/>
    </row>
    <row r="2000" spans="3:22" ht="14.4">
      <c r="C2000" s="183" t="str">
        <v/>
      </c>
      <c r="D2000" s="183" t="str">
        <f t="shared" si="252"/>
        <v/>
      </c>
      <c r="E2000" s="183">
        <f t="shared" si="257"/>
        <v>2000</v>
      </c>
      <c r="F2000" s="140" t="str">
        <f t="shared" si="254"/>
        <v/>
      </c>
      <c r="G2000" s="140" t="str">
        <f t="shared" si="253"/>
        <v/>
      </c>
      <c r="H2000" s="190"/>
      <c r="J2000" s="58" t="s">
        <v>1140</v>
      </c>
      <c r="K2000" s="184" t="s">
        <v>354</v>
      </c>
      <c r="L2000" s="58">
        <f>SUMIF(TB[Source Account],J2000,TB[Group Amount - Beginning])</f>
        <v>0</v>
      </c>
      <c r="M2000" s="58">
        <f>SUMIF('CbC Detail'!$A$7:$A$3000,$J2000,'CbC Detail'!$E$7:$E$3000)</f>
        <v>0</v>
      </c>
      <c r="N2000" s="58">
        <f t="shared" si="251"/>
        <v>0</v>
      </c>
      <c r="P2000" s="18"/>
      <c r="Q2000" s="69" t="str">
        <f t="shared" si="258"/>
        <v/>
      </c>
      <c r="S2000" s="58" t="str">
        <f t="shared" si="255"/>
        <v>SAP620981</v>
      </c>
      <c r="T2000" s="58">
        <f t="shared" si="256"/>
        <v>0</v>
      </c>
      <c r="U2000" s="18"/>
      <c r="V2000" s="18"/>
    </row>
    <row r="2001" spans="3:22" ht="14.4">
      <c r="C2001" s="183" t="str">
        <v/>
      </c>
      <c r="D2001" s="183" t="str">
        <f t="shared" si="252"/>
        <v/>
      </c>
      <c r="E2001" s="183">
        <f t="shared" si="257"/>
        <v>2001</v>
      </c>
      <c r="F2001" s="140" t="str">
        <f t="shared" si="254"/>
        <v/>
      </c>
      <c r="G2001" s="140" t="str">
        <f t="shared" si="253"/>
        <v/>
      </c>
      <c r="H2001" s="190"/>
      <c r="J2001" s="58" t="s">
        <v>1121</v>
      </c>
      <c r="K2001" s="184" t="s">
        <v>1122</v>
      </c>
      <c r="L2001" s="58">
        <f>SUMIF(TB[Source Account],J2001,TB[Group Amount - Beginning])</f>
        <v>0</v>
      </c>
      <c r="M2001" s="58">
        <f>SUMIF('CbC Detail'!$A$7:$A$3000,$J2001,'CbC Detail'!$E$7:$E$3000)</f>
        <v>0</v>
      </c>
      <c r="N2001" s="58">
        <f t="shared" si="251"/>
        <v>0</v>
      </c>
      <c r="P2001" s="18"/>
      <c r="Q2001" s="69" t="str">
        <f t="shared" si="258"/>
        <v/>
      </c>
      <c r="S2001" s="58" t="str">
        <f t="shared" si="255"/>
        <v>SAP620998</v>
      </c>
      <c r="T2001" s="58">
        <f t="shared" si="256"/>
        <v>0</v>
      </c>
      <c r="U2001" s="18"/>
      <c r="V2001" s="18"/>
    </row>
    <row r="2002" spans="3:22" ht="14.4">
      <c r="C2002" s="183" t="str">
        <v/>
      </c>
      <c r="D2002" s="183" t="str">
        <f t="shared" si="252"/>
        <v/>
      </c>
      <c r="E2002" s="183">
        <f t="shared" si="257"/>
        <v>2002</v>
      </c>
      <c r="F2002" s="140" t="str">
        <f t="shared" si="254"/>
        <v/>
      </c>
      <c r="G2002" s="140" t="str">
        <f t="shared" si="253"/>
        <v/>
      </c>
      <c r="H2002" s="190"/>
      <c r="J2002" s="58" t="s">
        <v>1103</v>
      </c>
      <c r="K2002" s="184" t="s">
        <v>1104</v>
      </c>
      <c r="L2002" s="58">
        <f>SUMIF(TB[Source Account],J2002,TB[Group Amount - Beginning])</f>
        <v>0</v>
      </c>
      <c r="M2002" s="58">
        <f>SUMIF('CbC Detail'!$A$7:$A$3000,$J2002,'CbC Detail'!$E$7:$E$3000)</f>
        <v>0</v>
      </c>
      <c r="N2002" s="58">
        <f t="shared" si="251"/>
        <v>0</v>
      </c>
      <c r="P2002" s="18"/>
      <c r="Q2002" s="69" t="str">
        <f t="shared" si="258"/>
        <v/>
      </c>
      <c r="S2002" s="58" t="str">
        <f t="shared" si="255"/>
        <v>SAP620999</v>
      </c>
      <c r="T2002" s="58">
        <f t="shared" si="256"/>
        <v>0</v>
      </c>
      <c r="U2002" s="18"/>
      <c r="V2002" s="18"/>
    </row>
    <row r="2003" spans="3:22" ht="14.4">
      <c r="C2003" s="183" t="str">
        <v/>
      </c>
      <c r="D2003" s="183" t="str">
        <f t="shared" si="252"/>
        <v/>
      </c>
      <c r="E2003" s="183">
        <f t="shared" si="257"/>
        <v>2003</v>
      </c>
      <c r="F2003" s="140" t="str">
        <f t="shared" si="254"/>
        <v/>
      </c>
      <c r="G2003" s="140" t="str">
        <f t="shared" si="253"/>
        <v/>
      </c>
      <c r="H2003" s="190"/>
      <c r="J2003" s="58" t="s">
        <v>4451</v>
      </c>
      <c r="K2003" s="184" t="s">
        <v>4452</v>
      </c>
      <c r="L2003" s="58">
        <f>SUMIF(TB[Source Account],J2003,TB[Group Amount - Beginning])</f>
        <v>0</v>
      </c>
      <c r="M2003" s="58">
        <f>SUMIF('CbC Detail'!$A$7:$A$3000,$J2003,'CbC Detail'!$E$7:$E$3000)</f>
        <v>0</v>
      </c>
      <c r="N2003" s="58">
        <f t="shared" si="251"/>
        <v>0</v>
      </c>
      <c r="P2003" s="18"/>
      <c r="Q2003" s="69" t="str">
        <f t="shared" si="258"/>
        <v/>
      </c>
      <c r="S2003" s="58" t="str">
        <f t="shared" si="255"/>
        <v>SAP625005</v>
      </c>
      <c r="T2003" s="58">
        <f t="shared" si="256"/>
        <v>0</v>
      </c>
      <c r="U2003" s="18"/>
      <c r="V2003" s="18"/>
    </row>
    <row r="2004" spans="3:22" ht="14.4">
      <c r="C2004" s="183" t="str">
        <v/>
      </c>
      <c r="D2004" s="183" t="str">
        <f t="shared" si="252"/>
        <v/>
      </c>
      <c r="E2004" s="183">
        <f t="shared" si="257"/>
        <v>2004</v>
      </c>
      <c r="F2004" s="140" t="str">
        <f t="shared" si="254"/>
        <v/>
      </c>
      <c r="G2004" s="140" t="str">
        <f t="shared" si="253"/>
        <v/>
      </c>
      <c r="H2004" s="190"/>
      <c r="J2004" s="58" t="s">
        <v>737</v>
      </c>
      <c r="K2004" s="184" t="s">
        <v>220</v>
      </c>
      <c r="L2004" s="58">
        <f>SUMIF(TB[Source Account],J2004,TB[Group Amount - Beginning])</f>
        <v>0</v>
      </c>
      <c r="M2004" s="58">
        <f>SUMIF('CbC Detail'!$A$7:$A$3000,$J2004,'CbC Detail'!$E$7:$E$3000)</f>
        <v>0</v>
      </c>
      <c r="N2004" s="58">
        <f t="shared" si="251"/>
        <v>0</v>
      </c>
      <c r="P2004" s="18"/>
      <c r="Q2004" s="69" t="str">
        <f t="shared" si="258"/>
        <v/>
      </c>
      <c r="S2004" s="58" t="str">
        <f t="shared" si="255"/>
        <v>SAP625010</v>
      </c>
      <c r="T2004" s="58">
        <f t="shared" si="256"/>
        <v>0</v>
      </c>
      <c r="U2004" s="18"/>
      <c r="V2004" s="18"/>
    </row>
    <row r="2005" spans="3:22" ht="14.4">
      <c r="C2005" s="183" t="str">
        <v/>
      </c>
      <c r="D2005" s="183" t="str">
        <f t="shared" si="252"/>
        <v/>
      </c>
      <c r="E2005" s="183">
        <f t="shared" si="257"/>
        <v>2005</v>
      </c>
      <c r="F2005" s="140" t="str">
        <f t="shared" si="254"/>
        <v/>
      </c>
      <c r="G2005" s="140" t="str">
        <f t="shared" si="253"/>
        <v/>
      </c>
      <c r="H2005" s="190"/>
      <c r="J2005" s="58" t="s">
        <v>4453</v>
      </c>
      <c r="K2005" s="184" t="s">
        <v>4454</v>
      </c>
      <c r="L2005" s="58">
        <f>SUMIF(TB[Source Account],J2005,TB[Group Amount - Beginning])</f>
        <v>0</v>
      </c>
      <c r="M2005" s="58">
        <f>SUMIF('CbC Detail'!$A$7:$A$3000,$J2005,'CbC Detail'!$E$7:$E$3000)</f>
        <v>0</v>
      </c>
      <c r="N2005" s="58">
        <f t="shared" si="251"/>
        <v>0</v>
      </c>
      <c r="P2005" s="18"/>
      <c r="Q2005" s="69" t="str">
        <f t="shared" si="258"/>
        <v/>
      </c>
      <c r="S2005" s="58" t="str">
        <f t="shared" si="255"/>
        <v>SAP625015</v>
      </c>
      <c r="T2005" s="58">
        <f t="shared" si="256"/>
        <v>0</v>
      </c>
      <c r="U2005" s="18"/>
      <c r="V2005" s="18"/>
    </row>
    <row r="2006" spans="3:22" ht="14.4">
      <c r="C2006" s="183" t="str">
        <v/>
      </c>
      <c r="D2006" s="183" t="str">
        <f t="shared" si="252"/>
        <v/>
      </c>
      <c r="E2006" s="183">
        <f t="shared" si="257"/>
        <v>2006</v>
      </c>
      <c r="F2006" s="140" t="str">
        <f t="shared" si="254"/>
        <v/>
      </c>
      <c r="G2006" s="140" t="str">
        <f t="shared" si="253"/>
        <v/>
      </c>
      <c r="H2006" s="190"/>
      <c r="J2006" s="58" t="s">
        <v>4455</v>
      </c>
      <c r="K2006" s="184" t="s">
        <v>4456</v>
      </c>
      <c r="L2006" s="58">
        <f>SUMIF(TB[Source Account],J2006,TB[Group Amount - Beginning])</f>
        <v>0</v>
      </c>
      <c r="M2006" s="58">
        <f>SUMIF('CbC Detail'!$A$7:$A$3000,$J2006,'CbC Detail'!$E$7:$E$3000)</f>
        <v>0</v>
      </c>
      <c r="N2006" s="58">
        <f t="shared" si="251"/>
        <v>0</v>
      </c>
      <c r="P2006" s="18"/>
      <c r="Q2006" s="69" t="str">
        <f t="shared" si="258"/>
        <v/>
      </c>
      <c r="S2006" s="58" t="str">
        <f t="shared" si="255"/>
        <v>SAP625020</v>
      </c>
      <c r="T2006" s="58">
        <f t="shared" si="256"/>
        <v>0</v>
      </c>
      <c r="U2006" s="18"/>
      <c r="V2006" s="18"/>
    </row>
    <row r="2007" spans="3:22" ht="14.4">
      <c r="C2007" s="183" t="str">
        <v/>
      </c>
      <c r="D2007" s="183" t="str">
        <f t="shared" si="252"/>
        <v/>
      </c>
      <c r="E2007" s="183">
        <f t="shared" si="257"/>
        <v>2007</v>
      </c>
      <c r="F2007" s="140" t="str">
        <f t="shared" si="254"/>
        <v/>
      </c>
      <c r="G2007" s="140" t="str">
        <f t="shared" si="253"/>
        <v/>
      </c>
      <c r="H2007" s="190"/>
      <c r="J2007" s="58" t="s">
        <v>4457</v>
      </c>
      <c r="K2007" s="184" t="s">
        <v>4458</v>
      </c>
      <c r="L2007" s="58">
        <f>SUMIF(TB[Source Account],J2007,TB[Group Amount - Beginning])</f>
        <v>0</v>
      </c>
      <c r="M2007" s="58">
        <f>SUMIF('CbC Detail'!$A$7:$A$3000,$J2007,'CbC Detail'!$E$7:$E$3000)</f>
        <v>0</v>
      </c>
      <c r="N2007" s="58">
        <f t="shared" si="251"/>
        <v>0</v>
      </c>
      <c r="P2007" s="18"/>
      <c r="Q2007" s="69" t="str">
        <f t="shared" si="258"/>
        <v/>
      </c>
      <c r="S2007" s="58" t="str">
        <f t="shared" si="255"/>
        <v>SAP625025</v>
      </c>
      <c r="T2007" s="58">
        <f t="shared" si="256"/>
        <v>0</v>
      </c>
      <c r="U2007" s="18"/>
      <c r="V2007" s="18"/>
    </row>
    <row r="2008" spans="3:22" ht="14.4">
      <c r="C2008" s="183" t="str">
        <v/>
      </c>
      <c r="D2008" s="183" t="str">
        <f t="shared" si="252"/>
        <v/>
      </c>
      <c r="E2008" s="183">
        <f t="shared" si="257"/>
        <v>2008</v>
      </c>
      <c r="F2008" s="140" t="str">
        <f t="shared" si="254"/>
        <v/>
      </c>
      <c r="G2008" s="140" t="str">
        <f t="shared" si="253"/>
        <v/>
      </c>
      <c r="H2008" s="190"/>
      <c r="J2008" s="58" t="s">
        <v>4459</v>
      </c>
      <c r="K2008" s="184" t="s">
        <v>4460</v>
      </c>
      <c r="L2008" s="58">
        <f>SUMIF(TB[Source Account],J2008,TB[Group Amount - Beginning])</f>
        <v>0</v>
      </c>
      <c r="M2008" s="58">
        <f>SUMIF('CbC Detail'!$A$7:$A$3000,$J2008,'CbC Detail'!$E$7:$E$3000)</f>
        <v>0</v>
      </c>
      <c r="N2008" s="58">
        <f t="shared" si="251"/>
        <v>0</v>
      </c>
      <c r="P2008" s="18"/>
      <c r="Q2008" s="69" t="str">
        <f t="shared" si="258"/>
        <v/>
      </c>
      <c r="S2008" s="58" t="str">
        <f t="shared" si="255"/>
        <v>SAP625030</v>
      </c>
      <c r="T2008" s="58">
        <f t="shared" si="256"/>
        <v>0</v>
      </c>
      <c r="U2008" s="18"/>
      <c r="V2008" s="18"/>
    </row>
    <row r="2009" spans="3:22" ht="14.4">
      <c r="C2009" s="183" t="str">
        <v/>
      </c>
      <c r="D2009" s="183" t="str">
        <f t="shared" si="252"/>
        <v/>
      </c>
      <c r="E2009" s="183">
        <f t="shared" si="257"/>
        <v>2009</v>
      </c>
      <c r="F2009" s="140" t="str">
        <f t="shared" si="254"/>
        <v/>
      </c>
      <c r="G2009" s="140" t="str">
        <f t="shared" si="253"/>
        <v/>
      </c>
      <c r="H2009" s="190"/>
      <c r="J2009" s="58" t="s">
        <v>4461</v>
      </c>
      <c r="K2009" s="184" t="s">
        <v>4462</v>
      </c>
      <c r="L2009" s="58">
        <f>SUMIF(TB[Source Account],J2009,TB[Group Amount - Beginning])</f>
        <v>0</v>
      </c>
      <c r="M2009" s="58">
        <f>SUMIF('CbC Detail'!$A$7:$A$3000,$J2009,'CbC Detail'!$E$7:$E$3000)</f>
        <v>0</v>
      </c>
      <c r="N2009" s="58">
        <f t="shared" si="251"/>
        <v>0</v>
      </c>
      <c r="P2009" s="18"/>
      <c r="Q2009" s="69" t="str">
        <f t="shared" si="258"/>
        <v/>
      </c>
      <c r="S2009" s="58" t="str">
        <f t="shared" si="255"/>
        <v>SAP625035</v>
      </c>
      <c r="T2009" s="58">
        <f t="shared" si="256"/>
        <v>0</v>
      </c>
      <c r="U2009" s="18"/>
      <c r="V2009" s="18"/>
    </row>
    <row r="2010" spans="3:22" ht="14.4">
      <c r="C2010" s="183" t="str">
        <v/>
      </c>
      <c r="D2010" s="183" t="str">
        <f t="shared" si="252"/>
        <v/>
      </c>
      <c r="E2010" s="183">
        <f t="shared" si="257"/>
        <v>2010</v>
      </c>
      <c r="F2010" s="140" t="str">
        <f t="shared" si="254"/>
        <v/>
      </c>
      <c r="G2010" s="140" t="str">
        <f t="shared" si="253"/>
        <v/>
      </c>
      <c r="H2010" s="190"/>
      <c r="J2010" s="58" t="s">
        <v>738</v>
      </c>
      <c r="K2010" s="184" t="s">
        <v>739</v>
      </c>
      <c r="L2010" s="58">
        <f>SUMIF(TB[Source Account],J2010,TB[Group Amount - Beginning])</f>
        <v>0</v>
      </c>
      <c r="M2010" s="58">
        <f>SUMIF('CbC Detail'!$A$7:$A$3000,$J2010,'CbC Detail'!$E$7:$E$3000)</f>
        <v>0</v>
      </c>
      <c r="N2010" s="58">
        <f t="shared" si="251"/>
        <v>0</v>
      </c>
      <c r="P2010" s="18"/>
      <c r="Q2010" s="69" t="str">
        <f t="shared" si="258"/>
        <v/>
      </c>
      <c r="S2010" s="58" t="str">
        <f t="shared" si="255"/>
        <v>SAP625045</v>
      </c>
      <c r="T2010" s="58">
        <f t="shared" si="256"/>
        <v>0</v>
      </c>
      <c r="U2010" s="18"/>
      <c r="V2010" s="18"/>
    </row>
    <row r="2011" spans="3:22" ht="14.4">
      <c r="C2011" s="183" t="str">
        <v/>
      </c>
      <c r="D2011" s="183" t="str">
        <f t="shared" si="252"/>
        <v/>
      </c>
      <c r="E2011" s="183">
        <f t="shared" si="257"/>
        <v>2011</v>
      </c>
      <c r="F2011" s="140" t="str">
        <f t="shared" si="254"/>
        <v/>
      </c>
      <c r="G2011" s="140" t="str">
        <f t="shared" si="253"/>
        <v/>
      </c>
      <c r="H2011" s="190"/>
      <c r="J2011" s="58" t="s">
        <v>740</v>
      </c>
      <c r="K2011" s="184" t="s">
        <v>741</v>
      </c>
      <c r="L2011" s="58">
        <f>SUMIF(TB[Source Account],J2011,TB[Group Amount - Beginning])</f>
        <v>0</v>
      </c>
      <c r="M2011" s="58">
        <f>SUMIF('CbC Detail'!$A$7:$A$3000,$J2011,'CbC Detail'!$E$7:$E$3000)</f>
        <v>0</v>
      </c>
      <c r="N2011" s="58">
        <f t="shared" si="251"/>
        <v>0</v>
      </c>
      <c r="P2011" s="18"/>
      <c r="Q2011" s="69" t="str">
        <f t="shared" si="258"/>
        <v/>
      </c>
      <c r="S2011" s="58" t="str">
        <f t="shared" si="255"/>
        <v>SAP625050</v>
      </c>
      <c r="T2011" s="58">
        <f t="shared" si="256"/>
        <v>0</v>
      </c>
      <c r="U2011" s="18"/>
      <c r="V2011" s="18"/>
    </row>
    <row r="2012" spans="3:22" ht="14.4">
      <c r="C2012" s="183" t="str">
        <v/>
      </c>
      <c r="D2012" s="183" t="str">
        <f t="shared" si="252"/>
        <v/>
      </c>
      <c r="E2012" s="183">
        <f t="shared" si="257"/>
        <v>2012</v>
      </c>
      <c r="F2012" s="140" t="str">
        <f t="shared" si="254"/>
        <v/>
      </c>
      <c r="G2012" s="140" t="str">
        <f t="shared" si="253"/>
        <v/>
      </c>
      <c r="H2012" s="190"/>
      <c r="J2012" s="58" t="s">
        <v>742</v>
      </c>
      <c r="K2012" s="184" t="s">
        <v>743</v>
      </c>
      <c r="L2012" s="58">
        <f>SUMIF(TB[Source Account],J2012,TB[Group Amount - Beginning])</f>
        <v>0</v>
      </c>
      <c r="M2012" s="58">
        <f>SUMIF('CbC Detail'!$A$7:$A$3000,$J2012,'CbC Detail'!$E$7:$E$3000)</f>
        <v>0</v>
      </c>
      <c r="N2012" s="58">
        <f t="shared" si="251"/>
        <v>0</v>
      </c>
      <c r="P2012" s="18"/>
      <c r="Q2012" s="69" t="str">
        <f t="shared" si="258"/>
        <v/>
      </c>
      <c r="S2012" s="58" t="str">
        <f t="shared" si="255"/>
        <v>SAP625055</v>
      </c>
      <c r="T2012" s="58">
        <f t="shared" si="256"/>
        <v>0</v>
      </c>
      <c r="U2012" s="18"/>
      <c r="V2012" s="18"/>
    </row>
    <row r="2013" spans="3:22" ht="14.4">
      <c r="C2013" s="183" t="str">
        <v/>
      </c>
      <c r="D2013" s="183" t="str">
        <f t="shared" si="252"/>
        <v/>
      </c>
      <c r="E2013" s="183">
        <f t="shared" si="257"/>
        <v>2013</v>
      </c>
      <c r="F2013" s="140" t="str">
        <f t="shared" si="254"/>
        <v/>
      </c>
      <c r="G2013" s="140" t="str">
        <f t="shared" si="253"/>
        <v/>
      </c>
      <c r="H2013" s="190"/>
      <c r="J2013" s="58" t="s">
        <v>4463</v>
      </c>
      <c r="K2013" s="184" t="s">
        <v>765</v>
      </c>
      <c r="L2013" s="58">
        <f>SUMIF(TB[Source Account],J2013,TB[Group Amount - Beginning])</f>
        <v>0</v>
      </c>
      <c r="M2013" s="58">
        <f>SUMIF('CbC Detail'!$A$7:$A$3000,$J2013,'CbC Detail'!$E$7:$E$3000)</f>
        <v>0</v>
      </c>
      <c r="N2013" s="58">
        <f t="shared" si="251"/>
        <v>0</v>
      </c>
      <c r="P2013" s="18"/>
      <c r="Q2013" s="69" t="str">
        <f t="shared" si="258"/>
        <v/>
      </c>
      <c r="S2013" s="58" t="str">
        <f t="shared" si="255"/>
        <v>SAP625060</v>
      </c>
      <c r="T2013" s="58">
        <f t="shared" si="256"/>
        <v>0</v>
      </c>
      <c r="U2013" s="18"/>
      <c r="V2013" s="18"/>
    </row>
    <row r="2014" spans="3:22" ht="14.4">
      <c r="C2014" s="183" t="str">
        <v/>
      </c>
      <c r="D2014" s="183" t="str">
        <f t="shared" si="252"/>
        <v/>
      </c>
      <c r="E2014" s="183">
        <f t="shared" si="257"/>
        <v>2014</v>
      </c>
      <c r="F2014" s="140" t="str">
        <f t="shared" si="254"/>
        <v/>
      </c>
      <c r="G2014" s="140" t="str">
        <f t="shared" si="253"/>
        <v/>
      </c>
      <c r="H2014" s="190"/>
      <c r="J2014" s="58" t="s">
        <v>4464</v>
      </c>
      <c r="K2014" s="184" t="s">
        <v>4465</v>
      </c>
      <c r="L2014" s="58">
        <f>SUMIF(TB[Source Account],J2014,TB[Group Amount - Beginning])</f>
        <v>0</v>
      </c>
      <c r="M2014" s="58">
        <f>SUMIF('CbC Detail'!$A$7:$A$3000,$J2014,'CbC Detail'!$E$7:$E$3000)</f>
        <v>0</v>
      </c>
      <c r="N2014" s="58">
        <f t="shared" si="259" ref="N2014:N2077">ROUND(M2014-L2014,0)</f>
        <v>0</v>
      </c>
      <c r="P2014" s="18"/>
      <c r="Q2014" s="69" t="str">
        <f t="shared" si="258"/>
        <v/>
      </c>
      <c r="S2014" s="58" t="str">
        <f t="shared" si="255"/>
        <v>SAP625075</v>
      </c>
      <c r="T2014" s="58">
        <f t="shared" si="256"/>
        <v>0</v>
      </c>
      <c r="U2014" s="18"/>
      <c r="V2014" s="18"/>
    </row>
    <row r="2015" spans="3:22" ht="14.4">
      <c r="C2015" s="183" t="str">
        <v/>
      </c>
      <c r="D2015" s="183" t="str">
        <f t="shared" si="252"/>
        <v/>
      </c>
      <c r="E2015" s="183">
        <f t="shared" si="257"/>
        <v>2015</v>
      </c>
      <c r="F2015" s="140" t="str">
        <f t="shared" si="254"/>
        <v/>
      </c>
      <c r="G2015" s="140" t="str">
        <f t="shared" si="253"/>
        <v/>
      </c>
      <c r="H2015" s="190"/>
      <c r="J2015" s="58" t="s">
        <v>744</v>
      </c>
      <c r="K2015" s="184" t="s">
        <v>745</v>
      </c>
      <c r="L2015" s="58">
        <f>SUMIF(TB[Source Account],J2015,TB[Group Amount - Beginning])</f>
        <v>0</v>
      </c>
      <c r="M2015" s="58">
        <f>SUMIF('CbC Detail'!$A$7:$A$3000,$J2015,'CbC Detail'!$E$7:$E$3000)</f>
        <v>0</v>
      </c>
      <c r="N2015" s="58">
        <f t="shared" si="259"/>
        <v>0</v>
      </c>
      <c r="P2015" s="18"/>
      <c r="Q2015" s="69" t="str">
        <f t="shared" si="258"/>
        <v/>
      </c>
      <c r="S2015" s="58" t="str">
        <f t="shared" si="255"/>
        <v>SAP625080</v>
      </c>
      <c r="T2015" s="58">
        <f t="shared" si="256"/>
        <v>0</v>
      </c>
      <c r="U2015" s="18"/>
      <c r="V2015" s="18"/>
    </row>
    <row r="2016" spans="3:22" ht="14.4">
      <c r="C2016" s="183" t="str">
        <v/>
      </c>
      <c r="D2016" s="183" t="str">
        <f t="shared" si="252"/>
        <v/>
      </c>
      <c r="E2016" s="183">
        <f t="shared" si="257"/>
        <v>2016</v>
      </c>
      <c r="F2016" s="140" t="str">
        <f t="shared" si="254"/>
        <v/>
      </c>
      <c r="G2016" s="140" t="str">
        <f t="shared" si="253"/>
        <v/>
      </c>
      <c r="H2016" s="190"/>
      <c r="J2016" s="58" t="s">
        <v>4466</v>
      </c>
      <c r="K2016" s="184" t="s">
        <v>4467</v>
      </c>
      <c r="L2016" s="58">
        <f>SUMIF(TB[Source Account],J2016,TB[Group Amount - Beginning])</f>
        <v>0</v>
      </c>
      <c r="M2016" s="58">
        <f>SUMIF('CbC Detail'!$A$7:$A$3000,$J2016,'CbC Detail'!$E$7:$E$3000)</f>
        <v>0</v>
      </c>
      <c r="N2016" s="58">
        <f t="shared" si="259"/>
        <v>0</v>
      </c>
      <c r="P2016" s="18"/>
      <c r="Q2016" s="69" t="str">
        <f t="shared" si="258"/>
        <v/>
      </c>
      <c r="S2016" s="58" t="str">
        <f t="shared" si="255"/>
        <v>SAP625085</v>
      </c>
      <c r="T2016" s="58">
        <f t="shared" si="256"/>
        <v>0</v>
      </c>
      <c r="U2016" s="18"/>
      <c r="V2016" s="18"/>
    </row>
    <row r="2017" spans="3:22" ht="14.4">
      <c r="C2017" s="183" t="str">
        <v/>
      </c>
      <c r="D2017" s="183" t="str">
        <f t="shared" si="252"/>
        <v/>
      </c>
      <c r="E2017" s="183">
        <f t="shared" si="257"/>
        <v>2017</v>
      </c>
      <c r="F2017" s="140" t="str">
        <f t="shared" si="254"/>
        <v/>
      </c>
      <c r="G2017" s="140" t="str">
        <f t="shared" si="253"/>
        <v/>
      </c>
      <c r="H2017" s="190"/>
      <c r="J2017" s="58" t="s">
        <v>4468</v>
      </c>
      <c r="K2017" s="184" t="s">
        <v>4469</v>
      </c>
      <c r="L2017" s="58">
        <f>SUMIF(TB[Source Account],J2017,TB[Group Amount - Beginning])</f>
        <v>0</v>
      </c>
      <c r="M2017" s="58">
        <f>SUMIF('CbC Detail'!$A$7:$A$3000,$J2017,'CbC Detail'!$E$7:$E$3000)</f>
        <v>0</v>
      </c>
      <c r="N2017" s="58">
        <f t="shared" si="259"/>
        <v>0</v>
      </c>
      <c r="P2017" s="18"/>
      <c r="Q2017" s="69" t="str">
        <f t="shared" si="258"/>
        <v/>
      </c>
      <c r="S2017" s="58" t="str">
        <f t="shared" si="255"/>
        <v>SAP625090</v>
      </c>
      <c r="T2017" s="58">
        <f t="shared" si="256"/>
        <v>0</v>
      </c>
      <c r="U2017" s="18"/>
      <c r="V2017" s="18"/>
    </row>
    <row r="2018" spans="3:22" ht="14.4">
      <c r="C2018" s="183" t="str">
        <v/>
      </c>
      <c r="D2018" s="183" t="str">
        <f t="shared" si="252"/>
        <v/>
      </c>
      <c r="E2018" s="183">
        <f t="shared" si="257"/>
        <v>2018</v>
      </c>
      <c r="F2018" s="140" t="str">
        <f t="shared" si="254"/>
        <v/>
      </c>
      <c r="G2018" s="140" t="str">
        <f t="shared" si="253"/>
        <v/>
      </c>
      <c r="H2018" s="190"/>
      <c r="J2018" s="58" t="s">
        <v>4470</v>
      </c>
      <c r="K2018" s="184" t="s">
        <v>4471</v>
      </c>
      <c r="L2018" s="58">
        <f>SUMIF(TB[Source Account],J2018,TB[Group Amount - Beginning])</f>
        <v>0</v>
      </c>
      <c r="M2018" s="58">
        <f>SUMIF('CbC Detail'!$A$7:$A$3000,$J2018,'CbC Detail'!$E$7:$E$3000)</f>
        <v>0</v>
      </c>
      <c r="N2018" s="58">
        <f t="shared" si="259"/>
        <v>0</v>
      </c>
      <c r="P2018" s="18"/>
      <c r="Q2018" s="69" t="str">
        <f t="shared" si="258"/>
        <v/>
      </c>
      <c r="S2018" s="58" t="str">
        <f t="shared" si="255"/>
        <v>SAP625095</v>
      </c>
      <c r="T2018" s="58">
        <f t="shared" si="256"/>
        <v>0</v>
      </c>
      <c r="U2018" s="18"/>
      <c r="V2018" s="18"/>
    </row>
    <row r="2019" spans="3:22" ht="14.4">
      <c r="C2019" s="183" t="str">
        <v/>
      </c>
      <c r="D2019" s="183" t="str">
        <f t="shared" si="252"/>
        <v/>
      </c>
      <c r="E2019" s="183">
        <f t="shared" si="257"/>
        <v>2019</v>
      </c>
      <c r="F2019" s="140" t="str">
        <f t="shared" si="254"/>
        <v/>
      </c>
      <c r="G2019" s="140" t="str">
        <f t="shared" si="253"/>
        <v/>
      </c>
      <c r="H2019" s="190"/>
      <c r="J2019" s="58" t="s">
        <v>4472</v>
      </c>
      <c r="K2019" s="184" t="s">
        <v>4473</v>
      </c>
      <c r="L2019" s="58">
        <f>SUMIF(TB[Source Account],J2019,TB[Group Amount - Beginning])</f>
        <v>0</v>
      </c>
      <c r="M2019" s="58">
        <f>SUMIF('CbC Detail'!$A$7:$A$3000,$J2019,'CbC Detail'!$E$7:$E$3000)</f>
        <v>0</v>
      </c>
      <c r="N2019" s="58">
        <f t="shared" si="259"/>
        <v>0</v>
      </c>
      <c r="P2019" s="18"/>
      <c r="Q2019" s="69" t="str">
        <f t="shared" si="258"/>
        <v/>
      </c>
      <c r="S2019" s="58" t="str">
        <f t="shared" si="255"/>
        <v>SAP625101</v>
      </c>
      <c r="T2019" s="58">
        <f t="shared" si="256"/>
        <v>0</v>
      </c>
      <c r="U2019" s="18"/>
      <c r="V2019" s="18"/>
    </row>
    <row r="2020" spans="3:22" ht="14.4">
      <c r="C2020" s="183" t="str">
        <v/>
      </c>
      <c r="D2020" s="183" t="str">
        <f t="shared" si="252"/>
        <v/>
      </c>
      <c r="E2020" s="183">
        <f t="shared" si="257"/>
        <v>2020</v>
      </c>
      <c r="F2020" s="140" t="str">
        <f t="shared" si="254"/>
        <v/>
      </c>
      <c r="G2020" s="140" t="str">
        <f t="shared" si="253"/>
        <v/>
      </c>
      <c r="H2020" s="190"/>
      <c r="J2020" s="58" t="s">
        <v>4474</v>
      </c>
      <c r="K2020" s="184" t="s">
        <v>4475</v>
      </c>
      <c r="L2020" s="58">
        <f>SUMIF(TB[Source Account],J2020,TB[Group Amount - Beginning])</f>
        <v>0</v>
      </c>
      <c r="M2020" s="58">
        <f>SUMIF('CbC Detail'!$A$7:$A$3000,$J2020,'CbC Detail'!$E$7:$E$3000)</f>
        <v>0</v>
      </c>
      <c r="N2020" s="58">
        <f t="shared" si="259"/>
        <v>0</v>
      </c>
      <c r="P2020" s="18"/>
      <c r="Q2020" s="69" t="str">
        <f t="shared" si="258"/>
        <v/>
      </c>
      <c r="S2020" s="58" t="str">
        <f t="shared" si="255"/>
        <v>SAP625805</v>
      </c>
      <c r="T2020" s="58">
        <f t="shared" si="256"/>
        <v>0</v>
      </c>
      <c r="U2020" s="18"/>
      <c r="V2020" s="18"/>
    </row>
    <row r="2021" spans="3:22" ht="14.4">
      <c r="C2021" s="183" t="str">
        <v/>
      </c>
      <c r="D2021" s="183" t="str">
        <f t="shared" si="252"/>
        <v/>
      </c>
      <c r="E2021" s="183">
        <f t="shared" si="257"/>
        <v>2021</v>
      </c>
      <c r="F2021" s="140" t="str">
        <f t="shared" si="254"/>
        <v/>
      </c>
      <c r="G2021" s="140" t="str">
        <f t="shared" si="253"/>
        <v/>
      </c>
      <c r="H2021" s="190"/>
      <c r="J2021" s="58" t="s">
        <v>746</v>
      </c>
      <c r="K2021" s="184" t="s">
        <v>747</v>
      </c>
      <c r="L2021" s="58">
        <f>SUMIF(TB[Source Account],J2021,TB[Group Amount - Beginning])</f>
        <v>0</v>
      </c>
      <c r="M2021" s="58">
        <f>SUMIF('CbC Detail'!$A$7:$A$3000,$J2021,'CbC Detail'!$E$7:$E$3000)</f>
        <v>0</v>
      </c>
      <c r="N2021" s="58">
        <f t="shared" si="259"/>
        <v>0</v>
      </c>
      <c r="P2021" s="18"/>
      <c r="Q2021" s="69" t="str">
        <f t="shared" si="258"/>
        <v/>
      </c>
      <c r="S2021" s="58" t="str">
        <f t="shared" si="255"/>
        <v>SAP625810</v>
      </c>
      <c r="T2021" s="58">
        <f t="shared" si="256"/>
        <v>0</v>
      </c>
      <c r="U2021" s="18"/>
      <c r="V2021" s="18"/>
    </row>
    <row r="2022" spans="3:22" ht="14.4">
      <c r="C2022" s="183" t="str">
        <v/>
      </c>
      <c r="D2022" s="183" t="str">
        <f t="shared" si="252"/>
        <v/>
      </c>
      <c r="E2022" s="183">
        <f t="shared" si="257"/>
        <v>2022</v>
      </c>
      <c r="F2022" s="140" t="str">
        <f t="shared" si="254"/>
        <v/>
      </c>
      <c r="G2022" s="140" t="str">
        <f t="shared" si="253"/>
        <v/>
      </c>
      <c r="H2022" s="190"/>
      <c r="J2022" s="58" t="s">
        <v>748</v>
      </c>
      <c r="K2022" s="184" t="s">
        <v>749</v>
      </c>
      <c r="L2022" s="58">
        <f>SUMIF(TB[Source Account],J2022,TB[Group Amount - Beginning])</f>
        <v>0</v>
      </c>
      <c r="M2022" s="58">
        <f>SUMIF('CbC Detail'!$A$7:$A$3000,$J2022,'CbC Detail'!$E$7:$E$3000)</f>
        <v>0</v>
      </c>
      <c r="N2022" s="58">
        <f t="shared" si="259"/>
        <v>0</v>
      </c>
      <c r="P2022" s="18"/>
      <c r="Q2022" s="69" t="str">
        <f t="shared" si="258"/>
        <v/>
      </c>
      <c r="S2022" s="58" t="str">
        <f t="shared" si="255"/>
        <v>SAP625815</v>
      </c>
      <c r="T2022" s="58">
        <f t="shared" si="256"/>
        <v>0</v>
      </c>
      <c r="U2022" s="18"/>
      <c r="V2022" s="18"/>
    </row>
    <row r="2023" spans="3:22" ht="14.4">
      <c r="C2023" s="183" t="str">
        <v/>
      </c>
      <c r="D2023" s="183" t="str">
        <f t="shared" si="252"/>
        <v/>
      </c>
      <c r="E2023" s="183">
        <f t="shared" si="257"/>
        <v>2023</v>
      </c>
      <c r="F2023" s="140" t="str">
        <f t="shared" si="254"/>
        <v/>
      </c>
      <c r="G2023" s="140" t="str">
        <f t="shared" si="253"/>
        <v/>
      </c>
      <c r="H2023" s="190"/>
      <c r="J2023" s="58" t="s">
        <v>4476</v>
      </c>
      <c r="K2023" s="184" t="s">
        <v>4477</v>
      </c>
      <c r="L2023" s="58">
        <f>SUMIF(TB[Source Account],J2023,TB[Group Amount - Beginning])</f>
        <v>0</v>
      </c>
      <c r="M2023" s="58">
        <f>SUMIF('CbC Detail'!$A$7:$A$3000,$J2023,'CbC Detail'!$E$7:$E$3000)</f>
        <v>0</v>
      </c>
      <c r="N2023" s="58">
        <f t="shared" si="259"/>
        <v>0</v>
      </c>
      <c r="P2023" s="18"/>
      <c r="Q2023" s="69" t="str">
        <f t="shared" si="258"/>
        <v/>
      </c>
      <c r="S2023" s="58" t="str">
        <f t="shared" si="255"/>
        <v>SAP625820</v>
      </c>
      <c r="T2023" s="58">
        <f t="shared" si="256"/>
        <v>0</v>
      </c>
      <c r="U2023" s="18"/>
      <c r="V2023" s="18"/>
    </row>
    <row r="2024" spans="3:22" ht="14.4">
      <c r="C2024" s="183" t="str">
        <v/>
      </c>
      <c r="D2024" s="183" t="str">
        <f t="shared" si="252"/>
        <v/>
      </c>
      <c r="E2024" s="183">
        <f t="shared" si="257"/>
        <v>2024</v>
      </c>
      <c r="F2024" s="140" t="str">
        <f t="shared" si="254"/>
        <v/>
      </c>
      <c r="G2024" s="140" t="str">
        <f t="shared" si="253"/>
        <v/>
      </c>
      <c r="H2024" s="190"/>
      <c r="J2024" s="58" t="s">
        <v>750</v>
      </c>
      <c r="K2024" s="184" t="s">
        <v>751</v>
      </c>
      <c r="L2024" s="58">
        <f>SUMIF(TB[Source Account],J2024,TB[Group Amount - Beginning])</f>
        <v>0</v>
      </c>
      <c r="M2024" s="58">
        <f>SUMIF('CbC Detail'!$A$7:$A$3000,$J2024,'CbC Detail'!$E$7:$E$3000)</f>
        <v>0</v>
      </c>
      <c r="N2024" s="58">
        <f t="shared" si="259"/>
        <v>0</v>
      </c>
      <c r="P2024" s="18"/>
      <c r="Q2024" s="69" t="str">
        <f t="shared" si="258"/>
        <v/>
      </c>
      <c r="S2024" s="58" t="str">
        <f t="shared" si="255"/>
        <v>SAP625825</v>
      </c>
      <c r="T2024" s="58">
        <f t="shared" si="256"/>
        <v>0</v>
      </c>
      <c r="U2024" s="18"/>
      <c r="V2024" s="18"/>
    </row>
    <row r="2025" spans="3:22" ht="14.4">
      <c r="C2025" s="183" t="str">
        <v/>
      </c>
      <c r="D2025" s="183" t="str">
        <f t="shared" si="252"/>
        <v/>
      </c>
      <c r="E2025" s="183">
        <f t="shared" si="257"/>
        <v>2025</v>
      </c>
      <c r="F2025" s="140" t="str">
        <f t="shared" si="254"/>
        <v/>
      </c>
      <c r="G2025" s="140" t="str">
        <f t="shared" si="253"/>
        <v/>
      </c>
      <c r="H2025" s="190"/>
      <c r="J2025" s="58" t="s">
        <v>752</v>
      </c>
      <c r="K2025" s="184" t="s">
        <v>753</v>
      </c>
      <c r="L2025" s="58">
        <f>SUMIF(TB[Source Account],J2025,TB[Group Amount - Beginning])</f>
        <v>0</v>
      </c>
      <c r="M2025" s="58">
        <f>SUMIF('CbC Detail'!$A$7:$A$3000,$J2025,'CbC Detail'!$E$7:$E$3000)</f>
        <v>0</v>
      </c>
      <c r="N2025" s="58">
        <f t="shared" si="259"/>
        <v>0</v>
      </c>
      <c r="P2025" s="18"/>
      <c r="Q2025" s="69" t="str">
        <f t="shared" si="258"/>
        <v/>
      </c>
      <c r="S2025" s="58" t="str">
        <f t="shared" si="255"/>
        <v>SAP625830</v>
      </c>
      <c r="T2025" s="58">
        <f t="shared" si="256"/>
        <v>0</v>
      </c>
      <c r="U2025" s="18"/>
      <c r="V2025" s="18"/>
    </row>
    <row r="2026" spans="3:22" ht="14.4">
      <c r="C2026" s="183" t="str">
        <v/>
      </c>
      <c r="D2026" s="183" t="str">
        <f t="shared" si="252"/>
        <v/>
      </c>
      <c r="E2026" s="183">
        <f t="shared" si="257"/>
        <v>2026</v>
      </c>
      <c r="F2026" s="140" t="str">
        <f t="shared" si="254"/>
        <v/>
      </c>
      <c r="G2026" s="140" t="str">
        <f t="shared" si="253"/>
        <v/>
      </c>
      <c r="H2026" s="190"/>
      <c r="J2026" s="58" t="s">
        <v>4478</v>
      </c>
      <c r="K2026" s="184" t="s">
        <v>4479</v>
      </c>
      <c r="L2026" s="58">
        <f>SUMIF(TB[Source Account],J2026,TB[Group Amount - Beginning])</f>
        <v>0</v>
      </c>
      <c r="M2026" s="58">
        <f>SUMIF('CbC Detail'!$A$7:$A$3000,$J2026,'CbC Detail'!$E$7:$E$3000)</f>
        <v>0</v>
      </c>
      <c r="N2026" s="58">
        <f t="shared" si="259"/>
        <v>0</v>
      </c>
      <c r="P2026" s="18"/>
      <c r="Q2026" s="69" t="str">
        <f t="shared" si="258"/>
        <v/>
      </c>
      <c r="S2026" s="58" t="str">
        <f t="shared" si="255"/>
        <v>SAP625835</v>
      </c>
      <c r="T2026" s="58">
        <f t="shared" si="256"/>
        <v>0</v>
      </c>
      <c r="U2026" s="18"/>
      <c r="V2026" s="18"/>
    </row>
    <row r="2027" spans="3:22" ht="14.4">
      <c r="C2027" s="183" t="str">
        <v/>
      </c>
      <c r="D2027" s="183" t="str">
        <f t="shared" si="252"/>
        <v/>
      </c>
      <c r="E2027" s="183">
        <f t="shared" si="257"/>
        <v>2027</v>
      </c>
      <c r="F2027" s="140" t="str">
        <f t="shared" si="254"/>
        <v/>
      </c>
      <c r="G2027" s="140" t="str">
        <f t="shared" si="253"/>
        <v/>
      </c>
      <c r="H2027" s="190"/>
      <c r="J2027" s="58" t="s">
        <v>4480</v>
      </c>
      <c r="K2027" s="184" t="s">
        <v>3862</v>
      </c>
      <c r="L2027" s="58">
        <f>SUMIF(TB[Source Account],J2027,TB[Group Amount - Beginning])</f>
        <v>0</v>
      </c>
      <c r="M2027" s="58">
        <f>SUMIF('CbC Detail'!$A$7:$A$3000,$J2027,'CbC Detail'!$E$7:$E$3000)</f>
        <v>0</v>
      </c>
      <c r="N2027" s="58">
        <f t="shared" si="259"/>
        <v>0</v>
      </c>
      <c r="P2027" s="18"/>
      <c r="Q2027" s="69" t="str">
        <f t="shared" si="258"/>
        <v/>
      </c>
      <c r="S2027" s="58" t="str">
        <f t="shared" si="255"/>
        <v>SAP625981</v>
      </c>
      <c r="T2027" s="58">
        <f t="shared" si="256"/>
        <v>0</v>
      </c>
      <c r="U2027" s="18"/>
      <c r="V2027" s="18"/>
    </row>
    <row r="2028" spans="3:22" ht="14.4">
      <c r="C2028" s="183" t="str">
        <v/>
      </c>
      <c r="D2028" s="183" t="str">
        <f t="shared" si="252"/>
        <v/>
      </c>
      <c r="E2028" s="183">
        <f t="shared" si="257"/>
        <v>2028</v>
      </c>
      <c r="F2028" s="140" t="str">
        <f t="shared" si="254"/>
        <v/>
      </c>
      <c r="G2028" s="140" t="str">
        <f t="shared" si="253"/>
        <v/>
      </c>
      <c r="H2028" s="190"/>
      <c r="J2028" s="58" t="s">
        <v>754</v>
      </c>
      <c r="K2028" s="184" t="s">
        <v>755</v>
      </c>
      <c r="L2028" s="58">
        <f>SUMIF(TB[Source Account],J2028,TB[Group Amount - Beginning])</f>
        <v>0</v>
      </c>
      <c r="M2028" s="58">
        <f>SUMIF('CbC Detail'!$A$7:$A$3000,$J2028,'CbC Detail'!$E$7:$E$3000)</f>
        <v>0</v>
      </c>
      <c r="N2028" s="58">
        <f t="shared" si="259"/>
        <v>0</v>
      </c>
      <c r="P2028" s="18"/>
      <c r="Q2028" s="69" t="str">
        <f t="shared" si="258"/>
        <v/>
      </c>
      <c r="S2028" s="58" t="str">
        <f t="shared" si="255"/>
        <v>SAP630001</v>
      </c>
      <c r="T2028" s="58">
        <f t="shared" si="256"/>
        <v>0</v>
      </c>
      <c r="U2028" s="18"/>
      <c r="V2028" s="18"/>
    </row>
    <row r="2029" spans="3:22" ht="14.4">
      <c r="C2029" s="183" t="str">
        <v/>
      </c>
      <c r="D2029" s="183" t="str">
        <f t="shared" si="252"/>
        <v/>
      </c>
      <c r="E2029" s="183">
        <f t="shared" si="257"/>
        <v>2029</v>
      </c>
      <c r="F2029" s="140" t="str">
        <f t="shared" si="254"/>
        <v/>
      </c>
      <c r="G2029" s="140" t="str">
        <f t="shared" si="253"/>
        <v/>
      </c>
      <c r="H2029" s="190"/>
      <c r="J2029" s="58" t="s">
        <v>4481</v>
      </c>
      <c r="K2029" s="184" t="s">
        <v>4482</v>
      </c>
      <c r="L2029" s="58">
        <f>SUMIF(TB[Source Account],J2029,TB[Group Amount - Beginning])</f>
        <v>0</v>
      </c>
      <c r="M2029" s="58">
        <f>SUMIF('CbC Detail'!$A$7:$A$3000,$J2029,'CbC Detail'!$E$7:$E$3000)</f>
        <v>0</v>
      </c>
      <c r="N2029" s="58">
        <f t="shared" si="259"/>
        <v>0</v>
      </c>
      <c r="P2029" s="18"/>
      <c r="Q2029" s="69" t="str">
        <f t="shared" si="258"/>
        <v/>
      </c>
      <c r="S2029" s="58" t="str">
        <f t="shared" si="255"/>
        <v>SAP630005</v>
      </c>
      <c r="T2029" s="58">
        <f t="shared" si="256"/>
        <v>0</v>
      </c>
      <c r="U2029" s="18"/>
      <c r="V2029" s="18"/>
    </row>
    <row r="2030" spans="3:22" ht="14.4">
      <c r="C2030" s="183" t="str">
        <v/>
      </c>
      <c r="D2030" s="183" t="str">
        <f t="shared" si="252"/>
        <v/>
      </c>
      <c r="E2030" s="183">
        <f t="shared" si="257"/>
        <v>2030</v>
      </c>
      <c r="F2030" s="140" t="str">
        <f t="shared" si="254"/>
        <v/>
      </c>
      <c r="G2030" s="140" t="str">
        <f t="shared" si="253"/>
        <v/>
      </c>
      <c r="H2030" s="190"/>
      <c r="J2030" s="58" t="s">
        <v>4483</v>
      </c>
      <c r="K2030" s="184" t="s">
        <v>4484</v>
      </c>
      <c r="L2030" s="58">
        <f>SUMIF(TB[Source Account],J2030,TB[Group Amount - Beginning])</f>
        <v>0</v>
      </c>
      <c r="M2030" s="58">
        <f>SUMIF('CbC Detail'!$A$7:$A$3000,$J2030,'CbC Detail'!$E$7:$E$3000)</f>
        <v>0</v>
      </c>
      <c r="N2030" s="58">
        <f t="shared" si="259"/>
        <v>0</v>
      </c>
      <c r="P2030" s="18"/>
      <c r="Q2030" s="69" t="str">
        <f t="shared" si="258"/>
        <v/>
      </c>
      <c r="S2030" s="58" t="str">
        <f t="shared" si="255"/>
        <v>SAP630010</v>
      </c>
      <c r="T2030" s="58">
        <f t="shared" si="256"/>
        <v>0</v>
      </c>
      <c r="U2030" s="18"/>
      <c r="V2030" s="18"/>
    </row>
    <row r="2031" spans="3:22" ht="14.4">
      <c r="C2031" s="183" t="str">
        <v/>
      </c>
      <c r="D2031" s="183" t="str">
        <f t="shared" si="252"/>
        <v/>
      </c>
      <c r="E2031" s="183">
        <f t="shared" si="257"/>
        <v>2031</v>
      </c>
      <c r="F2031" s="140" t="str">
        <f t="shared" si="254"/>
        <v/>
      </c>
      <c r="G2031" s="140" t="str">
        <f t="shared" si="253"/>
        <v/>
      </c>
      <c r="H2031" s="190"/>
      <c r="J2031" s="58" t="s">
        <v>764</v>
      </c>
      <c r="K2031" s="184" t="s">
        <v>765</v>
      </c>
      <c r="L2031" s="58">
        <f>SUMIF(TB[Source Account],J2031,TB[Group Amount - Beginning])</f>
        <v>0</v>
      </c>
      <c r="M2031" s="58">
        <f>SUMIF('CbC Detail'!$A$7:$A$3000,$J2031,'CbC Detail'!$E$7:$E$3000)</f>
        <v>0</v>
      </c>
      <c r="N2031" s="58">
        <f t="shared" si="259"/>
        <v>0</v>
      </c>
      <c r="P2031" s="18"/>
      <c r="Q2031" s="69" t="str">
        <f t="shared" si="258"/>
        <v/>
      </c>
      <c r="S2031" s="58" t="str">
        <f t="shared" si="255"/>
        <v>SAP630025</v>
      </c>
      <c r="T2031" s="58">
        <f t="shared" si="256"/>
        <v>0</v>
      </c>
      <c r="U2031" s="18"/>
      <c r="V2031" s="18"/>
    </row>
    <row r="2032" spans="3:22" ht="14.4">
      <c r="C2032" s="183" t="str">
        <v/>
      </c>
      <c r="D2032" s="183" t="str">
        <f t="shared" si="252"/>
        <v/>
      </c>
      <c r="E2032" s="183">
        <f t="shared" si="257"/>
        <v>2032</v>
      </c>
      <c r="F2032" s="140" t="str">
        <f t="shared" si="254"/>
        <v/>
      </c>
      <c r="G2032" s="140" t="str">
        <f t="shared" si="253"/>
        <v/>
      </c>
      <c r="H2032" s="190"/>
      <c r="J2032" s="58" t="s">
        <v>4485</v>
      </c>
      <c r="K2032" s="184" t="s">
        <v>4486</v>
      </c>
      <c r="L2032" s="58">
        <f>SUMIF(TB[Source Account],J2032,TB[Group Amount - Beginning])</f>
        <v>0</v>
      </c>
      <c r="M2032" s="58">
        <f>SUMIF('CbC Detail'!$A$7:$A$3000,$J2032,'CbC Detail'!$E$7:$E$3000)</f>
        <v>0</v>
      </c>
      <c r="N2032" s="58">
        <f t="shared" si="259"/>
        <v>0</v>
      </c>
      <c r="P2032" s="18"/>
      <c r="Q2032" s="69" t="str">
        <f t="shared" si="258"/>
        <v/>
      </c>
      <c r="S2032" s="58" t="str">
        <f t="shared" si="255"/>
        <v>SAP630030</v>
      </c>
      <c r="T2032" s="58">
        <f t="shared" si="256"/>
        <v>0</v>
      </c>
      <c r="U2032" s="18"/>
      <c r="V2032" s="18"/>
    </row>
    <row r="2033" spans="3:22" ht="14.4">
      <c r="C2033" s="183" t="str">
        <v/>
      </c>
      <c r="D2033" s="183" t="str">
        <f t="shared" si="252"/>
        <v/>
      </c>
      <c r="E2033" s="183">
        <f t="shared" si="257"/>
        <v>2033</v>
      </c>
      <c r="F2033" s="140" t="str">
        <f t="shared" si="254"/>
        <v/>
      </c>
      <c r="G2033" s="140" t="str">
        <f t="shared" si="253"/>
        <v/>
      </c>
      <c r="H2033" s="190"/>
      <c r="J2033" s="58" t="s">
        <v>766</v>
      </c>
      <c r="K2033" s="184" t="s">
        <v>767</v>
      </c>
      <c r="L2033" s="58">
        <f>SUMIF(TB[Source Account],J2033,TB[Group Amount - Beginning])</f>
        <v>0</v>
      </c>
      <c r="M2033" s="58">
        <f>SUMIF('CbC Detail'!$A$7:$A$3000,$J2033,'CbC Detail'!$E$7:$E$3000)</f>
        <v>0</v>
      </c>
      <c r="N2033" s="58">
        <f t="shared" si="259"/>
        <v>0</v>
      </c>
      <c r="P2033" s="18"/>
      <c r="Q2033" s="69" t="str">
        <f t="shared" si="258"/>
        <v/>
      </c>
      <c r="S2033" s="58" t="str">
        <f t="shared" si="255"/>
        <v>SAP630035</v>
      </c>
      <c r="T2033" s="58">
        <f t="shared" si="256"/>
        <v>0</v>
      </c>
      <c r="U2033" s="18"/>
      <c r="V2033" s="18"/>
    </row>
    <row r="2034" spans="3:22" ht="14.4">
      <c r="C2034" s="183" t="str">
        <v/>
      </c>
      <c r="D2034" s="183" t="str">
        <f t="shared" si="252"/>
        <v/>
      </c>
      <c r="E2034" s="183">
        <f t="shared" si="257"/>
        <v>2034</v>
      </c>
      <c r="F2034" s="140" t="str">
        <f t="shared" si="254"/>
        <v/>
      </c>
      <c r="G2034" s="140" t="str">
        <f t="shared" si="253"/>
        <v/>
      </c>
      <c r="H2034" s="190"/>
      <c r="J2034" s="58" t="s">
        <v>768</v>
      </c>
      <c r="K2034" s="184" t="s">
        <v>769</v>
      </c>
      <c r="L2034" s="58">
        <f>SUMIF(TB[Source Account],J2034,TB[Group Amount - Beginning])</f>
        <v>0</v>
      </c>
      <c r="M2034" s="58">
        <f>SUMIF('CbC Detail'!$A$7:$A$3000,$J2034,'CbC Detail'!$E$7:$E$3000)</f>
        <v>0</v>
      </c>
      <c r="N2034" s="58">
        <f t="shared" si="259"/>
        <v>0</v>
      </c>
      <c r="P2034" s="18"/>
      <c r="Q2034" s="69" t="str">
        <f t="shared" si="258"/>
        <v/>
      </c>
      <c r="S2034" s="58" t="str">
        <f t="shared" si="255"/>
        <v>SAP630040</v>
      </c>
      <c r="T2034" s="58">
        <f t="shared" si="256"/>
        <v>0</v>
      </c>
      <c r="U2034" s="18"/>
      <c r="V2034" s="18"/>
    </row>
    <row r="2035" spans="3:22" ht="14.4">
      <c r="C2035" s="183" t="str">
        <v/>
      </c>
      <c r="D2035" s="183" t="str">
        <f t="shared" si="252"/>
        <v/>
      </c>
      <c r="E2035" s="183">
        <f t="shared" si="257"/>
        <v>2035</v>
      </c>
      <c r="F2035" s="140" t="str">
        <f t="shared" si="254"/>
        <v/>
      </c>
      <c r="G2035" s="140" t="str">
        <f t="shared" si="253"/>
        <v/>
      </c>
      <c r="H2035" s="190"/>
      <c r="J2035" s="58" t="s">
        <v>4487</v>
      </c>
      <c r="K2035" s="184" t="s">
        <v>4488</v>
      </c>
      <c r="L2035" s="58">
        <f>SUMIF(TB[Source Account],J2035,TB[Group Amount - Beginning])</f>
        <v>0</v>
      </c>
      <c r="M2035" s="58">
        <f>SUMIF('CbC Detail'!$A$7:$A$3000,$J2035,'CbC Detail'!$E$7:$E$3000)</f>
        <v>0</v>
      </c>
      <c r="N2035" s="58">
        <f t="shared" si="259"/>
        <v>0</v>
      </c>
      <c r="P2035" s="18"/>
      <c r="Q2035" s="69" t="str">
        <f t="shared" si="258"/>
        <v/>
      </c>
      <c r="S2035" s="58" t="str">
        <f t="shared" si="255"/>
        <v>SAP630045</v>
      </c>
      <c r="T2035" s="58">
        <f t="shared" si="256"/>
        <v>0</v>
      </c>
      <c r="U2035" s="18"/>
      <c r="V2035" s="18"/>
    </row>
    <row r="2036" spans="3:22" ht="14.4">
      <c r="C2036" s="183" t="str">
        <v/>
      </c>
      <c r="D2036" s="183" t="str">
        <f t="shared" si="252"/>
        <v/>
      </c>
      <c r="E2036" s="183">
        <f t="shared" si="257"/>
        <v>2036</v>
      </c>
      <c r="F2036" s="140" t="str">
        <f t="shared" si="254"/>
        <v/>
      </c>
      <c r="G2036" s="140" t="str">
        <f t="shared" si="253"/>
        <v/>
      </c>
      <c r="H2036" s="190"/>
      <c r="J2036" s="58" t="s">
        <v>4489</v>
      </c>
      <c r="K2036" s="184" t="s">
        <v>4490</v>
      </c>
      <c r="L2036" s="58">
        <f>SUMIF(TB[Source Account],J2036,TB[Group Amount - Beginning])</f>
        <v>0</v>
      </c>
      <c r="M2036" s="58">
        <f>SUMIF('CbC Detail'!$A$7:$A$3000,$J2036,'CbC Detail'!$E$7:$E$3000)</f>
        <v>0</v>
      </c>
      <c r="N2036" s="58">
        <f t="shared" si="259"/>
        <v>0</v>
      </c>
      <c r="P2036" s="18"/>
      <c r="Q2036" s="69" t="str">
        <f t="shared" si="258"/>
        <v/>
      </c>
      <c r="S2036" s="58" t="str">
        <f t="shared" si="255"/>
        <v>SAP630050</v>
      </c>
      <c r="T2036" s="58">
        <f t="shared" si="256"/>
        <v>0</v>
      </c>
      <c r="U2036" s="18"/>
      <c r="V2036" s="18"/>
    </row>
    <row r="2037" spans="3:22" ht="14.4">
      <c r="C2037" s="183" t="str">
        <v/>
      </c>
      <c r="D2037" s="183" t="str">
        <f t="shared" si="252"/>
        <v/>
      </c>
      <c r="E2037" s="183">
        <f t="shared" si="257"/>
        <v>2037</v>
      </c>
      <c r="F2037" s="140" t="str">
        <f t="shared" si="254"/>
        <v/>
      </c>
      <c r="G2037" s="140" t="str">
        <f t="shared" si="253"/>
        <v/>
      </c>
      <c r="H2037" s="190"/>
      <c r="J2037" s="58" t="s">
        <v>4491</v>
      </c>
      <c r="K2037" s="184" t="s">
        <v>4492</v>
      </c>
      <c r="L2037" s="58">
        <f>SUMIF(TB[Source Account],J2037,TB[Group Amount - Beginning])</f>
        <v>0</v>
      </c>
      <c r="M2037" s="58">
        <f>SUMIF('CbC Detail'!$A$7:$A$3000,$J2037,'CbC Detail'!$E$7:$E$3000)</f>
        <v>0</v>
      </c>
      <c r="N2037" s="58">
        <f t="shared" si="259"/>
        <v>0</v>
      </c>
      <c r="P2037" s="18"/>
      <c r="Q2037" s="69" t="str">
        <f t="shared" si="258"/>
        <v/>
      </c>
      <c r="S2037" s="58" t="str">
        <f t="shared" si="255"/>
        <v>SAP630055</v>
      </c>
      <c r="T2037" s="58">
        <f t="shared" si="256"/>
        <v>0</v>
      </c>
      <c r="U2037" s="18"/>
      <c r="V2037" s="18"/>
    </row>
    <row r="2038" spans="3:22" ht="14.4">
      <c r="C2038" s="183" t="str">
        <v/>
      </c>
      <c r="D2038" s="183" t="str">
        <f t="shared" si="252"/>
        <v/>
      </c>
      <c r="E2038" s="183">
        <f t="shared" si="257"/>
        <v>2038</v>
      </c>
      <c r="F2038" s="140" t="str">
        <f t="shared" si="254"/>
        <v/>
      </c>
      <c r="G2038" s="140" t="str">
        <f t="shared" si="253"/>
        <v/>
      </c>
      <c r="H2038" s="190"/>
      <c r="J2038" s="58" t="s">
        <v>4493</v>
      </c>
      <c r="K2038" s="184" t="s">
        <v>4494</v>
      </c>
      <c r="L2038" s="58">
        <f>SUMIF(TB[Source Account],J2038,TB[Group Amount - Beginning])</f>
        <v>0</v>
      </c>
      <c r="M2038" s="58">
        <f>SUMIF('CbC Detail'!$A$7:$A$3000,$J2038,'CbC Detail'!$E$7:$E$3000)</f>
        <v>0</v>
      </c>
      <c r="N2038" s="58">
        <f t="shared" si="259"/>
        <v>0</v>
      </c>
      <c r="P2038" s="18"/>
      <c r="Q2038" s="69" t="str">
        <f t="shared" si="258"/>
        <v/>
      </c>
      <c r="S2038" s="58" t="str">
        <f t="shared" si="255"/>
        <v>SAP630056</v>
      </c>
      <c r="T2038" s="58">
        <f t="shared" si="256"/>
        <v>0</v>
      </c>
      <c r="U2038" s="18"/>
      <c r="V2038" s="18"/>
    </row>
    <row r="2039" spans="3:22" ht="14.4">
      <c r="C2039" s="183" t="str">
        <v/>
      </c>
      <c r="D2039" s="183" t="str">
        <f t="shared" si="252"/>
        <v/>
      </c>
      <c r="E2039" s="183">
        <f t="shared" si="257"/>
        <v>2039</v>
      </c>
      <c r="F2039" s="140" t="str">
        <f t="shared" si="254"/>
        <v/>
      </c>
      <c r="G2039" s="140" t="str">
        <f t="shared" si="253"/>
        <v/>
      </c>
      <c r="H2039" s="190"/>
      <c r="J2039" s="58" t="s">
        <v>4495</v>
      </c>
      <c r="K2039" s="184" t="s">
        <v>4496</v>
      </c>
      <c r="L2039" s="58">
        <f>SUMIF(TB[Source Account],J2039,TB[Group Amount - Beginning])</f>
        <v>0</v>
      </c>
      <c r="M2039" s="58">
        <f>SUMIF('CbC Detail'!$A$7:$A$3000,$J2039,'CbC Detail'!$E$7:$E$3000)</f>
        <v>0</v>
      </c>
      <c r="N2039" s="58">
        <f t="shared" si="259"/>
        <v>0</v>
      </c>
      <c r="P2039" s="18"/>
      <c r="Q2039" s="69" t="str">
        <f t="shared" si="258"/>
        <v/>
      </c>
      <c r="S2039" s="58" t="str">
        <f t="shared" si="255"/>
        <v>SAP630060</v>
      </c>
      <c r="T2039" s="58">
        <f t="shared" si="256"/>
        <v>0</v>
      </c>
      <c r="U2039" s="18"/>
      <c r="V2039" s="18"/>
    </row>
    <row r="2040" spans="3:22" ht="14.4">
      <c r="C2040" s="183" t="str">
        <v/>
      </c>
      <c r="D2040" s="183" t="str">
        <f t="shared" si="252"/>
        <v/>
      </c>
      <c r="E2040" s="183">
        <f t="shared" si="257"/>
        <v>2040</v>
      </c>
      <c r="F2040" s="140" t="str">
        <f t="shared" si="254"/>
        <v/>
      </c>
      <c r="G2040" s="140" t="str">
        <f t="shared" si="253"/>
        <v/>
      </c>
      <c r="H2040" s="190"/>
      <c r="J2040" s="58" t="s">
        <v>4497</v>
      </c>
      <c r="K2040" s="184" t="s">
        <v>4498</v>
      </c>
      <c r="L2040" s="58">
        <f>SUMIF(TB[Source Account],J2040,TB[Group Amount - Beginning])</f>
        <v>0</v>
      </c>
      <c r="M2040" s="58">
        <f>SUMIF('CbC Detail'!$A$7:$A$3000,$J2040,'CbC Detail'!$E$7:$E$3000)</f>
        <v>0</v>
      </c>
      <c r="N2040" s="58">
        <f t="shared" si="259"/>
        <v>0</v>
      </c>
      <c r="P2040" s="18"/>
      <c r="Q2040" s="69" t="str">
        <f t="shared" si="258"/>
        <v/>
      </c>
      <c r="S2040" s="58" t="str">
        <f t="shared" si="255"/>
        <v>SAP630070</v>
      </c>
      <c r="T2040" s="58">
        <f t="shared" si="256"/>
        <v>0</v>
      </c>
      <c r="U2040" s="18"/>
      <c r="V2040" s="18"/>
    </row>
    <row r="2041" spans="3:22" ht="14.4">
      <c r="C2041" s="183" t="str">
        <v/>
      </c>
      <c r="D2041" s="183" t="str">
        <f t="shared" si="252"/>
        <v/>
      </c>
      <c r="E2041" s="183">
        <f t="shared" si="257"/>
        <v>2041</v>
      </c>
      <c r="F2041" s="140" t="str">
        <f t="shared" si="254"/>
        <v/>
      </c>
      <c r="G2041" s="140" t="str">
        <f t="shared" si="253"/>
        <v/>
      </c>
      <c r="H2041" s="190"/>
      <c r="J2041" s="58" t="s">
        <v>4499</v>
      </c>
      <c r="K2041" s="184" t="s">
        <v>4500</v>
      </c>
      <c r="L2041" s="58">
        <f>SUMIF(TB[Source Account],J2041,TB[Group Amount - Beginning])</f>
        <v>0</v>
      </c>
      <c r="M2041" s="58">
        <f>SUMIF('CbC Detail'!$A$7:$A$3000,$J2041,'CbC Detail'!$E$7:$E$3000)</f>
        <v>0</v>
      </c>
      <c r="N2041" s="58">
        <f t="shared" si="259"/>
        <v>0</v>
      </c>
      <c r="P2041" s="18"/>
      <c r="Q2041" s="69" t="str">
        <f t="shared" si="258"/>
        <v/>
      </c>
      <c r="S2041" s="58" t="str">
        <f t="shared" si="255"/>
        <v>SAP630071</v>
      </c>
      <c r="T2041" s="58">
        <f t="shared" si="256"/>
        <v>0</v>
      </c>
      <c r="U2041" s="18"/>
      <c r="V2041" s="18"/>
    </row>
    <row r="2042" spans="3:22" ht="14.4">
      <c r="C2042" s="183" t="str">
        <v/>
      </c>
      <c r="D2042" s="183" t="str">
        <f t="shared" si="252"/>
        <v/>
      </c>
      <c r="E2042" s="183">
        <f t="shared" si="257"/>
        <v>2042</v>
      </c>
      <c r="F2042" s="140" t="str">
        <f t="shared" si="254"/>
        <v/>
      </c>
      <c r="G2042" s="140" t="str">
        <f t="shared" si="253"/>
        <v/>
      </c>
      <c r="H2042" s="190"/>
      <c r="J2042" s="58" t="s">
        <v>4501</v>
      </c>
      <c r="K2042" s="184" t="s">
        <v>4502</v>
      </c>
      <c r="L2042" s="58">
        <f>SUMIF(TB[Source Account],J2042,TB[Group Amount - Beginning])</f>
        <v>0</v>
      </c>
      <c r="M2042" s="58">
        <f>SUMIF('CbC Detail'!$A$7:$A$3000,$J2042,'CbC Detail'!$E$7:$E$3000)</f>
        <v>0</v>
      </c>
      <c r="N2042" s="58">
        <f t="shared" si="259"/>
        <v>0</v>
      </c>
      <c r="P2042" s="18"/>
      <c r="Q2042" s="69" t="str">
        <f t="shared" si="258"/>
        <v/>
      </c>
      <c r="S2042" s="58" t="str">
        <f t="shared" si="255"/>
        <v>SAP630072</v>
      </c>
      <c r="T2042" s="58">
        <f t="shared" si="256"/>
        <v>0</v>
      </c>
      <c r="U2042" s="18"/>
      <c r="V2042" s="18"/>
    </row>
    <row r="2043" spans="3:22" ht="14.4">
      <c r="C2043" s="183" t="str">
        <v/>
      </c>
      <c r="D2043" s="183" t="str">
        <f t="shared" si="252"/>
        <v/>
      </c>
      <c r="E2043" s="183">
        <f t="shared" si="257"/>
        <v>2043</v>
      </c>
      <c r="F2043" s="140" t="str">
        <f t="shared" si="254"/>
        <v/>
      </c>
      <c r="G2043" s="140" t="str">
        <f t="shared" si="253"/>
        <v/>
      </c>
      <c r="H2043" s="190"/>
      <c r="J2043" s="58" t="s">
        <v>4503</v>
      </c>
      <c r="K2043" s="184" t="s">
        <v>4504</v>
      </c>
      <c r="L2043" s="58">
        <f>SUMIF(TB[Source Account],J2043,TB[Group Amount - Beginning])</f>
        <v>0</v>
      </c>
      <c r="M2043" s="58">
        <f>SUMIF('CbC Detail'!$A$7:$A$3000,$J2043,'CbC Detail'!$E$7:$E$3000)</f>
        <v>0</v>
      </c>
      <c r="N2043" s="58">
        <f t="shared" si="259"/>
        <v>0</v>
      </c>
      <c r="P2043" s="18"/>
      <c r="Q2043" s="69" t="str">
        <f t="shared" si="258"/>
        <v/>
      </c>
      <c r="S2043" s="58" t="str">
        <f t="shared" si="255"/>
        <v>SAP630073</v>
      </c>
      <c r="T2043" s="58">
        <f t="shared" si="256"/>
        <v>0</v>
      </c>
      <c r="U2043" s="18"/>
      <c r="V2043" s="18"/>
    </row>
    <row r="2044" spans="3:22" ht="14.4">
      <c r="C2044" s="183" t="str">
        <v/>
      </c>
      <c r="D2044" s="183" t="str">
        <f t="shared" si="252"/>
        <v/>
      </c>
      <c r="E2044" s="183">
        <f t="shared" si="257"/>
        <v>2044</v>
      </c>
      <c r="F2044" s="140" t="str">
        <f t="shared" si="254"/>
        <v/>
      </c>
      <c r="G2044" s="140" t="str">
        <f t="shared" si="253"/>
        <v/>
      </c>
      <c r="H2044" s="190"/>
      <c r="J2044" s="58" t="s">
        <v>4505</v>
      </c>
      <c r="K2044" s="184" t="s">
        <v>4506</v>
      </c>
      <c r="L2044" s="58">
        <f>SUMIF(TB[Source Account],J2044,TB[Group Amount - Beginning])</f>
        <v>0</v>
      </c>
      <c r="M2044" s="58">
        <f>SUMIF('CbC Detail'!$A$7:$A$3000,$J2044,'CbC Detail'!$E$7:$E$3000)</f>
        <v>0</v>
      </c>
      <c r="N2044" s="58">
        <f t="shared" si="259"/>
        <v>0</v>
      </c>
      <c r="P2044" s="18"/>
      <c r="Q2044" s="69" t="str">
        <f t="shared" si="258"/>
        <v/>
      </c>
      <c r="S2044" s="58" t="str">
        <f t="shared" si="255"/>
        <v>SAP630700</v>
      </c>
      <c r="T2044" s="58">
        <f t="shared" si="256"/>
        <v>0</v>
      </c>
      <c r="U2044" s="18"/>
      <c r="V2044" s="18"/>
    </row>
    <row r="2045" spans="3:22" ht="14.4">
      <c r="C2045" s="183" t="str">
        <v/>
      </c>
      <c r="D2045" s="183" t="str">
        <f t="shared" si="252"/>
        <v/>
      </c>
      <c r="E2045" s="183">
        <f t="shared" si="257"/>
        <v>2045</v>
      </c>
      <c r="F2045" s="140" t="str">
        <f t="shared" si="254"/>
        <v/>
      </c>
      <c r="G2045" s="140" t="str">
        <f t="shared" si="253"/>
        <v/>
      </c>
      <c r="H2045" s="190"/>
      <c r="J2045" s="58" t="s">
        <v>4507</v>
      </c>
      <c r="K2045" s="184" t="s">
        <v>4508</v>
      </c>
      <c r="L2045" s="58">
        <f>SUMIF(TB[Source Account],J2045,TB[Group Amount - Beginning])</f>
        <v>0</v>
      </c>
      <c r="M2045" s="58">
        <f>SUMIF('CbC Detail'!$A$7:$A$3000,$J2045,'CbC Detail'!$E$7:$E$3000)</f>
        <v>0</v>
      </c>
      <c r="N2045" s="58">
        <f t="shared" si="259"/>
        <v>0</v>
      </c>
      <c r="P2045" s="18"/>
      <c r="Q2045" s="69" t="str">
        <f t="shared" si="258"/>
        <v/>
      </c>
      <c r="S2045" s="58" t="str">
        <f t="shared" si="255"/>
        <v>SAP630701</v>
      </c>
      <c r="T2045" s="58">
        <f t="shared" si="256"/>
        <v>0</v>
      </c>
      <c r="U2045" s="18"/>
      <c r="V2045" s="18"/>
    </row>
    <row r="2046" spans="3:22" ht="14.4">
      <c r="C2046" s="183" t="str">
        <v/>
      </c>
      <c r="D2046" s="183" t="str">
        <f t="shared" si="252"/>
        <v/>
      </c>
      <c r="E2046" s="183">
        <f t="shared" si="257"/>
        <v>2046</v>
      </c>
      <c r="F2046" s="140" t="str">
        <f t="shared" si="254"/>
        <v/>
      </c>
      <c r="G2046" s="140" t="str">
        <f t="shared" si="253"/>
        <v/>
      </c>
      <c r="H2046" s="190"/>
      <c r="J2046" s="58" t="s">
        <v>4509</v>
      </c>
      <c r="K2046" s="184" t="s">
        <v>4510</v>
      </c>
      <c r="L2046" s="58">
        <f>SUMIF(TB[Source Account],J2046,TB[Group Amount - Beginning])</f>
        <v>0</v>
      </c>
      <c r="M2046" s="58">
        <f>SUMIF('CbC Detail'!$A$7:$A$3000,$J2046,'CbC Detail'!$E$7:$E$3000)</f>
        <v>0</v>
      </c>
      <c r="N2046" s="58">
        <f t="shared" si="259"/>
        <v>0</v>
      </c>
      <c r="P2046" s="18"/>
      <c r="Q2046" s="69" t="str">
        <f t="shared" si="258"/>
        <v/>
      </c>
      <c r="S2046" s="58" t="str">
        <f t="shared" si="255"/>
        <v>SAP630702</v>
      </c>
      <c r="T2046" s="58">
        <f t="shared" si="256"/>
        <v>0</v>
      </c>
      <c r="U2046" s="18"/>
      <c r="V2046" s="18"/>
    </row>
    <row r="2047" spans="3:22" ht="14.4">
      <c r="C2047" s="183" t="str">
        <v/>
      </c>
      <c r="D2047" s="183" t="str">
        <f t="shared" si="252"/>
        <v/>
      </c>
      <c r="E2047" s="183">
        <f t="shared" si="257"/>
        <v>2047</v>
      </c>
      <c r="F2047" s="140" t="str">
        <f t="shared" si="254"/>
        <v/>
      </c>
      <c r="G2047" s="140" t="str">
        <f t="shared" si="253"/>
        <v/>
      </c>
      <c r="H2047" s="190"/>
      <c r="J2047" s="58" t="s">
        <v>1150</v>
      </c>
      <c r="K2047" s="184" t="s">
        <v>1151</v>
      </c>
      <c r="L2047" s="58">
        <f>SUMIF(TB[Source Account],J2047,TB[Group Amount - Beginning])</f>
        <v>0</v>
      </c>
      <c r="M2047" s="58">
        <f>SUMIF('CbC Detail'!$A$7:$A$3000,$J2047,'CbC Detail'!$E$7:$E$3000)</f>
        <v>0</v>
      </c>
      <c r="N2047" s="58">
        <f t="shared" si="259"/>
        <v>0</v>
      </c>
      <c r="P2047" s="18"/>
      <c r="Q2047" s="69" t="str">
        <f t="shared" si="258"/>
        <v/>
      </c>
      <c r="S2047" s="58" t="str">
        <f t="shared" si="255"/>
        <v>SAP630703</v>
      </c>
      <c r="T2047" s="58">
        <f t="shared" si="256"/>
        <v>0</v>
      </c>
      <c r="U2047" s="18"/>
      <c r="V2047" s="18"/>
    </row>
    <row r="2048" spans="3:22" ht="14.4">
      <c r="C2048" s="183" t="str">
        <v/>
      </c>
      <c r="D2048" s="183" t="str">
        <f t="shared" si="252"/>
        <v/>
      </c>
      <c r="E2048" s="183">
        <f t="shared" si="257"/>
        <v>2048</v>
      </c>
      <c r="F2048" s="140" t="str">
        <f t="shared" si="254"/>
        <v/>
      </c>
      <c r="G2048" s="140" t="str">
        <f t="shared" si="253"/>
        <v/>
      </c>
      <c r="H2048" s="190"/>
      <c r="J2048" s="58" t="s">
        <v>4511</v>
      </c>
      <c r="K2048" s="184" t="s">
        <v>4512</v>
      </c>
      <c r="L2048" s="58">
        <f>SUMIF(TB[Source Account],J2048,TB[Group Amount - Beginning])</f>
        <v>0</v>
      </c>
      <c r="M2048" s="58">
        <f>SUMIF('CbC Detail'!$A$7:$A$3000,$J2048,'CbC Detail'!$E$7:$E$3000)</f>
        <v>0</v>
      </c>
      <c r="N2048" s="58">
        <f t="shared" si="259"/>
        <v>0</v>
      </c>
      <c r="P2048" s="18"/>
      <c r="Q2048" s="69" t="str">
        <f t="shared" si="258"/>
        <v/>
      </c>
      <c r="S2048" s="58" t="str">
        <f t="shared" si="255"/>
        <v>SAP630704</v>
      </c>
      <c r="T2048" s="58">
        <f t="shared" si="256"/>
        <v>0</v>
      </c>
      <c r="U2048" s="18"/>
      <c r="V2048" s="18"/>
    </row>
    <row r="2049" spans="3:22" ht="14.4">
      <c r="C2049" s="183" t="str">
        <v/>
      </c>
      <c r="D2049" s="183" t="str">
        <f t="shared" si="252"/>
        <v/>
      </c>
      <c r="E2049" s="183">
        <f t="shared" si="257"/>
        <v>2049</v>
      </c>
      <c r="F2049" s="140" t="str">
        <f t="shared" si="254"/>
        <v/>
      </c>
      <c r="G2049" s="140" t="str">
        <f t="shared" si="253"/>
        <v/>
      </c>
      <c r="H2049" s="190"/>
      <c r="J2049" s="58" t="s">
        <v>4513</v>
      </c>
      <c r="K2049" s="184" t="s">
        <v>4514</v>
      </c>
      <c r="L2049" s="58">
        <f>SUMIF(TB[Source Account],J2049,TB[Group Amount - Beginning])</f>
        <v>0</v>
      </c>
      <c r="M2049" s="58">
        <f>SUMIF('CbC Detail'!$A$7:$A$3000,$J2049,'CbC Detail'!$E$7:$E$3000)</f>
        <v>0</v>
      </c>
      <c r="N2049" s="58">
        <f t="shared" si="259"/>
        <v>0</v>
      </c>
      <c r="P2049" s="18"/>
      <c r="Q2049" s="69" t="str">
        <f t="shared" si="258"/>
        <v/>
      </c>
      <c r="S2049" s="58" t="str">
        <f t="shared" si="255"/>
        <v>SAP630705</v>
      </c>
      <c r="T2049" s="58">
        <f t="shared" si="256"/>
        <v>0</v>
      </c>
      <c r="U2049" s="18"/>
      <c r="V2049" s="18"/>
    </row>
    <row r="2050" spans="3:22" ht="14.4">
      <c r="C2050" s="183" t="str">
        <v/>
      </c>
      <c r="D2050" s="183" t="str">
        <f t="shared" si="252"/>
        <v/>
      </c>
      <c r="E2050" s="183">
        <f t="shared" si="257"/>
        <v>2050</v>
      </c>
      <c r="F2050" s="140" t="str">
        <f t="shared" si="254"/>
        <v/>
      </c>
      <c r="G2050" s="140" t="str">
        <f t="shared" si="253"/>
        <v/>
      </c>
      <c r="H2050" s="190"/>
      <c r="J2050" s="58" t="s">
        <v>4515</v>
      </c>
      <c r="K2050" s="184" t="s">
        <v>4516</v>
      </c>
      <c r="L2050" s="58">
        <f>SUMIF(TB[Source Account],J2050,TB[Group Amount - Beginning])</f>
        <v>0</v>
      </c>
      <c r="M2050" s="58">
        <f>SUMIF('CbC Detail'!$A$7:$A$3000,$J2050,'CbC Detail'!$E$7:$E$3000)</f>
        <v>0</v>
      </c>
      <c r="N2050" s="58">
        <f t="shared" si="259"/>
        <v>0</v>
      </c>
      <c r="P2050" s="18"/>
      <c r="Q2050" s="69" t="str">
        <f t="shared" si="258"/>
        <v/>
      </c>
      <c r="S2050" s="58" t="str">
        <f t="shared" si="255"/>
        <v>SAP630706</v>
      </c>
      <c r="T2050" s="58">
        <f t="shared" si="256"/>
        <v>0</v>
      </c>
      <c r="U2050" s="18"/>
      <c r="V2050" s="18"/>
    </row>
    <row r="2051" spans="3:22" ht="14.4">
      <c r="C2051" s="183" t="str">
        <v/>
      </c>
      <c r="D2051" s="183" t="str">
        <f t="shared" si="252"/>
        <v/>
      </c>
      <c r="E2051" s="183">
        <f t="shared" si="257"/>
        <v>2051</v>
      </c>
      <c r="F2051" s="140" t="str">
        <f t="shared" si="254"/>
        <v/>
      </c>
      <c r="G2051" s="140" t="str">
        <f t="shared" si="253"/>
        <v/>
      </c>
      <c r="H2051" s="190"/>
      <c r="J2051" s="58" t="s">
        <v>4517</v>
      </c>
      <c r="K2051" s="184" t="s">
        <v>4518</v>
      </c>
      <c r="L2051" s="58">
        <f>SUMIF(TB[Source Account],J2051,TB[Group Amount - Beginning])</f>
        <v>0</v>
      </c>
      <c r="M2051" s="58">
        <f>SUMIF('CbC Detail'!$A$7:$A$3000,$J2051,'CbC Detail'!$E$7:$E$3000)</f>
        <v>0</v>
      </c>
      <c r="N2051" s="58">
        <f t="shared" si="259"/>
        <v>0</v>
      </c>
      <c r="P2051" s="18"/>
      <c r="Q2051" s="69" t="str">
        <f t="shared" si="258"/>
        <v/>
      </c>
      <c r="S2051" s="58" t="str">
        <f t="shared" si="255"/>
        <v>SAP630707</v>
      </c>
      <c r="T2051" s="58">
        <f t="shared" si="256"/>
        <v>0</v>
      </c>
      <c r="U2051" s="18"/>
      <c r="V2051" s="18"/>
    </row>
    <row r="2052" spans="3:22" ht="14.4">
      <c r="C2052" s="183" t="str">
        <v/>
      </c>
      <c r="D2052" s="183" t="str">
        <f t="shared" si="252"/>
        <v/>
      </c>
      <c r="E2052" s="183">
        <f t="shared" si="257"/>
        <v>2052</v>
      </c>
      <c r="F2052" s="140" t="str">
        <f t="shared" si="254"/>
        <v/>
      </c>
      <c r="G2052" s="140" t="str">
        <f t="shared" si="253"/>
        <v/>
      </c>
      <c r="H2052" s="190"/>
      <c r="J2052" s="58" t="s">
        <v>4519</v>
      </c>
      <c r="K2052" s="184" t="s">
        <v>4520</v>
      </c>
      <c r="L2052" s="58">
        <f>SUMIF(TB[Source Account],J2052,TB[Group Amount - Beginning])</f>
        <v>0</v>
      </c>
      <c r="M2052" s="58">
        <f>SUMIF('CbC Detail'!$A$7:$A$3000,$J2052,'CbC Detail'!$E$7:$E$3000)</f>
        <v>0</v>
      </c>
      <c r="N2052" s="58">
        <f t="shared" si="259"/>
        <v>0</v>
      </c>
      <c r="P2052" s="18"/>
      <c r="Q2052" s="69" t="str">
        <f t="shared" si="258"/>
        <v/>
      </c>
      <c r="S2052" s="58" t="str">
        <f t="shared" si="255"/>
        <v>SAP630708</v>
      </c>
      <c r="T2052" s="58">
        <f t="shared" si="256"/>
        <v>0</v>
      </c>
      <c r="U2052" s="18"/>
      <c r="V2052" s="18"/>
    </row>
    <row r="2053" spans="3:22" ht="14.4">
      <c r="C2053" s="183" t="str">
        <v/>
      </c>
      <c r="D2053" s="183" t="str">
        <f t="shared" si="252"/>
        <v/>
      </c>
      <c r="E2053" s="183">
        <f t="shared" si="257"/>
        <v>2053</v>
      </c>
      <c r="F2053" s="140" t="str">
        <f t="shared" si="254"/>
        <v/>
      </c>
      <c r="G2053" s="140" t="str">
        <f t="shared" si="253"/>
        <v/>
      </c>
      <c r="H2053" s="190"/>
      <c r="J2053" s="58" t="s">
        <v>756</v>
      </c>
      <c r="K2053" s="184" t="s">
        <v>757</v>
      </c>
      <c r="L2053" s="58">
        <f>SUMIF(TB[Source Account],J2053,TB[Group Amount - Beginning])</f>
        <v>0</v>
      </c>
      <c r="M2053" s="58">
        <f>SUMIF('CbC Detail'!$A$7:$A$3000,$J2053,'CbC Detail'!$E$7:$E$3000)</f>
        <v>0</v>
      </c>
      <c r="N2053" s="58">
        <f t="shared" si="259"/>
        <v>0</v>
      </c>
      <c r="P2053" s="18"/>
      <c r="Q2053" s="69" t="str">
        <f t="shared" si="258"/>
        <v/>
      </c>
      <c r="S2053" s="58" t="str">
        <f t="shared" si="255"/>
        <v>SAP630810</v>
      </c>
      <c r="T2053" s="58">
        <f t="shared" si="256"/>
        <v>0</v>
      </c>
      <c r="U2053" s="18"/>
      <c r="V2053" s="18"/>
    </row>
    <row r="2054" spans="3:22" ht="14.4">
      <c r="C2054" s="183" t="str">
        <v/>
      </c>
      <c r="D2054" s="183" t="str">
        <f t="shared" si="252"/>
        <v/>
      </c>
      <c r="E2054" s="183">
        <f t="shared" si="257"/>
        <v>2054</v>
      </c>
      <c r="F2054" s="140" t="str">
        <f t="shared" si="254"/>
        <v/>
      </c>
      <c r="G2054" s="140" t="str">
        <f t="shared" si="253"/>
        <v/>
      </c>
      <c r="H2054" s="190"/>
      <c r="J2054" s="58" t="s">
        <v>4521</v>
      </c>
      <c r="K2054" s="184" t="s">
        <v>3862</v>
      </c>
      <c r="L2054" s="58">
        <f>SUMIF(TB[Source Account],J2054,TB[Group Amount - Beginning])</f>
        <v>0</v>
      </c>
      <c r="M2054" s="58">
        <f>SUMIF('CbC Detail'!$A$7:$A$3000,$J2054,'CbC Detail'!$E$7:$E$3000)</f>
        <v>0</v>
      </c>
      <c r="N2054" s="58">
        <f t="shared" si="259"/>
        <v>0</v>
      </c>
      <c r="P2054" s="18"/>
      <c r="Q2054" s="69" t="str">
        <f t="shared" si="258"/>
        <v/>
      </c>
      <c r="S2054" s="58" t="str">
        <f t="shared" si="255"/>
        <v>SAP630981</v>
      </c>
      <c r="T2054" s="58">
        <f t="shared" si="256"/>
        <v>0</v>
      </c>
      <c r="U2054" s="18"/>
      <c r="V2054" s="18"/>
    </row>
    <row r="2055" spans="3:22" ht="14.4">
      <c r="C2055" s="183" t="str">
        <v/>
      </c>
      <c r="D2055" s="183" t="str">
        <f t="shared" si="252"/>
        <v/>
      </c>
      <c r="E2055" s="183">
        <f t="shared" si="257"/>
        <v>2055</v>
      </c>
      <c r="F2055" s="140" t="str">
        <f t="shared" si="254"/>
        <v/>
      </c>
      <c r="G2055" s="140" t="str">
        <f t="shared" si="253"/>
        <v/>
      </c>
      <c r="H2055" s="190"/>
      <c r="J2055" s="58" t="s">
        <v>4522</v>
      </c>
      <c r="K2055" s="184" t="s">
        <v>4523</v>
      </c>
      <c r="L2055" s="58">
        <f>SUMIF(TB[Source Account],J2055,TB[Group Amount - Beginning])</f>
        <v>0</v>
      </c>
      <c r="M2055" s="58">
        <f>SUMIF('CbC Detail'!$A$7:$A$3000,$J2055,'CbC Detail'!$E$7:$E$3000)</f>
        <v>0</v>
      </c>
      <c r="N2055" s="58">
        <f t="shared" si="259"/>
        <v>0</v>
      </c>
      <c r="P2055" s="18"/>
      <c r="Q2055" s="69" t="str">
        <f t="shared" si="258"/>
        <v/>
      </c>
      <c r="S2055" s="58" t="str">
        <f t="shared" si="255"/>
        <v>SAP630998</v>
      </c>
      <c r="T2055" s="58">
        <f t="shared" si="256"/>
        <v>0</v>
      </c>
      <c r="U2055" s="18"/>
      <c r="V2055" s="18"/>
    </row>
    <row r="2056" spans="3:22" ht="14.4">
      <c r="C2056" s="183" t="str">
        <v/>
      </c>
      <c r="D2056" s="183" t="str">
        <f t="shared" si="260" ref="D2056:D2119">IFERROR(C2057-C2056-1,"")</f>
        <v/>
      </c>
      <c r="E2056" s="183">
        <f t="shared" si="257"/>
        <v>2056</v>
      </c>
      <c r="F2056" s="140" t="str">
        <f t="shared" si="254"/>
        <v/>
      </c>
      <c r="G2056" s="140" t="str">
        <f t="shared" si="261" ref="G2056:G2119">INDEX($D$7:$D$2446,MATCH(F2056,$C$7:$C$2446,0))</f>
        <v/>
      </c>
      <c r="H2056" s="190"/>
      <c r="J2056" s="58" t="s">
        <v>4524</v>
      </c>
      <c r="K2056" s="184" t="s">
        <v>4525</v>
      </c>
      <c r="L2056" s="58">
        <f>SUMIF(TB[Source Account],J2056,TB[Group Amount - Beginning])</f>
        <v>0</v>
      </c>
      <c r="M2056" s="58">
        <f>SUMIF('CbC Detail'!$A$7:$A$3000,$J2056,'CbC Detail'!$E$7:$E$3000)</f>
        <v>0</v>
      </c>
      <c r="N2056" s="58">
        <f t="shared" si="259"/>
        <v>0</v>
      </c>
      <c r="P2056" s="18"/>
      <c r="Q2056" s="69" t="str">
        <f t="shared" si="258"/>
        <v/>
      </c>
      <c r="S2056" s="58" t="str">
        <f t="shared" si="255"/>
        <v>SAP630999</v>
      </c>
      <c r="T2056" s="58">
        <f t="shared" si="256"/>
        <v>0</v>
      </c>
      <c r="U2056" s="18"/>
      <c r="V2056" s="18"/>
    </row>
    <row r="2057" spans="3:22" ht="14.4">
      <c r="C2057" s="183" t="str">
        <v/>
      </c>
      <c r="D2057" s="183" t="str">
        <f t="shared" si="260"/>
        <v/>
      </c>
      <c r="E2057" s="183">
        <f t="shared" si="257"/>
        <v>2057</v>
      </c>
      <c r="F2057" s="140" t="str">
        <f t="shared" si="262" ref="F2057:F2120">IF(LEFT(J2057,1)="C",E2058,IF(AND(J2057&lt;&gt;"",J2058="")=TRUE,E2058+1,""))</f>
        <v/>
      </c>
      <c r="G2057" s="140" t="str">
        <f t="shared" si="261"/>
        <v/>
      </c>
      <c r="H2057" s="190"/>
      <c r="J2057" s="58" t="s">
        <v>533</v>
      </c>
      <c r="K2057" s="184" t="s">
        <v>534</v>
      </c>
      <c r="L2057" s="58">
        <f>SUMIF(TB[Source Account],J2057,TB[Group Amount - Beginning])</f>
        <v>0</v>
      </c>
      <c r="M2057" s="58">
        <f>SUMIF('CbC Detail'!$A$7:$A$3000,$J2057,'CbC Detail'!$E$7:$E$3000)</f>
        <v>0</v>
      </c>
      <c r="N2057" s="58">
        <f t="shared" si="259"/>
        <v>0</v>
      </c>
      <c r="P2057" s="18"/>
      <c r="Q2057" s="69" t="str">
        <f t="shared" si="258"/>
        <v/>
      </c>
      <c r="S2057" s="58" t="str">
        <f t="shared" si="263" ref="S2057:S2120">J2057</f>
        <v>SAP635001</v>
      </c>
      <c r="T2057" s="58">
        <f t="shared" si="264" ref="T2057:T2120">M2057</f>
        <v>0</v>
      </c>
      <c r="U2057" s="18"/>
      <c r="V2057" s="18"/>
    </row>
    <row r="2058" spans="3:22" ht="14.4">
      <c r="C2058" s="183" t="str">
        <v/>
      </c>
      <c r="D2058" s="183" t="str">
        <f t="shared" si="260"/>
        <v/>
      </c>
      <c r="E2058" s="183">
        <f t="shared" si="265" ref="E2058:E2121">+E2057+1</f>
        <v>2058</v>
      </c>
      <c r="F2058" s="140" t="str">
        <f t="shared" si="262"/>
        <v/>
      </c>
      <c r="G2058" s="140" t="str">
        <f t="shared" si="261"/>
        <v/>
      </c>
      <c r="H2058" s="190"/>
      <c r="J2058" s="58" t="s">
        <v>535</v>
      </c>
      <c r="K2058" s="184" t="s">
        <v>536</v>
      </c>
      <c r="L2058" s="58">
        <f>SUMIF(TB[Source Account],J2058,TB[Group Amount - Beginning])</f>
        <v>0</v>
      </c>
      <c r="M2058" s="58">
        <f>SUMIF('CbC Detail'!$A$7:$A$3000,$J2058,'CbC Detail'!$E$7:$E$3000)</f>
        <v>0</v>
      </c>
      <c r="N2058" s="58">
        <f t="shared" si="259"/>
        <v>0</v>
      </c>
      <c r="P2058" s="18"/>
      <c r="Q2058" s="69" t="str">
        <f t="shared" si="266" ref="Q2058:Q2121">IF(AND(ABS(N2058)&gt;$P$5,P2058=""),1,"")</f>
        <v/>
      </c>
      <c r="S2058" s="58" t="str">
        <f t="shared" si="263"/>
        <v>SAP635010</v>
      </c>
      <c r="T2058" s="58">
        <f t="shared" si="264"/>
        <v>0</v>
      </c>
      <c r="U2058" s="18"/>
      <c r="V2058" s="18"/>
    </row>
    <row r="2059" spans="3:22" ht="14.4">
      <c r="C2059" s="183" t="str">
        <v/>
      </c>
      <c r="D2059" s="183" t="str">
        <f t="shared" si="260"/>
        <v/>
      </c>
      <c r="E2059" s="183">
        <f t="shared" si="265"/>
        <v>2059</v>
      </c>
      <c r="F2059" s="140" t="str">
        <f t="shared" si="262"/>
        <v/>
      </c>
      <c r="G2059" s="140" t="str">
        <f t="shared" si="261"/>
        <v/>
      </c>
      <c r="H2059" s="190"/>
      <c r="J2059" s="58" t="s">
        <v>4526</v>
      </c>
      <c r="K2059" s="184" t="s">
        <v>4527</v>
      </c>
      <c r="L2059" s="58">
        <f>SUMIF(TB[Source Account],J2059,TB[Group Amount - Beginning])</f>
        <v>0</v>
      </c>
      <c r="M2059" s="58">
        <f>SUMIF('CbC Detail'!$A$7:$A$3000,$J2059,'CbC Detail'!$E$7:$E$3000)</f>
        <v>0</v>
      </c>
      <c r="N2059" s="58">
        <f t="shared" si="259"/>
        <v>0</v>
      </c>
      <c r="P2059" s="18"/>
      <c r="Q2059" s="69" t="str">
        <f t="shared" si="266"/>
        <v/>
      </c>
      <c r="S2059" s="58" t="str">
        <f t="shared" si="263"/>
        <v>SAP635015</v>
      </c>
      <c r="T2059" s="58">
        <f t="shared" si="264"/>
        <v>0</v>
      </c>
      <c r="U2059" s="18"/>
      <c r="V2059" s="18"/>
    </row>
    <row r="2060" spans="3:22" ht="14.4">
      <c r="C2060" s="183" t="str">
        <v/>
      </c>
      <c r="D2060" s="183" t="str">
        <f t="shared" si="260"/>
        <v/>
      </c>
      <c r="E2060" s="183">
        <f t="shared" si="265"/>
        <v>2060</v>
      </c>
      <c r="F2060" s="140" t="str">
        <f t="shared" si="262"/>
        <v/>
      </c>
      <c r="G2060" s="140" t="str">
        <f t="shared" si="261"/>
        <v/>
      </c>
      <c r="H2060" s="190"/>
      <c r="J2060" s="58" t="s">
        <v>537</v>
      </c>
      <c r="K2060" s="184" t="s">
        <v>538</v>
      </c>
      <c r="L2060" s="58">
        <f>SUMIF(TB[Source Account],J2060,TB[Group Amount - Beginning])</f>
        <v>0</v>
      </c>
      <c r="M2060" s="58">
        <f>SUMIF('CbC Detail'!$A$7:$A$3000,$J2060,'CbC Detail'!$E$7:$E$3000)</f>
        <v>0</v>
      </c>
      <c r="N2060" s="58">
        <f t="shared" si="259"/>
        <v>0</v>
      </c>
      <c r="P2060" s="18"/>
      <c r="Q2060" s="69" t="str">
        <f t="shared" si="266"/>
        <v/>
      </c>
      <c r="S2060" s="58" t="str">
        <f t="shared" si="263"/>
        <v>SAP635020</v>
      </c>
      <c r="T2060" s="58">
        <f t="shared" si="264"/>
        <v>0</v>
      </c>
      <c r="U2060" s="18"/>
      <c r="V2060" s="18"/>
    </row>
    <row r="2061" spans="3:22" ht="14.4">
      <c r="C2061" s="183" t="str">
        <v/>
      </c>
      <c r="D2061" s="183" t="str">
        <f t="shared" si="260"/>
        <v/>
      </c>
      <c r="E2061" s="183">
        <f t="shared" si="265"/>
        <v>2061</v>
      </c>
      <c r="F2061" s="140" t="str">
        <f t="shared" si="262"/>
        <v/>
      </c>
      <c r="G2061" s="140" t="str">
        <f t="shared" si="261"/>
        <v/>
      </c>
      <c r="H2061" s="190"/>
      <c r="J2061" s="58" t="s">
        <v>4528</v>
      </c>
      <c r="K2061" s="184" t="s">
        <v>4529</v>
      </c>
      <c r="L2061" s="58">
        <f>SUMIF(TB[Source Account],J2061,TB[Group Amount - Beginning])</f>
        <v>0</v>
      </c>
      <c r="M2061" s="58">
        <f>SUMIF('CbC Detail'!$A$7:$A$3000,$J2061,'CbC Detail'!$E$7:$E$3000)</f>
        <v>0</v>
      </c>
      <c r="N2061" s="58">
        <f t="shared" si="259"/>
        <v>0</v>
      </c>
      <c r="P2061" s="18"/>
      <c r="Q2061" s="69" t="str">
        <f t="shared" si="266"/>
        <v/>
      </c>
      <c r="S2061" s="58" t="str">
        <f t="shared" si="263"/>
        <v>SAP635025</v>
      </c>
      <c r="T2061" s="58">
        <f t="shared" si="264"/>
        <v>0</v>
      </c>
      <c r="U2061" s="18"/>
      <c r="V2061" s="18"/>
    </row>
    <row r="2062" spans="3:22" ht="14.4">
      <c r="C2062" s="183" t="str">
        <v/>
      </c>
      <c r="D2062" s="183" t="str">
        <f t="shared" si="260"/>
        <v/>
      </c>
      <c r="E2062" s="183">
        <f t="shared" si="265"/>
        <v>2062</v>
      </c>
      <c r="F2062" s="140" t="str">
        <f t="shared" si="262"/>
        <v/>
      </c>
      <c r="G2062" s="140" t="str">
        <f t="shared" si="261"/>
        <v/>
      </c>
      <c r="H2062" s="190"/>
      <c r="J2062" s="58" t="s">
        <v>539</v>
      </c>
      <c r="K2062" s="184" t="s">
        <v>540</v>
      </c>
      <c r="L2062" s="58">
        <f>SUMIF(TB[Source Account],J2062,TB[Group Amount - Beginning])</f>
        <v>0</v>
      </c>
      <c r="M2062" s="58">
        <f>SUMIF('CbC Detail'!$A$7:$A$3000,$J2062,'CbC Detail'!$E$7:$E$3000)</f>
        <v>0</v>
      </c>
      <c r="N2062" s="58">
        <f t="shared" si="259"/>
        <v>0</v>
      </c>
      <c r="P2062" s="18"/>
      <c r="Q2062" s="69" t="str">
        <f t="shared" si="266"/>
        <v/>
      </c>
      <c r="S2062" s="58" t="str">
        <f t="shared" si="263"/>
        <v>SAP635030</v>
      </c>
      <c r="T2062" s="58">
        <f t="shared" si="264"/>
        <v>0</v>
      </c>
      <c r="U2062" s="18"/>
      <c r="V2062" s="18"/>
    </row>
    <row r="2063" spans="3:22" ht="14.4">
      <c r="C2063" s="183" t="str">
        <v/>
      </c>
      <c r="D2063" s="183" t="str">
        <f t="shared" si="260"/>
        <v/>
      </c>
      <c r="E2063" s="183">
        <f t="shared" si="265"/>
        <v>2063</v>
      </c>
      <c r="F2063" s="140" t="str">
        <f t="shared" si="262"/>
        <v/>
      </c>
      <c r="G2063" s="140" t="str">
        <f t="shared" si="261"/>
        <v/>
      </c>
      <c r="H2063" s="190"/>
      <c r="J2063" s="58" t="s">
        <v>541</v>
      </c>
      <c r="K2063" s="184" t="s">
        <v>542</v>
      </c>
      <c r="L2063" s="58">
        <f>SUMIF(TB[Source Account],J2063,TB[Group Amount - Beginning])</f>
        <v>0</v>
      </c>
      <c r="M2063" s="58">
        <f>SUMIF('CbC Detail'!$A$7:$A$3000,$J2063,'CbC Detail'!$E$7:$E$3000)</f>
        <v>0</v>
      </c>
      <c r="N2063" s="58">
        <f t="shared" si="259"/>
        <v>0</v>
      </c>
      <c r="P2063" s="18"/>
      <c r="Q2063" s="69" t="str">
        <f t="shared" si="266"/>
        <v/>
      </c>
      <c r="S2063" s="58" t="str">
        <f t="shared" si="263"/>
        <v>SAP635035</v>
      </c>
      <c r="T2063" s="58">
        <f t="shared" si="264"/>
        <v>0</v>
      </c>
      <c r="U2063" s="18"/>
      <c r="V2063" s="18"/>
    </row>
    <row r="2064" spans="3:22" ht="14.4">
      <c r="C2064" s="183" t="str">
        <v/>
      </c>
      <c r="D2064" s="183" t="str">
        <f t="shared" si="260"/>
        <v/>
      </c>
      <c r="E2064" s="183">
        <f t="shared" si="265"/>
        <v>2064</v>
      </c>
      <c r="F2064" s="140" t="str">
        <f t="shared" si="262"/>
        <v/>
      </c>
      <c r="G2064" s="140" t="str">
        <f t="shared" si="261"/>
        <v/>
      </c>
      <c r="H2064" s="190"/>
      <c r="J2064" s="58" t="s">
        <v>543</v>
      </c>
      <c r="K2064" s="184" t="s">
        <v>544</v>
      </c>
      <c r="L2064" s="58">
        <f>SUMIF(TB[Source Account],J2064,TB[Group Amount - Beginning])</f>
        <v>0</v>
      </c>
      <c r="M2064" s="58">
        <f>SUMIF('CbC Detail'!$A$7:$A$3000,$J2064,'CbC Detail'!$E$7:$E$3000)</f>
        <v>0</v>
      </c>
      <c r="N2064" s="58">
        <f t="shared" si="259"/>
        <v>0</v>
      </c>
      <c r="P2064" s="18"/>
      <c r="Q2064" s="69" t="str">
        <f t="shared" si="266"/>
        <v/>
      </c>
      <c r="S2064" s="58" t="str">
        <f t="shared" si="263"/>
        <v>SAP635055</v>
      </c>
      <c r="T2064" s="58">
        <f t="shared" si="264"/>
        <v>0</v>
      </c>
      <c r="U2064" s="18"/>
      <c r="V2064" s="18"/>
    </row>
    <row r="2065" spans="3:22" ht="14.4">
      <c r="C2065" s="183" t="str">
        <v/>
      </c>
      <c r="D2065" s="183" t="str">
        <f t="shared" si="260"/>
        <v/>
      </c>
      <c r="E2065" s="183">
        <f t="shared" si="265"/>
        <v>2065</v>
      </c>
      <c r="F2065" s="140" t="str">
        <f t="shared" si="262"/>
        <v/>
      </c>
      <c r="G2065" s="140" t="str">
        <f t="shared" si="261"/>
        <v/>
      </c>
      <c r="H2065" s="190"/>
      <c r="J2065" s="58" t="s">
        <v>545</v>
      </c>
      <c r="K2065" s="184" t="s">
        <v>546</v>
      </c>
      <c r="L2065" s="58">
        <f>SUMIF(TB[Source Account],J2065,TB[Group Amount - Beginning])</f>
        <v>0</v>
      </c>
      <c r="M2065" s="58">
        <f>SUMIF('CbC Detail'!$A$7:$A$3000,$J2065,'CbC Detail'!$E$7:$E$3000)</f>
        <v>0</v>
      </c>
      <c r="N2065" s="58">
        <f t="shared" si="259"/>
        <v>0</v>
      </c>
      <c r="P2065" s="18"/>
      <c r="Q2065" s="69" t="str">
        <f t="shared" si="266"/>
        <v/>
      </c>
      <c r="S2065" s="58" t="str">
        <f t="shared" si="263"/>
        <v>SAP635805</v>
      </c>
      <c r="T2065" s="58">
        <f t="shared" si="264"/>
        <v>0</v>
      </c>
      <c r="U2065" s="18"/>
      <c r="V2065" s="18"/>
    </row>
    <row r="2066" spans="3:22" ht="14.4">
      <c r="C2066" s="183" t="str">
        <v/>
      </c>
      <c r="D2066" s="183" t="str">
        <f t="shared" si="260"/>
        <v/>
      </c>
      <c r="E2066" s="183">
        <f t="shared" si="265"/>
        <v>2066</v>
      </c>
      <c r="F2066" s="140" t="str">
        <f t="shared" si="262"/>
        <v/>
      </c>
      <c r="G2066" s="140" t="str">
        <f t="shared" si="261"/>
        <v/>
      </c>
      <c r="H2066" s="190"/>
      <c r="J2066" s="58" t="s">
        <v>547</v>
      </c>
      <c r="K2066" s="184" t="s">
        <v>548</v>
      </c>
      <c r="L2066" s="58">
        <f>SUMIF(TB[Source Account],J2066,TB[Group Amount - Beginning])</f>
        <v>0</v>
      </c>
      <c r="M2066" s="58">
        <f>SUMIF('CbC Detail'!$A$7:$A$3000,$J2066,'CbC Detail'!$E$7:$E$3000)</f>
        <v>0</v>
      </c>
      <c r="N2066" s="58">
        <f t="shared" si="259"/>
        <v>0</v>
      </c>
      <c r="P2066" s="18"/>
      <c r="Q2066" s="69" t="str">
        <f t="shared" si="266"/>
        <v/>
      </c>
      <c r="S2066" s="58" t="str">
        <f t="shared" si="263"/>
        <v>SAP635810</v>
      </c>
      <c r="T2066" s="58">
        <f t="shared" si="264"/>
        <v>0</v>
      </c>
      <c r="U2066" s="18"/>
      <c r="V2066" s="18"/>
    </row>
    <row r="2067" spans="3:22" ht="14.4">
      <c r="C2067" s="183" t="str">
        <v/>
      </c>
      <c r="D2067" s="183" t="str">
        <f t="shared" si="260"/>
        <v/>
      </c>
      <c r="E2067" s="183">
        <f t="shared" si="265"/>
        <v>2067</v>
      </c>
      <c r="F2067" s="140" t="str">
        <f t="shared" si="262"/>
        <v/>
      </c>
      <c r="G2067" s="140" t="str">
        <f t="shared" si="261"/>
        <v/>
      </c>
      <c r="H2067" s="190"/>
      <c r="J2067" s="58" t="s">
        <v>4530</v>
      </c>
      <c r="K2067" s="184" t="s">
        <v>3862</v>
      </c>
      <c r="L2067" s="58">
        <f>SUMIF(TB[Source Account],J2067,TB[Group Amount - Beginning])</f>
        <v>0</v>
      </c>
      <c r="M2067" s="58">
        <f>SUMIF('CbC Detail'!$A$7:$A$3000,$J2067,'CbC Detail'!$E$7:$E$3000)</f>
        <v>0</v>
      </c>
      <c r="N2067" s="58">
        <f t="shared" si="259"/>
        <v>0</v>
      </c>
      <c r="P2067" s="18"/>
      <c r="Q2067" s="69" t="str">
        <f t="shared" si="266"/>
        <v/>
      </c>
      <c r="S2067" s="58" t="str">
        <f t="shared" si="263"/>
        <v>SAP635981</v>
      </c>
      <c r="T2067" s="58">
        <f t="shared" si="264"/>
        <v>0</v>
      </c>
      <c r="U2067" s="18"/>
      <c r="V2067" s="18"/>
    </row>
    <row r="2068" spans="3:22" ht="14.4">
      <c r="C2068" s="183" t="str">
        <v/>
      </c>
      <c r="D2068" s="183" t="str">
        <f t="shared" si="260"/>
        <v/>
      </c>
      <c r="E2068" s="183">
        <f t="shared" si="265"/>
        <v>2068</v>
      </c>
      <c r="F2068" s="140" t="str">
        <f t="shared" si="262"/>
        <v/>
      </c>
      <c r="G2068" s="140" t="str">
        <f t="shared" si="261"/>
        <v/>
      </c>
      <c r="H2068" s="190"/>
      <c r="J2068" s="58" t="s">
        <v>497</v>
      </c>
      <c r="K2068" s="184" t="s">
        <v>498</v>
      </c>
      <c r="L2068" s="58">
        <f>SUMIF(TB[Source Account],J2068,TB[Group Amount - Beginning])</f>
        <v>0</v>
      </c>
      <c r="M2068" s="58">
        <f>SUMIF('CbC Detail'!$A$7:$A$3000,$J2068,'CbC Detail'!$E$7:$E$3000)</f>
        <v>0</v>
      </c>
      <c r="N2068" s="58">
        <f t="shared" si="259"/>
        <v>0</v>
      </c>
      <c r="P2068" s="18"/>
      <c r="Q2068" s="69" t="str">
        <f t="shared" si="266"/>
        <v/>
      </c>
      <c r="S2068" s="58" t="str">
        <f t="shared" si="263"/>
        <v>SAP636001</v>
      </c>
      <c r="T2068" s="58">
        <f t="shared" si="264"/>
        <v>0</v>
      </c>
      <c r="U2068" s="18"/>
      <c r="V2068" s="18"/>
    </row>
    <row r="2069" spans="3:22" ht="14.4">
      <c r="C2069" s="183" t="str">
        <v/>
      </c>
      <c r="D2069" s="183" t="str">
        <f t="shared" si="260"/>
        <v/>
      </c>
      <c r="E2069" s="183">
        <f t="shared" si="265"/>
        <v>2069</v>
      </c>
      <c r="F2069" s="140" t="str">
        <f t="shared" si="262"/>
        <v/>
      </c>
      <c r="G2069" s="140" t="str">
        <f t="shared" si="261"/>
        <v/>
      </c>
      <c r="H2069" s="190"/>
      <c r="J2069" s="58" t="s">
        <v>499</v>
      </c>
      <c r="K2069" s="184" t="s">
        <v>500</v>
      </c>
      <c r="L2069" s="58">
        <f>SUMIF(TB[Source Account],J2069,TB[Group Amount - Beginning])</f>
        <v>0</v>
      </c>
      <c r="M2069" s="58">
        <f>SUMIF('CbC Detail'!$A$7:$A$3000,$J2069,'CbC Detail'!$E$7:$E$3000)</f>
        <v>0</v>
      </c>
      <c r="N2069" s="58">
        <f t="shared" si="259"/>
        <v>0</v>
      </c>
      <c r="P2069" s="18"/>
      <c r="Q2069" s="69" t="str">
        <f t="shared" si="266"/>
        <v/>
      </c>
      <c r="S2069" s="58" t="str">
        <f t="shared" si="263"/>
        <v>SAP636005</v>
      </c>
      <c r="T2069" s="58">
        <f t="shared" si="264"/>
        <v>0</v>
      </c>
      <c r="U2069" s="18"/>
      <c r="V2069" s="18"/>
    </row>
    <row r="2070" spans="3:22" ht="14.4">
      <c r="C2070" s="183" t="str">
        <v/>
      </c>
      <c r="D2070" s="183" t="str">
        <f t="shared" si="260"/>
        <v/>
      </c>
      <c r="E2070" s="183">
        <f t="shared" si="265"/>
        <v>2070</v>
      </c>
      <c r="F2070" s="140" t="str">
        <f t="shared" si="262"/>
        <v/>
      </c>
      <c r="G2070" s="140" t="str">
        <f t="shared" si="261"/>
        <v/>
      </c>
      <c r="H2070" s="190"/>
      <c r="J2070" s="58" t="s">
        <v>501</v>
      </c>
      <c r="K2070" s="184" t="s">
        <v>502</v>
      </c>
      <c r="L2070" s="58">
        <f>SUMIF(TB[Source Account],J2070,TB[Group Amount - Beginning])</f>
        <v>0</v>
      </c>
      <c r="M2070" s="58">
        <f>SUMIF('CbC Detail'!$A$7:$A$3000,$J2070,'CbC Detail'!$E$7:$E$3000)</f>
        <v>0</v>
      </c>
      <c r="N2070" s="58">
        <f t="shared" si="259"/>
        <v>0</v>
      </c>
      <c r="P2070" s="18"/>
      <c r="Q2070" s="69" t="str">
        <f t="shared" si="266"/>
        <v/>
      </c>
      <c r="S2070" s="58" t="str">
        <f t="shared" si="263"/>
        <v>SAP636010</v>
      </c>
      <c r="T2070" s="58">
        <f t="shared" si="264"/>
        <v>0</v>
      </c>
      <c r="U2070" s="18"/>
      <c r="V2070" s="18"/>
    </row>
    <row r="2071" spans="3:22" ht="14.4">
      <c r="C2071" s="183" t="str">
        <v/>
      </c>
      <c r="D2071" s="183" t="str">
        <f t="shared" si="260"/>
        <v/>
      </c>
      <c r="E2071" s="183">
        <f t="shared" si="265"/>
        <v>2071</v>
      </c>
      <c r="F2071" s="140" t="str">
        <f t="shared" si="262"/>
        <v/>
      </c>
      <c r="G2071" s="140" t="str">
        <f t="shared" si="261"/>
        <v/>
      </c>
      <c r="H2071" s="190"/>
      <c r="J2071" s="58" t="s">
        <v>503</v>
      </c>
      <c r="K2071" s="184" t="s">
        <v>504</v>
      </c>
      <c r="L2071" s="58">
        <f>SUMIF(TB[Source Account],J2071,TB[Group Amount - Beginning])</f>
        <v>0</v>
      </c>
      <c r="M2071" s="58">
        <f>SUMIF('CbC Detail'!$A$7:$A$3000,$J2071,'CbC Detail'!$E$7:$E$3000)</f>
        <v>0</v>
      </c>
      <c r="N2071" s="58">
        <f t="shared" si="259"/>
        <v>0</v>
      </c>
      <c r="P2071" s="18"/>
      <c r="Q2071" s="69" t="str">
        <f t="shared" si="266"/>
        <v/>
      </c>
      <c r="S2071" s="58" t="str">
        <f t="shared" si="263"/>
        <v>SAP636020</v>
      </c>
      <c r="T2071" s="58">
        <f t="shared" si="264"/>
        <v>0</v>
      </c>
      <c r="U2071" s="18"/>
      <c r="V2071" s="18"/>
    </row>
    <row r="2072" spans="3:22" ht="14.4">
      <c r="C2072" s="183" t="str">
        <v/>
      </c>
      <c r="D2072" s="183" t="str">
        <f t="shared" si="260"/>
        <v/>
      </c>
      <c r="E2072" s="183">
        <f t="shared" si="265"/>
        <v>2072</v>
      </c>
      <c r="F2072" s="140" t="str">
        <f t="shared" si="262"/>
        <v/>
      </c>
      <c r="G2072" s="140" t="str">
        <f t="shared" si="261"/>
        <v/>
      </c>
      <c r="H2072" s="190"/>
      <c r="J2072" s="58" t="s">
        <v>505</v>
      </c>
      <c r="K2072" s="184" t="s">
        <v>506</v>
      </c>
      <c r="L2072" s="58">
        <f>SUMIF(TB[Source Account],J2072,TB[Group Amount - Beginning])</f>
        <v>0</v>
      </c>
      <c r="M2072" s="58">
        <f>SUMIF('CbC Detail'!$A$7:$A$3000,$J2072,'CbC Detail'!$E$7:$E$3000)</f>
        <v>0</v>
      </c>
      <c r="N2072" s="58">
        <f t="shared" si="259"/>
        <v>0</v>
      </c>
      <c r="P2072" s="18"/>
      <c r="Q2072" s="69" t="str">
        <f t="shared" si="266"/>
        <v/>
      </c>
      <c r="S2072" s="58" t="str">
        <f t="shared" si="263"/>
        <v>SAP636025</v>
      </c>
      <c r="T2072" s="58">
        <f t="shared" si="264"/>
        <v>0</v>
      </c>
      <c r="U2072" s="18"/>
      <c r="V2072" s="18"/>
    </row>
    <row r="2073" spans="3:22" ht="14.4">
      <c r="C2073" s="183" t="str">
        <v/>
      </c>
      <c r="D2073" s="183" t="str">
        <f t="shared" si="260"/>
        <v/>
      </c>
      <c r="E2073" s="183">
        <f t="shared" si="265"/>
        <v>2073</v>
      </c>
      <c r="F2073" s="140" t="str">
        <f t="shared" si="262"/>
        <v/>
      </c>
      <c r="G2073" s="140" t="str">
        <f t="shared" si="261"/>
        <v/>
      </c>
      <c r="H2073" s="190"/>
      <c r="J2073" s="58" t="s">
        <v>507</v>
      </c>
      <c r="K2073" s="184" t="s">
        <v>508</v>
      </c>
      <c r="L2073" s="58">
        <f>SUMIF(TB[Source Account],J2073,TB[Group Amount - Beginning])</f>
        <v>0</v>
      </c>
      <c r="M2073" s="58">
        <f>SUMIF('CbC Detail'!$A$7:$A$3000,$J2073,'CbC Detail'!$E$7:$E$3000)</f>
        <v>0</v>
      </c>
      <c r="N2073" s="58">
        <f t="shared" si="259"/>
        <v>0</v>
      </c>
      <c r="P2073" s="18"/>
      <c r="Q2073" s="69" t="str">
        <f t="shared" si="266"/>
        <v/>
      </c>
      <c r="S2073" s="58" t="str">
        <f t="shared" si="263"/>
        <v>SAP636030</v>
      </c>
      <c r="T2073" s="58">
        <f t="shared" si="264"/>
        <v>0</v>
      </c>
      <c r="U2073" s="18"/>
      <c r="V2073" s="18"/>
    </row>
    <row r="2074" spans="3:22" ht="14.4">
      <c r="C2074" s="183" t="str">
        <v/>
      </c>
      <c r="D2074" s="183" t="str">
        <f t="shared" si="260"/>
        <v/>
      </c>
      <c r="E2074" s="183">
        <f t="shared" si="265"/>
        <v>2074</v>
      </c>
      <c r="F2074" s="140" t="str">
        <f t="shared" si="262"/>
        <v/>
      </c>
      <c r="G2074" s="140" t="str">
        <f t="shared" si="261"/>
        <v/>
      </c>
      <c r="H2074" s="190"/>
      <c r="J2074" s="58" t="s">
        <v>509</v>
      </c>
      <c r="K2074" s="184" t="s">
        <v>510</v>
      </c>
      <c r="L2074" s="58">
        <f>SUMIF(TB[Source Account],J2074,TB[Group Amount - Beginning])</f>
        <v>0</v>
      </c>
      <c r="M2074" s="58">
        <f>SUMIF('CbC Detail'!$A$7:$A$3000,$J2074,'CbC Detail'!$E$7:$E$3000)</f>
        <v>0</v>
      </c>
      <c r="N2074" s="58">
        <f t="shared" si="259"/>
        <v>0</v>
      </c>
      <c r="P2074" s="18"/>
      <c r="Q2074" s="69" t="str">
        <f t="shared" si="266"/>
        <v/>
      </c>
      <c r="S2074" s="58" t="str">
        <f t="shared" si="263"/>
        <v>SAP636035</v>
      </c>
      <c r="T2074" s="58">
        <f t="shared" si="264"/>
        <v>0</v>
      </c>
      <c r="U2074" s="18"/>
      <c r="V2074" s="18"/>
    </row>
    <row r="2075" spans="3:22" ht="14.4">
      <c r="C2075" s="183" t="str">
        <v/>
      </c>
      <c r="D2075" s="183" t="str">
        <f t="shared" si="260"/>
        <v/>
      </c>
      <c r="E2075" s="183">
        <f t="shared" si="265"/>
        <v>2075</v>
      </c>
      <c r="F2075" s="140" t="str">
        <f t="shared" si="262"/>
        <v/>
      </c>
      <c r="G2075" s="140" t="str">
        <f t="shared" si="261"/>
        <v/>
      </c>
      <c r="H2075" s="190"/>
      <c r="J2075" s="58" t="s">
        <v>511</v>
      </c>
      <c r="K2075" s="184" t="s">
        <v>512</v>
      </c>
      <c r="L2075" s="58">
        <f>SUMIF(TB[Source Account],J2075,TB[Group Amount - Beginning])</f>
        <v>0</v>
      </c>
      <c r="M2075" s="58">
        <f>SUMIF('CbC Detail'!$A$7:$A$3000,$J2075,'CbC Detail'!$E$7:$E$3000)</f>
        <v>0</v>
      </c>
      <c r="N2075" s="58">
        <f t="shared" si="259"/>
        <v>0</v>
      </c>
      <c r="P2075" s="18"/>
      <c r="Q2075" s="69" t="str">
        <f t="shared" si="266"/>
        <v/>
      </c>
      <c r="S2075" s="58" t="str">
        <f t="shared" si="263"/>
        <v>SAP636045</v>
      </c>
      <c r="T2075" s="58">
        <f t="shared" si="264"/>
        <v>0</v>
      </c>
      <c r="U2075" s="18"/>
      <c r="V2075" s="18"/>
    </row>
    <row r="2076" spans="3:22" ht="14.4">
      <c r="C2076" s="183" t="str">
        <v/>
      </c>
      <c r="D2076" s="183" t="str">
        <f t="shared" si="260"/>
        <v/>
      </c>
      <c r="E2076" s="183">
        <f t="shared" si="265"/>
        <v>2076</v>
      </c>
      <c r="F2076" s="140" t="str">
        <f t="shared" si="262"/>
        <v/>
      </c>
      <c r="G2076" s="140" t="str">
        <f t="shared" si="261"/>
        <v/>
      </c>
      <c r="H2076" s="190"/>
      <c r="J2076" s="58" t="s">
        <v>4531</v>
      </c>
      <c r="K2076" s="184" t="s">
        <v>4532</v>
      </c>
      <c r="L2076" s="58">
        <f>SUMIF(TB[Source Account],J2076,TB[Group Amount - Beginning])</f>
        <v>0</v>
      </c>
      <c r="M2076" s="58">
        <f>SUMIF('CbC Detail'!$A$7:$A$3000,$J2076,'CbC Detail'!$E$7:$E$3000)</f>
        <v>0</v>
      </c>
      <c r="N2076" s="58">
        <f t="shared" si="259"/>
        <v>0</v>
      </c>
      <c r="P2076" s="18"/>
      <c r="Q2076" s="69" t="str">
        <f t="shared" si="266"/>
        <v/>
      </c>
      <c r="S2076" s="58" t="str">
        <f t="shared" si="263"/>
        <v>SAP636050</v>
      </c>
      <c r="T2076" s="58">
        <f t="shared" si="264"/>
        <v>0</v>
      </c>
      <c r="U2076" s="18"/>
      <c r="V2076" s="18"/>
    </row>
    <row r="2077" spans="3:22" ht="14.4">
      <c r="C2077" s="183" t="str">
        <v/>
      </c>
      <c r="D2077" s="183" t="str">
        <f t="shared" si="260"/>
        <v/>
      </c>
      <c r="E2077" s="183">
        <f t="shared" si="265"/>
        <v>2077</v>
      </c>
      <c r="F2077" s="140" t="str">
        <f t="shared" si="262"/>
        <v/>
      </c>
      <c r="G2077" s="140" t="str">
        <f t="shared" si="261"/>
        <v/>
      </c>
      <c r="H2077" s="190"/>
      <c r="J2077" s="58" t="s">
        <v>513</v>
      </c>
      <c r="K2077" s="184" t="s">
        <v>514</v>
      </c>
      <c r="L2077" s="58">
        <f>SUMIF(TB[Source Account],J2077,TB[Group Amount - Beginning])</f>
        <v>0</v>
      </c>
      <c r="M2077" s="58">
        <f>SUMIF('CbC Detail'!$A$7:$A$3000,$J2077,'CbC Detail'!$E$7:$E$3000)</f>
        <v>0</v>
      </c>
      <c r="N2077" s="58">
        <f t="shared" si="259"/>
        <v>0</v>
      </c>
      <c r="P2077" s="18"/>
      <c r="Q2077" s="69" t="str">
        <f t="shared" si="266"/>
        <v/>
      </c>
      <c r="S2077" s="58" t="str">
        <f t="shared" si="263"/>
        <v>SAP636805</v>
      </c>
      <c r="T2077" s="58">
        <f t="shared" si="264"/>
        <v>0</v>
      </c>
      <c r="U2077" s="18"/>
      <c r="V2077" s="18"/>
    </row>
    <row r="2078" spans="3:22" ht="14.4">
      <c r="C2078" s="183" t="str">
        <v/>
      </c>
      <c r="D2078" s="183" t="str">
        <f t="shared" si="260"/>
        <v/>
      </c>
      <c r="E2078" s="183">
        <f t="shared" si="265"/>
        <v>2078</v>
      </c>
      <c r="F2078" s="140" t="str">
        <f t="shared" si="262"/>
        <v/>
      </c>
      <c r="G2078" s="140" t="str">
        <f t="shared" si="261"/>
        <v/>
      </c>
      <c r="H2078" s="190"/>
      <c r="J2078" s="58" t="s">
        <v>515</v>
      </c>
      <c r="K2078" s="184" t="s">
        <v>516</v>
      </c>
      <c r="L2078" s="58">
        <f>SUMIF(TB[Source Account],J2078,TB[Group Amount - Beginning])</f>
        <v>0</v>
      </c>
      <c r="M2078" s="58">
        <f>SUMIF('CbC Detail'!$A$7:$A$3000,$J2078,'CbC Detail'!$E$7:$E$3000)</f>
        <v>0</v>
      </c>
      <c r="N2078" s="58">
        <f t="shared" si="267" ref="N2078:N2141">ROUND(M2078-L2078,0)</f>
        <v>0</v>
      </c>
      <c r="P2078" s="18"/>
      <c r="Q2078" s="69" t="str">
        <f t="shared" si="266"/>
        <v/>
      </c>
      <c r="S2078" s="58" t="str">
        <f t="shared" si="263"/>
        <v>SAP636810</v>
      </c>
      <c r="T2078" s="58">
        <f t="shared" si="264"/>
        <v>0</v>
      </c>
      <c r="U2078" s="18"/>
      <c r="V2078" s="18"/>
    </row>
    <row r="2079" spans="3:22" ht="14.4">
      <c r="C2079" s="183" t="str">
        <v/>
      </c>
      <c r="D2079" s="183" t="str">
        <f t="shared" si="260"/>
        <v/>
      </c>
      <c r="E2079" s="183">
        <f t="shared" si="265"/>
        <v>2079</v>
      </c>
      <c r="F2079" s="140" t="str">
        <f t="shared" si="262"/>
        <v/>
      </c>
      <c r="G2079" s="140" t="str">
        <f t="shared" si="261"/>
        <v/>
      </c>
      <c r="H2079" s="190"/>
      <c r="J2079" s="58" t="s">
        <v>4533</v>
      </c>
      <c r="K2079" s="184" t="s">
        <v>3862</v>
      </c>
      <c r="L2079" s="58">
        <f>SUMIF(TB[Source Account],J2079,TB[Group Amount - Beginning])</f>
        <v>0</v>
      </c>
      <c r="M2079" s="58">
        <f>SUMIF('CbC Detail'!$A$7:$A$3000,$J2079,'CbC Detail'!$E$7:$E$3000)</f>
        <v>0</v>
      </c>
      <c r="N2079" s="58">
        <f t="shared" si="267"/>
        <v>0</v>
      </c>
      <c r="P2079" s="18"/>
      <c r="Q2079" s="69" t="str">
        <f t="shared" si="266"/>
        <v/>
      </c>
      <c r="S2079" s="58" t="str">
        <f t="shared" si="263"/>
        <v>SAP636981</v>
      </c>
      <c r="T2079" s="58">
        <f t="shared" si="264"/>
        <v>0</v>
      </c>
      <c r="U2079" s="18"/>
      <c r="V2079" s="18"/>
    </row>
    <row r="2080" spans="3:22" ht="14.4">
      <c r="C2080" s="183" t="str">
        <v/>
      </c>
      <c r="D2080" s="183" t="str">
        <f t="shared" si="260"/>
        <v/>
      </c>
      <c r="E2080" s="183">
        <f t="shared" si="265"/>
        <v>2080</v>
      </c>
      <c r="F2080" s="140" t="str">
        <f t="shared" si="262"/>
        <v/>
      </c>
      <c r="G2080" s="140" t="str">
        <f t="shared" si="261"/>
        <v/>
      </c>
      <c r="H2080" s="190"/>
      <c r="J2080" s="58" t="s">
        <v>713</v>
      </c>
      <c r="K2080" s="184" t="s">
        <v>714</v>
      </c>
      <c r="L2080" s="58">
        <f>SUMIF(TB[Source Account],J2080,TB[Group Amount - Beginning])</f>
        <v>0</v>
      </c>
      <c r="M2080" s="58">
        <f>SUMIF('CbC Detail'!$A$7:$A$3000,$J2080,'CbC Detail'!$E$7:$E$3000)</f>
        <v>0</v>
      </c>
      <c r="N2080" s="58">
        <f t="shared" si="267"/>
        <v>0</v>
      </c>
      <c r="P2080" s="18"/>
      <c r="Q2080" s="69" t="str">
        <f t="shared" si="266"/>
        <v/>
      </c>
      <c r="S2080" s="58" t="str">
        <f t="shared" si="263"/>
        <v>SAP670001</v>
      </c>
      <c r="T2080" s="58">
        <f t="shared" si="264"/>
        <v>0</v>
      </c>
      <c r="U2080" s="18"/>
      <c r="V2080" s="18"/>
    </row>
    <row r="2081" spans="3:22" ht="14.4">
      <c r="C2081" s="183" t="str">
        <v/>
      </c>
      <c r="D2081" s="183" t="str">
        <f t="shared" si="260"/>
        <v/>
      </c>
      <c r="E2081" s="183">
        <f t="shared" si="265"/>
        <v>2081</v>
      </c>
      <c r="F2081" s="140" t="str">
        <f t="shared" si="262"/>
        <v/>
      </c>
      <c r="G2081" s="140" t="str">
        <f t="shared" si="261"/>
        <v/>
      </c>
      <c r="H2081" s="190"/>
      <c r="J2081" s="58" t="s">
        <v>4534</v>
      </c>
      <c r="K2081" s="184" t="s">
        <v>4535</v>
      </c>
      <c r="L2081" s="58">
        <f>SUMIF(TB[Source Account],J2081,TB[Group Amount - Beginning])</f>
        <v>0</v>
      </c>
      <c r="M2081" s="58">
        <f>SUMIF('CbC Detail'!$A$7:$A$3000,$J2081,'CbC Detail'!$E$7:$E$3000)</f>
        <v>0</v>
      </c>
      <c r="N2081" s="58">
        <f t="shared" si="267"/>
        <v>0</v>
      </c>
      <c r="P2081" s="18"/>
      <c r="Q2081" s="69" t="str">
        <f t="shared" si="266"/>
        <v/>
      </c>
      <c r="S2081" s="58" t="str">
        <f t="shared" si="263"/>
        <v>SAP670005</v>
      </c>
      <c r="T2081" s="58">
        <f t="shared" si="264"/>
        <v>0</v>
      </c>
      <c r="U2081" s="18"/>
      <c r="V2081" s="18"/>
    </row>
    <row r="2082" spans="3:22" ht="14.4">
      <c r="C2082" s="183" t="str">
        <v/>
      </c>
      <c r="D2082" s="183" t="str">
        <f t="shared" si="260"/>
        <v/>
      </c>
      <c r="E2082" s="183">
        <f t="shared" si="265"/>
        <v>2082</v>
      </c>
      <c r="F2082" s="140" t="str">
        <f t="shared" si="262"/>
        <v/>
      </c>
      <c r="G2082" s="140" t="str">
        <f t="shared" si="261"/>
        <v/>
      </c>
      <c r="H2082" s="190"/>
      <c r="J2082" s="58" t="s">
        <v>715</v>
      </c>
      <c r="K2082" s="184" t="s">
        <v>716</v>
      </c>
      <c r="L2082" s="58">
        <f>SUMIF(TB[Source Account],J2082,TB[Group Amount - Beginning])</f>
        <v>0</v>
      </c>
      <c r="M2082" s="58">
        <f>SUMIF('CbC Detail'!$A$7:$A$3000,$J2082,'CbC Detail'!$E$7:$E$3000)</f>
        <v>0</v>
      </c>
      <c r="N2082" s="58">
        <f t="shared" si="267"/>
        <v>0</v>
      </c>
      <c r="P2082" s="18"/>
      <c r="Q2082" s="69" t="str">
        <f t="shared" si="266"/>
        <v/>
      </c>
      <c r="S2082" s="58" t="str">
        <f t="shared" si="263"/>
        <v>SAP670015</v>
      </c>
      <c r="T2082" s="58">
        <f t="shared" si="264"/>
        <v>0</v>
      </c>
      <c r="U2082" s="18"/>
      <c r="V2082" s="18"/>
    </row>
    <row r="2083" spans="3:22" ht="14.4">
      <c r="C2083" s="183" t="str">
        <v/>
      </c>
      <c r="D2083" s="183" t="str">
        <f t="shared" si="260"/>
        <v/>
      </c>
      <c r="E2083" s="183">
        <f t="shared" si="265"/>
        <v>2083</v>
      </c>
      <c r="F2083" s="140" t="str">
        <f t="shared" si="262"/>
        <v/>
      </c>
      <c r="G2083" s="140" t="str">
        <f t="shared" si="261"/>
        <v/>
      </c>
      <c r="H2083" s="190"/>
      <c r="J2083" s="58" t="s">
        <v>4536</v>
      </c>
      <c r="K2083" s="184" t="s">
        <v>4537</v>
      </c>
      <c r="L2083" s="58">
        <f>SUMIF(TB[Source Account],J2083,TB[Group Amount - Beginning])</f>
        <v>0</v>
      </c>
      <c r="M2083" s="58">
        <f>SUMIF('CbC Detail'!$A$7:$A$3000,$J2083,'CbC Detail'!$E$7:$E$3000)</f>
        <v>0</v>
      </c>
      <c r="N2083" s="58">
        <f t="shared" si="267"/>
        <v>0</v>
      </c>
      <c r="P2083" s="18"/>
      <c r="Q2083" s="69" t="str">
        <f t="shared" si="266"/>
        <v/>
      </c>
      <c r="S2083" s="58" t="str">
        <f t="shared" si="263"/>
        <v>SAP670020</v>
      </c>
      <c r="T2083" s="58">
        <f t="shared" si="264"/>
        <v>0</v>
      </c>
      <c r="U2083" s="18"/>
      <c r="V2083" s="18"/>
    </row>
    <row r="2084" spans="3:22" ht="14.4">
      <c r="C2084" s="183" t="str">
        <v/>
      </c>
      <c r="D2084" s="183" t="str">
        <f t="shared" si="260"/>
        <v/>
      </c>
      <c r="E2084" s="183">
        <f t="shared" si="265"/>
        <v>2084</v>
      </c>
      <c r="F2084" s="140" t="str">
        <f t="shared" si="262"/>
        <v/>
      </c>
      <c r="G2084" s="140" t="str">
        <f t="shared" si="261"/>
        <v/>
      </c>
      <c r="H2084" s="190"/>
      <c r="J2084" s="58" t="s">
        <v>4538</v>
      </c>
      <c r="K2084" s="184" t="s">
        <v>310</v>
      </c>
      <c r="L2084" s="58">
        <f>SUMIF(TB[Source Account],J2084,TB[Group Amount - Beginning])</f>
        <v>0</v>
      </c>
      <c r="M2084" s="58">
        <f>SUMIF('CbC Detail'!$A$7:$A$3000,$J2084,'CbC Detail'!$E$7:$E$3000)</f>
        <v>0</v>
      </c>
      <c r="N2084" s="58">
        <f t="shared" si="267"/>
        <v>0</v>
      </c>
      <c r="P2084" s="18"/>
      <c r="Q2084" s="69" t="str">
        <f t="shared" si="266"/>
        <v/>
      </c>
      <c r="S2084" s="58" t="str">
        <f t="shared" si="263"/>
        <v>SAP670025</v>
      </c>
      <c r="T2084" s="58">
        <f t="shared" si="264"/>
        <v>0</v>
      </c>
      <c r="U2084" s="18"/>
      <c r="V2084" s="18"/>
    </row>
    <row r="2085" spans="3:22" ht="14.4">
      <c r="C2085" s="183" t="str">
        <v/>
      </c>
      <c r="D2085" s="183" t="str">
        <f t="shared" si="260"/>
        <v/>
      </c>
      <c r="E2085" s="183">
        <f t="shared" si="265"/>
        <v>2085</v>
      </c>
      <c r="F2085" s="140" t="str">
        <f t="shared" si="262"/>
        <v/>
      </c>
      <c r="G2085" s="140" t="str">
        <f t="shared" si="261"/>
        <v/>
      </c>
      <c r="H2085" s="190"/>
      <c r="J2085" s="58" t="s">
        <v>4539</v>
      </c>
      <c r="K2085" s="184" t="s">
        <v>4540</v>
      </c>
      <c r="L2085" s="58">
        <f>SUMIF(TB[Source Account],J2085,TB[Group Amount - Beginning])</f>
        <v>0</v>
      </c>
      <c r="M2085" s="58">
        <f>SUMIF('CbC Detail'!$A$7:$A$3000,$J2085,'CbC Detail'!$E$7:$E$3000)</f>
        <v>0</v>
      </c>
      <c r="N2085" s="58">
        <f t="shared" si="267"/>
        <v>0</v>
      </c>
      <c r="P2085" s="18"/>
      <c r="Q2085" s="69" t="str">
        <f t="shared" si="266"/>
        <v/>
      </c>
      <c r="S2085" s="58" t="str">
        <f t="shared" si="263"/>
        <v>SAP670030</v>
      </c>
      <c r="T2085" s="58">
        <f t="shared" si="264"/>
        <v>0</v>
      </c>
      <c r="U2085" s="18"/>
      <c r="V2085" s="18"/>
    </row>
    <row r="2086" spans="3:22" ht="14.4">
      <c r="C2086" s="183" t="str">
        <v/>
      </c>
      <c r="D2086" s="183" t="str">
        <f t="shared" si="260"/>
        <v/>
      </c>
      <c r="E2086" s="183">
        <f t="shared" si="265"/>
        <v>2086</v>
      </c>
      <c r="F2086" s="140" t="str">
        <f t="shared" si="262"/>
        <v/>
      </c>
      <c r="G2086" s="140" t="str">
        <f t="shared" si="261"/>
        <v/>
      </c>
      <c r="H2086" s="190"/>
      <c r="J2086" s="58" t="s">
        <v>4541</v>
      </c>
      <c r="K2086" s="184" t="s">
        <v>4542</v>
      </c>
      <c r="L2086" s="58">
        <f>SUMIF(TB[Source Account],J2086,TB[Group Amount - Beginning])</f>
        <v>0</v>
      </c>
      <c r="M2086" s="58">
        <f>SUMIF('CbC Detail'!$A$7:$A$3000,$J2086,'CbC Detail'!$E$7:$E$3000)</f>
        <v>0</v>
      </c>
      <c r="N2086" s="58">
        <f t="shared" si="267"/>
        <v>0</v>
      </c>
      <c r="P2086" s="18"/>
      <c r="Q2086" s="69" t="str">
        <f t="shared" si="266"/>
        <v/>
      </c>
      <c r="S2086" s="58" t="str">
        <f t="shared" si="263"/>
        <v>SAP670035</v>
      </c>
      <c r="T2086" s="58">
        <f t="shared" si="264"/>
        <v>0</v>
      </c>
      <c r="U2086" s="18"/>
      <c r="V2086" s="18"/>
    </row>
    <row r="2087" spans="3:22" ht="14.4">
      <c r="C2087" s="183" t="str">
        <v/>
      </c>
      <c r="D2087" s="183" t="str">
        <f t="shared" si="260"/>
        <v/>
      </c>
      <c r="E2087" s="183">
        <f t="shared" si="265"/>
        <v>2087</v>
      </c>
      <c r="F2087" s="140" t="str">
        <f t="shared" si="262"/>
        <v/>
      </c>
      <c r="G2087" s="140" t="str">
        <f t="shared" si="261"/>
        <v/>
      </c>
      <c r="H2087" s="190"/>
      <c r="J2087" s="58" t="s">
        <v>4543</v>
      </c>
      <c r="K2087" s="184" t="s">
        <v>4544</v>
      </c>
      <c r="L2087" s="58">
        <f>SUMIF(TB[Source Account],J2087,TB[Group Amount - Beginning])</f>
        <v>0</v>
      </c>
      <c r="M2087" s="58">
        <f>SUMIF('CbC Detail'!$A$7:$A$3000,$J2087,'CbC Detail'!$E$7:$E$3000)</f>
        <v>0</v>
      </c>
      <c r="N2087" s="58">
        <f t="shared" si="267"/>
        <v>0</v>
      </c>
      <c r="P2087" s="18"/>
      <c r="Q2087" s="69" t="str">
        <f t="shared" si="266"/>
        <v/>
      </c>
      <c r="S2087" s="58" t="str">
        <f t="shared" si="263"/>
        <v>SAP670040</v>
      </c>
      <c r="T2087" s="58">
        <f t="shared" si="264"/>
        <v>0</v>
      </c>
      <c r="U2087" s="18"/>
      <c r="V2087" s="18"/>
    </row>
    <row r="2088" spans="3:22" ht="14.4">
      <c r="C2088" s="183" t="str">
        <v/>
      </c>
      <c r="D2088" s="183" t="str">
        <f t="shared" si="260"/>
        <v/>
      </c>
      <c r="E2088" s="183">
        <f t="shared" si="265"/>
        <v>2088</v>
      </c>
      <c r="F2088" s="140" t="str">
        <f t="shared" si="262"/>
        <v/>
      </c>
      <c r="G2088" s="140" t="str">
        <f t="shared" si="261"/>
        <v/>
      </c>
      <c r="H2088" s="190"/>
      <c r="J2088" s="58" t="s">
        <v>4545</v>
      </c>
      <c r="K2088" s="184" t="s">
        <v>4546</v>
      </c>
      <c r="L2088" s="58">
        <f>SUMIF(TB[Source Account],J2088,TB[Group Amount - Beginning])</f>
        <v>0</v>
      </c>
      <c r="M2088" s="58">
        <f>SUMIF('CbC Detail'!$A$7:$A$3000,$J2088,'CbC Detail'!$E$7:$E$3000)</f>
        <v>0</v>
      </c>
      <c r="N2088" s="58">
        <f t="shared" si="267"/>
        <v>0</v>
      </c>
      <c r="P2088" s="18"/>
      <c r="Q2088" s="69" t="str">
        <f t="shared" si="266"/>
        <v/>
      </c>
      <c r="S2088" s="58" t="str">
        <f t="shared" si="263"/>
        <v>SAP670045</v>
      </c>
      <c r="T2088" s="58">
        <f t="shared" si="264"/>
        <v>0</v>
      </c>
      <c r="U2088" s="18"/>
      <c r="V2088" s="18"/>
    </row>
    <row r="2089" spans="3:22" ht="14.4">
      <c r="C2089" s="183" t="str">
        <v/>
      </c>
      <c r="D2089" s="183" t="str">
        <f t="shared" si="260"/>
        <v/>
      </c>
      <c r="E2089" s="183">
        <f t="shared" si="265"/>
        <v>2089</v>
      </c>
      <c r="F2089" s="140" t="str">
        <f t="shared" si="262"/>
        <v/>
      </c>
      <c r="G2089" s="140" t="str">
        <f t="shared" si="261"/>
        <v/>
      </c>
      <c r="H2089" s="190"/>
      <c r="J2089" s="58" t="s">
        <v>428</v>
      </c>
      <c r="K2089" s="184" t="s">
        <v>307</v>
      </c>
      <c r="L2089" s="58">
        <f>SUMIF(TB[Source Account],J2089,TB[Group Amount - Beginning])</f>
        <v>0</v>
      </c>
      <c r="M2089" s="58">
        <f>SUMIF('CbC Detail'!$A$7:$A$3000,$J2089,'CbC Detail'!$E$7:$E$3000)</f>
        <v>0</v>
      </c>
      <c r="N2089" s="58">
        <f t="shared" si="267"/>
        <v>0</v>
      </c>
      <c r="P2089" s="18"/>
      <c r="Q2089" s="69" t="str">
        <f t="shared" si="266"/>
        <v/>
      </c>
      <c r="S2089" s="58" t="str">
        <f t="shared" si="263"/>
        <v>SAP671001</v>
      </c>
      <c r="T2089" s="58">
        <f t="shared" si="264"/>
        <v>0</v>
      </c>
      <c r="U2089" s="18"/>
      <c r="V2089" s="18"/>
    </row>
    <row r="2090" spans="3:22" ht="14.4">
      <c r="C2090" s="183" t="str">
        <v/>
      </c>
      <c r="D2090" s="183" t="str">
        <f t="shared" si="260"/>
        <v/>
      </c>
      <c r="E2090" s="183">
        <f t="shared" si="265"/>
        <v>2090</v>
      </c>
      <c r="F2090" s="140" t="str">
        <f t="shared" si="262"/>
        <v/>
      </c>
      <c r="G2090" s="140" t="str">
        <f t="shared" si="261"/>
        <v/>
      </c>
      <c r="H2090" s="190"/>
      <c r="J2090" s="58" t="s">
        <v>4547</v>
      </c>
      <c r="K2090" s="184" t="s">
        <v>4548</v>
      </c>
      <c r="L2090" s="58">
        <f>SUMIF(TB[Source Account],J2090,TB[Group Amount - Beginning])</f>
        <v>0</v>
      </c>
      <c r="M2090" s="58">
        <f>SUMIF('CbC Detail'!$A$7:$A$3000,$J2090,'CbC Detail'!$E$7:$E$3000)</f>
        <v>0</v>
      </c>
      <c r="N2090" s="58">
        <f t="shared" si="267"/>
        <v>0</v>
      </c>
      <c r="P2090" s="18"/>
      <c r="Q2090" s="69" t="str">
        <f t="shared" si="266"/>
        <v/>
      </c>
      <c r="S2090" s="58" t="str">
        <f t="shared" si="263"/>
        <v>SAP671002</v>
      </c>
      <c r="T2090" s="58">
        <f t="shared" si="264"/>
        <v>0</v>
      </c>
      <c r="U2090" s="18"/>
      <c r="V2090" s="18"/>
    </row>
    <row r="2091" spans="3:22" ht="14.4">
      <c r="C2091" s="183" t="str">
        <v/>
      </c>
      <c r="D2091" s="183" t="str">
        <f t="shared" si="260"/>
        <v/>
      </c>
      <c r="E2091" s="183">
        <f t="shared" si="265"/>
        <v>2091</v>
      </c>
      <c r="F2091" s="140" t="str">
        <f t="shared" si="262"/>
        <v/>
      </c>
      <c r="G2091" s="140" t="str">
        <f t="shared" si="261"/>
        <v/>
      </c>
      <c r="H2091" s="190"/>
      <c r="J2091" s="58" t="s">
        <v>4549</v>
      </c>
      <c r="K2091" s="184" t="s">
        <v>4550</v>
      </c>
      <c r="L2091" s="58">
        <f>SUMIF(TB[Source Account],J2091,TB[Group Amount - Beginning])</f>
        <v>0</v>
      </c>
      <c r="M2091" s="58">
        <f>SUMIF('CbC Detail'!$A$7:$A$3000,$J2091,'CbC Detail'!$E$7:$E$3000)</f>
        <v>0</v>
      </c>
      <c r="N2091" s="58">
        <f t="shared" si="267"/>
        <v>0</v>
      </c>
      <c r="P2091" s="18"/>
      <c r="Q2091" s="69" t="str">
        <f t="shared" si="266"/>
        <v/>
      </c>
      <c r="S2091" s="58" t="str">
        <f t="shared" si="263"/>
        <v>SAP671005</v>
      </c>
      <c r="T2091" s="58">
        <f t="shared" si="264"/>
        <v>0</v>
      </c>
      <c r="U2091" s="18"/>
      <c r="V2091" s="18"/>
    </row>
    <row r="2092" spans="3:22" ht="14.4">
      <c r="C2092" s="183" t="str">
        <v/>
      </c>
      <c r="D2092" s="183" t="str">
        <f t="shared" si="260"/>
        <v/>
      </c>
      <c r="E2092" s="183">
        <f t="shared" si="265"/>
        <v>2092</v>
      </c>
      <c r="F2092" s="140" t="str">
        <f t="shared" si="262"/>
        <v/>
      </c>
      <c r="G2092" s="140" t="str">
        <f t="shared" si="261"/>
        <v/>
      </c>
      <c r="H2092" s="190"/>
      <c r="J2092" s="58" t="s">
        <v>4551</v>
      </c>
      <c r="K2092" s="184" t="s">
        <v>4552</v>
      </c>
      <c r="L2092" s="58">
        <f>SUMIF(TB[Source Account],J2092,TB[Group Amount - Beginning])</f>
        <v>0</v>
      </c>
      <c r="M2092" s="58">
        <f>SUMIF('CbC Detail'!$A$7:$A$3000,$J2092,'CbC Detail'!$E$7:$E$3000)</f>
        <v>0</v>
      </c>
      <c r="N2092" s="58">
        <f t="shared" si="267"/>
        <v>0</v>
      </c>
      <c r="P2092" s="18"/>
      <c r="Q2092" s="69" t="str">
        <f t="shared" si="266"/>
        <v/>
      </c>
      <c r="S2092" s="58" t="str">
        <f t="shared" si="263"/>
        <v>SAP671010</v>
      </c>
      <c r="T2092" s="58">
        <f t="shared" si="264"/>
        <v>0</v>
      </c>
      <c r="U2092" s="18"/>
      <c r="V2092" s="18"/>
    </row>
    <row r="2093" spans="3:22" ht="14.4">
      <c r="C2093" s="183" t="str">
        <v/>
      </c>
      <c r="D2093" s="183" t="str">
        <f t="shared" si="260"/>
        <v/>
      </c>
      <c r="E2093" s="183">
        <f t="shared" si="265"/>
        <v>2093</v>
      </c>
      <c r="F2093" s="140" t="str">
        <f t="shared" si="262"/>
        <v/>
      </c>
      <c r="G2093" s="140" t="str">
        <f t="shared" si="261"/>
        <v/>
      </c>
      <c r="H2093" s="190"/>
      <c r="J2093" s="58" t="s">
        <v>429</v>
      </c>
      <c r="K2093" s="184" t="s">
        <v>430</v>
      </c>
      <c r="L2093" s="58">
        <f>SUMIF(TB[Source Account],J2093,TB[Group Amount - Beginning])</f>
        <v>0</v>
      </c>
      <c r="M2093" s="58">
        <f>SUMIF('CbC Detail'!$A$7:$A$3000,$J2093,'CbC Detail'!$E$7:$E$3000)</f>
        <v>0</v>
      </c>
      <c r="N2093" s="58">
        <f t="shared" si="267"/>
        <v>0</v>
      </c>
      <c r="P2093" s="18"/>
      <c r="Q2093" s="69" t="str">
        <f t="shared" si="266"/>
        <v/>
      </c>
      <c r="S2093" s="58" t="str">
        <f t="shared" si="263"/>
        <v>SAP671015</v>
      </c>
      <c r="T2093" s="58">
        <f t="shared" si="264"/>
        <v>0</v>
      </c>
      <c r="U2093" s="18"/>
      <c r="V2093" s="18"/>
    </row>
    <row r="2094" spans="3:22" ht="14.4">
      <c r="C2094" s="183" t="str">
        <v/>
      </c>
      <c r="D2094" s="183" t="str">
        <f t="shared" si="260"/>
        <v/>
      </c>
      <c r="E2094" s="183">
        <f t="shared" si="265"/>
        <v>2094</v>
      </c>
      <c r="F2094" s="140" t="str">
        <f t="shared" si="262"/>
        <v/>
      </c>
      <c r="G2094" s="140" t="str">
        <f t="shared" si="261"/>
        <v/>
      </c>
      <c r="H2094" s="190"/>
      <c r="J2094" s="58" t="s">
        <v>4553</v>
      </c>
      <c r="K2094" s="184" t="s">
        <v>4554</v>
      </c>
      <c r="L2094" s="58">
        <f>SUMIF(TB[Source Account],J2094,TB[Group Amount - Beginning])</f>
        <v>0</v>
      </c>
      <c r="M2094" s="58">
        <f>SUMIF('CbC Detail'!$A$7:$A$3000,$J2094,'CbC Detail'!$E$7:$E$3000)</f>
        <v>0</v>
      </c>
      <c r="N2094" s="58">
        <f t="shared" si="267"/>
        <v>0</v>
      </c>
      <c r="P2094" s="18"/>
      <c r="Q2094" s="69" t="str">
        <f t="shared" si="266"/>
        <v/>
      </c>
      <c r="S2094" s="58" t="str">
        <f t="shared" si="263"/>
        <v>SAP671020</v>
      </c>
      <c r="T2094" s="58">
        <f t="shared" si="264"/>
        <v>0</v>
      </c>
      <c r="U2094" s="18"/>
      <c r="V2094" s="18"/>
    </row>
    <row r="2095" spans="3:22" ht="14.4">
      <c r="C2095" s="183" t="str">
        <v/>
      </c>
      <c r="D2095" s="183" t="str">
        <f t="shared" si="260"/>
        <v/>
      </c>
      <c r="E2095" s="183">
        <f t="shared" si="265"/>
        <v>2095</v>
      </c>
      <c r="F2095" s="140" t="str">
        <f t="shared" si="262"/>
        <v/>
      </c>
      <c r="G2095" s="140" t="str">
        <f t="shared" si="261"/>
        <v/>
      </c>
      <c r="H2095" s="190"/>
      <c r="J2095" s="58" t="s">
        <v>4555</v>
      </c>
      <c r="K2095" s="184" t="s">
        <v>4556</v>
      </c>
      <c r="L2095" s="58">
        <f>SUMIF(TB[Source Account],J2095,TB[Group Amount - Beginning])</f>
        <v>0</v>
      </c>
      <c r="M2095" s="58">
        <f>SUMIF('CbC Detail'!$A$7:$A$3000,$J2095,'CbC Detail'!$E$7:$E$3000)</f>
        <v>0</v>
      </c>
      <c r="N2095" s="58">
        <f t="shared" si="267"/>
        <v>0</v>
      </c>
      <c r="P2095" s="18"/>
      <c r="Q2095" s="69" t="str">
        <f t="shared" si="266"/>
        <v/>
      </c>
      <c r="S2095" s="58" t="str">
        <f t="shared" si="263"/>
        <v>SAP671805</v>
      </c>
      <c r="T2095" s="58">
        <f t="shared" si="264"/>
        <v>0</v>
      </c>
      <c r="U2095" s="18"/>
      <c r="V2095" s="18"/>
    </row>
    <row r="2096" spans="3:22" ht="14.4">
      <c r="C2096" s="183" t="str">
        <v/>
      </c>
      <c r="D2096" s="183" t="str">
        <f t="shared" si="260"/>
        <v/>
      </c>
      <c r="E2096" s="183">
        <f t="shared" si="265"/>
        <v>2096</v>
      </c>
      <c r="F2096" s="140" t="str">
        <f t="shared" si="262"/>
        <v/>
      </c>
      <c r="G2096" s="140" t="str">
        <f t="shared" si="261"/>
        <v/>
      </c>
      <c r="H2096" s="190"/>
      <c r="J2096" s="58" t="s">
        <v>1067</v>
      </c>
      <c r="K2096" s="184" t="s">
        <v>1068</v>
      </c>
      <c r="L2096" s="58">
        <f>SUMIF(TB[Source Account],J2096,TB[Group Amount - Beginning])</f>
        <v>0</v>
      </c>
      <c r="M2096" s="58">
        <f>SUMIF('CbC Detail'!$A$7:$A$3000,$J2096,'CbC Detail'!$E$7:$E$3000)</f>
        <v>0</v>
      </c>
      <c r="N2096" s="58">
        <f t="shared" si="267"/>
        <v>0</v>
      </c>
      <c r="P2096" s="18"/>
      <c r="Q2096" s="69" t="str">
        <f t="shared" si="266"/>
        <v/>
      </c>
      <c r="S2096" s="58" t="str">
        <f t="shared" si="263"/>
        <v>SAP672001</v>
      </c>
      <c r="T2096" s="58">
        <f t="shared" si="264"/>
        <v>0</v>
      </c>
      <c r="U2096" s="18"/>
      <c r="V2096" s="18"/>
    </row>
    <row r="2097" spans="3:22" ht="14.4">
      <c r="C2097" s="183" t="str">
        <v/>
      </c>
      <c r="D2097" s="183" t="str">
        <f t="shared" si="260"/>
        <v/>
      </c>
      <c r="E2097" s="183">
        <f t="shared" si="265"/>
        <v>2097</v>
      </c>
      <c r="F2097" s="140" t="str">
        <f t="shared" si="262"/>
        <v/>
      </c>
      <c r="G2097" s="140" t="str">
        <f t="shared" si="261"/>
        <v/>
      </c>
      <c r="H2097" s="190"/>
      <c r="J2097" s="58" t="s">
        <v>319</v>
      </c>
      <c r="K2097" s="184" t="s">
        <v>320</v>
      </c>
      <c r="L2097" s="58">
        <f>SUMIF(TB[Source Account],J2097,TB[Group Amount - Beginning])</f>
        <v>0</v>
      </c>
      <c r="M2097" s="58">
        <f>SUMIF('CbC Detail'!$A$7:$A$3000,$J2097,'CbC Detail'!$E$7:$E$3000)</f>
        <v>0</v>
      </c>
      <c r="N2097" s="58">
        <f t="shared" si="267"/>
        <v>0</v>
      </c>
      <c r="P2097" s="18"/>
      <c r="Q2097" s="69" t="str">
        <f t="shared" si="266"/>
        <v/>
      </c>
      <c r="S2097" s="58" t="str">
        <f t="shared" si="263"/>
        <v>SAP672005</v>
      </c>
      <c r="T2097" s="58">
        <f t="shared" si="264"/>
        <v>0</v>
      </c>
      <c r="U2097" s="18"/>
      <c r="V2097" s="18"/>
    </row>
    <row r="2098" spans="3:22" ht="14.4">
      <c r="C2098" s="183" t="str">
        <v/>
      </c>
      <c r="D2098" s="183" t="str">
        <f t="shared" si="260"/>
        <v/>
      </c>
      <c r="E2098" s="183">
        <f t="shared" si="265"/>
        <v>2098</v>
      </c>
      <c r="F2098" s="140" t="str">
        <f t="shared" si="262"/>
        <v/>
      </c>
      <c r="G2098" s="140" t="str">
        <f t="shared" si="261"/>
        <v/>
      </c>
      <c r="H2098" s="190"/>
      <c r="J2098" s="58" t="s">
        <v>4557</v>
      </c>
      <c r="K2098" s="184" t="s">
        <v>4558</v>
      </c>
      <c r="L2098" s="58">
        <f>SUMIF(TB[Source Account],J2098,TB[Group Amount - Beginning])</f>
        <v>0</v>
      </c>
      <c r="M2098" s="58">
        <f>SUMIF('CbC Detail'!$A$7:$A$3000,$J2098,'CbC Detail'!$E$7:$E$3000)</f>
        <v>0</v>
      </c>
      <c r="N2098" s="58">
        <f t="shared" si="267"/>
        <v>0</v>
      </c>
      <c r="P2098" s="18"/>
      <c r="Q2098" s="69" t="str">
        <f t="shared" si="266"/>
        <v/>
      </c>
      <c r="S2098" s="58" t="str">
        <f t="shared" si="263"/>
        <v>SAP672010</v>
      </c>
      <c r="T2098" s="58">
        <f t="shared" si="264"/>
        <v>0</v>
      </c>
      <c r="U2098" s="18"/>
      <c r="V2098" s="18"/>
    </row>
    <row r="2099" spans="3:22" ht="14.4">
      <c r="C2099" s="183" t="str">
        <v/>
      </c>
      <c r="D2099" s="183" t="str">
        <f t="shared" si="260"/>
        <v/>
      </c>
      <c r="E2099" s="183">
        <f t="shared" si="265"/>
        <v>2099</v>
      </c>
      <c r="F2099" s="140" t="str">
        <f t="shared" si="262"/>
        <v/>
      </c>
      <c r="G2099" s="140" t="str">
        <f t="shared" si="261"/>
        <v/>
      </c>
      <c r="H2099" s="190"/>
      <c r="J2099" s="58" t="s">
        <v>773</v>
      </c>
      <c r="K2099" s="184" t="s">
        <v>774</v>
      </c>
      <c r="L2099" s="58">
        <f>SUMIF(TB[Source Account],J2099,TB[Group Amount - Beginning])</f>
        <v>0</v>
      </c>
      <c r="M2099" s="58">
        <f>SUMIF('CbC Detail'!$A$7:$A$3000,$J2099,'CbC Detail'!$E$7:$E$3000)</f>
        <v>0</v>
      </c>
      <c r="N2099" s="58">
        <f t="shared" si="267"/>
        <v>0</v>
      </c>
      <c r="P2099" s="18"/>
      <c r="Q2099" s="69" t="str">
        <f t="shared" si="266"/>
        <v/>
      </c>
      <c r="S2099" s="58" t="str">
        <f t="shared" si="263"/>
        <v>SAP673001</v>
      </c>
      <c r="T2099" s="58">
        <f t="shared" si="264"/>
        <v>0</v>
      </c>
      <c r="U2099" s="18"/>
      <c r="V2099" s="18"/>
    </row>
    <row r="2100" spans="3:22" ht="14.4">
      <c r="C2100" s="183" t="str">
        <v/>
      </c>
      <c r="D2100" s="183" t="str">
        <f t="shared" si="260"/>
        <v/>
      </c>
      <c r="E2100" s="183">
        <f t="shared" si="265"/>
        <v>2100</v>
      </c>
      <c r="F2100" s="140" t="str">
        <f t="shared" si="262"/>
        <v/>
      </c>
      <c r="G2100" s="140" t="str">
        <f t="shared" si="261"/>
        <v/>
      </c>
      <c r="H2100" s="190"/>
      <c r="J2100" s="58" t="s">
        <v>4559</v>
      </c>
      <c r="K2100" s="184" t="s">
        <v>4560</v>
      </c>
      <c r="L2100" s="58">
        <f>SUMIF(TB[Source Account],J2100,TB[Group Amount - Beginning])</f>
        <v>0</v>
      </c>
      <c r="M2100" s="58">
        <f>SUMIF('CbC Detail'!$A$7:$A$3000,$J2100,'CbC Detail'!$E$7:$E$3000)</f>
        <v>0</v>
      </c>
      <c r="N2100" s="58">
        <f t="shared" si="267"/>
        <v>0</v>
      </c>
      <c r="P2100" s="18"/>
      <c r="Q2100" s="69" t="str">
        <f t="shared" si="266"/>
        <v/>
      </c>
      <c r="S2100" s="58" t="str">
        <f t="shared" si="263"/>
        <v>SAP673002</v>
      </c>
      <c r="T2100" s="58">
        <f t="shared" si="264"/>
        <v>0</v>
      </c>
      <c r="U2100" s="18"/>
      <c r="V2100" s="18"/>
    </row>
    <row r="2101" spans="3:22" ht="14.4">
      <c r="C2101" s="183" t="str">
        <v/>
      </c>
      <c r="D2101" s="183" t="str">
        <f t="shared" si="260"/>
        <v/>
      </c>
      <c r="E2101" s="183">
        <f t="shared" si="265"/>
        <v>2101</v>
      </c>
      <c r="F2101" s="140" t="str">
        <f t="shared" si="262"/>
        <v/>
      </c>
      <c r="G2101" s="140" t="str">
        <f t="shared" si="261"/>
        <v/>
      </c>
      <c r="H2101" s="190"/>
      <c r="J2101" s="58" t="s">
        <v>4561</v>
      </c>
      <c r="K2101" s="184" t="s">
        <v>4562</v>
      </c>
      <c r="L2101" s="58">
        <f>SUMIF(TB[Source Account],J2101,TB[Group Amount - Beginning])</f>
        <v>0</v>
      </c>
      <c r="M2101" s="58">
        <f>SUMIF('CbC Detail'!$A$7:$A$3000,$J2101,'CbC Detail'!$E$7:$E$3000)</f>
        <v>0</v>
      </c>
      <c r="N2101" s="58">
        <f t="shared" si="267"/>
        <v>0</v>
      </c>
      <c r="P2101" s="18"/>
      <c r="Q2101" s="69" t="str">
        <f t="shared" si="266"/>
        <v/>
      </c>
      <c r="S2101" s="58" t="str">
        <f t="shared" si="263"/>
        <v>SAP673003</v>
      </c>
      <c r="T2101" s="58">
        <f t="shared" si="264"/>
        <v>0</v>
      </c>
      <c r="U2101" s="18"/>
      <c r="V2101" s="18"/>
    </row>
    <row r="2102" spans="3:22" ht="14.4">
      <c r="C2102" s="183" t="str">
        <v/>
      </c>
      <c r="D2102" s="183" t="str">
        <f t="shared" si="260"/>
        <v/>
      </c>
      <c r="E2102" s="183">
        <f t="shared" si="265"/>
        <v>2102</v>
      </c>
      <c r="F2102" s="140" t="str">
        <f t="shared" si="262"/>
        <v/>
      </c>
      <c r="G2102" s="140" t="str">
        <f t="shared" si="261"/>
        <v/>
      </c>
      <c r="H2102" s="190"/>
      <c r="J2102" s="58" t="s">
        <v>4563</v>
      </c>
      <c r="K2102" s="184" t="s">
        <v>4564</v>
      </c>
      <c r="L2102" s="58">
        <f>SUMIF(TB[Source Account],J2102,TB[Group Amount - Beginning])</f>
        <v>0</v>
      </c>
      <c r="M2102" s="58">
        <f>SUMIF('CbC Detail'!$A$7:$A$3000,$J2102,'CbC Detail'!$E$7:$E$3000)</f>
        <v>0</v>
      </c>
      <c r="N2102" s="58">
        <f t="shared" si="267"/>
        <v>0</v>
      </c>
      <c r="P2102" s="18"/>
      <c r="Q2102" s="69" t="str">
        <f t="shared" si="266"/>
        <v/>
      </c>
      <c r="S2102" s="58" t="str">
        <f t="shared" si="263"/>
        <v>SAP673010</v>
      </c>
      <c r="T2102" s="58">
        <f t="shared" si="264"/>
        <v>0</v>
      </c>
      <c r="U2102" s="18"/>
      <c r="V2102" s="18"/>
    </row>
    <row r="2103" spans="3:22" ht="14.4">
      <c r="C2103" s="183" t="str">
        <v/>
      </c>
      <c r="D2103" s="183" t="str">
        <f t="shared" si="260"/>
        <v/>
      </c>
      <c r="E2103" s="183">
        <f t="shared" si="265"/>
        <v>2103</v>
      </c>
      <c r="F2103" s="140" t="str">
        <f t="shared" si="262"/>
        <v/>
      </c>
      <c r="G2103" s="140" t="str">
        <f t="shared" si="261"/>
        <v/>
      </c>
      <c r="H2103" s="190"/>
      <c r="J2103" s="58" t="s">
        <v>4565</v>
      </c>
      <c r="K2103" s="184" t="s">
        <v>4566</v>
      </c>
      <c r="L2103" s="58">
        <f>SUMIF(TB[Source Account],J2103,TB[Group Amount - Beginning])</f>
        <v>0</v>
      </c>
      <c r="M2103" s="58">
        <f>SUMIF('CbC Detail'!$A$7:$A$3000,$J2103,'CbC Detail'!$E$7:$E$3000)</f>
        <v>0</v>
      </c>
      <c r="N2103" s="58">
        <f t="shared" si="267"/>
        <v>0</v>
      </c>
      <c r="P2103" s="18"/>
      <c r="Q2103" s="69" t="str">
        <f t="shared" si="266"/>
        <v/>
      </c>
      <c r="S2103" s="58" t="str">
        <f t="shared" si="263"/>
        <v>SAP673015</v>
      </c>
      <c r="T2103" s="58">
        <f t="shared" si="264"/>
        <v>0</v>
      </c>
      <c r="U2103" s="18"/>
      <c r="V2103" s="18"/>
    </row>
    <row r="2104" spans="3:22" ht="14.4">
      <c r="C2104" s="183" t="str">
        <v/>
      </c>
      <c r="D2104" s="183" t="str">
        <f t="shared" si="260"/>
        <v/>
      </c>
      <c r="E2104" s="183">
        <f t="shared" si="265"/>
        <v>2104</v>
      </c>
      <c r="F2104" s="140" t="str">
        <f t="shared" si="262"/>
        <v/>
      </c>
      <c r="G2104" s="140" t="str">
        <f t="shared" si="261"/>
        <v/>
      </c>
      <c r="H2104" s="190"/>
      <c r="J2104" s="58" t="s">
        <v>4567</v>
      </c>
      <c r="K2104" s="184" t="s">
        <v>4568</v>
      </c>
      <c r="L2104" s="58">
        <f>SUMIF(TB[Source Account],J2104,TB[Group Amount - Beginning])</f>
        <v>0</v>
      </c>
      <c r="M2104" s="58">
        <f>SUMIF('CbC Detail'!$A$7:$A$3000,$J2104,'CbC Detail'!$E$7:$E$3000)</f>
        <v>0</v>
      </c>
      <c r="N2104" s="58">
        <f t="shared" si="267"/>
        <v>0</v>
      </c>
      <c r="P2104" s="18"/>
      <c r="Q2104" s="69" t="str">
        <f t="shared" si="266"/>
        <v/>
      </c>
      <c r="S2104" s="58" t="str">
        <f t="shared" si="263"/>
        <v>SAP673020</v>
      </c>
      <c r="T2104" s="58">
        <f t="shared" si="264"/>
        <v>0</v>
      </c>
      <c r="U2104" s="18"/>
      <c r="V2104" s="18"/>
    </row>
    <row r="2105" spans="3:22" ht="14.4">
      <c r="C2105" s="183" t="str">
        <v/>
      </c>
      <c r="D2105" s="183" t="str">
        <f t="shared" si="260"/>
        <v/>
      </c>
      <c r="E2105" s="183">
        <f t="shared" si="265"/>
        <v>2105</v>
      </c>
      <c r="F2105" s="140" t="str">
        <f t="shared" si="262"/>
        <v/>
      </c>
      <c r="G2105" s="140" t="str">
        <f t="shared" si="261"/>
        <v/>
      </c>
      <c r="H2105" s="190"/>
      <c r="J2105" s="58" t="s">
        <v>902</v>
      </c>
      <c r="K2105" s="184" t="s">
        <v>903</v>
      </c>
      <c r="L2105" s="58">
        <f>SUMIF(TB[Source Account],J2105,TB[Group Amount - Beginning])</f>
        <v>0</v>
      </c>
      <c r="M2105" s="58">
        <f>SUMIF('CbC Detail'!$A$7:$A$3000,$J2105,'CbC Detail'!$E$7:$E$3000)</f>
        <v>0</v>
      </c>
      <c r="N2105" s="58">
        <f t="shared" si="267"/>
        <v>0</v>
      </c>
      <c r="P2105" s="18"/>
      <c r="Q2105" s="69" t="str">
        <f t="shared" si="266"/>
        <v/>
      </c>
      <c r="S2105" s="58" t="str">
        <f t="shared" si="263"/>
        <v>SAP674001</v>
      </c>
      <c r="T2105" s="58">
        <f t="shared" si="264"/>
        <v>0</v>
      </c>
      <c r="U2105" s="18"/>
      <c r="V2105" s="18"/>
    </row>
    <row r="2106" spans="3:22" ht="14.4">
      <c r="C2106" s="183" t="str">
        <v/>
      </c>
      <c r="D2106" s="183" t="str">
        <f t="shared" si="260"/>
        <v/>
      </c>
      <c r="E2106" s="183">
        <f t="shared" si="265"/>
        <v>2106</v>
      </c>
      <c r="F2106" s="140" t="str">
        <f t="shared" si="262"/>
        <v/>
      </c>
      <c r="G2106" s="140" t="str">
        <f t="shared" si="261"/>
        <v/>
      </c>
      <c r="H2106" s="190"/>
      <c r="J2106" s="58" t="s">
        <v>4569</v>
      </c>
      <c r="K2106" s="184" t="s">
        <v>807</v>
      </c>
      <c r="L2106" s="58">
        <f>SUMIF(TB[Source Account],J2106,TB[Group Amount - Beginning])</f>
        <v>0</v>
      </c>
      <c r="M2106" s="58">
        <f>SUMIF('CbC Detail'!$A$7:$A$3000,$J2106,'CbC Detail'!$E$7:$E$3000)</f>
        <v>0</v>
      </c>
      <c r="N2106" s="58">
        <f t="shared" si="267"/>
        <v>0</v>
      </c>
      <c r="P2106" s="18"/>
      <c r="Q2106" s="69" t="str">
        <f t="shared" si="266"/>
        <v/>
      </c>
      <c r="S2106" s="58" t="str">
        <f t="shared" si="263"/>
        <v>SAP674005</v>
      </c>
      <c r="T2106" s="58">
        <f t="shared" si="264"/>
        <v>0</v>
      </c>
      <c r="U2106" s="18"/>
      <c r="V2106" s="18"/>
    </row>
    <row r="2107" spans="3:22" ht="14.4">
      <c r="C2107" s="183" t="str">
        <v/>
      </c>
      <c r="D2107" s="183" t="str">
        <f t="shared" si="260"/>
        <v/>
      </c>
      <c r="E2107" s="183">
        <f t="shared" si="265"/>
        <v>2107</v>
      </c>
      <c r="F2107" s="140" t="str">
        <f t="shared" si="262"/>
        <v/>
      </c>
      <c r="G2107" s="140" t="str">
        <f t="shared" si="261"/>
        <v/>
      </c>
      <c r="H2107" s="190"/>
      <c r="J2107" s="58" t="s">
        <v>4570</v>
      </c>
      <c r="K2107" s="184" t="s">
        <v>4571</v>
      </c>
      <c r="L2107" s="58">
        <f>SUMIF(TB[Source Account],J2107,TB[Group Amount - Beginning])</f>
        <v>0</v>
      </c>
      <c r="M2107" s="58">
        <f>SUMIF('CbC Detail'!$A$7:$A$3000,$J2107,'CbC Detail'!$E$7:$E$3000)</f>
        <v>0</v>
      </c>
      <c r="N2107" s="58">
        <f t="shared" si="267"/>
        <v>0</v>
      </c>
      <c r="P2107" s="18"/>
      <c r="Q2107" s="69" t="str">
        <f t="shared" si="266"/>
        <v/>
      </c>
      <c r="S2107" s="58" t="str">
        <f t="shared" si="263"/>
        <v>SAP674010</v>
      </c>
      <c r="T2107" s="58">
        <f t="shared" si="264"/>
        <v>0</v>
      </c>
      <c r="U2107" s="18"/>
      <c r="V2107" s="18"/>
    </row>
    <row r="2108" spans="3:22" ht="14.4">
      <c r="C2108" s="183" t="str">
        <v/>
      </c>
      <c r="D2108" s="183" t="str">
        <f t="shared" si="260"/>
        <v/>
      </c>
      <c r="E2108" s="183">
        <f t="shared" si="265"/>
        <v>2108</v>
      </c>
      <c r="F2108" s="140" t="str">
        <f t="shared" si="262"/>
        <v/>
      </c>
      <c r="G2108" s="140" t="str">
        <f t="shared" si="261"/>
        <v/>
      </c>
      <c r="H2108" s="190"/>
      <c r="J2108" s="58" t="s">
        <v>4572</v>
      </c>
      <c r="K2108" s="184" t="s">
        <v>4573</v>
      </c>
      <c r="L2108" s="58">
        <f>SUMIF(TB[Source Account],J2108,TB[Group Amount - Beginning])</f>
        <v>0</v>
      </c>
      <c r="M2108" s="58">
        <f>SUMIF('CbC Detail'!$A$7:$A$3000,$J2108,'CbC Detail'!$E$7:$E$3000)</f>
        <v>0</v>
      </c>
      <c r="N2108" s="58">
        <f t="shared" si="267"/>
        <v>0</v>
      </c>
      <c r="P2108" s="18"/>
      <c r="Q2108" s="69" t="str">
        <f t="shared" si="266"/>
        <v/>
      </c>
      <c r="S2108" s="58" t="str">
        <f t="shared" si="263"/>
        <v>SAP674015</v>
      </c>
      <c r="T2108" s="58">
        <f t="shared" si="264"/>
        <v>0</v>
      </c>
      <c r="U2108" s="18"/>
      <c r="V2108" s="18"/>
    </row>
    <row r="2109" spans="3:22" ht="14.4">
      <c r="C2109" s="183" t="str">
        <v/>
      </c>
      <c r="D2109" s="183" t="str">
        <f t="shared" si="260"/>
        <v/>
      </c>
      <c r="E2109" s="183">
        <f t="shared" si="265"/>
        <v>2109</v>
      </c>
      <c r="F2109" s="140" t="str">
        <f t="shared" si="262"/>
        <v/>
      </c>
      <c r="G2109" s="140" t="str">
        <f t="shared" si="261"/>
        <v/>
      </c>
      <c r="H2109" s="190"/>
      <c r="J2109" s="58" t="s">
        <v>4574</v>
      </c>
      <c r="K2109" s="184" t="s">
        <v>4575</v>
      </c>
      <c r="L2109" s="58">
        <f>SUMIF(TB[Source Account],J2109,TB[Group Amount - Beginning])</f>
        <v>0</v>
      </c>
      <c r="M2109" s="58">
        <f>SUMIF('CbC Detail'!$A$7:$A$3000,$J2109,'CbC Detail'!$E$7:$E$3000)</f>
        <v>0</v>
      </c>
      <c r="N2109" s="58">
        <f t="shared" si="267"/>
        <v>0</v>
      </c>
      <c r="P2109" s="18"/>
      <c r="Q2109" s="69" t="str">
        <f t="shared" si="266"/>
        <v/>
      </c>
      <c r="S2109" s="58" t="str">
        <f t="shared" si="263"/>
        <v>SAP674805</v>
      </c>
      <c r="T2109" s="58">
        <f t="shared" si="264"/>
        <v>0</v>
      </c>
      <c r="U2109" s="18"/>
      <c r="V2109" s="18"/>
    </row>
    <row r="2110" spans="3:22" ht="14.4">
      <c r="C2110" s="183" t="str">
        <v/>
      </c>
      <c r="D2110" s="183" t="str">
        <f t="shared" si="260"/>
        <v/>
      </c>
      <c r="E2110" s="183">
        <f t="shared" si="265"/>
        <v>2110</v>
      </c>
      <c r="F2110" s="140" t="str">
        <f t="shared" si="262"/>
        <v/>
      </c>
      <c r="G2110" s="140" t="str">
        <f t="shared" si="261"/>
        <v/>
      </c>
      <c r="H2110" s="190"/>
      <c r="J2110" s="58" t="s">
        <v>4576</v>
      </c>
      <c r="K2110" s="184" t="s">
        <v>2946</v>
      </c>
      <c r="L2110" s="58">
        <f>SUMIF(TB[Source Account],J2110,TB[Group Amount - Beginning])</f>
        <v>0</v>
      </c>
      <c r="M2110" s="58">
        <f>SUMIF('CbC Detail'!$A$7:$A$3000,$J2110,'CbC Detail'!$E$7:$E$3000)</f>
        <v>0</v>
      </c>
      <c r="N2110" s="58">
        <f t="shared" si="267"/>
        <v>0</v>
      </c>
      <c r="P2110" s="18"/>
      <c r="Q2110" s="69" t="str">
        <f t="shared" si="266"/>
        <v/>
      </c>
      <c r="S2110" s="58" t="str">
        <f t="shared" si="263"/>
        <v>SAP674990</v>
      </c>
      <c r="T2110" s="58">
        <f t="shared" si="264"/>
        <v>0</v>
      </c>
      <c r="U2110" s="18"/>
      <c r="V2110" s="18"/>
    </row>
    <row r="2111" spans="3:22" ht="14.4">
      <c r="C2111" s="183" t="str">
        <v/>
      </c>
      <c r="D2111" s="183" t="str">
        <f t="shared" si="260"/>
        <v/>
      </c>
      <c r="E2111" s="183">
        <f t="shared" si="265"/>
        <v>2111</v>
      </c>
      <c r="F2111" s="140" t="str">
        <f t="shared" si="262"/>
        <v/>
      </c>
      <c r="G2111" s="140" t="str">
        <f t="shared" si="261"/>
        <v/>
      </c>
      <c r="H2111" s="190"/>
      <c r="J2111" s="58" t="s">
        <v>4577</v>
      </c>
      <c r="K2111" s="184" t="s">
        <v>4578</v>
      </c>
      <c r="L2111" s="58">
        <f>SUMIF(TB[Source Account],J2111,TB[Group Amount - Beginning])</f>
        <v>0</v>
      </c>
      <c r="M2111" s="58">
        <f>SUMIF('CbC Detail'!$A$7:$A$3000,$J2111,'CbC Detail'!$E$7:$E$3000)</f>
        <v>0</v>
      </c>
      <c r="N2111" s="58">
        <f t="shared" si="267"/>
        <v>0</v>
      </c>
      <c r="P2111" s="18"/>
      <c r="Q2111" s="69" t="str">
        <f t="shared" si="266"/>
        <v/>
      </c>
      <c r="S2111" s="58" t="str">
        <f t="shared" si="263"/>
        <v>SAP674991</v>
      </c>
      <c r="T2111" s="58">
        <f t="shared" si="264"/>
        <v>0</v>
      </c>
      <c r="U2111" s="18"/>
      <c r="V2111" s="18"/>
    </row>
    <row r="2112" spans="3:22" ht="14.4">
      <c r="C2112" s="183" t="str">
        <v/>
      </c>
      <c r="D2112" s="183" t="str">
        <f t="shared" si="260"/>
        <v/>
      </c>
      <c r="E2112" s="183">
        <f t="shared" si="265"/>
        <v>2112</v>
      </c>
      <c r="F2112" s="140" t="str">
        <f t="shared" si="262"/>
        <v/>
      </c>
      <c r="G2112" s="140" t="str">
        <f t="shared" si="261"/>
        <v/>
      </c>
      <c r="H2112" s="190"/>
      <c r="J2112" s="58" t="s">
        <v>4579</v>
      </c>
      <c r="K2112" s="184" t="s">
        <v>4580</v>
      </c>
      <c r="L2112" s="58">
        <f>SUMIF(TB[Source Account],J2112,TB[Group Amount - Beginning])</f>
        <v>0</v>
      </c>
      <c r="M2112" s="58">
        <f>SUMIF('CbC Detail'!$A$7:$A$3000,$J2112,'CbC Detail'!$E$7:$E$3000)</f>
        <v>0</v>
      </c>
      <c r="N2112" s="58">
        <f t="shared" si="267"/>
        <v>0</v>
      </c>
      <c r="P2112" s="18"/>
      <c r="Q2112" s="69" t="str">
        <f t="shared" si="266"/>
        <v/>
      </c>
      <c r="S2112" s="58" t="str">
        <f t="shared" si="263"/>
        <v>SAP674992</v>
      </c>
      <c r="T2112" s="58">
        <f t="shared" si="264"/>
        <v>0</v>
      </c>
      <c r="U2112" s="18"/>
      <c r="V2112" s="18"/>
    </row>
    <row r="2113" spans="3:22" ht="14.4">
      <c r="C2113" s="183" t="str">
        <v/>
      </c>
      <c r="D2113" s="183" t="str">
        <f t="shared" si="260"/>
        <v/>
      </c>
      <c r="E2113" s="183">
        <f t="shared" si="265"/>
        <v>2113</v>
      </c>
      <c r="F2113" s="140" t="str">
        <f t="shared" si="262"/>
        <v/>
      </c>
      <c r="G2113" s="140" t="str">
        <f t="shared" si="261"/>
        <v/>
      </c>
      <c r="H2113" s="190"/>
      <c r="J2113" s="58" t="s">
        <v>549</v>
      </c>
      <c r="K2113" s="184" t="s">
        <v>550</v>
      </c>
      <c r="L2113" s="58">
        <f>SUMIF(TB[Source Account],J2113,TB[Group Amount - Beginning])</f>
        <v>0</v>
      </c>
      <c r="M2113" s="58">
        <f>SUMIF('CbC Detail'!$A$7:$A$3000,$J2113,'CbC Detail'!$E$7:$E$3000)</f>
        <v>0</v>
      </c>
      <c r="N2113" s="58">
        <f t="shared" si="267"/>
        <v>0</v>
      </c>
      <c r="P2113" s="18"/>
      <c r="Q2113" s="69" t="str">
        <f t="shared" si="266"/>
        <v/>
      </c>
      <c r="S2113" s="58" t="str">
        <f t="shared" si="263"/>
        <v>SAP675001</v>
      </c>
      <c r="T2113" s="58">
        <f t="shared" si="264"/>
        <v>0</v>
      </c>
      <c r="U2113" s="18"/>
      <c r="V2113" s="18"/>
    </row>
    <row r="2114" spans="3:22" ht="14.4">
      <c r="C2114" s="183" t="str">
        <v/>
      </c>
      <c r="D2114" s="183" t="str">
        <f t="shared" si="260"/>
        <v/>
      </c>
      <c r="E2114" s="183">
        <f t="shared" si="265"/>
        <v>2114</v>
      </c>
      <c r="F2114" s="140" t="str">
        <f t="shared" si="262"/>
        <v/>
      </c>
      <c r="G2114" s="140" t="str">
        <f t="shared" si="261"/>
        <v/>
      </c>
      <c r="H2114" s="190"/>
      <c r="J2114" s="58" t="s">
        <v>551</v>
      </c>
      <c r="K2114" s="184" t="s">
        <v>552</v>
      </c>
      <c r="L2114" s="58">
        <f>SUMIF(TB[Source Account],J2114,TB[Group Amount - Beginning])</f>
        <v>0</v>
      </c>
      <c r="M2114" s="58">
        <f>SUMIF('CbC Detail'!$A$7:$A$3000,$J2114,'CbC Detail'!$E$7:$E$3000)</f>
        <v>0</v>
      </c>
      <c r="N2114" s="58">
        <f t="shared" si="267"/>
        <v>0</v>
      </c>
      <c r="P2114" s="18"/>
      <c r="Q2114" s="69" t="str">
        <f t="shared" si="266"/>
        <v/>
      </c>
      <c r="S2114" s="58" t="str">
        <f t="shared" si="263"/>
        <v>SAP675010</v>
      </c>
      <c r="T2114" s="58">
        <f t="shared" si="264"/>
        <v>0</v>
      </c>
      <c r="U2114" s="18"/>
      <c r="V2114" s="18"/>
    </row>
    <row r="2115" spans="3:22" ht="14.4">
      <c r="C2115" s="183" t="str">
        <v/>
      </c>
      <c r="D2115" s="183" t="str">
        <f t="shared" si="260"/>
        <v/>
      </c>
      <c r="E2115" s="183">
        <f t="shared" si="265"/>
        <v>2115</v>
      </c>
      <c r="F2115" s="140" t="str">
        <f t="shared" si="262"/>
        <v/>
      </c>
      <c r="G2115" s="140" t="str">
        <f t="shared" si="261"/>
        <v/>
      </c>
      <c r="H2115" s="190"/>
      <c r="J2115" s="58" t="s">
        <v>553</v>
      </c>
      <c r="K2115" s="184" t="s">
        <v>554</v>
      </c>
      <c r="L2115" s="58">
        <f>SUMIF(TB[Source Account],J2115,TB[Group Amount - Beginning])</f>
        <v>0</v>
      </c>
      <c r="M2115" s="58">
        <f>SUMIF('CbC Detail'!$A$7:$A$3000,$J2115,'CbC Detail'!$E$7:$E$3000)</f>
        <v>0</v>
      </c>
      <c r="N2115" s="58">
        <f t="shared" si="267"/>
        <v>0</v>
      </c>
      <c r="P2115" s="18"/>
      <c r="Q2115" s="69" t="str">
        <f t="shared" si="266"/>
        <v/>
      </c>
      <c r="S2115" s="58" t="str">
        <f t="shared" si="263"/>
        <v>SAP675015</v>
      </c>
      <c r="T2115" s="58">
        <f t="shared" si="264"/>
        <v>0</v>
      </c>
      <c r="U2115" s="18"/>
      <c r="V2115" s="18"/>
    </row>
    <row r="2116" spans="3:22" ht="14.4">
      <c r="C2116" s="183" t="str">
        <v/>
      </c>
      <c r="D2116" s="183" t="str">
        <f t="shared" si="260"/>
        <v/>
      </c>
      <c r="E2116" s="183">
        <f t="shared" si="265"/>
        <v>2116</v>
      </c>
      <c r="F2116" s="140" t="str">
        <f t="shared" si="262"/>
        <v/>
      </c>
      <c r="G2116" s="140" t="str">
        <f t="shared" si="261"/>
        <v/>
      </c>
      <c r="H2116" s="190"/>
      <c r="J2116" s="58" t="s">
        <v>4581</v>
      </c>
      <c r="K2116" s="184" t="s">
        <v>46</v>
      </c>
      <c r="L2116" s="58">
        <f>SUMIF(TB[Source Account],J2116,TB[Group Amount - Beginning])</f>
        <v>0</v>
      </c>
      <c r="M2116" s="58">
        <f>SUMIF('CbC Detail'!$A$7:$A$3000,$J2116,'CbC Detail'!$E$7:$E$3000)</f>
        <v>0</v>
      </c>
      <c r="N2116" s="58">
        <f t="shared" si="267"/>
        <v>0</v>
      </c>
      <c r="P2116" s="18"/>
      <c r="Q2116" s="69" t="str">
        <f t="shared" si="266"/>
        <v/>
      </c>
      <c r="S2116" s="58" t="str">
        <f t="shared" si="263"/>
        <v>SAP675980</v>
      </c>
      <c r="T2116" s="58">
        <f t="shared" si="264"/>
        <v>0</v>
      </c>
      <c r="U2116" s="18"/>
      <c r="V2116" s="18"/>
    </row>
    <row r="2117" spans="3:22" ht="14.4">
      <c r="C2117" s="183" t="str">
        <v/>
      </c>
      <c r="D2117" s="183" t="str">
        <f t="shared" si="260"/>
        <v/>
      </c>
      <c r="E2117" s="183">
        <f t="shared" si="265"/>
        <v>2117</v>
      </c>
      <c r="F2117" s="140" t="str">
        <f t="shared" si="262"/>
        <v/>
      </c>
      <c r="G2117" s="140" t="str">
        <f t="shared" si="261"/>
        <v/>
      </c>
      <c r="H2117" s="190"/>
      <c r="J2117" s="58" t="s">
        <v>972</v>
      </c>
      <c r="K2117" s="184" t="s">
        <v>973</v>
      </c>
      <c r="L2117" s="58">
        <f>SUMIF(TB[Source Account],J2117,TB[Group Amount - Beginning])</f>
        <v>0</v>
      </c>
      <c r="M2117" s="58">
        <f>SUMIF('CbC Detail'!$A$7:$A$3000,$J2117,'CbC Detail'!$E$7:$E$3000)</f>
        <v>0</v>
      </c>
      <c r="N2117" s="58">
        <f t="shared" si="267"/>
        <v>0</v>
      </c>
      <c r="P2117" s="18"/>
      <c r="Q2117" s="69" t="str">
        <f t="shared" si="266"/>
        <v/>
      </c>
      <c r="S2117" s="58" t="str">
        <f t="shared" si="263"/>
        <v>SAP676001</v>
      </c>
      <c r="T2117" s="58">
        <f t="shared" si="264"/>
        <v>0</v>
      </c>
      <c r="U2117" s="18"/>
      <c r="V2117" s="18"/>
    </row>
    <row r="2118" spans="3:22" ht="14.4">
      <c r="C2118" s="183" t="str">
        <v/>
      </c>
      <c r="D2118" s="183" t="str">
        <f t="shared" si="260"/>
        <v/>
      </c>
      <c r="E2118" s="183">
        <f t="shared" si="265"/>
        <v>2118</v>
      </c>
      <c r="F2118" s="140" t="str">
        <f t="shared" si="262"/>
        <v/>
      </c>
      <c r="G2118" s="140" t="str">
        <f t="shared" si="261"/>
        <v/>
      </c>
      <c r="H2118" s="190"/>
      <c r="J2118" s="58" t="s">
        <v>974</v>
      </c>
      <c r="K2118" s="184" t="s">
        <v>975</v>
      </c>
      <c r="L2118" s="58">
        <f>SUMIF(TB[Source Account],J2118,TB[Group Amount - Beginning])</f>
        <v>0</v>
      </c>
      <c r="M2118" s="58">
        <f>SUMIF('CbC Detail'!$A$7:$A$3000,$J2118,'CbC Detail'!$E$7:$E$3000)</f>
        <v>0</v>
      </c>
      <c r="N2118" s="58">
        <f t="shared" si="267"/>
        <v>0</v>
      </c>
      <c r="P2118" s="18"/>
      <c r="Q2118" s="69" t="str">
        <f t="shared" si="266"/>
        <v/>
      </c>
      <c r="S2118" s="58" t="str">
        <f t="shared" si="263"/>
        <v>SAP676005</v>
      </c>
      <c r="T2118" s="58">
        <f t="shared" si="264"/>
        <v>0</v>
      </c>
      <c r="U2118" s="18"/>
      <c r="V2118" s="18"/>
    </row>
    <row r="2119" spans="3:22" ht="14.4">
      <c r="C2119" s="183" t="str">
        <v/>
      </c>
      <c r="D2119" s="183" t="str">
        <f t="shared" si="260"/>
        <v/>
      </c>
      <c r="E2119" s="183">
        <f t="shared" si="265"/>
        <v>2119</v>
      </c>
      <c r="F2119" s="140" t="str">
        <f t="shared" si="262"/>
        <v/>
      </c>
      <c r="G2119" s="140" t="str">
        <f t="shared" si="261"/>
        <v/>
      </c>
      <c r="H2119" s="190"/>
      <c r="J2119" s="58" t="s">
        <v>900</v>
      </c>
      <c r="K2119" s="184" t="s">
        <v>901</v>
      </c>
      <c r="L2119" s="58">
        <f>SUMIF(TB[Source Account],J2119,TB[Group Amount - Beginning])</f>
        <v>0</v>
      </c>
      <c r="M2119" s="58">
        <f>SUMIF('CbC Detail'!$A$7:$A$3000,$J2119,'CbC Detail'!$E$7:$E$3000)</f>
        <v>0</v>
      </c>
      <c r="N2119" s="58">
        <f t="shared" si="267"/>
        <v>0</v>
      </c>
      <c r="P2119" s="18"/>
      <c r="Q2119" s="69" t="str">
        <f t="shared" si="266"/>
        <v/>
      </c>
      <c r="S2119" s="58" t="str">
        <f t="shared" si="263"/>
        <v>SAP676010</v>
      </c>
      <c r="T2119" s="58">
        <f t="shared" si="264"/>
        <v>0</v>
      </c>
      <c r="U2119" s="18"/>
      <c r="V2119" s="18"/>
    </row>
    <row r="2120" spans="3:22" ht="14.4">
      <c r="C2120" s="183" t="str">
        <v/>
      </c>
      <c r="D2120" s="183" t="str">
        <f t="shared" si="268" ref="D2120:D2183">IFERROR(C2121-C2120-1,"")</f>
        <v/>
      </c>
      <c r="E2120" s="183">
        <f t="shared" si="265"/>
        <v>2120</v>
      </c>
      <c r="F2120" s="140" t="str">
        <f t="shared" si="262"/>
        <v/>
      </c>
      <c r="G2120" s="140" t="str">
        <f t="shared" si="269" ref="G2120:G2183">INDEX($D$7:$D$2446,MATCH(F2120,$C$7:$C$2446,0))</f>
        <v/>
      </c>
      <c r="H2120" s="190"/>
      <c r="J2120" s="58" t="s">
        <v>1145</v>
      </c>
      <c r="K2120" s="184" t="s">
        <v>1146</v>
      </c>
      <c r="L2120" s="58">
        <f>SUMIF(TB[Source Account],J2120,TB[Group Amount - Beginning])</f>
        <v>0</v>
      </c>
      <c r="M2120" s="58">
        <f>SUMIF('CbC Detail'!$A$7:$A$3000,$J2120,'CbC Detail'!$E$7:$E$3000)</f>
        <v>0</v>
      </c>
      <c r="N2120" s="58">
        <f t="shared" si="267"/>
        <v>0</v>
      </c>
      <c r="P2120" s="18"/>
      <c r="Q2120" s="69" t="str">
        <f t="shared" si="266"/>
        <v/>
      </c>
      <c r="S2120" s="58" t="str">
        <f t="shared" si="263"/>
        <v>SAP676015</v>
      </c>
      <c r="T2120" s="58">
        <f t="shared" si="264"/>
        <v>0</v>
      </c>
      <c r="U2120" s="18"/>
      <c r="V2120" s="18"/>
    </row>
    <row r="2121" spans="3:22" ht="14.4">
      <c r="C2121" s="183" t="str">
        <v/>
      </c>
      <c r="D2121" s="183" t="str">
        <f t="shared" si="268"/>
        <v/>
      </c>
      <c r="E2121" s="183">
        <f t="shared" si="265"/>
        <v>2121</v>
      </c>
      <c r="F2121" s="140" t="str">
        <f t="shared" si="270" ref="F2121:F2184">IF(LEFT(J2121,1)="C",E2122,IF(AND(J2121&lt;&gt;"",J2122="")=TRUE,E2122+1,""))</f>
        <v/>
      </c>
      <c r="G2121" s="140" t="str">
        <f t="shared" si="269"/>
        <v/>
      </c>
      <c r="H2121" s="190"/>
      <c r="J2121" s="58" t="s">
        <v>4582</v>
      </c>
      <c r="K2121" s="184" t="s">
        <v>4583</v>
      </c>
      <c r="L2121" s="58">
        <f>SUMIF(TB[Source Account],J2121,TB[Group Amount - Beginning])</f>
        <v>0</v>
      </c>
      <c r="M2121" s="58">
        <f>SUMIF('CbC Detail'!$A$7:$A$3000,$J2121,'CbC Detail'!$E$7:$E$3000)</f>
        <v>0</v>
      </c>
      <c r="N2121" s="58">
        <f t="shared" si="267"/>
        <v>0</v>
      </c>
      <c r="P2121" s="18"/>
      <c r="Q2121" s="69" t="str">
        <f t="shared" si="266"/>
        <v/>
      </c>
      <c r="S2121" s="58" t="str">
        <f t="shared" si="271" ref="S2121:S2184">J2121</f>
        <v>SAP676805</v>
      </c>
      <c r="T2121" s="58">
        <f t="shared" si="272" ref="T2121:T2184">M2121</f>
        <v>0</v>
      </c>
      <c r="U2121" s="18"/>
      <c r="V2121" s="18"/>
    </row>
    <row r="2122" spans="3:22" ht="14.4">
      <c r="C2122" s="183" t="str">
        <v/>
      </c>
      <c r="D2122" s="183" t="str">
        <f t="shared" si="268"/>
        <v/>
      </c>
      <c r="E2122" s="183">
        <f t="shared" si="273" ref="E2122:E2185">+E2121+1</f>
        <v>2122</v>
      </c>
      <c r="F2122" s="140" t="str">
        <f t="shared" si="270"/>
        <v/>
      </c>
      <c r="G2122" s="140" t="str">
        <f t="shared" si="269"/>
        <v/>
      </c>
      <c r="H2122" s="190"/>
      <c r="J2122" s="58" t="s">
        <v>353</v>
      </c>
      <c r="K2122" s="184" t="s">
        <v>354</v>
      </c>
      <c r="L2122" s="58">
        <f>SUMIF(TB[Source Account],J2122,TB[Group Amount - Beginning])</f>
        <v>0</v>
      </c>
      <c r="M2122" s="58">
        <f>SUMIF('CbC Detail'!$A$7:$A$3000,$J2122,'CbC Detail'!$E$7:$E$3000)</f>
        <v>0</v>
      </c>
      <c r="N2122" s="58">
        <f t="shared" si="267"/>
        <v>0</v>
      </c>
      <c r="P2122" s="18"/>
      <c r="Q2122" s="69" t="str">
        <f t="shared" si="274" ref="Q2122:Q2185">IF(AND(ABS(N2122)&gt;$P$5,P2122=""),1,"")</f>
        <v/>
      </c>
      <c r="S2122" s="58" t="str">
        <f t="shared" si="271"/>
        <v>SAP676981</v>
      </c>
      <c r="T2122" s="58">
        <f t="shared" si="272"/>
        <v>0</v>
      </c>
      <c r="U2122" s="18"/>
      <c r="V2122" s="18"/>
    </row>
    <row r="2123" spans="3:22" ht="14.4">
      <c r="C2123" s="183" t="str">
        <v/>
      </c>
      <c r="D2123" s="183" t="str">
        <f t="shared" si="268"/>
        <v/>
      </c>
      <c r="E2123" s="183">
        <f t="shared" si="273"/>
        <v>2123</v>
      </c>
      <c r="F2123" s="140" t="str">
        <f t="shared" si="270"/>
        <v/>
      </c>
      <c r="G2123" s="140" t="str">
        <f t="shared" si="269"/>
        <v/>
      </c>
      <c r="H2123" s="190"/>
      <c r="J2123" s="58" t="s">
        <v>976</v>
      </c>
      <c r="K2123" s="184" t="s">
        <v>977</v>
      </c>
      <c r="L2123" s="58">
        <f>SUMIF(TB[Source Account],J2123,TB[Group Amount - Beginning])</f>
        <v>0</v>
      </c>
      <c r="M2123" s="58">
        <f>SUMIF('CbC Detail'!$A$7:$A$3000,$J2123,'CbC Detail'!$E$7:$E$3000)</f>
        <v>0</v>
      </c>
      <c r="N2123" s="58">
        <f t="shared" si="267"/>
        <v>0</v>
      </c>
      <c r="P2123" s="18"/>
      <c r="Q2123" s="69" t="str">
        <f t="shared" si="274"/>
        <v/>
      </c>
      <c r="S2123" s="58" t="str">
        <f t="shared" si="271"/>
        <v>SAP677001</v>
      </c>
      <c r="T2123" s="58">
        <f t="shared" si="272"/>
        <v>0</v>
      </c>
      <c r="U2123" s="18"/>
      <c r="V2123" s="18"/>
    </row>
    <row r="2124" spans="3:22" ht="14.4">
      <c r="C2124" s="183" t="str">
        <v/>
      </c>
      <c r="D2124" s="183" t="str">
        <f t="shared" si="268"/>
        <v/>
      </c>
      <c r="E2124" s="183">
        <f t="shared" si="273"/>
        <v>2124</v>
      </c>
      <c r="F2124" s="140" t="str">
        <f t="shared" si="270"/>
        <v/>
      </c>
      <c r="G2124" s="140" t="str">
        <f t="shared" si="269"/>
        <v/>
      </c>
      <c r="H2124" s="190"/>
      <c r="J2124" s="58" t="s">
        <v>4584</v>
      </c>
      <c r="K2124" s="184" t="s">
        <v>892</v>
      </c>
      <c r="L2124" s="58">
        <f>SUMIF(TB[Source Account],J2124,TB[Group Amount - Beginning])</f>
        <v>0</v>
      </c>
      <c r="M2124" s="58">
        <f>SUMIF('CbC Detail'!$A$7:$A$3000,$J2124,'CbC Detail'!$E$7:$E$3000)</f>
        <v>0</v>
      </c>
      <c r="N2124" s="58">
        <f t="shared" si="267"/>
        <v>0</v>
      </c>
      <c r="P2124" s="18"/>
      <c r="Q2124" s="69" t="str">
        <f t="shared" si="274"/>
        <v/>
      </c>
      <c r="S2124" s="58" t="str">
        <f t="shared" si="271"/>
        <v>SAP677005</v>
      </c>
      <c r="T2124" s="58">
        <f t="shared" si="272"/>
        <v>0</v>
      </c>
      <c r="U2124" s="18"/>
      <c r="V2124" s="18"/>
    </row>
    <row r="2125" spans="3:22" ht="14.4">
      <c r="C2125" s="183" t="str">
        <v/>
      </c>
      <c r="D2125" s="183" t="str">
        <f t="shared" si="268"/>
        <v/>
      </c>
      <c r="E2125" s="183">
        <f t="shared" si="273"/>
        <v>2125</v>
      </c>
      <c r="F2125" s="140" t="str">
        <f t="shared" si="270"/>
        <v/>
      </c>
      <c r="G2125" s="140" t="str">
        <f t="shared" si="269"/>
        <v/>
      </c>
      <c r="H2125" s="190"/>
      <c r="J2125" s="58" t="s">
        <v>978</v>
      </c>
      <c r="K2125" s="184" t="s">
        <v>979</v>
      </c>
      <c r="L2125" s="58">
        <f>SUMIF(TB[Source Account],J2125,TB[Group Amount - Beginning])</f>
        <v>0</v>
      </c>
      <c r="M2125" s="58">
        <f>SUMIF('CbC Detail'!$A$7:$A$3000,$J2125,'CbC Detail'!$E$7:$E$3000)</f>
        <v>0</v>
      </c>
      <c r="N2125" s="58">
        <f t="shared" si="267"/>
        <v>0</v>
      </c>
      <c r="P2125" s="18"/>
      <c r="Q2125" s="69" t="str">
        <f t="shared" si="274"/>
        <v/>
      </c>
      <c r="S2125" s="58" t="str">
        <f t="shared" si="271"/>
        <v>SAP677010</v>
      </c>
      <c r="T2125" s="58">
        <f t="shared" si="272"/>
        <v>0</v>
      </c>
      <c r="U2125" s="18"/>
      <c r="V2125" s="18"/>
    </row>
    <row r="2126" spans="3:22" ht="14.4">
      <c r="C2126" s="183" t="str">
        <v/>
      </c>
      <c r="D2126" s="183" t="str">
        <f t="shared" si="268"/>
        <v/>
      </c>
      <c r="E2126" s="183">
        <f t="shared" si="273"/>
        <v>2126</v>
      </c>
      <c r="F2126" s="140" t="str">
        <f t="shared" si="270"/>
        <v/>
      </c>
      <c r="G2126" s="140" t="str">
        <f t="shared" si="269"/>
        <v/>
      </c>
      <c r="H2126" s="190"/>
      <c r="J2126" s="58" t="s">
        <v>1117</v>
      </c>
      <c r="K2126" s="184" t="s">
        <v>1118</v>
      </c>
      <c r="L2126" s="58">
        <f>SUMIF(TB[Source Account],J2126,TB[Group Amount - Beginning])</f>
        <v>0</v>
      </c>
      <c r="M2126" s="58">
        <f>SUMIF('CbC Detail'!$A$7:$A$3000,$J2126,'CbC Detail'!$E$7:$E$3000)</f>
        <v>0</v>
      </c>
      <c r="N2126" s="58">
        <f t="shared" si="267"/>
        <v>0</v>
      </c>
      <c r="P2126" s="18"/>
      <c r="Q2126" s="69" t="str">
        <f t="shared" si="274"/>
        <v/>
      </c>
      <c r="S2126" s="58" t="str">
        <f t="shared" si="271"/>
        <v>SAP677015</v>
      </c>
      <c r="T2126" s="58">
        <f t="shared" si="272"/>
        <v>0</v>
      </c>
      <c r="U2126" s="18"/>
      <c r="V2126" s="18"/>
    </row>
    <row r="2127" spans="3:22" ht="14.4">
      <c r="C2127" s="183" t="str">
        <v/>
      </c>
      <c r="D2127" s="183" t="str">
        <f t="shared" si="268"/>
        <v/>
      </c>
      <c r="E2127" s="183">
        <f t="shared" si="273"/>
        <v>2127</v>
      </c>
      <c r="F2127" s="140" t="str">
        <f t="shared" si="270"/>
        <v/>
      </c>
      <c r="G2127" s="140" t="str">
        <f t="shared" si="269"/>
        <v/>
      </c>
      <c r="H2127" s="190"/>
      <c r="J2127" s="58" t="s">
        <v>980</v>
      </c>
      <c r="K2127" s="184" t="s">
        <v>981</v>
      </c>
      <c r="L2127" s="58">
        <f>SUMIF(TB[Source Account],J2127,TB[Group Amount - Beginning])</f>
        <v>0</v>
      </c>
      <c r="M2127" s="58">
        <f>SUMIF('CbC Detail'!$A$7:$A$3000,$J2127,'CbC Detail'!$E$7:$E$3000)</f>
        <v>0</v>
      </c>
      <c r="N2127" s="58">
        <f t="shared" si="267"/>
        <v>0</v>
      </c>
      <c r="P2127" s="18"/>
      <c r="Q2127" s="69" t="str">
        <f t="shared" si="274"/>
        <v/>
      </c>
      <c r="S2127" s="58" t="str">
        <f t="shared" si="271"/>
        <v>SAP677020</v>
      </c>
      <c r="T2127" s="58">
        <f t="shared" si="272"/>
        <v>0</v>
      </c>
      <c r="U2127" s="18"/>
      <c r="V2127" s="18"/>
    </row>
    <row r="2128" spans="3:22" ht="14.4">
      <c r="C2128" s="183" t="str">
        <v/>
      </c>
      <c r="D2128" s="183" t="str">
        <f t="shared" si="268"/>
        <v/>
      </c>
      <c r="E2128" s="183">
        <f t="shared" si="273"/>
        <v>2128</v>
      </c>
      <c r="F2128" s="140" t="str">
        <f t="shared" si="270"/>
        <v/>
      </c>
      <c r="G2128" s="140" t="str">
        <f t="shared" si="269"/>
        <v/>
      </c>
      <c r="H2128" s="190"/>
      <c r="J2128" s="58" t="s">
        <v>4585</v>
      </c>
      <c r="K2128" s="184" t="s">
        <v>4586</v>
      </c>
      <c r="L2128" s="58">
        <f>SUMIF(TB[Source Account],J2128,TB[Group Amount - Beginning])</f>
        <v>0</v>
      </c>
      <c r="M2128" s="58">
        <f>SUMIF('CbC Detail'!$A$7:$A$3000,$J2128,'CbC Detail'!$E$7:$E$3000)</f>
        <v>0</v>
      </c>
      <c r="N2128" s="58">
        <f t="shared" si="267"/>
        <v>0</v>
      </c>
      <c r="P2128" s="18"/>
      <c r="Q2128" s="69" t="str">
        <f t="shared" si="274"/>
        <v/>
      </c>
      <c r="S2128" s="58" t="str">
        <f t="shared" si="271"/>
        <v>SAP677025</v>
      </c>
      <c r="T2128" s="58">
        <f t="shared" si="272"/>
        <v>0</v>
      </c>
      <c r="U2128" s="18"/>
      <c r="V2128" s="18"/>
    </row>
    <row r="2129" spans="3:22" ht="14.4">
      <c r="C2129" s="183" t="str">
        <v/>
      </c>
      <c r="D2129" s="183" t="str">
        <f t="shared" si="268"/>
        <v/>
      </c>
      <c r="E2129" s="183">
        <f t="shared" si="273"/>
        <v>2129</v>
      </c>
      <c r="F2129" s="140" t="str">
        <f t="shared" si="270"/>
        <v/>
      </c>
      <c r="G2129" s="140" t="str">
        <f t="shared" si="269"/>
        <v/>
      </c>
      <c r="H2129" s="190"/>
      <c r="J2129" s="58" t="s">
        <v>1123</v>
      </c>
      <c r="K2129" s="184" t="s">
        <v>528</v>
      </c>
      <c r="L2129" s="58">
        <f>SUMIF(TB[Source Account],J2129,TB[Group Amount - Beginning])</f>
        <v>0</v>
      </c>
      <c r="M2129" s="58">
        <f>SUMIF('CbC Detail'!$A$7:$A$3000,$J2129,'CbC Detail'!$E$7:$E$3000)</f>
        <v>0</v>
      </c>
      <c r="N2129" s="58">
        <f t="shared" si="267"/>
        <v>0</v>
      </c>
      <c r="P2129" s="18"/>
      <c r="Q2129" s="69" t="str">
        <f t="shared" si="274"/>
        <v/>
      </c>
      <c r="S2129" s="58" t="str">
        <f t="shared" si="271"/>
        <v>SAP677035</v>
      </c>
      <c r="T2129" s="58">
        <f t="shared" si="272"/>
        <v>0</v>
      </c>
      <c r="U2129" s="18"/>
      <c r="V2129" s="18"/>
    </row>
    <row r="2130" spans="3:22" ht="14.4">
      <c r="C2130" s="183" t="str">
        <v/>
      </c>
      <c r="D2130" s="183" t="str">
        <f t="shared" si="268"/>
        <v/>
      </c>
      <c r="E2130" s="183">
        <f t="shared" si="273"/>
        <v>2130</v>
      </c>
      <c r="F2130" s="140" t="str">
        <f t="shared" si="270"/>
        <v/>
      </c>
      <c r="G2130" s="140" t="str">
        <f t="shared" si="269"/>
        <v/>
      </c>
      <c r="H2130" s="190"/>
      <c r="J2130" s="58" t="s">
        <v>4587</v>
      </c>
      <c r="K2130" s="184" t="s">
        <v>4588</v>
      </c>
      <c r="L2130" s="58">
        <f>SUMIF(TB[Source Account],J2130,TB[Group Amount - Beginning])</f>
        <v>0</v>
      </c>
      <c r="M2130" s="58">
        <f>SUMIF('CbC Detail'!$A$7:$A$3000,$J2130,'CbC Detail'!$E$7:$E$3000)</f>
        <v>0</v>
      </c>
      <c r="N2130" s="58">
        <f t="shared" si="267"/>
        <v>0</v>
      </c>
      <c r="P2130" s="18"/>
      <c r="Q2130" s="69" t="str">
        <f t="shared" si="274"/>
        <v/>
      </c>
      <c r="S2130" s="58" t="str">
        <f t="shared" si="271"/>
        <v>SAP677036</v>
      </c>
      <c r="T2130" s="58">
        <f t="shared" si="272"/>
        <v>0</v>
      </c>
      <c r="U2130" s="18"/>
      <c r="V2130" s="18"/>
    </row>
    <row r="2131" spans="3:22" ht="14.4">
      <c r="C2131" s="183" t="str">
        <v/>
      </c>
      <c r="D2131" s="183" t="str">
        <f t="shared" si="268"/>
        <v/>
      </c>
      <c r="E2131" s="183">
        <f t="shared" si="273"/>
        <v>2131</v>
      </c>
      <c r="F2131" s="140" t="str">
        <f t="shared" si="270"/>
        <v/>
      </c>
      <c r="G2131" s="140" t="str">
        <f t="shared" si="269"/>
        <v/>
      </c>
      <c r="H2131" s="190"/>
      <c r="J2131" s="58" t="s">
        <v>4589</v>
      </c>
      <c r="K2131" s="184" t="s">
        <v>4590</v>
      </c>
      <c r="L2131" s="58">
        <f>SUMIF(TB[Source Account],J2131,TB[Group Amount - Beginning])</f>
        <v>0</v>
      </c>
      <c r="M2131" s="58">
        <f>SUMIF('CbC Detail'!$A$7:$A$3000,$J2131,'CbC Detail'!$E$7:$E$3000)</f>
        <v>0</v>
      </c>
      <c r="N2131" s="58">
        <f t="shared" si="267"/>
        <v>0</v>
      </c>
      <c r="P2131" s="18"/>
      <c r="Q2131" s="69" t="str">
        <f t="shared" si="274"/>
        <v/>
      </c>
      <c r="S2131" s="58" t="str">
        <f t="shared" si="271"/>
        <v>SAP677040</v>
      </c>
      <c r="T2131" s="58">
        <f t="shared" si="272"/>
        <v>0</v>
      </c>
      <c r="U2131" s="18"/>
      <c r="V2131" s="18"/>
    </row>
    <row r="2132" spans="3:22" ht="14.4">
      <c r="C2132" s="183" t="str">
        <v/>
      </c>
      <c r="D2132" s="183" t="str">
        <f t="shared" si="268"/>
        <v/>
      </c>
      <c r="E2132" s="183">
        <f t="shared" si="273"/>
        <v>2132</v>
      </c>
      <c r="F2132" s="140" t="str">
        <f t="shared" si="270"/>
        <v/>
      </c>
      <c r="G2132" s="140" t="str">
        <f t="shared" si="269"/>
        <v/>
      </c>
      <c r="H2132" s="190"/>
      <c r="J2132" s="58" t="s">
        <v>897</v>
      </c>
      <c r="K2132" s="184" t="s">
        <v>896</v>
      </c>
      <c r="L2132" s="58">
        <f>SUMIF(TB[Source Account],J2132,TB[Group Amount - Beginning])</f>
        <v>0</v>
      </c>
      <c r="M2132" s="58">
        <f>SUMIF('CbC Detail'!$A$7:$A$3000,$J2132,'CbC Detail'!$E$7:$E$3000)</f>
        <v>0</v>
      </c>
      <c r="N2132" s="58">
        <f t="shared" si="267"/>
        <v>0</v>
      </c>
      <c r="P2132" s="18"/>
      <c r="Q2132" s="69" t="str">
        <f t="shared" si="274"/>
        <v/>
      </c>
      <c r="S2132" s="58" t="str">
        <f t="shared" si="271"/>
        <v>SAP677045</v>
      </c>
      <c r="T2132" s="58">
        <f t="shared" si="272"/>
        <v>0</v>
      </c>
      <c r="U2132" s="18"/>
      <c r="V2132" s="18"/>
    </row>
    <row r="2133" spans="3:22" ht="14.4">
      <c r="C2133" s="183" t="str">
        <v/>
      </c>
      <c r="D2133" s="183" t="str">
        <f t="shared" si="268"/>
        <v/>
      </c>
      <c r="E2133" s="183">
        <f t="shared" si="273"/>
        <v>2133</v>
      </c>
      <c r="F2133" s="140" t="str">
        <f t="shared" si="270"/>
        <v/>
      </c>
      <c r="G2133" s="140" t="str">
        <f t="shared" si="269"/>
        <v/>
      </c>
      <c r="H2133" s="190"/>
      <c r="J2133" s="58" t="s">
        <v>834</v>
      </c>
      <c r="K2133" s="184" t="s">
        <v>828</v>
      </c>
      <c r="L2133" s="58">
        <f>SUMIF(TB[Source Account],J2133,TB[Group Amount - Beginning])</f>
        <v>0</v>
      </c>
      <c r="M2133" s="58">
        <f>SUMIF('CbC Detail'!$A$7:$A$3000,$J2133,'CbC Detail'!$E$7:$E$3000)</f>
        <v>0</v>
      </c>
      <c r="N2133" s="58">
        <f t="shared" si="267"/>
        <v>0</v>
      </c>
      <c r="P2133" s="18"/>
      <c r="Q2133" s="69" t="str">
        <f t="shared" si="274"/>
        <v/>
      </c>
      <c r="S2133" s="58" t="str">
        <f t="shared" si="271"/>
        <v>SAP677050</v>
      </c>
      <c r="T2133" s="58">
        <f t="shared" si="272"/>
        <v>0</v>
      </c>
      <c r="U2133" s="18"/>
      <c r="V2133" s="18"/>
    </row>
    <row r="2134" spans="3:22" ht="14.4">
      <c r="C2134" s="183" t="str">
        <v/>
      </c>
      <c r="D2134" s="183" t="str">
        <f t="shared" si="268"/>
        <v/>
      </c>
      <c r="E2134" s="183">
        <f t="shared" si="273"/>
        <v>2134</v>
      </c>
      <c r="F2134" s="140" t="str">
        <f t="shared" si="270"/>
        <v/>
      </c>
      <c r="G2134" s="140" t="str">
        <f t="shared" si="269"/>
        <v/>
      </c>
      <c r="H2134" s="190"/>
      <c r="J2134" s="58" t="s">
        <v>835</v>
      </c>
      <c r="K2134" s="184" t="s">
        <v>836</v>
      </c>
      <c r="L2134" s="58">
        <f>SUMIF(TB[Source Account],J2134,TB[Group Amount - Beginning])</f>
        <v>0</v>
      </c>
      <c r="M2134" s="58">
        <f>SUMIF('CbC Detail'!$A$7:$A$3000,$J2134,'CbC Detail'!$E$7:$E$3000)</f>
        <v>0</v>
      </c>
      <c r="N2134" s="58">
        <f t="shared" si="267"/>
        <v>0</v>
      </c>
      <c r="P2134" s="18"/>
      <c r="Q2134" s="69" t="str">
        <f t="shared" si="274"/>
        <v/>
      </c>
      <c r="S2134" s="58" t="str">
        <f t="shared" si="271"/>
        <v>SAP677055</v>
      </c>
      <c r="T2134" s="58">
        <f t="shared" si="272"/>
        <v>0</v>
      </c>
      <c r="U2134" s="18"/>
      <c r="V2134" s="18"/>
    </row>
    <row r="2135" spans="3:22" ht="14.4">
      <c r="C2135" s="183" t="str">
        <v/>
      </c>
      <c r="D2135" s="183" t="str">
        <f t="shared" si="268"/>
        <v/>
      </c>
      <c r="E2135" s="183">
        <f t="shared" si="273"/>
        <v>2135</v>
      </c>
      <c r="F2135" s="140" t="str">
        <f t="shared" si="270"/>
        <v/>
      </c>
      <c r="G2135" s="140" t="str">
        <f t="shared" si="269"/>
        <v/>
      </c>
      <c r="H2135" s="190"/>
      <c r="J2135" s="58" t="s">
        <v>982</v>
      </c>
      <c r="K2135" s="184" t="s">
        <v>405</v>
      </c>
      <c r="L2135" s="58">
        <f>SUMIF(TB[Source Account],J2135,TB[Group Amount - Beginning])</f>
        <v>0</v>
      </c>
      <c r="M2135" s="58">
        <f>SUMIF('CbC Detail'!$A$7:$A$3000,$J2135,'CbC Detail'!$E$7:$E$3000)</f>
        <v>0</v>
      </c>
      <c r="N2135" s="58">
        <f t="shared" si="267"/>
        <v>0</v>
      </c>
      <c r="P2135" s="18"/>
      <c r="Q2135" s="69" t="str">
        <f t="shared" si="274"/>
        <v/>
      </c>
      <c r="S2135" s="58" t="str">
        <f t="shared" si="271"/>
        <v>SAP677060</v>
      </c>
      <c r="T2135" s="58">
        <f t="shared" si="272"/>
        <v>0</v>
      </c>
      <c r="U2135" s="18"/>
      <c r="V2135" s="18"/>
    </row>
    <row r="2136" spans="3:22" ht="14.4">
      <c r="C2136" s="183" t="str">
        <v/>
      </c>
      <c r="D2136" s="183" t="str">
        <f t="shared" si="268"/>
        <v/>
      </c>
      <c r="E2136" s="183">
        <f t="shared" si="273"/>
        <v>2136</v>
      </c>
      <c r="F2136" s="140" t="str">
        <f t="shared" si="270"/>
        <v/>
      </c>
      <c r="G2136" s="140" t="str">
        <f t="shared" si="269"/>
        <v/>
      </c>
      <c r="H2136" s="190"/>
      <c r="J2136" s="58" t="s">
        <v>416</v>
      </c>
      <c r="K2136" s="184" t="s">
        <v>417</v>
      </c>
      <c r="L2136" s="58">
        <f>SUMIF(TB[Source Account],J2136,TB[Group Amount - Beginning])</f>
        <v>0</v>
      </c>
      <c r="M2136" s="58">
        <f>SUMIF('CbC Detail'!$A$7:$A$3000,$J2136,'CbC Detail'!$E$7:$E$3000)</f>
        <v>0</v>
      </c>
      <c r="N2136" s="58">
        <f t="shared" si="267"/>
        <v>0</v>
      </c>
      <c r="P2136" s="18"/>
      <c r="Q2136" s="69" t="str">
        <f t="shared" si="274"/>
        <v/>
      </c>
      <c r="S2136" s="58" t="str">
        <f t="shared" si="271"/>
        <v>SAP677070</v>
      </c>
      <c r="T2136" s="58">
        <f t="shared" si="272"/>
        <v>0</v>
      </c>
      <c r="U2136" s="18"/>
      <c r="V2136" s="18"/>
    </row>
    <row r="2137" spans="3:22" ht="14.4">
      <c r="C2137" s="183" t="str">
        <v/>
      </c>
      <c r="D2137" s="183" t="str">
        <f t="shared" si="268"/>
        <v/>
      </c>
      <c r="E2137" s="183">
        <f t="shared" si="273"/>
        <v>2137</v>
      </c>
      <c r="F2137" s="140" t="str">
        <f t="shared" si="270"/>
        <v/>
      </c>
      <c r="G2137" s="140" t="str">
        <f t="shared" si="269"/>
        <v/>
      </c>
      <c r="H2137" s="190"/>
      <c r="J2137" s="58" t="s">
        <v>4591</v>
      </c>
      <c r="K2137" s="184" t="s">
        <v>4592</v>
      </c>
      <c r="L2137" s="58">
        <f>SUMIF(TB[Source Account],J2137,TB[Group Amount - Beginning])</f>
        <v>0</v>
      </c>
      <c r="M2137" s="58">
        <f>SUMIF('CbC Detail'!$A$7:$A$3000,$J2137,'CbC Detail'!$E$7:$E$3000)</f>
        <v>0</v>
      </c>
      <c r="N2137" s="58">
        <f t="shared" si="267"/>
        <v>0</v>
      </c>
      <c r="P2137" s="18"/>
      <c r="Q2137" s="69" t="str">
        <f t="shared" si="274"/>
        <v/>
      </c>
      <c r="S2137" s="58" t="str">
        <f t="shared" si="271"/>
        <v>SAP677075</v>
      </c>
      <c r="T2137" s="58">
        <f t="shared" si="272"/>
        <v>0</v>
      </c>
      <c r="U2137" s="18"/>
      <c r="V2137" s="18"/>
    </row>
    <row r="2138" spans="3:22" ht="14.4">
      <c r="C2138" s="183" t="str">
        <v/>
      </c>
      <c r="D2138" s="183" t="str">
        <f t="shared" si="268"/>
        <v/>
      </c>
      <c r="E2138" s="183">
        <f t="shared" si="273"/>
        <v>2138</v>
      </c>
      <c r="F2138" s="140" t="str">
        <f t="shared" si="270"/>
        <v/>
      </c>
      <c r="G2138" s="140" t="str">
        <f t="shared" si="269"/>
        <v/>
      </c>
      <c r="H2138" s="190"/>
      <c r="J2138" s="58" t="s">
        <v>418</v>
      </c>
      <c r="K2138" s="184" t="s">
        <v>419</v>
      </c>
      <c r="L2138" s="58">
        <f>SUMIF(TB[Source Account],J2138,TB[Group Amount - Beginning])</f>
        <v>0</v>
      </c>
      <c r="M2138" s="58">
        <f>SUMIF('CbC Detail'!$A$7:$A$3000,$J2138,'CbC Detail'!$E$7:$E$3000)</f>
        <v>0</v>
      </c>
      <c r="N2138" s="58">
        <f t="shared" si="267"/>
        <v>0</v>
      </c>
      <c r="P2138" s="18"/>
      <c r="Q2138" s="69" t="str">
        <f t="shared" si="274"/>
        <v/>
      </c>
      <c r="S2138" s="58" t="str">
        <f t="shared" si="271"/>
        <v>SAP677080</v>
      </c>
      <c r="T2138" s="58">
        <f t="shared" si="272"/>
        <v>0</v>
      </c>
      <c r="U2138" s="18"/>
      <c r="V2138" s="18"/>
    </row>
    <row r="2139" spans="3:22" ht="14.4">
      <c r="C2139" s="183" t="str">
        <v/>
      </c>
      <c r="D2139" s="183" t="str">
        <f t="shared" si="268"/>
        <v/>
      </c>
      <c r="E2139" s="183">
        <f t="shared" si="273"/>
        <v>2139</v>
      </c>
      <c r="F2139" s="140" t="str">
        <f t="shared" si="270"/>
        <v/>
      </c>
      <c r="G2139" s="140" t="str">
        <f t="shared" si="269"/>
        <v/>
      </c>
      <c r="H2139" s="190"/>
      <c r="J2139" s="58" t="s">
        <v>4593</v>
      </c>
      <c r="K2139" s="184" t="s">
        <v>4594</v>
      </c>
      <c r="L2139" s="58">
        <f>SUMIF(TB[Source Account],J2139,TB[Group Amount - Beginning])</f>
        <v>0</v>
      </c>
      <c r="M2139" s="58">
        <f>SUMIF('CbC Detail'!$A$7:$A$3000,$J2139,'CbC Detail'!$E$7:$E$3000)</f>
        <v>0</v>
      </c>
      <c r="N2139" s="58">
        <f t="shared" si="267"/>
        <v>0</v>
      </c>
      <c r="P2139" s="18"/>
      <c r="Q2139" s="69" t="str">
        <f t="shared" si="274"/>
        <v/>
      </c>
      <c r="S2139" s="58" t="str">
        <f t="shared" si="271"/>
        <v>SAP677081</v>
      </c>
      <c r="T2139" s="58">
        <f t="shared" si="272"/>
        <v>0</v>
      </c>
      <c r="U2139" s="18"/>
      <c r="V2139" s="18"/>
    </row>
    <row r="2140" spans="3:22" ht="14.4">
      <c r="C2140" s="183" t="str">
        <v/>
      </c>
      <c r="D2140" s="183" t="str">
        <f t="shared" si="268"/>
        <v/>
      </c>
      <c r="E2140" s="183">
        <f t="shared" si="273"/>
        <v>2140</v>
      </c>
      <c r="F2140" s="140" t="str">
        <f t="shared" si="270"/>
        <v/>
      </c>
      <c r="G2140" s="140" t="str">
        <f t="shared" si="269"/>
        <v/>
      </c>
      <c r="H2140" s="190"/>
      <c r="J2140" s="58" t="s">
        <v>4595</v>
      </c>
      <c r="K2140" s="184" t="s">
        <v>4596</v>
      </c>
      <c r="L2140" s="58">
        <f>SUMIF(TB[Source Account],J2140,TB[Group Amount - Beginning])</f>
        <v>0</v>
      </c>
      <c r="M2140" s="58">
        <f>SUMIF('CbC Detail'!$A$7:$A$3000,$J2140,'CbC Detail'!$E$7:$E$3000)</f>
        <v>0</v>
      </c>
      <c r="N2140" s="58">
        <f t="shared" si="267"/>
        <v>0</v>
      </c>
      <c r="P2140" s="18"/>
      <c r="Q2140" s="69" t="str">
        <f t="shared" si="274"/>
        <v/>
      </c>
      <c r="S2140" s="58" t="str">
        <f t="shared" si="271"/>
        <v>SAP677082</v>
      </c>
      <c r="T2140" s="58">
        <f t="shared" si="272"/>
        <v>0</v>
      </c>
      <c r="U2140" s="18"/>
      <c r="V2140" s="18"/>
    </row>
    <row r="2141" spans="3:22" ht="14.4">
      <c r="C2141" s="183" t="str">
        <v/>
      </c>
      <c r="D2141" s="183" t="str">
        <f t="shared" si="268"/>
        <v/>
      </c>
      <c r="E2141" s="183">
        <f t="shared" si="273"/>
        <v>2141</v>
      </c>
      <c r="F2141" s="140" t="str">
        <f t="shared" si="270"/>
        <v/>
      </c>
      <c r="G2141" s="140" t="str">
        <f t="shared" si="269"/>
        <v/>
      </c>
      <c r="H2141" s="190"/>
      <c r="J2141" s="58" t="s">
        <v>837</v>
      </c>
      <c r="K2141" s="184" t="s">
        <v>838</v>
      </c>
      <c r="L2141" s="58">
        <f>SUMIF(TB[Source Account],J2141,TB[Group Amount - Beginning])</f>
        <v>0</v>
      </c>
      <c r="M2141" s="58">
        <f>SUMIF('CbC Detail'!$A$7:$A$3000,$J2141,'CbC Detail'!$E$7:$E$3000)</f>
        <v>0</v>
      </c>
      <c r="N2141" s="58">
        <f t="shared" si="267"/>
        <v>0</v>
      </c>
      <c r="P2141" s="18"/>
      <c r="Q2141" s="69" t="str">
        <f t="shared" si="274"/>
        <v/>
      </c>
      <c r="S2141" s="58" t="str">
        <f t="shared" si="271"/>
        <v>SAP677085</v>
      </c>
      <c r="T2141" s="58">
        <f t="shared" si="272"/>
        <v>0</v>
      </c>
      <c r="U2141" s="18"/>
      <c r="V2141" s="18"/>
    </row>
    <row r="2142" spans="3:22" ht="14.4">
      <c r="C2142" s="183" t="str">
        <v/>
      </c>
      <c r="D2142" s="183" t="str">
        <f t="shared" si="268"/>
        <v/>
      </c>
      <c r="E2142" s="183">
        <f t="shared" si="273"/>
        <v>2142</v>
      </c>
      <c r="F2142" s="140" t="str">
        <f t="shared" si="270"/>
        <v/>
      </c>
      <c r="G2142" s="140" t="str">
        <f t="shared" si="269"/>
        <v/>
      </c>
      <c r="H2142" s="190"/>
      <c r="J2142" s="58" t="s">
        <v>4597</v>
      </c>
      <c r="K2142" s="184" t="s">
        <v>4598</v>
      </c>
      <c r="L2142" s="58">
        <f>SUMIF(TB[Source Account],J2142,TB[Group Amount - Beginning])</f>
        <v>0</v>
      </c>
      <c r="M2142" s="58">
        <f>SUMIF('CbC Detail'!$A$7:$A$3000,$J2142,'CbC Detail'!$E$7:$E$3000)</f>
        <v>0</v>
      </c>
      <c r="N2142" s="58">
        <f t="shared" si="275" ref="N2142:N2205">ROUND(M2142-L2142,0)</f>
        <v>0</v>
      </c>
      <c r="P2142" s="18"/>
      <c r="Q2142" s="69" t="str">
        <f t="shared" si="274"/>
        <v/>
      </c>
      <c r="S2142" s="58" t="str">
        <f t="shared" si="271"/>
        <v>SAP677086</v>
      </c>
      <c r="T2142" s="58">
        <f t="shared" si="272"/>
        <v>0</v>
      </c>
      <c r="U2142" s="18"/>
      <c r="V2142" s="18"/>
    </row>
    <row r="2143" spans="3:22" ht="14.4">
      <c r="C2143" s="183" t="str">
        <v/>
      </c>
      <c r="D2143" s="183" t="str">
        <f t="shared" si="268"/>
        <v/>
      </c>
      <c r="E2143" s="183">
        <f t="shared" si="273"/>
        <v>2143</v>
      </c>
      <c r="F2143" s="140" t="str">
        <f t="shared" si="270"/>
        <v/>
      </c>
      <c r="G2143" s="140" t="str">
        <f t="shared" si="269"/>
        <v/>
      </c>
      <c r="H2143" s="190"/>
      <c r="J2143" s="58" t="s">
        <v>4599</v>
      </c>
      <c r="K2143" s="184" t="s">
        <v>4600</v>
      </c>
      <c r="L2143" s="58">
        <f>SUMIF(TB[Source Account],J2143,TB[Group Amount - Beginning])</f>
        <v>0</v>
      </c>
      <c r="M2143" s="58">
        <f>SUMIF('CbC Detail'!$A$7:$A$3000,$J2143,'CbC Detail'!$E$7:$E$3000)</f>
        <v>0</v>
      </c>
      <c r="N2143" s="58">
        <f t="shared" si="275"/>
        <v>0</v>
      </c>
      <c r="P2143" s="18"/>
      <c r="Q2143" s="69" t="str">
        <f t="shared" si="274"/>
        <v/>
      </c>
      <c r="S2143" s="58" t="str">
        <f t="shared" si="271"/>
        <v>SAP677087</v>
      </c>
      <c r="T2143" s="58">
        <f t="shared" si="272"/>
        <v>0</v>
      </c>
      <c r="U2143" s="18"/>
      <c r="V2143" s="18"/>
    </row>
    <row r="2144" spans="3:22" ht="14.4">
      <c r="C2144" s="183" t="str">
        <v/>
      </c>
      <c r="D2144" s="183" t="str">
        <f t="shared" si="268"/>
        <v/>
      </c>
      <c r="E2144" s="183">
        <f t="shared" si="273"/>
        <v>2144</v>
      </c>
      <c r="F2144" s="140" t="str">
        <f t="shared" si="270"/>
        <v/>
      </c>
      <c r="G2144" s="140" t="str">
        <f t="shared" si="269"/>
        <v/>
      </c>
      <c r="H2144" s="190"/>
      <c r="J2144" s="58" t="s">
        <v>4601</v>
      </c>
      <c r="K2144" s="184" t="s">
        <v>4602</v>
      </c>
      <c r="L2144" s="58">
        <f>SUMIF(TB[Source Account],J2144,TB[Group Amount - Beginning])</f>
        <v>0</v>
      </c>
      <c r="M2144" s="58">
        <f>SUMIF('CbC Detail'!$A$7:$A$3000,$J2144,'CbC Detail'!$E$7:$E$3000)</f>
        <v>0</v>
      </c>
      <c r="N2144" s="58">
        <f t="shared" si="275"/>
        <v>0</v>
      </c>
      <c r="P2144" s="18"/>
      <c r="Q2144" s="69" t="str">
        <f t="shared" si="274"/>
        <v/>
      </c>
      <c r="S2144" s="58" t="str">
        <f t="shared" si="271"/>
        <v>SAP677088</v>
      </c>
      <c r="T2144" s="58">
        <f t="shared" si="272"/>
        <v>0</v>
      </c>
      <c r="U2144" s="18"/>
      <c r="V2144" s="18"/>
    </row>
    <row r="2145" spans="3:22" ht="14.4">
      <c r="C2145" s="183" t="str">
        <v/>
      </c>
      <c r="D2145" s="183" t="str">
        <f t="shared" si="268"/>
        <v/>
      </c>
      <c r="E2145" s="183">
        <f t="shared" si="273"/>
        <v>2145</v>
      </c>
      <c r="F2145" s="140" t="str">
        <f t="shared" si="270"/>
        <v/>
      </c>
      <c r="G2145" s="140" t="str">
        <f t="shared" si="269"/>
        <v/>
      </c>
      <c r="H2145" s="190"/>
      <c r="J2145" s="58" t="s">
        <v>839</v>
      </c>
      <c r="K2145" s="184" t="s">
        <v>840</v>
      </c>
      <c r="L2145" s="58">
        <f>SUMIF(TB[Source Account],J2145,TB[Group Amount - Beginning])</f>
        <v>0</v>
      </c>
      <c r="M2145" s="58">
        <f>SUMIF('CbC Detail'!$A$7:$A$3000,$J2145,'CbC Detail'!$E$7:$E$3000)</f>
        <v>0</v>
      </c>
      <c r="N2145" s="58">
        <f t="shared" si="275"/>
        <v>0</v>
      </c>
      <c r="P2145" s="18"/>
      <c r="Q2145" s="69" t="str">
        <f t="shared" si="274"/>
        <v/>
      </c>
      <c r="S2145" s="58" t="str">
        <f t="shared" si="271"/>
        <v>SAP677090</v>
      </c>
      <c r="T2145" s="58">
        <f t="shared" si="272"/>
        <v>0</v>
      </c>
      <c r="U2145" s="18"/>
      <c r="V2145" s="18"/>
    </row>
    <row r="2146" spans="3:22" ht="14.4">
      <c r="C2146" s="183" t="str">
        <v/>
      </c>
      <c r="D2146" s="183" t="str">
        <f t="shared" si="268"/>
        <v/>
      </c>
      <c r="E2146" s="183">
        <f t="shared" si="273"/>
        <v>2146</v>
      </c>
      <c r="F2146" s="140" t="str">
        <f t="shared" si="270"/>
        <v/>
      </c>
      <c r="G2146" s="140" t="str">
        <f t="shared" si="269"/>
        <v/>
      </c>
      <c r="H2146" s="190"/>
      <c r="J2146" s="58" t="s">
        <v>517</v>
      </c>
      <c r="K2146" s="184" t="s">
        <v>518</v>
      </c>
      <c r="L2146" s="58">
        <f>SUMIF(TB[Source Account],J2146,TB[Group Amount - Beginning])</f>
        <v>0</v>
      </c>
      <c r="M2146" s="58">
        <f>SUMIF('CbC Detail'!$A$7:$A$3000,$J2146,'CbC Detail'!$E$7:$E$3000)</f>
        <v>0</v>
      </c>
      <c r="N2146" s="58">
        <f t="shared" si="275"/>
        <v>0</v>
      </c>
      <c r="P2146" s="18"/>
      <c r="Q2146" s="69" t="str">
        <f t="shared" si="274"/>
        <v/>
      </c>
      <c r="S2146" s="58" t="str">
        <f t="shared" si="271"/>
        <v>SAP677095</v>
      </c>
      <c r="T2146" s="58">
        <f t="shared" si="272"/>
        <v>0</v>
      </c>
      <c r="U2146" s="18"/>
      <c r="V2146" s="18"/>
    </row>
    <row r="2147" spans="3:22" ht="14.4">
      <c r="C2147" s="183" t="str">
        <v/>
      </c>
      <c r="D2147" s="183" t="str">
        <f t="shared" si="268"/>
        <v/>
      </c>
      <c r="E2147" s="183">
        <f t="shared" si="273"/>
        <v>2147</v>
      </c>
      <c r="F2147" s="140" t="str">
        <f t="shared" si="270"/>
        <v/>
      </c>
      <c r="G2147" s="140" t="str">
        <f t="shared" si="269"/>
        <v/>
      </c>
      <c r="H2147" s="190"/>
      <c r="J2147" s="58" t="s">
        <v>4603</v>
      </c>
      <c r="K2147" s="184" t="s">
        <v>4604</v>
      </c>
      <c r="L2147" s="58">
        <f>SUMIF(TB[Source Account],J2147,TB[Group Amount - Beginning])</f>
        <v>0</v>
      </c>
      <c r="M2147" s="58">
        <f>SUMIF('CbC Detail'!$A$7:$A$3000,$J2147,'CbC Detail'!$E$7:$E$3000)</f>
        <v>0</v>
      </c>
      <c r="N2147" s="58">
        <f t="shared" si="275"/>
        <v>0</v>
      </c>
      <c r="P2147" s="18"/>
      <c r="Q2147" s="69" t="str">
        <f t="shared" si="274"/>
        <v/>
      </c>
      <c r="S2147" s="58" t="str">
        <f t="shared" si="271"/>
        <v>SAP677100</v>
      </c>
      <c r="T2147" s="58">
        <f t="shared" si="272"/>
        <v>0</v>
      </c>
      <c r="U2147" s="18"/>
      <c r="V2147" s="18"/>
    </row>
    <row r="2148" spans="3:22" ht="14.4">
      <c r="C2148" s="183" t="str">
        <v/>
      </c>
      <c r="D2148" s="183" t="str">
        <f t="shared" si="268"/>
        <v/>
      </c>
      <c r="E2148" s="183">
        <f t="shared" si="273"/>
        <v>2148</v>
      </c>
      <c r="F2148" s="140" t="str">
        <f t="shared" si="270"/>
        <v/>
      </c>
      <c r="G2148" s="140" t="str">
        <f t="shared" si="269"/>
        <v/>
      </c>
      <c r="H2148" s="190"/>
      <c r="J2148" s="58" t="s">
        <v>1134</v>
      </c>
      <c r="K2148" s="184" t="s">
        <v>1135</v>
      </c>
      <c r="L2148" s="58">
        <f>SUMIF(TB[Source Account],J2148,TB[Group Amount - Beginning])</f>
        <v>0</v>
      </c>
      <c r="M2148" s="58">
        <f>SUMIF('CbC Detail'!$A$7:$A$3000,$J2148,'CbC Detail'!$E$7:$E$3000)</f>
        <v>0</v>
      </c>
      <c r="N2148" s="58">
        <f t="shared" si="275"/>
        <v>0</v>
      </c>
      <c r="P2148" s="18"/>
      <c r="Q2148" s="69" t="str">
        <f t="shared" si="274"/>
        <v/>
      </c>
      <c r="S2148" s="58" t="str">
        <f t="shared" si="271"/>
        <v>SAP677105</v>
      </c>
      <c r="T2148" s="58">
        <f t="shared" si="272"/>
        <v>0</v>
      </c>
      <c r="U2148" s="18"/>
      <c r="V2148" s="18"/>
    </row>
    <row r="2149" spans="3:22" ht="14.4">
      <c r="C2149" s="183" t="str">
        <v/>
      </c>
      <c r="D2149" s="183" t="str">
        <f t="shared" si="268"/>
        <v/>
      </c>
      <c r="E2149" s="183">
        <f t="shared" si="273"/>
        <v>2149</v>
      </c>
      <c r="F2149" s="140" t="str">
        <f t="shared" si="270"/>
        <v/>
      </c>
      <c r="G2149" s="140" t="str">
        <f t="shared" si="269"/>
        <v/>
      </c>
      <c r="H2149" s="190"/>
      <c r="J2149" s="58" t="s">
        <v>4605</v>
      </c>
      <c r="K2149" s="184" t="s">
        <v>4606</v>
      </c>
      <c r="L2149" s="58">
        <f>SUMIF(TB[Source Account],J2149,TB[Group Amount - Beginning])</f>
        <v>0</v>
      </c>
      <c r="M2149" s="58">
        <f>SUMIF('CbC Detail'!$A$7:$A$3000,$J2149,'CbC Detail'!$E$7:$E$3000)</f>
        <v>0</v>
      </c>
      <c r="N2149" s="58">
        <f t="shared" si="275"/>
        <v>0</v>
      </c>
      <c r="P2149" s="18"/>
      <c r="Q2149" s="69" t="str">
        <f t="shared" si="274"/>
        <v/>
      </c>
      <c r="S2149" s="58" t="str">
        <f t="shared" si="271"/>
        <v>SAP677106</v>
      </c>
      <c r="T2149" s="58">
        <f t="shared" si="272"/>
        <v>0</v>
      </c>
      <c r="U2149" s="18"/>
      <c r="V2149" s="18"/>
    </row>
    <row r="2150" spans="3:22" ht="14.4">
      <c r="C2150" s="183" t="str">
        <v/>
      </c>
      <c r="D2150" s="183" t="str">
        <f t="shared" si="268"/>
        <v/>
      </c>
      <c r="E2150" s="183">
        <f t="shared" si="273"/>
        <v>2150</v>
      </c>
      <c r="F2150" s="140" t="str">
        <f t="shared" si="270"/>
        <v/>
      </c>
      <c r="G2150" s="140" t="str">
        <f t="shared" si="269"/>
        <v/>
      </c>
      <c r="H2150" s="190"/>
      <c r="J2150" s="58" t="s">
        <v>4607</v>
      </c>
      <c r="K2150" s="184" t="s">
        <v>4608</v>
      </c>
      <c r="L2150" s="58">
        <f>SUMIF(TB[Source Account],J2150,TB[Group Amount - Beginning])</f>
        <v>0</v>
      </c>
      <c r="M2150" s="58">
        <f>SUMIF('CbC Detail'!$A$7:$A$3000,$J2150,'CbC Detail'!$E$7:$E$3000)</f>
        <v>0</v>
      </c>
      <c r="N2150" s="58">
        <f t="shared" si="275"/>
        <v>0</v>
      </c>
      <c r="P2150" s="18"/>
      <c r="Q2150" s="69" t="str">
        <f t="shared" si="274"/>
        <v/>
      </c>
      <c r="S2150" s="58" t="str">
        <f t="shared" si="271"/>
        <v>SAP677805</v>
      </c>
      <c r="T2150" s="58">
        <f t="shared" si="272"/>
        <v>0</v>
      </c>
      <c r="U2150" s="18"/>
      <c r="V2150" s="18"/>
    </row>
    <row r="2151" spans="3:22" ht="14.4">
      <c r="C2151" s="183" t="str">
        <v/>
      </c>
      <c r="D2151" s="183" t="str">
        <f t="shared" si="268"/>
        <v/>
      </c>
      <c r="E2151" s="183">
        <f t="shared" si="273"/>
        <v>2151</v>
      </c>
      <c r="F2151" s="140" t="str">
        <f t="shared" si="270"/>
        <v/>
      </c>
      <c r="G2151" s="140" t="str">
        <f t="shared" si="269"/>
        <v/>
      </c>
      <c r="H2151" s="190"/>
      <c r="J2151" s="58" t="s">
        <v>983</v>
      </c>
      <c r="K2151" s="184" t="s">
        <v>984</v>
      </c>
      <c r="L2151" s="58">
        <f>SUMIF(TB[Source Account],J2151,TB[Group Amount - Beginning])</f>
        <v>0</v>
      </c>
      <c r="M2151" s="58">
        <f>SUMIF('CbC Detail'!$A$7:$A$3000,$J2151,'CbC Detail'!$E$7:$E$3000)</f>
        <v>0</v>
      </c>
      <c r="N2151" s="58">
        <f t="shared" si="275"/>
        <v>0</v>
      </c>
      <c r="P2151" s="18"/>
      <c r="Q2151" s="69" t="str">
        <f t="shared" si="274"/>
        <v/>
      </c>
      <c r="S2151" s="58" t="str">
        <f t="shared" si="271"/>
        <v>SAP677810</v>
      </c>
      <c r="T2151" s="58">
        <f t="shared" si="272"/>
        <v>0</v>
      </c>
      <c r="U2151" s="18"/>
      <c r="V2151" s="18"/>
    </row>
    <row r="2152" spans="3:22" ht="14.4">
      <c r="C2152" s="183" t="str">
        <v/>
      </c>
      <c r="D2152" s="183" t="str">
        <f t="shared" si="268"/>
        <v/>
      </c>
      <c r="E2152" s="183">
        <f t="shared" si="273"/>
        <v>2152</v>
      </c>
      <c r="F2152" s="140" t="str">
        <f t="shared" si="270"/>
        <v/>
      </c>
      <c r="G2152" s="140" t="str">
        <f t="shared" si="269"/>
        <v/>
      </c>
      <c r="H2152" s="190"/>
      <c r="J2152" s="58" t="s">
        <v>985</v>
      </c>
      <c r="K2152" s="184" t="s">
        <v>46</v>
      </c>
      <c r="L2152" s="58">
        <f>SUMIF(TB[Source Account],J2152,TB[Group Amount - Beginning])</f>
        <v>0</v>
      </c>
      <c r="M2152" s="58">
        <f>SUMIF('CbC Detail'!$A$7:$A$3000,$J2152,'CbC Detail'!$E$7:$E$3000)</f>
        <v>0</v>
      </c>
      <c r="N2152" s="58">
        <f t="shared" si="275"/>
        <v>0</v>
      </c>
      <c r="P2152" s="18"/>
      <c r="Q2152" s="69" t="str">
        <f t="shared" si="274"/>
        <v/>
      </c>
      <c r="S2152" s="58" t="str">
        <f t="shared" si="271"/>
        <v>SAP677980</v>
      </c>
      <c r="T2152" s="58">
        <f t="shared" si="272"/>
        <v>0</v>
      </c>
      <c r="U2152" s="18"/>
      <c r="V2152" s="18"/>
    </row>
    <row r="2153" spans="3:22" ht="14.4">
      <c r="C2153" s="183" t="str">
        <v/>
      </c>
      <c r="D2153" s="183" t="str">
        <f t="shared" si="268"/>
        <v/>
      </c>
      <c r="E2153" s="183">
        <f t="shared" si="273"/>
        <v>2153</v>
      </c>
      <c r="F2153" s="140" t="str">
        <f t="shared" si="270"/>
        <v/>
      </c>
      <c r="G2153" s="140" t="str">
        <f t="shared" si="269"/>
        <v/>
      </c>
      <c r="H2153" s="190"/>
      <c r="J2153" s="58" t="s">
        <v>4609</v>
      </c>
      <c r="K2153" s="184" t="s">
        <v>3862</v>
      </c>
      <c r="L2153" s="58">
        <f>SUMIF(TB[Source Account],J2153,TB[Group Amount - Beginning])</f>
        <v>0</v>
      </c>
      <c r="M2153" s="58">
        <f>SUMIF('CbC Detail'!$A$7:$A$3000,$J2153,'CbC Detail'!$E$7:$E$3000)</f>
        <v>0</v>
      </c>
      <c r="N2153" s="58">
        <f t="shared" si="275"/>
        <v>0</v>
      </c>
      <c r="P2153" s="18"/>
      <c r="Q2153" s="69" t="str">
        <f t="shared" si="274"/>
        <v/>
      </c>
      <c r="S2153" s="58" t="str">
        <f t="shared" si="271"/>
        <v>SAP677981</v>
      </c>
      <c r="T2153" s="58">
        <f t="shared" si="272"/>
        <v>0</v>
      </c>
      <c r="U2153" s="18"/>
      <c r="V2153" s="18"/>
    </row>
    <row r="2154" spans="3:22" ht="14.4">
      <c r="C2154" s="183" t="str">
        <v/>
      </c>
      <c r="D2154" s="183" t="str">
        <f t="shared" si="268"/>
        <v/>
      </c>
      <c r="E2154" s="183">
        <f t="shared" si="273"/>
        <v>2154</v>
      </c>
      <c r="F2154" s="140" t="str">
        <f t="shared" si="270"/>
        <v/>
      </c>
      <c r="G2154" s="140" t="str">
        <f t="shared" si="269"/>
        <v/>
      </c>
      <c r="H2154" s="190"/>
      <c r="J2154" s="58" t="s">
        <v>4610</v>
      </c>
      <c r="K2154" s="184" t="s">
        <v>4611</v>
      </c>
      <c r="L2154" s="58">
        <f>SUMIF(TB[Source Account],J2154,TB[Group Amount - Beginning])</f>
        <v>0</v>
      </c>
      <c r="M2154" s="58">
        <f>SUMIF('CbC Detail'!$A$7:$A$3000,$J2154,'CbC Detail'!$E$7:$E$3000)</f>
        <v>0</v>
      </c>
      <c r="N2154" s="58">
        <f t="shared" si="275"/>
        <v>0</v>
      </c>
      <c r="P2154" s="18"/>
      <c r="Q2154" s="69" t="str">
        <f t="shared" si="274"/>
        <v/>
      </c>
      <c r="S2154" s="58" t="str">
        <f t="shared" si="271"/>
        <v>SAP677998</v>
      </c>
      <c r="T2154" s="58">
        <f t="shared" si="272"/>
        <v>0</v>
      </c>
      <c r="U2154" s="18"/>
      <c r="V2154" s="18"/>
    </row>
    <row r="2155" spans="3:22" ht="14.4">
      <c r="C2155" s="183" t="str">
        <v/>
      </c>
      <c r="D2155" s="183" t="str">
        <f t="shared" si="268"/>
        <v/>
      </c>
      <c r="E2155" s="183">
        <f t="shared" si="273"/>
        <v>2155</v>
      </c>
      <c r="F2155" s="140" t="str">
        <f t="shared" si="270"/>
        <v/>
      </c>
      <c r="G2155" s="140" t="str">
        <f t="shared" si="269"/>
        <v/>
      </c>
      <c r="H2155" s="190"/>
      <c r="J2155" s="58" t="s">
        <v>4612</v>
      </c>
      <c r="K2155" s="184" t="s">
        <v>4613</v>
      </c>
      <c r="L2155" s="58">
        <f>SUMIF(TB[Source Account],J2155,TB[Group Amount - Beginning])</f>
        <v>0</v>
      </c>
      <c r="M2155" s="58">
        <f>SUMIF('CbC Detail'!$A$7:$A$3000,$J2155,'CbC Detail'!$E$7:$E$3000)</f>
        <v>0</v>
      </c>
      <c r="N2155" s="58">
        <f t="shared" si="275"/>
        <v>0</v>
      </c>
      <c r="P2155" s="18"/>
      <c r="Q2155" s="69" t="str">
        <f t="shared" si="274"/>
        <v/>
      </c>
      <c r="S2155" s="58" t="str">
        <f t="shared" si="271"/>
        <v>SAP677999</v>
      </c>
      <c r="T2155" s="58">
        <f t="shared" si="272"/>
        <v>0</v>
      </c>
      <c r="U2155" s="18"/>
      <c r="V2155" s="18"/>
    </row>
    <row r="2156" spans="3:22" ht="14.4">
      <c r="C2156" s="183" t="str">
        <v/>
      </c>
      <c r="D2156" s="183" t="str">
        <f t="shared" si="268"/>
        <v/>
      </c>
      <c r="E2156" s="183">
        <f t="shared" si="273"/>
        <v>2156</v>
      </c>
      <c r="F2156" s="140" t="str">
        <f t="shared" si="270"/>
        <v/>
      </c>
      <c r="G2156" s="140" t="str">
        <f t="shared" si="269"/>
        <v/>
      </c>
      <c r="H2156" s="190"/>
      <c r="J2156" s="58" t="s">
        <v>721</v>
      </c>
      <c r="K2156" s="184" t="s">
        <v>722</v>
      </c>
      <c r="L2156" s="58">
        <f>SUMIF(TB[Source Account],J2156,TB[Group Amount - Beginning])</f>
        <v>0</v>
      </c>
      <c r="M2156" s="58">
        <f>SUMIF('CbC Detail'!$A$7:$A$3000,$J2156,'CbC Detail'!$E$7:$E$3000)</f>
        <v>0</v>
      </c>
      <c r="N2156" s="58">
        <f t="shared" si="275"/>
        <v>0</v>
      </c>
      <c r="P2156" s="18"/>
      <c r="Q2156" s="69" t="str">
        <f t="shared" si="274"/>
        <v/>
      </c>
      <c r="S2156" s="58" t="str">
        <f t="shared" si="271"/>
        <v>SAP678001</v>
      </c>
      <c r="T2156" s="58">
        <f t="shared" si="272"/>
        <v>0</v>
      </c>
      <c r="U2156" s="18"/>
      <c r="V2156" s="18"/>
    </row>
    <row r="2157" spans="3:22" ht="14.4">
      <c r="C2157" s="183" t="str">
        <v/>
      </c>
      <c r="D2157" s="183" t="str">
        <f t="shared" si="268"/>
        <v/>
      </c>
      <c r="E2157" s="183">
        <f t="shared" si="273"/>
        <v>2157</v>
      </c>
      <c r="F2157" s="140" t="str">
        <f t="shared" si="270"/>
        <v/>
      </c>
      <c r="G2157" s="140" t="str">
        <f t="shared" si="269"/>
        <v/>
      </c>
      <c r="H2157" s="190"/>
      <c r="J2157" s="58" t="s">
        <v>723</v>
      </c>
      <c r="K2157" s="184" t="s">
        <v>724</v>
      </c>
      <c r="L2157" s="58">
        <f>SUMIF(TB[Source Account],J2157,TB[Group Amount - Beginning])</f>
        <v>0</v>
      </c>
      <c r="M2157" s="58">
        <f>SUMIF('CbC Detail'!$A$7:$A$3000,$J2157,'CbC Detail'!$E$7:$E$3000)</f>
        <v>0</v>
      </c>
      <c r="N2157" s="58">
        <f t="shared" si="275"/>
        <v>0</v>
      </c>
      <c r="P2157" s="18"/>
      <c r="Q2157" s="69" t="str">
        <f t="shared" si="274"/>
        <v/>
      </c>
      <c r="S2157" s="58" t="str">
        <f t="shared" si="271"/>
        <v>SAP678002</v>
      </c>
      <c r="T2157" s="58">
        <f t="shared" si="272"/>
        <v>0</v>
      </c>
      <c r="U2157" s="18"/>
      <c r="V2157" s="18"/>
    </row>
    <row r="2158" spans="3:22" ht="14.4">
      <c r="C2158" s="183" t="str">
        <v/>
      </c>
      <c r="D2158" s="183" t="str">
        <f t="shared" si="268"/>
        <v/>
      </c>
      <c r="E2158" s="183">
        <f t="shared" si="273"/>
        <v>2158</v>
      </c>
      <c r="F2158" s="140" t="str">
        <f t="shared" si="270"/>
        <v/>
      </c>
      <c r="G2158" s="140" t="str">
        <f t="shared" si="269"/>
        <v/>
      </c>
      <c r="H2158" s="190"/>
      <c r="J2158" s="58" t="s">
        <v>4614</v>
      </c>
      <c r="K2158" s="184" t="s">
        <v>4615</v>
      </c>
      <c r="L2158" s="58">
        <f>SUMIF(TB[Source Account],J2158,TB[Group Amount - Beginning])</f>
        <v>0</v>
      </c>
      <c r="M2158" s="58">
        <f>SUMIF('CbC Detail'!$A$7:$A$3000,$J2158,'CbC Detail'!$E$7:$E$3000)</f>
        <v>0</v>
      </c>
      <c r="N2158" s="58">
        <f t="shared" si="275"/>
        <v>0</v>
      </c>
      <c r="P2158" s="18"/>
      <c r="Q2158" s="69" t="str">
        <f t="shared" si="274"/>
        <v/>
      </c>
      <c r="S2158" s="58" t="str">
        <f t="shared" si="271"/>
        <v>SAP678003</v>
      </c>
      <c r="T2158" s="58">
        <f t="shared" si="272"/>
        <v>0</v>
      </c>
      <c r="U2158" s="18"/>
      <c r="V2158" s="18"/>
    </row>
    <row r="2159" spans="3:22" ht="14.4">
      <c r="C2159" s="183" t="str">
        <v/>
      </c>
      <c r="D2159" s="183" t="str">
        <f t="shared" si="268"/>
        <v/>
      </c>
      <c r="E2159" s="183">
        <f t="shared" si="273"/>
        <v>2159</v>
      </c>
      <c r="F2159" s="140" t="str">
        <f t="shared" si="270"/>
        <v/>
      </c>
      <c r="G2159" s="140" t="str">
        <f t="shared" si="269"/>
        <v/>
      </c>
      <c r="H2159" s="190"/>
      <c r="J2159" s="58" t="s">
        <v>725</v>
      </c>
      <c r="K2159" s="184" t="s">
        <v>226</v>
      </c>
      <c r="L2159" s="58">
        <f>SUMIF(TB[Source Account],J2159,TB[Group Amount - Beginning])</f>
        <v>0</v>
      </c>
      <c r="M2159" s="58">
        <f>SUMIF('CbC Detail'!$A$7:$A$3000,$J2159,'CbC Detail'!$E$7:$E$3000)</f>
        <v>0</v>
      </c>
      <c r="N2159" s="58">
        <f t="shared" si="275"/>
        <v>0</v>
      </c>
      <c r="P2159" s="18"/>
      <c r="Q2159" s="69" t="str">
        <f t="shared" si="274"/>
        <v/>
      </c>
      <c r="S2159" s="58" t="str">
        <f t="shared" si="271"/>
        <v>SAP678005</v>
      </c>
      <c r="T2159" s="58">
        <f t="shared" si="272"/>
        <v>0</v>
      </c>
      <c r="U2159" s="18"/>
      <c r="V2159" s="18"/>
    </row>
    <row r="2160" spans="3:22" ht="14.4">
      <c r="C2160" s="183" t="str">
        <v/>
      </c>
      <c r="D2160" s="183" t="str">
        <f t="shared" si="268"/>
        <v/>
      </c>
      <c r="E2160" s="183">
        <f t="shared" si="273"/>
        <v>2160</v>
      </c>
      <c r="F2160" s="140" t="str">
        <f t="shared" si="270"/>
        <v/>
      </c>
      <c r="G2160" s="140" t="str">
        <f t="shared" si="269"/>
        <v/>
      </c>
      <c r="H2160" s="190"/>
      <c r="J2160" s="58" t="s">
        <v>726</v>
      </c>
      <c r="K2160" s="184" t="s">
        <v>727</v>
      </c>
      <c r="L2160" s="58">
        <f>SUMIF(TB[Source Account],J2160,TB[Group Amount - Beginning])</f>
        <v>0</v>
      </c>
      <c r="M2160" s="58">
        <f>SUMIF('CbC Detail'!$A$7:$A$3000,$J2160,'CbC Detail'!$E$7:$E$3000)</f>
        <v>0</v>
      </c>
      <c r="N2160" s="58">
        <f t="shared" si="275"/>
        <v>0</v>
      </c>
      <c r="P2160" s="18"/>
      <c r="Q2160" s="69" t="str">
        <f t="shared" si="274"/>
        <v/>
      </c>
      <c r="S2160" s="58" t="str">
        <f t="shared" si="271"/>
        <v>SAP678010</v>
      </c>
      <c r="T2160" s="58">
        <f t="shared" si="272"/>
        <v>0</v>
      </c>
      <c r="U2160" s="18"/>
      <c r="V2160" s="18"/>
    </row>
    <row r="2161" spans="3:22" ht="14.4">
      <c r="C2161" s="183" t="str">
        <v/>
      </c>
      <c r="D2161" s="183" t="str">
        <f t="shared" si="268"/>
        <v/>
      </c>
      <c r="E2161" s="183">
        <f t="shared" si="273"/>
        <v>2161</v>
      </c>
      <c r="F2161" s="140" t="str">
        <f t="shared" si="270"/>
        <v/>
      </c>
      <c r="G2161" s="140" t="str">
        <f t="shared" si="269"/>
        <v/>
      </c>
      <c r="H2161" s="190"/>
      <c r="J2161" s="58" t="s">
        <v>4616</v>
      </c>
      <c r="K2161" s="184" t="s">
        <v>3162</v>
      </c>
      <c r="L2161" s="58">
        <f>SUMIF(TB[Source Account],J2161,TB[Group Amount - Beginning])</f>
        <v>0</v>
      </c>
      <c r="M2161" s="58">
        <f>SUMIF('CbC Detail'!$A$7:$A$3000,$J2161,'CbC Detail'!$E$7:$E$3000)</f>
        <v>0</v>
      </c>
      <c r="N2161" s="58">
        <f t="shared" si="275"/>
        <v>0</v>
      </c>
      <c r="P2161" s="18"/>
      <c r="Q2161" s="69" t="str">
        <f t="shared" si="274"/>
        <v/>
      </c>
      <c r="S2161" s="58" t="str">
        <f t="shared" si="271"/>
        <v>SAP678025</v>
      </c>
      <c r="T2161" s="58">
        <f t="shared" si="272"/>
        <v>0</v>
      </c>
      <c r="U2161" s="18"/>
      <c r="V2161" s="18"/>
    </row>
    <row r="2162" spans="3:22" ht="14.4">
      <c r="C2162" s="183" t="str">
        <v/>
      </c>
      <c r="D2162" s="183" t="str">
        <f t="shared" si="268"/>
        <v/>
      </c>
      <c r="E2162" s="183">
        <f t="shared" si="273"/>
        <v>2162</v>
      </c>
      <c r="F2162" s="140" t="str">
        <f t="shared" si="270"/>
        <v/>
      </c>
      <c r="G2162" s="140" t="str">
        <f t="shared" si="269"/>
        <v/>
      </c>
      <c r="H2162" s="190"/>
      <c r="J2162" s="58" t="s">
        <v>728</v>
      </c>
      <c r="K2162" s="184" t="s">
        <v>229</v>
      </c>
      <c r="L2162" s="58">
        <f>SUMIF(TB[Source Account],J2162,TB[Group Amount - Beginning])</f>
        <v>0</v>
      </c>
      <c r="M2162" s="58">
        <f>SUMIF('CbC Detail'!$A$7:$A$3000,$J2162,'CbC Detail'!$E$7:$E$3000)</f>
        <v>0</v>
      </c>
      <c r="N2162" s="58">
        <f t="shared" si="275"/>
        <v>0</v>
      </c>
      <c r="P2162" s="18"/>
      <c r="Q2162" s="69" t="str">
        <f t="shared" si="274"/>
        <v/>
      </c>
      <c r="S2162" s="58" t="str">
        <f t="shared" si="271"/>
        <v>SAP678030</v>
      </c>
      <c r="T2162" s="58">
        <f t="shared" si="272"/>
        <v>0</v>
      </c>
      <c r="U2162" s="18"/>
      <c r="V2162" s="18"/>
    </row>
    <row r="2163" spans="3:22" ht="14.4">
      <c r="C2163" s="183" t="str">
        <v/>
      </c>
      <c r="D2163" s="183" t="str">
        <f t="shared" si="268"/>
        <v/>
      </c>
      <c r="E2163" s="183">
        <f t="shared" si="273"/>
        <v>2163</v>
      </c>
      <c r="F2163" s="140" t="str">
        <f t="shared" si="270"/>
        <v/>
      </c>
      <c r="G2163" s="140" t="str">
        <f t="shared" si="269"/>
        <v/>
      </c>
      <c r="H2163" s="190"/>
      <c r="J2163" s="58" t="s">
        <v>729</v>
      </c>
      <c r="K2163" s="184" t="s">
        <v>730</v>
      </c>
      <c r="L2163" s="58">
        <f>SUMIF(TB[Source Account],J2163,TB[Group Amount - Beginning])</f>
        <v>0</v>
      </c>
      <c r="M2163" s="58">
        <f>SUMIF('CbC Detail'!$A$7:$A$3000,$J2163,'CbC Detail'!$E$7:$E$3000)</f>
        <v>0</v>
      </c>
      <c r="N2163" s="58">
        <f t="shared" si="275"/>
        <v>0</v>
      </c>
      <c r="P2163" s="18"/>
      <c r="Q2163" s="69" t="str">
        <f t="shared" si="274"/>
        <v/>
      </c>
      <c r="S2163" s="58" t="str">
        <f t="shared" si="271"/>
        <v>SAP678035</v>
      </c>
      <c r="T2163" s="58">
        <f t="shared" si="272"/>
        <v>0</v>
      </c>
      <c r="U2163" s="18"/>
      <c r="V2163" s="18"/>
    </row>
    <row r="2164" spans="3:22" ht="14.4">
      <c r="C2164" s="183" t="str">
        <v/>
      </c>
      <c r="D2164" s="183" t="str">
        <f t="shared" si="268"/>
        <v/>
      </c>
      <c r="E2164" s="183">
        <f t="shared" si="273"/>
        <v>2164</v>
      </c>
      <c r="F2164" s="140" t="str">
        <f t="shared" si="270"/>
        <v/>
      </c>
      <c r="G2164" s="140" t="str">
        <f t="shared" si="269"/>
        <v/>
      </c>
      <c r="H2164" s="190"/>
      <c r="J2164" s="58" t="s">
        <v>731</v>
      </c>
      <c r="K2164" s="184" t="s">
        <v>484</v>
      </c>
      <c r="L2164" s="58">
        <f>SUMIF(TB[Source Account],J2164,TB[Group Amount - Beginning])</f>
        <v>0</v>
      </c>
      <c r="M2164" s="58">
        <f>SUMIF('CbC Detail'!$A$7:$A$3000,$J2164,'CbC Detail'!$E$7:$E$3000)</f>
        <v>0</v>
      </c>
      <c r="N2164" s="58">
        <f t="shared" si="275"/>
        <v>0</v>
      </c>
      <c r="P2164" s="18"/>
      <c r="Q2164" s="69" t="str">
        <f t="shared" si="274"/>
        <v/>
      </c>
      <c r="S2164" s="58" t="str">
        <f t="shared" si="271"/>
        <v>SAP678040</v>
      </c>
      <c r="T2164" s="58">
        <f t="shared" si="272"/>
        <v>0</v>
      </c>
      <c r="U2164" s="18"/>
      <c r="V2164" s="18"/>
    </row>
    <row r="2165" spans="3:22" ht="14.4">
      <c r="C2165" s="183" t="str">
        <v/>
      </c>
      <c r="D2165" s="183" t="str">
        <f t="shared" si="268"/>
        <v/>
      </c>
      <c r="E2165" s="183">
        <f t="shared" si="273"/>
        <v>2165</v>
      </c>
      <c r="F2165" s="140" t="str">
        <f t="shared" si="270"/>
        <v/>
      </c>
      <c r="G2165" s="140" t="str">
        <f t="shared" si="269"/>
        <v/>
      </c>
      <c r="H2165" s="190"/>
      <c r="J2165" s="58" t="s">
        <v>4617</v>
      </c>
      <c r="K2165" s="184" t="s">
        <v>4618</v>
      </c>
      <c r="L2165" s="58">
        <f>SUMIF(TB[Source Account],J2165,TB[Group Amount - Beginning])</f>
        <v>0</v>
      </c>
      <c r="M2165" s="58">
        <f>SUMIF('CbC Detail'!$A$7:$A$3000,$J2165,'CbC Detail'!$E$7:$E$3000)</f>
        <v>0</v>
      </c>
      <c r="N2165" s="58">
        <f t="shared" si="275"/>
        <v>0</v>
      </c>
      <c r="P2165" s="18"/>
      <c r="Q2165" s="69" t="str">
        <f t="shared" si="274"/>
        <v/>
      </c>
      <c r="S2165" s="58" t="str">
        <f t="shared" si="271"/>
        <v>SAP678045</v>
      </c>
      <c r="T2165" s="58">
        <f t="shared" si="272"/>
        <v>0</v>
      </c>
      <c r="U2165" s="18"/>
      <c r="V2165" s="18"/>
    </row>
    <row r="2166" spans="3:22" ht="14.4">
      <c r="C2166" s="183" t="str">
        <v/>
      </c>
      <c r="D2166" s="183" t="str">
        <f t="shared" si="268"/>
        <v/>
      </c>
      <c r="E2166" s="183">
        <f t="shared" si="273"/>
        <v>2166</v>
      </c>
      <c r="F2166" s="140" t="str">
        <f t="shared" si="270"/>
        <v/>
      </c>
      <c r="G2166" s="140" t="str">
        <f t="shared" si="269"/>
        <v/>
      </c>
      <c r="H2166" s="190"/>
      <c r="J2166" s="58" t="s">
        <v>732</v>
      </c>
      <c r="K2166" s="184" t="s">
        <v>246</v>
      </c>
      <c r="L2166" s="58">
        <f>SUMIF(TB[Source Account],J2166,TB[Group Amount - Beginning])</f>
        <v>0</v>
      </c>
      <c r="M2166" s="58">
        <f>SUMIF('CbC Detail'!$A$7:$A$3000,$J2166,'CbC Detail'!$E$7:$E$3000)</f>
        <v>0</v>
      </c>
      <c r="N2166" s="58">
        <f t="shared" si="275"/>
        <v>0</v>
      </c>
      <c r="P2166" s="18"/>
      <c r="Q2166" s="69" t="str">
        <f t="shared" si="274"/>
        <v/>
      </c>
      <c r="S2166" s="58" t="str">
        <f t="shared" si="271"/>
        <v>SAP678050</v>
      </c>
      <c r="T2166" s="58">
        <f t="shared" si="272"/>
        <v>0</v>
      </c>
      <c r="U2166" s="18"/>
      <c r="V2166" s="18"/>
    </row>
    <row r="2167" spans="3:22" ht="14.4">
      <c r="C2167" s="183" t="str">
        <v/>
      </c>
      <c r="D2167" s="183" t="str">
        <f t="shared" si="268"/>
        <v/>
      </c>
      <c r="E2167" s="183">
        <f t="shared" si="273"/>
        <v>2167</v>
      </c>
      <c r="F2167" s="140" t="str">
        <f t="shared" si="270"/>
        <v/>
      </c>
      <c r="G2167" s="140" t="str">
        <f t="shared" si="269"/>
        <v/>
      </c>
      <c r="H2167" s="190"/>
      <c r="J2167" s="58" t="s">
        <v>4619</v>
      </c>
      <c r="K2167" s="184" t="s">
        <v>4620</v>
      </c>
      <c r="L2167" s="58">
        <f>SUMIF(TB[Source Account],J2167,TB[Group Amount - Beginning])</f>
        <v>0</v>
      </c>
      <c r="M2167" s="58">
        <f>SUMIF('CbC Detail'!$A$7:$A$3000,$J2167,'CbC Detail'!$E$7:$E$3000)</f>
        <v>0</v>
      </c>
      <c r="N2167" s="58">
        <f t="shared" si="275"/>
        <v>0</v>
      </c>
      <c r="P2167" s="18"/>
      <c r="Q2167" s="69" t="str">
        <f t="shared" si="274"/>
        <v/>
      </c>
      <c r="S2167" s="58" t="str">
        <f t="shared" si="271"/>
        <v>SAP678055</v>
      </c>
      <c r="T2167" s="58">
        <f t="shared" si="272"/>
        <v>0</v>
      </c>
      <c r="U2167" s="18"/>
      <c r="V2167" s="18"/>
    </row>
    <row r="2168" spans="3:22" ht="14.4">
      <c r="C2168" s="183" t="str">
        <v/>
      </c>
      <c r="D2168" s="183" t="str">
        <f t="shared" si="268"/>
        <v/>
      </c>
      <c r="E2168" s="183">
        <f t="shared" si="273"/>
        <v>2168</v>
      </c>
      <c r="F2168" s="140" t="str">
        <f t="shared" si="270"/>
        <v/>
      </c>
      <c r="G2168" s="140" t="str">
        <f t="shared" si="269"/>
        <v/>
      </c>
      <c r="H2168" s="190"/>
      <c r="J2168" s="58" t="s">
        <v>4621</v>
      </c>
      <c r="K2168" s="184" t="s">
        <v>4622</v>
      </c>
      <c r="L2168" s="58">
        <f>SUMIF(TB[Source Account],J2168,TB[Group Amount - Beginning])</f>
        <v>0</v>
      </c>
      <c r="M2168" s="58">
        <f>SUMIF('CbC Detail'!$A$7:$A$3000,$J2168,'CbC Detail'!$E$7:$E$3000)</f>
        <v>0</v>
      </c>
      <c r="N2168" s="58">
        <f t="shared" si="275"/>
        <v>0</v>
      </c>
      <c r="P2168" s="18"/>
      <c r="Q2168" s="69" t="str">
        <f t="shared" si="274"/>
        <v/>
      </c>
      <c r="S2168" s="58" t="str">
        <f t="shared" si="271"/>
        <v>SAP678057</v>
      </c>
      <c r="T2168" s="58">
        <f t="shared" si="272"/>
        <v>0</v>
      </c>
      <c r="U2168" s="18"/>
      <c r="V2168" s="18"/>
    </row>
    <row r="2169" spans="3:22" ht="14.4">
      <c r="C2169" s="183" t="str">
        <v/>
      </c>
      <c r="D2169" s="183" t="str">
        <f t="shared" si="268"/>
        <v/>
      </c>
      <c r="E2169" s="183">
        <f t="shared" si="273"/>
        <v>2169</v>
      </c>
      <c r="F2169" s="140" t="str">
        <f t="shared" si="270"/>
        <v/>
      </c>
      <c r="G2169" s="140" t="str">
        <f t="shared" si="269"/>
        <v/>
      </c>
      <c r="H2169" s="190"/>
      <c r="J2169" s="58" t="s">
        <v>733</v>
      </c>
      <c r="K2169" s="184" t="s">
        <v>734</v>
      </c>
      <c r="L2169" s="58">
        <f>SUMIF(TB[Source Account],J2169,TB[Group Amount - Beginning])</f>
        <v>0</v>
      </c>
      <c r="M2169" s="58">
        <f>SUMIF('CbC Detail'!$A$7:$A$3000,$J2169,'CbC Detail'!$E$7:$E$3000)</f>
        <v>0</v>
      </c>
      <c r="N2169" s="58">
        <f t="shared" si="275"/>
        <v>0</v>
      </c>
      <c r="P2169" s="18"/>
      <c r="Q2169" s="69" t="str">
        <f t="shared" si="274"/>
        <v/>
      </c>
      <c r="S2169" s="58" t="str">
        <f t="shared" si="271"/>
        <v>SAP678805</v>
      </c>
      <c r="T2169" s="58">
        <f t="shared" si="272"/>
        <v>0</v>
      </c>
      <c r="U2169" s="18"/>
      <c r="V2169" s="18"/>
    </row>
    <row r="2170" spans="3:22" ht="14.4">
      <c r="C2170" s="183" t="str">
        <v/>
      </c>
      <c r="D2170" s="183" t="str">
        <f t="shared" si="268"/>
        <v/>
      </c>
      <c r="E2170" s="183">
        <f t="shared" si="273"/>
        <v>2170</v>
      </c>
      <c r="F2170" s="140" t="str">
        <f t="shared" si="270"/>
        <v/>
      </c>
      <c r="G2170" s="140" t="str">
        <f t="shared" si="269"/>
        <v/>
      </c>
      <c r="H2170" s="190"/>
      <c r="J2170" s="58" t="s">
        <v>735</v>
      </c>
      <c r="K2170" s="184" t="s">
        <v>736</v>
      </c>
      <c r="L2170" s="58">
        <f>SUMIF(TB[Source Account],J2170,TB[Group Amount - Beginning])</f>
        <v>0</v>
      </c>
      <c r="M2170" s="58">
        <f>SUMIF('CbC Detail'!$A$7:$A$3000,$J2170,'CbC Detail'!$E$7:$E$3000)</f>
        <v>0</v>
      </c>
      <c r="N2170" s="58">
        <f t="shared" si="275"/>
        <v>0</v>
      </c>
      <c r="P2170" s="18"/>
      <c r="Q2170" s="69" t="str">
        <f t="shared" si="274"/>
        <v/>
      </c>
      <c r="S2170" s="58" t="str">
        <f t="shared" si="271"/>
        <v>SAP678810</v>
      </c>
      <c r="T2170" s="58">
        <f t="shared" si="272"/>
        <v>0</v>
      </c>
      <c r="U2170" s="18"/>
      <c r="V2170" s="18"/>
    </row>
    <row r="2171" spans="3:22" ht="14.4">
      <c r="C2171" s="183" t="str">
        <v/>
      </c>
      <c r="D2171" s="183" t="str">
        <f t="shared" si="268"/>
        <v/>
      </c>
      <c r="E2171" s="183">
        <f t="shared" si="273"/>
        <v>2171</v>
      </c>
      <c r="F2171" s="140" t="str">
        <f t="shared" si="270"/>
        <v/>
      </c>
      <c r="G2171" s="140" t="str">
        <f t="shared" si="269"/>
        <v/>
      </c>
      <c r="H2171" s="190"/>
      <c r="J2171" s="58" t="s">
        <v>1030</v>
      </c>
      <c r="K2171" s="184" t="s">
        <v>1031</v>
      </c>
      <c r="L2171" s="58">
        <f>SUMIF(TB[Source Account],J2171,TB[Group Amount - Beginning])</f>
        <v>0</v>
      </c>
      <c r="M2171" s="58">
        <f>SUMIF('CbC Detail'!$A$7:$A$3000,$J2171,'CbC Detail'!$E$7:$E$3000)</f>
        <v>0</v>
      </c>
      <c r="N2171" s="58">
        <f t="shared" si="275"/>
        <v>0</v>
      </c>
      <c r="P2171" s="18"/>
      <c r="Q2171" s="69" t="str">
        <f t="shared" si="274"/>
        <v/>
      </c>
      <c r="S2171" s="58" t="str">
        <f t="shared" si="271"/>
        <v>SAP679001</v>
      </c>
      <c r="T2171" s="58">
        <f t="shared" si="272"/>
        <v>0</v>
      </c>
      <c r="U2171" s="18"/>
      <c r="V2171" s="18"/>
    </row>
    <row r="2172" spans="3:22" ht="14.4">
      <c r="C2172" s="183" t="str">
        <v/>
      </c>
      <c r="D2172" s="183" t="str">
        <f t="shared" si="268"/>
        <v/>
      </c>
      <c r="E2172" s="183">
        <f t="shared" si="273"/>
        <v>2172</v>
      </c>
      <c r="F2172" s="140" t="str">
        <f t="shared" si="270"/>
        <v/>
      </c>
      <c r="G2172" s="140" t="str">
        <f t="shared" si="269"/>
        <v/>
      </c>
      <c r="H2172" s="190"/>
      <c r="J2172" s="58" t="s">
        <v>1032</v>
      </c>
      <c r="K2172" s="184" t="s">
        <v>1033</v>
      </c>
      <c r="L2172" s="58">
        <f>SUMIF(TB[Source Account],J2172,TB[Group Amount - Beginning])</f>
        <v>0</v>
      </c>
      <c r="M2172" s="58">
        <f>SUMIF('CbC Detail'!$A$7:$A$3000,$J2172,'CbC Detail'!$E$7:$E$3000)</f>
        <v>0</v>
      </c>
      <c r="N2172" s="58">
        <f t="shared" si="275"/>
        <v>0</v>
      </c>
      <c r="P2172" s="18"/>
      <c r="Q2172" s="69" t="str">
        <f t="shared" si="274"/>
        <v/>
      </c>
      <c r="S2172" s="58" t="str">
        <f t="shared" si="271"/>
        <v>SAP679005</v>
      </c>
      <c r="T2172" s="58">
        <f t="shared" si="272"/>
        <v>0</v>
      </c>
      <c r="U2172" s="18"/>
      <c r="V2172" s="18"/>
    </row>
    <row r="2173" spans="3:22" ht="14.4">
      <c r="C2173" s="183" t="str">
        <v/>
      </c>
      <c r="D2173" s="183" t="str">
        <f t="shared" si="268"/>
        <v/>
      </c>
      <c r="E2173" s="183">
        <f t="shared" si="273"/>
        <v>2173</v>
      </c>
      <c r="F2173" s="140" t="str">
        <f t="shared" si="270"/>
        <v/>
      </c>
      <c r="G2173" s="140" t="str">
        <f t="shared" si="269"/>
        <v/>
      </c>
      <c r="H2173" s="190"/>
      <c r="J2173" s="58" t="s">
        <v>4623</v>
      </c>
      <c r="K2173" s="184" t="s">
        <v>4624</v>
      </c>
      <c r="L2173" s="58">
        <f>SUMIF(TB[Source Account],J2173,TB[Group Amount - Beginning])</f>
        <v>0</v>
      </c>
      <c r="M2173" s="58">
        <f>SUMIF('CbC Detail'!$A$7:$A$3000,$J2173,'CbC Detail'!$E$7:$E$3000)</f>
        <v>0</v>
      </c>
      <c r="N2173" s="58">
        <f t="shared" si="275"/>
        <v>0</v>
      </c>
      <c r="P2173" s="18"/>
      <c r="Q2173" s="69" t="str">
        <f t="shared" si="274"/>
        <v/>
      </c>
      <c r="S2173" s="58" t="str">
        <f t="shared" si="271"/>
        <v>SAP679015</v>
      </c>
      <c r="T2173" s="58">
        <f t="shared" si="272"/>
        <v>0</v>
      </c>
      <c r="U2173" s="18"/>
      <c r="V2173" s="18"/>
    </row>
    <row r="2174" spans="3:22" ht="14.4">
      <c r="C2174" s="183" t="str">
        <v/>
      </c>
      <c r="D2174" s="183" t="str">
        <f t="shared" si="268"/>
        <v/>
      </c>
      <c r="E2174" s="183">
        <f t="shared" si="273"/>
        <v>2174</v>
      </c>
      <c r="F2174" s="140" t="str">
        <f t="shared" si="270"/>
        <v/>
      </c>
      <c r="G2174" s="140" t="str">
        <f t="shared" si="269"/>
        <v/>
      </c>
      <c r="H2174" s="190"/>
      <c r="J2174" s="58" t="s">
        <v>4625</v>
      </c>
      <c r="K2174" s="184" t="s">
        <v>4626</v>
      </c>
      <c r="L2174" s="58">
        <f>SUMIF(TB[Source Account],J2174,TB[Group Amount - Beginning])</f>
        <v>0</v>
      </c>
      <c r="M2174" s="58">
        <f>SUMIF('CbC Detail'!$A$7:$A$3000,$J2174,'CbC Detail'!$E$7:$E$3000)</f>
        <v>0</v>
      </c>
      <c r="N2174" s="58">
        <f t="shared" si="275"/>
        <v>0</v>
      </c>
      <c r="P2174" s="18"/>
      <c r="Q2174" s="69" t="str">
        <f t="shared" si="274"/>
        <v/>
      </c>
      <c r="S2174" s="58" t="str">
        <f t="shared" si="271"/>
        <v>SAP679020</v>
      </c>
      <c r="T2174" s="58">
        <f t="shared" si="272"/>
        <v>0</v>
      </c>
      <c r="U2174" s="18"/>
      <c r="V2174" s="18"/>
    </row>
    <row r="2175" spans="3:22" ht="14.4">
      <c r="C2175" s="183" t="str">
        <v/>
      </c>
      <c r="D2175" s="183" t="str">
        <f t="shared" si="268"/>
        <v/>
      </c>
      <c r="E2175" s="183">
        <f t="shared" si="273"/>
        <v>2175</v>
      </c>
      <c r="F2175" s="140" t="str">
        <f t="shared" si="270"/>
        <v/>
      </c>
      <c r="G2175" s="140" t="str">
        <f t="shared" si="269"/>
        <v/>
      </c>
      <c r="H2175" s="190"/>
      <c r="J2175" s="58" t="s">
        <v>4627</v>
      </c>
      <c r="K2175" s="184" t="s">
        <v>4628</v>
      </c>
      <c r="L2175" s="58">
        <f>SUMIF(TB[Source Account],J2175,TB[Group Amount - Beginning])</f>
        <v>0</v>
      </c>
      <c r="M2175" s="58">
        <f>SUMIF('CbC Detail'!$A$7:$A$3000,$J2175,'CbC Detail'!$E$7:$E$3000)</f>
        <v>0</v>
      </c>
      <c r="N2175" s="58">
        <f t="shared" si="275"/>
        <v>0</v>
      </c>
      <c r="P2175" s="18"/>
      <c r="Q2175" s="69" t="str">
        <f t="shared" si="274"/>
        <v/>
      </c>
      <c r="S2175" s="58" t="str">
        <f t="shared" si="271"/>
        <v>SAP679030</v>
      </c>
      <c r="T2175" s="58">
        <f t="shared" si="272"/>
        <v>0</v>
      </c>
      <c r="U2175" s="18"/>
      <c r="V2175" s="18"/>
    </row>
    <row r="2176" spans="3:22" ht="14.4">
      <c r="C2176" s="183" t="str">
        <v/>
      </c>
      <c r="D2176" s="183" t="str">
        <f t="shared" si="268"/>
        <v/>
      </c>
      <c r="E2176" s="183">
        <f t="shared" si="273"/>
        <v>2176</v>
      </c>
      <c r="F2176" s="140" t="str">
        <f t="shared" si="270"/>
        <v/>
      </c>
      <c r="G2176" s="140" t="str">
        <f t="shared" si="269"/>
        <v/>
      </c>
      <c r="H2176" s="190"/>
      <c r="J2176" s="58" t="s">
        <v>4629</v>
      </c>
      <c r="K2176" s="184" t="s">
        <v>4630</v>
      </c>
      <c r="L2176" s="58">
        <f>SUMIF(TB[Source Account],J2176,TB[Group Amount - Beginning])</f>
        <v>0</v>
      </c>
      <c r="M2176" s="58">
        <f>SUMIF('CbC Detail'!$A$7:$A$3000,$J2176,'CbC Detail'!$E$7:$E$3000)</f>
        <v>0</v>
      </c>
      <c r="N2176" s="58">
        <f t="shared" si="275"/>
        <v>0</v>
      </c>
      <c r="P2176" s="18"/>
      <c r="Q2176" s="69" t="str">
        <f t="shared" si="274"/>
        <v/>
      </c>
      <c r="S2176" s="58" t="str">
        <f t="shared" si="271"/>
        <v>SAP679035</v>
      </c>
      <c r="T2176" s="58">
        <f t="shared" si="272"/>
        <v>0</v>
      </c>
      <c r="U2176" s="18"/>
      <c r="V2176" s="18"/>
    </row>
    <row r="2177" spans="3:22" ht="14.4">
      <c r="C2177" s="183" t="str">
        <v/>
      </c>
      <c r="D2177" s="183" t="str">
        <f t="shared" si="268"/>
        <v/>
      </c>
      <c r="E2177" s="183">
        <f t="shared" si="273"/>
        <v>2177</v>
      </c>
      <c r="F2177" s="140" t="str">
        <f t="shared" si="270"/>
        <v/>
      </c>
      <c r="G2177" s="140" t="str">
        <f t="shared" si="269"/>
        <v/>
      </c>
      <c r="H2177" s="190"/>
      <c r="J2177" s="58" t="s">
        <v>4631</v>
      </c>
      <c r="K2177" s="184" t="s">
        <v>4632</v>
      </c>
      <c r="L2177" s="58">
        <f>SUMIF(TB[Source Account],J2177,TB[Group Amount - Beginning])</f>
        <v>0</v>
      </c>
      <c r="M2177" s="58">
        <f>SUMIF('CbC Detail'!$A$7:$A$3000,$J2177,'CbC Detail'!$E$7:$E$3000)</f>
        <v>0</v>
      </c>
      <c r="N2177" s="58">
        <f t="shared" si="275"/>
        <v>0</v>
      </c>
      <c r="P2177" s="18"/>
      <c r="Q2177" s="69" t="str">
        <f t="shared" si="274"/>
        <v/>
      </c>
      <c r="S2177" s="58" t="str">
        <f t="shared" si="271"/>
        <v>SAP679040</v>
      </c>
      <c r="T2177" s="58">
        <f t="shared" si="272"/>
        <v>0</v>
      </c>
      <c r="U2177" s="18"/>
      <c r="V2177" s="18"/>
    </row>
    <row r="2178" spans="3:22" ht="14.4">
      <c r="C2178" s="183" t="str">
        <v/>
      </c>
      <c r="D2178" s="183" t="str">
        <f t="shared" si="268"/>
        <v/>
      </c>
      <c r="E2178" s="183">
        <f t="shared" si="273"/>
        <v>2178</v>
      </c>
      <c r="F2178" s="140" t="str">
        <f t="shared" si="270"/>
        <v/>
      </c>
      <c r="G2178" s="140" t="str">
        <f t="shared" si="269"/>
        <v/>
      </c>
      <c r="H2178" s="190"/>
      <c r="J2178" s="58" t="s">
        <v>4633</v>
      </c>
      <c r="K2178" s="184" t="s">
        <v>4634</v>
      </c>
      <c r="L2178" s="58">
        <f>SUMIF(TB[Source Account],J2178,TB[Group Amount - Beginning])</f>
        <v>0</v>
      </c>
      <c r="M2178" s="58">
        <f>SUMIF('CbC Detail'!$A$7:$A$3000,$J2178,'CbC Detail'!$E$7:$E$3000)</f>
        <v>0</v>
      </c>
      <c r="N2178" s="58">
        <f t="shared" si="275"/>
        <v>0</v>
      </c>
      <c r="P2178" s="18"/>
      <c r="Q2178" s="69" t="str">
        <f t="shared" si="274"/>
        <v/>
      </c>
      <c r="S2178" s="58" t="str">
        <f t="shared" si="271"/>
        <v>SAP679045</v>
      </c>
      <c r="T2178" s="58">
        <f t="shared" si="272"/>
        <v>0</v>
      </c>
      <c r="U2178" s="18"/>
      <c r="V2178" s="18"/>
    </row>
    <row r="2179" spans="3:22" ht="14.4">
      <c r="C2179" s="183" t="str">
        <v/>
      </c>
      <c r="D2179" s="183" t="str">
        <f t="shared" si="268"/>
        <v/>
      </c>
      <c r="E2179" s="183">
        <f t="shared" si="273"/>
        <v>2179</v>
      </c>
      <c r="F2179" s="140" t="str">
        <f t="shared" si="270"/>
        <v/>
      </c>
      <c r="G2179" s="140" t="str">
        <f t="shared" si="269"/>
        <v/>
      </c>
      <c r="H2179" s="190"/>
      <c r="J2179" s="58" t="s">
        <v>4635</v>
      </c>
      <c r="K2179" s="184" t="s">
        <v>4636</v>
      </c>
      <c r="L2179" s="58">
        <f>SUMIF(TB[Source Account],J2179,TB[Group Amount - Beginning])</f>
        <v>0</v>
      </c>
      <c r="M2179" s="58">
        <f>SUMIF('CbC Detail'!$A$7:$A$3000,$J2179,'CbC Detail'!$E$7:$E$3000)</f>
        <v>0</v>
      </c>
      <c r="N2179" s="58">
        <f t="shared" si="275"/>
        <v>0</v>
      </c>
      <c r="P2179" s="18"/>
      <c r="Q2179" s="69" t="str">
        <f t="shared" si="274"/>
        <v/>
      </c>
      <c r="S2179" s="58" t="str">
        <f t="shared" si="271"/>
        <v>SAP679050</v>
      </c>
      <c r="T2179" s="58">
        <f t="shared" si="272"/>
        <v>0</v>
      </c>
      <c r="U2179" s="18"/>
      <c r="V2179" s="18"/>
    </row>
    <row r="2180" spans="3:22" ht="14.4">
      <c r="C2180" s="183" t="str">
        <v/>
      </c>
      <c r="D2180" s="183" t="str">
        <f t="shared" si="268"/>
        <v/>
      </c>
      <c r="E2180" s="183">
        <f t="shared" si="273"/>
        <v>2180</v>
      </c>
      <c r="F2180" s="140" t="str">
        <f t="shared" si="270"/>
        <v/>
      </c>
      <c r="G2180" s="140" t="str">
        <f t="shared" si="269"/>
        <v/>
      </c>
      <c r="H2180" s="190"/>
      <c r="J2180" s="58" t="s">
        <v>1034</v>
      </c>
      <c r="K2180" s="184" t="s">
        <v>1035</v>
      </c>
      <c r="L2180" s="58">
        <f>SUMIF(TB[Source Account],J2180,TB[Group Amount - Beginning])</f>
        <v>0</v>
      </c>
      <c r="M2180" s="58">
        <f>SUMIF('CbC Detail'!$A$7:$A$3000,$J2180,'CbC Detail'!$E$7:$E$3000)</f>
        <v>0</v>
      </c>
      <c r="N2180" s="58">
        <f t="shared" si="275"/>
        <v>0</v>
      </c>
      <c r="P2180" s="18"/>
      <c r="Q2180" s="69" t="str">
        <f t="shared" si="274"/>
        <v/>
      </c>
      <c r="S2180" s="58" t="str">
        <f t="shared" si="271"/>
        <v>SAP679055</v>
      </c>
      <c r="T2180" s="58">
        <f t="shared" si="272"/>
        <v>0</v>
      </c>
      <c r="U2180" s="18"/>
      <c r="V2180" s="18"/>
    </row>
    <row r="2181" spans="3:22" ht="14.4">
      <c r="C2181" s="183" t="str">
        <v/>
      </c>
      <c r="D2181" s="183" t="str">
        <f t="shared" si="268"/>
        <v/>
      </c>
      <c r="E2181" s="183">
        <f t="shared" si="273"/>
        <v>2181</v>
      </c>
      <c r="F2181" s="140" t="str">
        <f t="shared" si="270"/>
        <v/>
      </c>
      <c r="G2181" s="140" t="str">
        <f t="shared" si="269"/>
        <v/>
      </c>
      <c r="H2181" s="190"/>
      <c r="J2181" s="58" t="s">
        <v>4637</v>
      </c>
      <c r="K2181" s="184" t="s">
        <v>4638</v>
      </c>
      <c r="L2181" s="58">
        <f>SUMIF(TB[Source Account],J2181,TB[Group Amount - Beginning])</f>
        <v>0</v>
      </c>
      <c r="M2181" s="58">
        <f>SUMIF('CbC Detail'!$A$7:$A$3000,$J2181,'CbC Detail'!$E$7:$E$3000)</f>
        <v>0</v>
      </c>
      <c r="N2181" s="58">
        <f t="shared" si="275"/>
        <v>0</v>
      </c>
      <c r="P2181" s="18"/>
      <c r="Q2181" s="69" t="str">
        <f t="shared" si="274"/>
        <v/>
      </c>
      <c r="S2181" s="58" t="str">
        <f t="shared" si="271"/>
        <v>SAP679805</v>
      </c>
      <c r="T2181" s="58">
        <f t="shared" si="272"/>
        <v>0</v>
      </c>
      <c r="U2181" s="18"/>
      <c r="V2181" s="18"/>
    </row>
    <row r="2182" spans="3:22" ht="14.4">
      <c r="C2182" s="183" t="str">
        <v/>
      </c>
      <c r="D2182" s="183" t="str">
        <f t="shared" si="268"/>
        <v/>
      </c>
      <c r="E2182" s="183">
        <f t="shared" si="273"/>
        <v>2182</v>
      </c>
      <c r="F2182" s="140" t="str">
        <f t="shared" si="270"/>
        <v/>
      </c>
      <c r="G2182" s="140" t="str">
        <f t="shared" si="269"/>
        <v/>
      </c>
      <c r="H2182" s="190"/>
      <c r="J2182" s="58" t="s">
        <v>1036</v>
      </c>
      <c r="K2182" s="184" t="s">
        <v>1037</v>
      </c>
      <c r="L2182" s="58">
        <f>SUMIF(TB[Source Account],J2182,TB[Group Amount - Beginning])</f>
        <v>0</v>
      </c>
      <c r="M2182" s="58">
        <f>SUMIF('CbC Detail'!$A$7:$A$3000,$J2182,'CbC Detail'!$E$7:$E$3000)</f>
        <v>0</v>
      </c>
      <c r="N2182" s="58">
        <f t="shared" si="275"/>
        <v>0</v>
      </c>
      <c r="P2182" s="18"/>
      <c r="Q2182" s="69" t="str">
        <f t="shared" si="274"/>
        <v/>
      </c>
      <c r="S2182" s="58" t="str">
        <f t="shared" si="271"/>
        <v>SAP679810</v>
      </c>
      <c r="T2182" s="58">
        <f t="shared" si="272"/>
        <v>0</v>
      </c>
      <c r="U2182" s="18"/>
      <c r="V2182" s="18"/>
    </row>
    <row r="2183" spans="3:22" ht="14.4">
      <c r="C2183" s="183" t="str">
        <v/>
      </c>
      <c r="D2183" s="183" t="str">
        <f t="shared" si="268"/>
        <v/>
      </c>
      <c r="E2183" s="183">
        <f t="shared" si="273"/>
        <v>2183</v>
      </c>
      <c r="F2183" s="140" t="str">
        <f t="shared" si="270"/>
        <v/>
      </c>
      <c r="G2183" s="140" t="str">
        <f t="shared" si="269"/>
        <v/>
      </c>
      <c r="H2183" s="190"/>
      <c r="J2183" s="58" t="s">
        <v>4639</v>
      </c>
      <c r="K2183" s="184" t="s">
        <v>3862</v>
      </c>
      <c r="L2183" s="58">
        <f>SUMIF(TB[Source Account],J2183,TB[Group Amount - Beginning])</f>
        <v>0</v>
      </c>
      <c r="M2183" s="58">
        <f>SUMIF('CbC Detail'!$A$7:$A$3000,$J2183,'CbC Detail'!$E$7:$E$3000)</f>
        <v>0</v>
      </c>
      <c r="N2183" s="58">
        <f t="shared" si="275"/>
        <v>0</v>
      </c>
      <c r="P2183" s="18"/>
      <c r="Q2183" s="69" t="str">
        <f t="shared" si="274"/>
        <v/>
      </c>
      <c r="S2183" s="58" t="str">
        <f t="shared" si="271"/>
        <v>SAP679981</v>
      </c>
      <c r="T2183" s="58">
        <f t="shared" si="272"/>
        <v>0</v>
      </c>
      <c r="U2183" s="18"/>
      <c r="V2183" s="18"/>
    </row>
    <row r="2184" spans="3:22" ht="14.4">
      <c r="C2184" s="183" t="str">
        <v/>
      </c>
      <c r="D2184" s="183" t="str">
        <f t="shared" si="276" ref="D2184:D2247">IFERROR(C2185-C2184-1,"")</f>
        <v/>
      </c>
      <c r="E2184" s="183">
        <f t="shared" si="273"/>
        <v>2184</v>
      </c>
      <c r="F2184" s="140" t="str">
        <f t="shared" si="270"/>
        <v/>
      </c>
      <c r="G2184" s="140" t="str">
        <f t="shared" si="277" ref="G2184:G2247">INDEX($D$7:$D$2446,MATCH(F2184,$C$7:$C$2446,0))</f>
        <v/>
      </c>
      <c r="H2184" s="190"/>
      <c r="J2184" s="58" t="s">
        <v>1038</v>
      </c>
      <c r="K2184" s="184" t="s">
        <v>1039</v>
      </c>
      <c r="L2184" s="58">
        <f>SUMIF(TB[Source Account],J2184,TB[Group Amount - Beginning])</f>
        <v>0</v>
      </c>
      <c r="M2184" s="58">
        <f>SUMIF('CbC Detail'!$A$7:$A$3000,$J2184,'CbC Detail'!$E$7:$E$3000)</f>
        <v>0</v>
      </c>
      <c r="N2184" s="58">
        <f t="shared" si="275"/>
        <v>0</v>
      </c>
      <c r="P2184" s="18"/>
      <c r="Q2184" s="69" t="str">
        <f t="shared" si="274"/>
        <v/>
      </c>
      <c r="S2184" s="58" t="str">
        <f t="shared" si="271"/>
        <v>SAP680001</v>
      </c>
      <c r="T2184" s="58">
        <f t="shared" si="272"/>
        <v>0</v>
      </c>
      <c r="U2184" s="18"/>
      <c r="V2184" s="18"/>
    </row>
    <row r="2185" spans="3:22" ht="14.4">
      <c r="C2185" s="183" t="str">
        <v/>
      </c>
      <c r="D2185" s="183" t="str">
        <f t="shared" si="276"/>
        <v/>
      </c>
      <c r="E2185" s="183">
        <f t="shared" si="273"/>
        <v>2185</v>
      </c>
      <c r="F2185" s="140" t="str">
        <f t="shared" si="278" ref="F2185:F2248">IF(LEFT(J2185,1)="C",E2186,IF(AND(J2185&lt;&gt;"",J2186="")=TRUE,E2186+1,""))</f>
        <v/>
      </c>
      <c r="G2185" s="140" t="str">
        <f t="shared" si="277"/>
        <v/>
      </c>
      <c r="H2185" s="190"/>
      <c r="J2185" s="58" t="s">
        <v>1040</v>
      </c>
      <c r="K2185" s="184" t="s">
        <v>1041</v>
      </c>
      <c r="L2185" s="58">
        <f>SUMIF(TB[Source Account],J2185,TB[Group Amount - Beginning])</f>
        <v>0</v>
      </c>
      <c r="M2185" s="58">
        <f>SUMIF('CbC Detail'!$A$7:$A$3000,$J2185,'CbC Detail'!$E$7:$E$3000)</f>
        <v>0</v>
      </c>
      <c r="N2185" s="58">
        <f t="shared" si="275"/>
        <v>0</v>
      </c>
      <c r="P2185" s="18"/>
      <c r="Q2185" s="69" t="str">
        <f t="shared" si="274"/>
        <v/>
      </c>
      <c r="S2185" s="58" t="str">
        <f t="shared" si="279" ref="S2185:S2248">J2185</f>
        <v>SAP680010</v>
      </c>
      <c r="T2185" s="58">
        <f t="shared" si="280" ref="T2185:T2248">M2185</f>
        <v>0</v>
      </c>
      <c r="U2185" s="18"/>
      <c r="V2185" s="18"/>
    </row>
    <row r="2186" spans="3:22" ht="14.4">
      <c r="C2186" s="183" t="str">
        <v/>
      </c>
      <c r="D2186" s="183" t="str">
        <f t="shared" si="276"/>
        <v/>
      </c>
      <c r="E2186" s="183">
        <f t="shared" si="281" ref="E2186:E2249">+E2185+1</f>
        <v>2186</v>
      </c>
      <c r="F2186" s="140" t="str">
        <f t="shared" si="278"/>
        <v/>
      </c>
      <c r="G2186" s="140" t="str">
        <f t="shared" si="277"/>
        <v/>
      </c>
      <c r="H2186" s="190"/>
      <c r="J2186" s="58" t="s">
        <v>4640</v>
      </c>
      <c r="K2186" s="184" t="s">
        <v>90</v>
      </c>
      <c r="L2186" s="58">
        <f>SUMIF(TB[Source Account],J2186,TB[Group Amount - Beginning])</f>
        <v>0</v>
      </c>
      <c r="M2186" s="58">
        <f>SUMIF('CbC Detail'!$A$7:$A$3000,$J2186,'CbC Detail'!$E$7:$E$3000)</f>
        <v>0</v>
      </c>
      <c r="N2186" s="58">
        <f t="shared" si="275"/>
        <v>0</v>
      </c>
      <c r="P2186" s="18"/>
      <c r="Q2186" s="69" t="str">
        <f t="shared" si="282" ref="Q2186:Q2249">IF(AND(ABS(N2186)&gt;$P$5,P2186=""),1,"")</f>
        <v/>
      </c>
      <c r="S2186" s="58" t="str">
        <f t="shared" si="279"/>
        <v>SAP680020</v>
      </c>
      <c r="T2186" s="58">
        <f t="shared" si="280"/>
        <v>0</v>
      </c>
      <c r="U2186" s="18"/>
      <c r="V2186" s="18"/>
    </row>
    <row r="2187" spans="3:22" ht="14.4">
      <c r="C2187" s="183" t="str">
        <v/>
      </c>
      <c r="D2187" s="183" t="str">
        <f t="shared" si="276"/>
        <v/>
      </c>
      <c r="E2187" s="183">
        <f t="shared" si="281"/>
        <v>2187</v>
      </c>
      <c r="F2187" s="140" t="str">
        <f t="shared" si="278"/>
        <v/>
      </c>
      <c r="G2187" s="140" t="str">
        <f t="shared" si="277"/>
        <v/>
      </c>
      <c r="H2187" s="190"/>
      <c r="J2187" s="58" t="s">
        <v>4641</v>
      </c>
      <c r="K2187" s="184" t="s">
        <v>4642</v>
      </c>
      <c r="L2187" s="58">
        <f>SUMIF(TB[Source Account],J2187,TB[Group Amount - Beginning])</f>
        <v>0</v>
      </c>
      <c r="M2187" s="58">
        <f>SUMIF('CbC Detail'!$A$7:$A$3000,$J2187,'CbC Detail'!$E$7:$E$3000)</f>
        <v>0</v>
      </c>
      <c r="N2187" s="58">
        <f t="shared" si="275"/>
        <v>0</v>
      </c>
      <c r="P2187" s="18"/>
      <c r="Q2187" s="69" t="str">
        <f t="shared" si="282"/>
        <v/>
      </c>
      <c r="S2187" s="58" t="str">
        <f t="shared" si="279"/>
        <v>SAP680025</v>
      </c>
      <c r="T2187" s="58">
        <f t="shared" si="280"/>
        <v>0</v>
      </c>
      <c r="U2187" s="18"/>
      <c r="V2187" s="18"/>
    </row>
    <row r="2188" spans="3:22" ht="14.4">
      <c r="C2188" s="183" t="str">
        <v/>
      </c>
      <c r="D2188" s="183" t="str">
        <f t="shared" si="276"/>
        <v/>
      </c>
      <c r="E2188" s="183">
        <f t="shared" si="281"/>
        <v>2188</v>
      </c>
      <c r="F2188" s="140" t="str">
        <f t="shared" si="278"/>
        <v/>
      </c>
      <c r="G2188" s="140" t="str">
        <f t="shared" si="277"/>
        <v/>
      </c>
      <c r="H2188" s="190"/>
      <c r="J2188" s="58" t="s">
        <v>1042</v>
      </c>
      <c r="K2188" s="184" t="s">
        <v>1043</v>
      </c>
      <c r="L2188" s="58">
        <f>SUMIF(TB[Source Account],J2188,TB[Group Amount - Beginning])</f>
        <v>0</v>
      </c>
      <c r="M2188" s="58">
        <f>SUMIF('CbC Detail'!$A$7:$A$3000,$J2188,'CbC Detail'!$E$7:$E$3000)</f>
        <v>0</v>
      </c>
      <c r="N2188" s="58">
        <f t="shared" si="275"/>
        <v>0</v>
      </c>
      <c r="P2188" s="18"/>
      <c r="Q2188" s="69" t="str">
        <f t="shared" si="282"/>
        <v/>
      </c>
      <c r="S2188" s="58" t="str">
        <f t="shared" si="279"/>
        <v>SAP680030</v>
      </c>
      <c r="T2188" s="58">
        <f t="shared" si="280"/>
        <v>0</v>
      </c>
      <c r="U2188" s="18"/>
      <c r="V2188" s="18"/>
    </row>
    <row r="2189" spans="3:22" ht="14.4">
      <c r="C2189" s="183" t="str">
        <v/>
      </c>
      <c r="D2189" s="183" t="str">
        <f t="shared" si="276"/>
        <v/>
      </c>
      <c r="E2189" s="183">
        <f t="shared" si="281"/>
        <v>2189</v>
      </c>
      <c r="F2189" s="140" t="str">
        <f t="shared" si="278"/>
        <v/>
      </c>
      <c r="G2189" s="140" t="str">
        <f t="shared" si="277"/>
        <v/>
      </c>
      <c r="H2189" s="190"/>
      <c r="J2189" s="58" t="s">
        <v>4643</v>
      </c>
      <c r="K2189" s="184" t="s">
        <v>4644</v>
      </c>
      <c r="L2189" s="58">
        <f>SUMIF(TB[Source Account],J2189,TB[Group Amount - Beginning])</f>
        <v>0</v>
      </c>
      <c r="M2189" s="58">
        <f>SUMIF('CbC Detail'!$A$7:$A$3000,$J2189,'CbC Detail'!$E$7:$E$3000)</f>
        <v>0</v>
      </c>
      <c r="N2189" s="58">
        <f t="shared" si="275"/>
        <v>0</v>
      </c>
      <c r="P2189" s="18"/>
      <c r="Q2189" s="69" t="str">
        <f t="shared" si="282"/>
        <v/>
      </c>
      <c r="S2189" s="58" t="str">
        <f t="shared" si="279"/>
        <v>SAP680035</v>
      </c>
      <c r="T2189" s="58">
        <f t="shared" si="280"/>
        <v>0</v>
      </c>
      <c r="U2189" s="18"/>
      <c r="V2189" s="18"/>
    </row>
    <row r="2190" spans="3:22" ht="14.4">
      <c r="C2190" s="183" t="str">
        <v/>
      </c>
      <c r="D2190" s="183" t="str">
        <f t="shared" si="276"/>
        <v/>
      </c>
      <c r="E2190" s="183">
        <f t="shared" si="281"/>
        <v>2190</v>
      </c>
      <c r="F2190" s="140" t="str">
        <f t="shared" si="278"/>
        <v/>
      </c>
      <c r="G2190" s="140" t="str">
        <f t="shared" si="277"/>
        <v/>
      </c>
      <c r="H2190" s="190"/>
      <c r="J2190" s="58" t="s">
        <v>4645</v>
      </c>
      <c r="K2190" s="184" t="s">
        <v>311</v>
      </c>
      <c r="L2190" s="58">
        <f>SUMIF(TB[Source Account],J2190,TB[Group Amount - Beginning])</f>
        <v>0</v>
      </c>
      <c r="M2190" s="58">
        <f>SUMIF('CbC Detail'!$A$7:$A$3000,$J2190,'CbC Detail'!$E$7:$E$3000)</f>
        <v>0</v>
      </c>
      <c r="N2190" s="58">
        <f t="shared" si="275"/>
        <v>0</v>
      </c>
      <c r="P2190" s="18"/>
      <c r="Q2190" s="69" t="str">
        <f t="shared" si="282"/>
        <v/>
      </c>
      <c r="S2190" s="58" t="str">
        <f t="shared" si="279"/>
        <v>SAP680045</v>
      </c>
      <c r="T2190" s="58">
        <f t="shared" si="280"/>
        <v>0</v>
      </c>
      <c r="U2190" s="18"/>
      <c r="V2190" s="18"/>
    </row>
    <row r="2191" spans="3:22" ht="14.4">
      <c r="C2191" s="183" t="str">
        <v/>
      </c>
      <c r="D2191" s="183" t="str">
        <f t="shared" si="276"/>
        <v/>
      </c>
      <c r="E2191" s="183">
        <f t="shared" si="281"/>
        <v>2191</v>
      </c>
      <c r="F2191" s="140" t="str">
        <f t="shared" si="278"/>
        <v/>
      </c>
      <c r="G2191" s="140" t="str">
        <f t="shared" si="277"/>
        <v/>
      </c>
      <c r="H2191" s="190"/>
      <c r="J2191" s="58" t="s">
        <v>4646</v>
      </c>
      <c r="K2191" s="184" t="s">
        <v>4647</v>
      </c>
      <c r="L2191" s="58">
        <f>SUMIF(TB[Source Account],J2191,TB[Group Amount - Beginning])</f>
        <v>0</v>
      </c>
      <c r="M2191" s="58">
        <f>SUMIF('CbC Detail'!$A$7:$A$3000,$J2191,'CbC Detail'!$E$7:$E$3000)</f>
        <v>0</v>
      </c>
      <c r="N2191" s="58">
        <f t="shared" si="275"/>
        <v>0</v>
      </c>
      <c r="P2191" s="18"/>
      <c r="Q2191" s="69" t="str">
        <f t="shared" si="282"/>
        <v/>
      </c>
      <c r="S2191" s="58" t="str">
        <f t="shared" si="279"/>
        <v>SAP680050</v>
      </c>
      <c r="T2191" s="58">
        <f t="shared" si="280"/>
        <v>0</v>
      </c>
      <c r="U2191" s="18"/>
      <c r="V2191" s="18"/>
    </row>
    <row r="2192" spans="3:22" ht="14.4">
      <c r="C2192" s="183" t="str">
        <v/>
      </c>
      <c r="D2192" s="183" t="str">
        <f t="shared" si="276"/>
        <v/>
      </c>
      <c r="E2192" s="183">
        <f t="shared" si="281"/>
        <v>2192</v>
      </c>
      <c r="F2192" s="140" t="str">
        <f t="shared" si="278"/>
        <v/>
      </c>
      <c r="G2192" s="140" t="str">
        <f t="shared" si="277"/>
        <v/>
      </c>
      <c r="H2192" s="190"/>
      <c r="J2192" s="58" t="s">
        <v>4648</v>
      </c>
      <c r="K2192" s="184" t="s">
        <v>48</v>
      </c>
      <c r="L2192" s="58">
        <f>SUMIF(TB[Source Account],J2192,TB[Group Amount - Beginning])</f>
        <v>0</v>
      </c>
      <c r="M2192" s="58">
        <f>SUMIF('CbC Detail'!$A$7:$A$3000,$J2192,'CbC Detail'!$E$7:$E$3000)</f>
        <v>0</v>
      </c>
      <c r="N2192" s="58">
        <f t="shared" si="275"/>
        <v>0</v>
      </c>
      <c r="P2192" s="18"/>
      <c r="Q2192" s="69" t="str">
        <f t="shared" si="282"/>
        <v/>
      </c>
      <c r="S2192" s="58" t="str">
        <f t="shared" si="279"/>
        <v>SAP680055</v>
      </c>
      <c r="T2192" s="58">
        <f t="shared" si="280"/>
        <v>0</v>
      </c>
      <c r="U2192" s="18"/>
      <c r="V2192" s="18"/>
    </row>
    <row r="2193" spans="3:22" ht="14.4">
      <c r="C2193" s="183" t="str">
        <v/>
      </c>
      <c r="D2193" s="183" t="str">
        <f t="shared" si="276"/>
        <v/>
      </c>
      <c r="E2193" s="183">
        <f t="shared" si="281"/>
        <v>2193</v>
      </c>
      <c r="F2193" s="140" t="str">
        <f t="shared" si="278"/>
        <v/>
      </c>
      <c r="G2193" s="140" t="str">
        <f t="shared" si="277"/>
        <v/>
      </c>
      <c r="H2193" s="190"/>
      <c r="J2193" s="58" t="s">
        <v>1044</v>
      </c>
      <c r="K2193" s="184" t="s">
        <v>1045</v>
      </c>
      <c r="L2193" s="58">
        <f>SUMIF(TB[Source Account],J2193,TB[Group Amount - Beginning])</f>
        <v>0</v>
      </c>
      <c r="M2193" s="58">
        <f>SUMIF('CbC Detail'!$A$7:$A$3000,$J2193,'CbC Detail'!$E$7:$E$3000)</f>
        <v>0</v>
      </c>
      <c r="N2193" s="58">
        <f t="shared" si="275"/>
        <v>0</v>
      </c>
      <c r="P2193" s="18"/>
      <c r="Q2193" s="69" t="str">
        <f t="shared" si="282"/>
        <v/>
      </c>
      <c r="S2193" s="58" t="str">
        <f t="shared" si="279"/>
        <v>SAP680070</v>
      </c>
      <c r="T2193" s="58">
        <f t="shared" si="280"/>
        <v>0</v>
      </c>
      <c r="U2193" s="18"/>
      <c r="V2193" s="18"/>
    </row>
    <row r="2194" spans="3:22" ht="14.4">
      <c r="C2194" s="183" t="str">
        <v/>
      </c>
      <c r="D2194" s="183" t="str">
        <f t="shared" si="276"/>
        <v/>
      </c>
      <c r="E2194" s="183">
        <f t="shared" si="281"/>
        <v>2194</v>
      </c>
      <c r="F2194" s="140" t="str">
        <f t="shared" si="278"/>
        <v/>
      </c>
      <c r="G2194" s="140" t="str">
        <f t="shared" si="277"/>
        <v/>
      </c>
      <c r="H2194" s="190"/>
      <c r="J2194" s="58" t="s">
        <v>1046</v>
      </c>
      <c r="K2194" s="184" t="s">
        <v>1047</v>
      </c>
      <c r="L2194" s="58">
        <f>SUMIF(TB[Source Account],J2194,TB[Group Amount - Beginning])</f>
        <v>0</v>
      </c>
      <c r="M2194" s="58">
        <f>SUMIF('CbC Detail'!$A$7:$A$3000,$J2194,'CbC Detail'!$E$7:$E$3000)</f>
        <v>0</v>
      </c>
      <c r="N2194" s="58">
        <f t="shared" si="275"/>
        <v>0</v>
      </c>
      <c r="P2194" s="18"/>
      <c r="Q2194" s="69" t="str">
        <f t="shared" si="282"/>
        <v/>
      </c>
      <c r="S2194" s="58" t="str">
        <f t="shared" si="279"/>
        <v>SAP680080</v>
      </c>
      <c r="T2194" s="58">
        <f t="shared" si="280"/>
        <v>0</v>
      </c>
      <c r="U2194" s="18"/>
      <c r="V2194" s="18"/>
    </row>
    <row r="2195" spans="3:22" ht="14.4">
      <c r="C2195" s="183" t="str">
        <v/>
      </c>
      <c r="D2195" s="183" t="str">
        <f t="shared" si="276"/>
        <v/>
      </c>
      <c r="E2195" s="183">
        <f t="shared" si="281"/>
        <v>2195</v>
      </c>
      <c r="F2195" s="140" t="str">
        <f t="shared" si="278"/>
        <v/>
      </c>
      <c r="G2195" s="140" t="str">
        <f t="shared" si="277"/>
        <v/>
      </c>
      <c r="H2195" s="190"/>
      <c r="J2195" s="58" t="s">
        <v>4649</v>
      </c>
      <c r="K2195" s="184" t="s">
        <v>4650</v>
      </c>
      <c r="L2195" s="58">
        <f>SUMIF(TB[Source Account],J2195,TB[Group Amount - Beginning])</f>
        <v>0</v>
      </c>
      <c r="M2195" s="58">
        <f>SUMIF('CbC Detail'!$A$7:$A$3000,$J2195,'CbC Detail'!$E$7:$E$3000)</f>
        <v>0</v>
      </c>
      <c r="N2195" s="58">
        <f t="shared" si="275"/>
        <v>0</v>
      </c>
      <c r="P2195" s="18"/>
      <c r="Q2195" s="69" t="str">
        <f t="shared" si="282"/>
        <v/>
      </c>
      <c r="S2195" s="58" t="str">
        <f t="shared" si="279"/>
        <v>SAP680805</v>
      </c>
      <c r="T2195" s="58">
        <f t="shared" si="280"/>
        <v>0</v>
      </c>
      <c r="U2195" s="18"/>
      <c r="V2195" s="18"/>
    </row>
    <row r="2196" spans="3:22" ht="14.4">
      <c r="C2196" s="183" t="str">
        <v/>
      </c>
      <c r="D2196" s="183" t="str">
        <f t="shared" si="276"/>
        <v/>
      </c>
      <c r="E2196" s="183">
        <f t="shared" si="281"/>
        <v>2196</v>
      </c>
      <c r="F2196" s="140" t="str">
        <f t="shared" si="278"/>
        <v/>
      </c>
      <c r="G2196" s="140" t="str">
        <f t="shared" si="277"/>
        <v/>
      </c>
      <c r="H2196" s="190"/>
      <c r="J2196" s="58" t="s">
        <v>1048</v>
      </c>
      <c r="K2196" s="184" t="s">
        <v>1049</v>
      </c>
      <c r="L2196" s="58">
        <f>SUMIF(TB[Source Account],J2196,TB[Group Amount - Beginning])</f>
        <v>0</v>
      </c>
      <c r="M2196" s="58">
        <f>SUMIF('CbC Detail'!$A$7:$A$3000,$J2196,'CbC Detail'!$E$7:$E$3000)</f>
        <v>0</v>
      </c>
      <c r="N2196" s="58">
        <f t="shared" si="275"/>
        <v>0</v>
      </c>
      <c r="P2196" s="18"/>
      <c r="Q2196" s="69" t="str">
        <f t="shared" si="282"/>
        <v/>
      </c>
      <c r="S2196" s="58" t="str">
        <f t="shared" si="279"/>
        <v>SAP680810</v>
      </c>
      <c r="T2196" s="58">
        <f t="shared" si="280"/>
        <v>0</v>
      </c>
      <c r="U2196" s="18"/>
      <c r="V2196" s="18"/>
    </row>
    <row r="2197" spans="3:22" ht="14.4">
      <c r="C2197" s="183" t="str">
        <v/>
      </c>
      <c r="D2197" s="183" t="str">
        <f t="shared" si="276"/>
        <v/>
      </c>
      <c r="E2197" s="183">
        <f t="shared" si="281"/>
        <v>2197</v>
      </c>
      <c r="F2197" s="140" t="str">
        <f t="shared" si="278"/>
        <v/>
      </c>
      <c r="G2197" s="140" t="str">
        <f t="shared" si="277"/>
        <v/>
      </c>
      <c r="H2197" s="190"/>
      <c r="J2197" s="58" t="s">
        <v>4651</v>
      </c>
      <c r="K2197" s="184" t="s">
        <v>46</v>
      </c>
      <c r="L2197" s="58">
        <f>SUMIF(TB[Source Account],J2197,TB[Group Amount - Beginning])</f>
        <v>0</v>
      </c>
      <c r="M2197" s="58">
        <f>SUMIF('CbC Detail'!$A$7:$A$3000,$J2197,'CbC Detail'!$E$7:$E$3000)</f>
        <v>0</v>
      </c>
      <c r="N2197" s="58">
        <f t="shared" si="275"/>
        <v>0</v>
      </c>
      <c r="P2197" s="18"/>
      <c r="Q2197" s="69" t="str">
        <f t="shared" si="282"/>
        <v/>
      </c>
      <c r="S2197" s="58" t="str">
        <f t="shared" si="279"/>
        <v>SAP680980</v>
      </c>
      <c r="T2197" s="58">
        <f t="shared" si="280"/>
        <v>0</v>
      </c>
      <c r="U2197" s="18"/>
      <c r="V2197" s="18"/>
    </row>
    <row r="2198" spans="3:22" ht="14.4">
      <c r="C2198" s="183" t="str">
        <v/>
      </c>
      <c r="D2198" s="183" t="str">
        <f t="shared" si="276"/>
        <v/>
      </c>
      <c r="E2198" s="183">
        <f t="shared" si="281"/>
        <v>2198</v>
      </c>
      <c r="F2198" s="140" t="str">
        <f t="shared" si="278"/>
        <v/>
      </c>
      <c r="G2198" s="140" t="str">
        <f t="shared" si="277"/>
        <v/>
      </c>
      <c r="H2198" s="190"/>
      <c r="J2198" s="58" t="s">
        <v>758</v>
      </c>
      <c r="K2198" s="184" t="s">
        <v>759</v>
      </c>
      <c r="L2198" s="58">
        <f>SUMIF(TB[Source Account],J2198,TB[Group Amount - Beginning])</f>
        <v>0</v>
      </c>
      <c r="M2198" s="58">
        <f>SUMIF('CbC Detail'!$A$7:$A$3000,$J2198,'CbC Detail'!$E$7:$E$3000)</f>
        <v>0</v>
      </c>
      <c r="N2198" s="58">
        <f t="shared" si="275"/>
        <v>0</v>
      </c>
      <c r="P2198" s="18"/>
      <c r="Q2198" s="69" t="str">
        <f t="shared" si="282"/>
        <v/>
      </c>
      <c r="S2198" s="58" t="str">
        <f t="shared" si="279"/>
        <v>SAP681001</v>
      </c>
      <c r="T2198" s="58">
        <f t="shared" si="280"/>
        <v>0</v>
      </c>
      <c r="U2198" s="18"/>
      <c r="V2198" s="18"/>
    </row>
    <row r="2199" spans="3:22" ht="14.4">
      <c r="C2199" s="183" t="str">
        <v/>
      </c>
      <c r="D2199" s="183" t="str">
        <f t="shared" si="276"/>
        <v/>
      </c>
      <c r="E2199" s="183">
        <f t="shared" si="281"/>
        <v>2199</v>
      </c>
      <c r="F2199" s="140" t="str">
        <f t="shared" si="278"/>
        <v/>
      </c>
      <c r="G2199" s="140" t="str">
        <f t="shared" si="277"/>
        <v/>
      </c>
      <c r="H2199" s="190"/>
      <c r="J2199" s="58" t="s">
        <v>760</v>
      </c>
      <c r="K2199" s="184" t="s">
        <v>761</v>
      </c>
      <c r="L2199" s="58">
        <f>SUMIF(TB[Source Account],J2199,TB[Group Amount - Beginning])</f>
        <v>0</v>
      </c>
      <c r="M2199" s="58">
        <f>SUMIF('CbC Detail'!$A$7:$A$3000,$J2199,'CbC Detail'!$E$7:$E$3000)</f>
        <v>0</v>
      </c>
      <c r="N2199" s="58">
        <f t="shared" si="275"/>
        <v>0</v>
      </c>
      <c r="P2199" s="18"/>
      <c r="Q2199" s="69" t="str">
        <f t="shared" si="282"/>
        <v/>
      </c>
      <c r="S2199" s="58" t="str">
        <f t="shared" si="279"/>
        <v>SAP681005</v>
      </c>
      <c r="T2199" s="58">
        <f t="shared" si="280"/>
        <v>0</v>
      </c>
      <c r="U2199" s="18"/>
      <c r="V2199" s="18"/>
    </row>
    <row r="2200" spans="3:22" ht="14.4">
      <c r="C2200" s="183" t="str">
        <v/>
      </c>
      <c r="D2200" s="183" t="str">
        <f t="shared" si="276"/>
        <v/>
      </c>
      <c r="E2200" s="183">
        <f t="shared" si="281"/>
        <v>2200</v>
      </c>
      <c r="F2200" s="140" t="str">
        <f t="shared" si="278"/>
        <v/>
      </c>
      <c r="G2200" s="140" t="str">
        <f t="shared" si="277"/>
        <v/>
      </c>
      <c r="H2200" s="190"/>
      <c r="J2200" s="58" t="s">
        <v>762</v>
      </c>
      <c r="K2200" s="184" t="s">
        <v>763</v>
      </c>
      <c r="L2200" s="58">
        <f>SUMIF(TB[Source Account],J2200,TB[Group Amount - Beginning])</f>
        <v>0</v>
      </c>
      <c r="M2200" s="58">
        <f>SUMIF('CbC Detail'!$A$7:$A$3000,$J2200,'CbC Detail'!$E$7:$E$3000)</f>
        <v>0</v>
      </c>
      <c r="N2200" s="58">
        <f t="shared" si="275"/>
        <v>0</v>
      </c>
      <c r="P2200" s="18"/>
      <c r="Q2200" s="69" t="str">
        <f t="shared" si="282"/>
        <v/>
      </c>
      <c r="S2200" s="58" t="str">
        <f t="shared" si="279"/>
        <v>SAP681010</v>
      </c>
      <c r="T2200" s="58">
        <f t="shared" si="280"/>
        <v>0</v>
      </c>
      <c r="U2200" s="18"/>
      <c r="V2200" s="18"/>
    </row>
    <row r="2201" spans="3:22" ht="14.4">
      <c r="C2201" s="183" t="str">
        <v/>
      </c>
      <c r="D2201" s="183" t="str">
        <f t="shared" si="276"/>
        <v/>
      </c>
      <c r="E2201" s="183">
        <f t="shared" si="281"/>
        <v>2201</v>
      </c>
      <c r="F2201" s="140" t="str">
        <f t="shared" si="278"/>
        <v/>
      </c>
      <c r="G2201" s="140" t="str">
        <f t="shared" si="277"/>
        <v/>
      </c>
      <c r="H2201" s="190"/>
      <c r="J2201" s="58" t="s">
        <v>4652</v>
      </c>
      <c r="K2201" s="184" t="s">
        <v>4653</v>
      </c>
      <c r="L2201" s="58">
        <f>SUMIF(TB[Source Account],J2201,TB[Group Amount - Beginning])</f>
        <v>0</v>
      </c>
      <c r="M2201" s="58">
        <f>SUMIF('CbC Detail'!$A$7:$A$3000,$J2201,'CbC Detail'!$E$7:$E$3000)</f>
        <v>0</v>
      </c>
      <c r="N2201" s="58">
        <f t="shared" si="275"/>
        <v>0</v>
      </c>
      <c r="P2201" s="18"/>
      <c r="Q2201" s="69" t="str">
        <f t="shared" si="282"/>
        <v/>
      </c>
      <c r="S2201" s="58" t="str">
        <f t="shared" si="279"/>
        <v>SAP681015</v>
      </c>
      <c r="T2201" s="58">
        <f t="shared" si="280"/>
        <v>0</v>
      </c>
      <c r="U2201" s="18"/>
      <c r="V2201" s="18"/>
    </row>
    <row r="2202" spans="3:22" ht="14.4">
      <c r="C2202" s="183" t="str">
        <v/>
      </c>
      <c r="D2202" s="183" t="str">
        <f t="shared" si="276"/>
        <v/>
      </c>
      <c r="E2202" s="183">
        <f t="shared" si="281"/>
        <v>2202</v>
      </c>
      <c r="F2202" s="140" t="str">
        <f t="shared" si="278"/>
        <v/>
      </c>
      <c r="G2202" s="140" t="str">
        <f t="shared" si="277"/>
        <v/>
      </c>
      <c r="H2202" s="190"/>
      <c r="J2202" s="58" t="s">
        <v>4654</v>
      </c>
      <c r="K2202" s="184" t="s">
        <v>4655</v>
      </c>
      <c r="L2202" s="58">
        <f>SUMIF(TB[Source Account],J2202,TB[Group Amount - Beginning])</f>
        <v>0</v>
      </c>
      <c r="M2202" s="58">
        <f>SUMIF('CbC Detail'!$A$7:$A$3000,$J2202,'CbC Detail'!$E$7:$E$3000)</f>
        <v>0</v>
      </c>
      <c r="N2202" s="58">
        <f t="shared" si="275"/>
        <v>0</v>
      </c>
      <c r="P2202" s="18"/>
      <c r="Q2202" s="69" t="str">
        <f t="shared" si="282"/>
        <v/>
      </c>
      <c r="S2202" s="58" t="str">
        <f t="shared" si="279"/>
        <v>SAP681020</v>
      </c>
      <c r="T2202" s="58">
        <f t="shared" si="280"/>
        <v>0</v>
      </c>
      <c r="U2202" s="18"/>
      <c r="V2202" s="18"/>
    </row>
    <row r="2203" spans="3:22" ht="14.4">
      <c r="C2203" s="183" t="str">
        <v/>
      </c>
      <c r="D2203" s="183" t="str">
        <f t="shared" si="276"/>
        <v/>
      </c>
      <c r="E2203" s="183">
        <f t="shared" si="281"/>
        <v>2203</v>
      </c>
      <c r="F2203" s="140" t="str">
        <f t="shared" si="278"/>
        <v/>
      </c>
      <c r="G2203" s="140" t="str">
        <f t="shared" si="277"/>
        <v/>
      </c>
      <c r="H2203" s="190"/>
      <c r="J2203" s="58" t="s">
        <v>4656</v>
      </c>
      <c r="K2203" s="184" t="s">
        <v>4657</v>
      </c>
      <c r="L2203" s="58">
        <f>SUMIF(TB[Source Account],J2203,TB[Group Amount - Beginning])</f>
        <v>0</v>
      </c>
      <c r="M2203" s="58">
        <f>SUMIF('CbC Detail'!$A$7:$A$3000,$J2203,'CbC Detail'!$E$7:$E$3000)</f>
        <v>0</v>
      </c>
      <c r="N2203" s="58">
        <f t="shared" si="275"/>
        <v>0</v>
      </c>
      <c r="P2203" s="18"/>
      <c r="Q2203" s="69" t="str">
        <f t="shared" si="282"/>
        <v/>
      </c>
      <c r="S2203" s="58" t="str">
        <f t="shared" si="279"/>
        <v>SAP681035</v>
      </c>
      <c r="T2203" s="58">
        <f t="shared" si="280"/>
        <v>0</v>
      </c>
      <c r="U2203" s="18"/>
      <c r="V2203" s="18"/>
    </row>
    <row r="2204" spans="3:22" ht="14.4">
      <c r="C2204" s="183" t="str">
        <v/>
      </c>
      <c r="D2204" s="183" t="str">
        <f t="shared" si="276"/>
        <v/>
      </c>
      <c r="E2204" s="183">
        <f t="shared" si="281"/>
        <v>2204</v>
      </c>
      <c r="F2204" s="140" t="str">
        <f t="shared" si="278"/>
        <v/>
      </c>
      <c r="G2204" s="140" t="str">
        <f t="shared" si="277"/>
        <v/>
      </c>
      <c r="H2204" s="190"/>
      <c r="J2204" s="58" t="s">
        <v>321</v>
      </c>
      <c r="K2204" s="184" t="s">
        <v>322</v>
      </c>
      <c r="L2204" s="58">
        <f>SUMIF(TB[Source Account],J2204,TB[Group Amount - Beginning])</f>
        <v>0</v>
      </c>
      <c r="M2204" s="58">
        <f>SUMIF('CbC Detail'!$A$7:$A$3000,$J2204,'CbC Detail'!$E$7:$E$3000)</f>
        <v>0</v>
      </c>
      <c r="N2204" s="58">
        <f t="shared" si="275"/>
        <v>0</v>
      </c>
      <c r="P2204" s="18"/>
      <c r="Q2204" s="69" t="str">
        <f t="shared" si="282"/>
        <v/>
      </c>
      <c r="S2204" s="58" t="str">
        <f t="shared" si="279"/>
        <v>SAP682010</v>
      </c>
      <c r="T2204" s="58">
        <f t="shared" si="280"/>
        <v>0</v>
      </c>
      <c r="U2204" s="18"/>
      <c r="V2204" s="18"/>
    </row>
    <row r="2205" spans="3:22" ht="14.4">
      <c r="C2205" s="183" t="str">
        <v/>
      </c>
      <c r="D2205" s="183" t="str">
        <f t="shared" si="276"/>
        <v/>
      </c>
      <c r="E2205" s="183">
        <f t="shared" si="281"/>
        <v>2205</v>
      </c>
      <c r="F2205" s="140" t="str">
        <f t="shared" si="278"/>
        <v/>
      </c>
      <c r="G2205" s="140" t="str">
        <f t="shared" si="277"/>
        <v/>
      </c>
      <c r="H2205" s="190"/>
      <c r="J2205" s="58" t="s">
        <v>323</v>
      </c>
      <c r="K2205" s="184" t="s">
        <v>324</v>
      </c>
      <c r="L2205" s="58">
        <f>SUMIF(TB[Source Account],J2205,TB[Group Amount - Beginning])</f>
        <v>0</v>
      </c>
      <c r="M2205" s="58">
        <f>SUMIF('CbC Detail'!$A$7:$A$3000,$J2205,'CbC Detail'!$E$7:$E$3000)</f>
        <v>0</v>
      </c>
      <c r="N2205" s="58">
        <f t="shared" si="275"/>
        <v>0</v>
      </c>
      <c r="P2205" s="18"/>
      <c r="Q2205" s="69" t="str">
        <f t="shared" si="282"/>
        <v/>
      </c>
      <c r="S2205" s="58" t="str">
        <f t="shared" si="279"/>
        <v>SAP682015</v>
      </c>
      <c r="T2205" s="58">
        <f t="shared" si="280"/>
        <v>0</v>
      </c>
      <c r="U2205" s="18"/>
      <c r="V2205" s="18"/>
    </row>
    <row r="2206" spans="3:22" ht="14.4">
      <c r="C2206" s="183" t="str">
        <v/>
      </c>
      <c r="D2206" s="183" t="str">
        <f t="shared" si="276"/>
        <v/>
      </c>
      <c r="E2206" s="183">
        <f t="shared" si="281"/>
        <v>2206</v>
      </c>
      <c r="F2206" s="140" t="str">
        <f t="shared" si="278"/>
        <v/>
      </c>
      <c r="G2206" s="140" t="str">
        <f t="shared" si="277"/>
        <v/>
      </c>
      <c r="H2206" s="190"/>
      <c r="J2206" s="58" t="s">
        <v>325</v>
      </c>
      <c r="K2206" s="184" t="s">
        <v>326</v>
      </c>
      <c r="L2206" s="58">
        <f>SUMIF(TB[Source Account],J2206,TB[Group Amount - Beginning])</f>
        <v>0</v>
      </c>
      <c r="M2206" s="58">
        <f>SUMIF('CbC Detail'!$A$7:$A$3000,$J2206,'CbC Detail'!$E$7:$E$3000)</f>
        <v>0</v>
      </c>
      <c r="N2206" s="58">
        <f t="shared" si="283" ref="N2206:N2269">ROUND(M2206-L2206,0)</f>
        <v>0</v>
      </c>
      <c r="P2206" s="18"/>
      <c r="Q2206" s="69" t="str">
        <f t="shared" si="282"/>
        <v/>
      </c>
      <c r="S2206" s="58" t="str">
        <f t="shared" si="279"/>
        <v>SAP682025</v>
      </c>
      <c r="T2206" s="58">
        <f t="shared" si="280"/>
        <v>0</v>
      </c>
      <c r="U2206" s="18"/>
      <c r="V2206" s="18"/>
    </row>
    <row r="2207" spans="3:22" ht="14.4">
      <c r="C2207" s="183" t="str">
        <v/>
      </c>
      <c r="D2207" s="183" t="str">
        <f t="shared" si="276"/>
        <v/>
      </c>
      <c r="E2207" s="183">
        <f t="shared" si="281"/>
        <v>2207</v>
      </c>
      <c r="F2207" s="140" t="str">
        <f t="shared" si="278"/>
        <v/>
      </c>
      <c r="G2207" s="140" t="str">
        <f t="shared" si="277"/>
        <v/>
      </c>
      <c r="H2207" s="190"/>
      <c r="J2207" s="58" t="s">
        <v>327</v>
      </c>
      <c r="K2207" s="184" t="s">
        <v>328</v>
      </c>
      <c r="L2207" s="58">
        <f>SUMIF(TB[Source Account],J2207,TB[Group Amount - Beginning])</f>
        <v>0</v>
      </c>
      <c r="M2207" s="58">
        <f>SUMIF('CbC Detail'!$A$7:$A$3000,$J2207,'CbC Detail'!$E$7:$E$3000)</f>
        <v>0</v>
      </c>
      <c r="N2207" s="58">
        <f t="shared" si="283"/>
        <v>0</v>
      </c>
      <c r="P2207" s="18"/>
      <c r="Q2207" s="69" t="str">
        <f t="shared" si="282"/>
        <v/>
      </c>
      <c r="S2207" s="58" t="str">
        <f t="shared" si="279"/>
        <v>SAP682810</v>
      </c>
      <c r="T2207" s="58">
        <f t="shared" si="280"/>
        <v>0</v>
      </c>
      <c r="U2207" s="18"/>
      <c r="V2207" s="18"/>
    </row>
    <row r="2208" spans="3:22" ht="14.4">
      <c r="C2208" s="183" t="str">
        <v/>
      </c>
      <c r="D2208" s="183" t="str">
        <f t="shared" si="276"/>
        <v/>
      </c>
      <c r="E2208" s="183">
        <f t="shared" si="281"/>
        <v>2208</v>
      </c>
      <c r="F2208" s="140" t="str">
        <f t="shared" si="278"/>
        <v/>
      </c>
      <c r="G2208" s="140" t="str">
        <f t="shared" si="277"/>
        <v/>
      </c>
      <c r="H2208" s="190"/>
      <c r="J2208" s="58" t="s">
        <v>697</v>
      </c>
      <c r="K2208" s="184" t="s">
        <v>698</v>
      </c>
      <c r="L2208" s="58">
        <f>SUMIF(TB[Source Account],J2208,TB[Group Amount - Beginning])</f>
        <v>0</v>
      </c>
      <c r="M2208" s="58">
        <f>SUMIF('CbC Detail'!$A$7:$A$3000,$J2208,'CbC Detail'!$E$7:$E$3000)</f>
        <v>0</v>
      </c>
      <c r="N2208" s="58">
        <f t="shared" si="283"/>
        <v>0</v>
      </c>
      <c r="P2208" s="18"/>
      <c r="Q2208" s="69" t="str">
        <f t="shared" si="282"/>
        <v/>
      </c>
      <c r="S2208" s="58" t="str">
        <f t="shared" si="279"/>
        <v>SAP683001</v>
      </c>
      <c r="T2208" s="58">
        <f t="shared" si="280"/>
        <v>0</v>
      </c>
      <c r="U2208" s="18"/>
      <c r="V2208" s="18"/>
    </row>
    <row r="2209" spans="3:22" ht="14.4">
      <c r="C2209" s="183" t="str">
        <v/>
      </c>
      <c r="D2209" s="183" t="str">
        <f t="shared" si="276"/>
        <v/>
      </c>
      <c r="E2209" s="183">
        <f t="shared" si="281"/>
        <v>2209</v>
      </c>
      <c r="F2209" s="140" t="str">
        <f t="shared" si="278"/>
        <v/>
      </c>
      <c r="G2209" s="140" t="str">
        <f t="shared" si="277"/>
        <v/>
      </c>
      <c r="H2209" s="190"/>
      <c r="J2209" s="58" t="s">
        <v>699</v>
      </c>
      <c r="K2209" s="184" t="s">
        <v>220</v>
      </c>
      <c r="L2209" s="58">
        <f>SUMIF(TB[Source Account],J2209,TB[Group Amount - Beginning])</f>
        <v>0</v>
      </c>
      <c r="M2209" s="58">
        <f>SUMIF('CbC Detail'!$A$7:$A$3000,$J2209,'CbC Detail'!$E$7:$E$3000)</f>
        <v>0</v>
      </c>
      <c r="N2209" s="58">
        <f t="shared" si="283"/>
        <v>0</v>
      </c>
      <c r="P2209" s="18"/>
      <c r="Q2209" s="69" t="str">
        <f t="shared" si="282"/>
        <v/>
      </c>
      <c r="S2209" s="58" t="str">
        <f t="shared" si="279"/>
        <v>SAP683005</v>
      </c>
      <c r="T2209" s="58">
        <f t="shared" si="280"/>
        <v>0</v>
      </c>
      <c r="U2209" s="18"/>
      <c r="V2209" s="18"/>
    </row>
    <row r="2210" spans="3:22" ht="14.4">
      <c r="C2210" s="183" t="str">
        <v/>
      </c>
      <c r="D2210" s="183" t="str">
        <f t="shared" si="276"/>
        <v/>
      </c>
      <c r="E2210" s="183">
        <f t="shared" si="281"/>
        <v>2210</v>
      </c>
      <c r="F2210" s="140" t="str">
        <f t="shared" si="278"/>
        <v/>
      </c>
      <c r="G2210" s="140" t="str">
        <f t="shared" si="277"/>
        <v/>
      </c>
      <c r="H2210" s="190"/>
      <c r="J2210" s="58" t="s">
        <v>700</v>
      </c>
      <c r="K2210" s="184" t="s">
        <v>226</v>
      </c>
      <c r="L2210" s="58">
        <f>SUMIF(TB[Source Account],J2210,TB[Group Amount - Beginning])</f>
        <v>0</v>
      </c>
      <c r="M2210" s="58">
        <f>SUMIF('CbC Detail'!$A$7:$A$3000,$J2210,'CbC Detail'!$E$7:$E$3000)</f>
        <v>0</v>
      </c>
      <c r="N2210" s="58">
        <f t="shared" si="283"/>
        <v>0</v>
      </c>
      <c r="P2210" s="18"/>
      <c r="Q2210" s="69" t="str">
        <f t="shared" si="282"/>
        <v/>
      </c>
      <c r="S2210" s="58" t="str">
        <f t="shared" si="279"/>
        <v>SAP683010</v>
      </c>
      <c r="T2210" s="58">
        <f t="shared" si="280"/>
        <v>0</v>
      </c>
      <c r="U2210" s="18"/>
      <c r="V2210" s="18"/>
    </row>
    <row r="2211" spans="3:22" ht="14.4">
      <c r="C2211" s="183" t="str">
        <v/>
      </c>
      <c r="D2211" s="183" t="str">
        <f t="shared" si="276"/>
        <v/>
      </c>
      <c r="E2211" s="183">
        <f t="shared" si="281"/>
        <v>2211</v>
      </c>
      <c r="F2211" s="140" t="str">
        <f t="shared" si="278"/>
        <v/>
      </c>
      <c r="G2211" s="140" t="str">
        <f t="shared" si="277"/>
        <v/>
      </c>
      <c r="H2211" s="190"/>
      <c r="J2211" s="58" t="s">
        <v>4658</v>
      </c>
      <c r="K2211" s="184" t="s">
        <v>4659</v>
      </c>
      <c r="L2211" s="58">
        <f>SUMIF(TB[Source Account],J2211,TB[Group Amount - Beginning])</f>
        <v>0</v>
      </c>
      <c r="M2211" s="58">
        <f>SUMIF('CbC Detail'!$A$7:$A$3000,$J2211,'CbC Detail'!$E$7:$E$3000)</f>
        <v>0</v>
      </c>
      <c r="N2211" s="58">
        <f t="shared" si="283"/>
        <v>0</v>
      </c>
      <c r="P2211" s="18"/>
      <c r="Q2211" s="69" t="str">
        <f t="shared" si="282"/>
        <v/>
      </c>
      <c r="S2211" s="58" t="str">
        <f t="shared" si="279"/>
        <v>SAP683015</v>
      </c>
      <c r="T2211" s="58">
        <f t="shared" si="280"/>
        <v>0</v>
      </c>
      <c r="U2211" s="18"/>
      <c r="V2211" s="18"/>
    </row>
    <row r="2212" spans="3:22" ht="14.4">
      <c r="C2212" s="183" t="str">
        <v/>
      </c>
      <c r="D2212" s="183" t="str">
        <f t="shared" si="276"/>
        <v/>
      </c>
      <c r="E2212" s="183">
        <f t="shared" si="281"/>
        <v>2212</v>
      </c>
      <c r="F2212" s="140" t="str">
        <f t="shared" si="278"/>
        <v/>
      </c>
      <c r="G2212" s="140" t="str">
        <f t="shared" si="277"/>
        <v/>
      </c>
      <c r="H2212" s="190"/>
      <c r="J2212" s="58" t="s">
        <v>701</v>
      </c>
      <c r="K2212" s="184" t="s">
        <v>229</v>
      </c>
      <c r="L2212" s="58">
        <f>SUMIF(TB[Source Account],J2212,TB[Group Amount - Beginning])</f>
        <v>0</v>
      </c>
      <c r="M2212" s="58">
        <f>SUMIF('CbC Detail'!$A$7:$A$3000,$J2212,'CbC Detail'!$E$7:$E$3000)</f>
        <v>0</v>
      </c>
      <c r="N2212" s="58">
        <f t="shared" si="283"/>
        <v>0</v>
      </c>
      <c r="P2212" s="18"/>
      <c r="Q2212" s="69" t="str">
        <f t="shared" si="282"/>
        <v/>
      </c>
      <c r="S2212" s="58" t="str">
        <f t="shared" si="279"/>
        <v>SAP683020</v>
      </c>
      <c r="T2212" s="58">
        <f t="shared" si="280"/>
        <v>0</v>
      </c>
      <c r="U2212" s="18"/>
      <c r="V2212" s="18"/>
    </row>
    <row r="2213" spans="3:22" ht="14.4">
      <c r="C2213" s="183" t="str">
        <v/>
      </c>
      <c r="D2213" s="183" t="str">
        <f t="shared" si="276"/>
        <v/>
      </c>
      <c r="E2213" s="183">
        <f t="shared" si="281"/>
        <v>2213</v>
      </c>
      <c r="F2213" s="140" t="str">
        <f t="shared" si="278"/>
        <v/>
      </c>
      <c r="G2213" s="140" t="str">
        <f t="shared" si="277"/>
        <v/>
      </c>
      <c r="H2213" s="190"/>
      <c r="J2213" s="58" t="s">
        <v>702</v>
      </c>
      <c r="K2213" s="184" t="s">
        <v>462</v>
      </c>
      <c r="L2213" s="58">
        <f>SUMIF(TB[Source Account],J2213,TB[Group Amount - Beginning])</f>
        <v>0</v>
      </c>
      <c r="M2213" s="58">
        <f>SUMIF('CbC Detail'!$A$7:$A$3000,$J2213,'CbC Detail'!$E$7:$E$3000)</f>
        <v>0</v>
      </c>
      <c r="N2213" s="58">
        <f t="shared" si="283"/>
        <v>0</v>
      </c>
      <c r="P2213" s="18"/>
      <c r="Q2213" s="69" t="str">
        <f t="shared" si="282"/>
        <v/>
      </c>
      <c r="S2213" s="58" t="str">
        <f t="shared" si="279"/>
        <v>SAP683025</v>
      </c>
      <c r="T2213" s="58">
        <f t="shared" si="280"/>
        <v>0</v>
      </c>
      <c r="U2213" s="18"/>
      <c r="V2213" s="18"/>
    </row>
    <row r="2214" spans="3:22" ht="14.4">
      <c r="C2214" s="183" t="str">
        <v/>
      </c>
      <c r="D2214" s="183" t="str">
        <f t="shared" si="276"/>
        <v/>
      </c>
      <c r="E2214" s="183">
        <f t="shared" si="281"/>
        <v>2214</v>
      </c>
      <c r="F2214" s="140" t="str">
        <f t="shared" si="278"/>
        <v/>
      </c>
      <c r="G2214" s="140" t="str">
        <f t="shared" si="277"/>
        <v/>
      </c>
      <c r="H2214" s="190"/>
      <c r="J2214" s="58" t="s">
        <v>4660</v>
      </c>
      <c r="K2214" s="184" t="s">
        <v>239</v>
      </c>
      <c r="L2214" s="58">
        <f>SUMIF(TB[Source Account],J2214,TB[Group Amount - Beginning])</f>
        <v>0</v>
      </c>
      <c r="M2214" s="58">
        <f>SUMIF('CbC Detail'!$A$7:$A$3000,$J2214,'CbC Detail'!$E$7:$E$3000)</f>
        <v>0</v>
      </c>
      <c r="N2214" s="58">
        <f t="shared" si="283"/>
        <v>0</v>
      </c>
      <c r="P2214" s="18"/>
      <c r="Q2214" s="69" t="str">
        <f t="shared" si="282"/>
        <v/>
      </c>
      <c r="S2214" s="58" t="str">
        <f t="shared" si="279"/>
        <v>SAP683030</v>
      </c>
      <c r="T2214" s="58">
        <f t="shared" si="280"/>
        <v>0</v>
      </c>
      <c r="U2214" s="18"/>
      <c r="V2214" s="18"/>
    </row>
    <row r="2215" spans="3:22" ht="14.4">
      <c r="C2215" s="183" t="str">
        <v/>
      </c>
      <c r="D2215" s="183" t="str">
        <f t="shared" si="276"/>
        <v/>
      </c>
      <c r="E2215" s="183">
        <f t="shared" si="281"/>
        <v>2215</v>
      </c>
      <c r="F2215" s="140" t="str">
        <f t="shared" si="278"/>
        <v/>
      </c>
      <c r="G2215" s="140" t="str">
        <f t="shared" si="277"/>
        <v/>
      </c>
      <c r="H2215" s="190"/>
      <c r="J2215" s="58" t="s">
        <v>703</v>
      </c>
      <c r="K2215" s="184" t="s">
        <v>241</v>
      </c>
      <c r="L2215" s="58">
        <f>SUMIF(TB[Source Account],J2215,TB[Group Amount - Beginning])</f>
        <v>0</v>
      </c>
      <c r="M2215" s="58">
        <f>SUMIF('CbC Detail'!$A$7:$A$3000,$J2215,'CbC Detail'!$E$7:$E$3000)</f>
        <v>0</v>
      </c>
      <c r="N2215" s="58">
        <f t="shared" si="283"/>
        <v>0</v>
      </c>
      <c r="P2215" s="18"/>
      <c r="Q2215" s="69" t="str">
        <f t="shared" si="282"/>
        <v/>
      </c>
      <c r="S2215" s="58" t="str">
        <f t="shared" si="279"/>
        <v>SAP683035</v>
      </c>
      <c r="T2215" s="58">
        <f t="shared" si="280"/>
        <v>0</v>
      </c>
      <c r="U2215" s="18"/>
      <c r="V2215" s="18"/>
    </row>
    <row r="2216" spans="3:22" ht="14.4">
      <c r="C2216" s="183" t="str">
        <v/>
      </c>
      <c r="D2216" s="183" t="str">
        <f t="shared" si="276"/>
        <v/>
      </c>
      <c r="E2216" s="183">
        <f t="shared" si="281"/>
        <v>2216</v>
      </c>
      <c r="F2216" s="140" t="str">
        <f t="shared" si="278"/>
        <v/>
      </c>
      <c r="G2216" s="140" t="str">
        <f t="shared" si="277"/>
        <v/>
      </c>
      <c r="H2216" s="190"/>
      <c r="J2216" s="58" t="s">
        <v>704</v>
      </c>
      <c r="K2216" s="184" t="s">
        <v>705</v>
      </c>
      <c r="L2216" s="58">
        <f>SUMIF(TB[Source Account],J2216,TB[Group Amount - Beginning])</f>
        <v>0</v>
      </c>
      <c r="M2216" s="58">
        <f>SUMIF('CbC Detail'!$A$7:$A$3000,$J2216,'CbC Detail'!$E$7:$E$3000)</f>
        <v>0</v>
      </c>
      <c r="N2216" s="58">
        <f t="shared" si="283"/>
        <v>0</v>
      </c>
      <c r="P2216" s="18"/>
      <c r="Q2216" s="69" t="str">
        <f t="shared" si="282"/>
        <v/>
      </c>
      <c r="S2216" s="58" t="str">
        <f t="shared" si="279"/>
        <v>SAP683040</v>
      </c>
      <c r="T2216" s="58">
        <f t="shared" si="280"/>
        <v>0</v>
      </c>
      <c r="U2216" s="18"/>
      <c r="V2216" s="18"/>
    </row>
    <row r="2217" spans="3:22" ht="14.4">
      <c r="C2217" s="183" t="str">
        <v/>
      </c>
      <c r="D2217" s="183" t="str">
        <f t="shared" si="276"/>
        <v/>
      </c>
      <c r="E2217" s="183">
        <f t="shared" si="281"/>
        <v>2217</v>
      </c>
      <c r="F2217" s="140" t="str">
        <f t="shared" si="278"/>
        <v/>
      </c>
      <c r="G2217" s="140" t="str">
        <f t="shared" si="277"/>
        <v/>
      </c>
      <c r="H2217" s="190"/>
      <c r="J2217" s="58" t="s">
        <v>706</v>
      </c>
      <c r="K2217" s="184" t="s">
        <v>707</v>
      </c>
      <c r="L2217" s="58">
        <f>SUMIF(TB[Source Account],J2217,TB[Group Amount - Beginning])</f>
        <v>0</v>
      </c>
      <c r="M2217" s="58">
        <f>SUMIF('CbC Detail'!$A$7:$A$3000,$J2217,'CbC Detail'!$E$7:$E$3000)</f>
        <v>0</v>
      </c>
      <c r="N2217" s="58">
        <f t="shared" si="283"/>
        <v>0</v>
      </c>
      <c r="P2217" s="18"/>
      <c r="Q2217" s="69" t="str">
        <f t="shared" si="282"/>
        <v/>
      </c>
      <c r="S2217" s="58" t="str">
        <f t="shared" si="279"/>
        <v>SAP683045</v>
      </c>
      <c r="T2217" s="58">
        <f t="shared" si="280"/>
        <v>0</v>
      </c>
      <c r="U2217" s="18"/>
      <c r="V2217" s="18"/>
    </row>
    <row r="2218" spans="3:22" ht="14.4">
      <c r="C2218" s="183" t="str">
        <v/>
      </c>
      <c r="D2218" s="183" t="str">
        <f t="shared" si="276"/>
        <v/>
      </c>
      <c r="E2218" s="183">
        <f t="shared" si="281"/>
        <v>2218</v>
      </c>
      <c r="F2218" s="140" t="str">
        <f t="shared" si="278"/>
        <v/>
      </c>
      <c r="G2218" s="140" t="str">
        <f t="shared" si="277"/>
        <v/>
      </c>
      <c r="H2218" s="190"/>
      <c r="J2218" s="58" t="s">
        <v>4661</v>
      </c>
      <c r="K2218" s="184" t="s">
        <v>4662</v>
      </c>
      <c r="L2218" s="58">
        <f>SUMIF(TB[Source Account],J2218,TB[Group Amount - Beginning])</f>
        <v>0</v>
      </c>
      <c r="M2218" s="58">
        <f>SUMIF('CbC Detail'!$A$7:$A$3000,$J2218,'CbC Detail'!$E$7:$E$3000)</f>
        <v>0</v>
      </c>
      <c r="N2218" s="58">
        <f t="shared" si="283"/>
        <v>0</v>
      </c>
      <c r="P2218" s="18"/>
      <c r="Q2218" s="69" t="str">
        <f t="shared" si="282"/>
        <v/>
      </c>
      <c r="S2218" s="58" t="str">
        <f t="shared" si="279"/>
        <v>SAP683055</v>
      </c>
      <c r="T2218" s="58">
        <f t="shared" si="280"/>
        <v>0</v>
      </c>
      <c r="U2218" s="18"/>
      <c r="V2218" s="18"/>
    </row>
    <row r="2219" spans="3:22" ht="14.4">
      <c r="C2219" s="183" t="str">
        <v/>
      </c>
      <c r="D2219" s="183" t="str">
        <f t="shared" si="276"/>
        <v/>
      </c>
      <c r="E2219" s="183">
        <f t="shared" si="281"/>
        <v>2219</v>
      </c>
      <c r="F2219" s="140" t="str">
        <f t="shared" si="278"/>
        <v/>
      </c>
      <c r="G2219" s="140" t="str">
        <f t="shared" si="277"/>
        <v/>
      </c>
      <c r="H2219" s="190"/>
      <c r="J2219" s="58" t="s">
        <v>986</v>
      </c>
      <c r="K2219" s="184" t="s">
        <v>987</v>
      </c>
      <c r="L2219" s="58">
        <f>SUMIF(TB[Source Account],J2219,TB[Group Amount - Beginning])</f>
        <v>0</v>
      </c>
      <c r="M2219" s="58">
        <f>SUMIF('CbC Detail'!$A$7:$A$3000,$J2219,'CbC Detail'!$E$7:$E$3000)</f>
        <v>0</v>
      </c>
      <c r="N2219" s="58">
        <f t="shared" si="283"/>
        <v>0</v>
      </c>
      <c r="P2219" s="18"/>
      <c r="Q2219" s="69" t="str">
        <f t="shared" si="282"/>
        <v/>
      </c>
      <c r="S2219" s="58" t="str">
        <f t="shared" si="279"/>
        <v>SAP683060</v>
      </c>
      <c r="T2219" s="58">
        <f t="shared" si="280"/>
        <v>0</v>
      </c>
      <c r="U2219" s="18"/>
      <c r="V2219" s="18"/>
    </row>
    <row r="2220" spans="3:22" ht="14.4">
      <c r="C2220" s="183" t="str">
        <v/>
      </c>
      <c r="D2220" s="183" t="str">
        <f t="shared" si="276"/>
        <v/>
      </c>
      <c r="E2220" s="183">
        <f t="shared" si="281"/>
        <v>2220</v>
      </c>
      <c r="F2220" s="140" t="str">
        <f t="shared" si="278"/>
        <v/>
      </c>
      <c r="G2220" s="140" t="str">
        <f t="shared" si="277"/>
        <v/>
      </c>
      <c r="H2220" s="190"/>
      <c r="J2220" s="58" t="s">
        <v>4663</v>
      </c>
      <c r="K2220" s="184" t="s">
        <v>4664</v>
      </c>
      <c r="L2220" s="58">
        <f>SUMIF(TB[Source Account],J2220,TB[Group Amount - Beginning])</f>
        <v>0</v>
      </c>
      <c r="M2220" s="58">
        <f>SUMIF('CbC Detail'!$A$7:$A$3000,$J2220,'CbC Detail'!$E$7:$E$3000)</f>
        <v>0</v>
      </c>
      <c r="N2220" s="58">
        <f t="shared" si="283"/>
        <v>0</v>
      </c>
      <c r="P2220" s="18"/>
      <c r="Q2220" s="69" t="str">
        <f t="shared" si="282"/>
        <v/>
      </c>
      <c r="S2220" s="58" t="str">
        <f t="shared" si="279"/>
        <v>SAP683075</v>
      </c>
      <c r="T2220" s="58">
        <f t="shared" si="280"/>
        <v>0</v>
      </c>
      <c r="U2220" s="18"/>
      <c r="V2220" s="18"/>
    </row>
    <row r="2221" spans="3:22" ht="14.4">
      <c r="C2221" s="183" t="str">
        <v/>
      </c>
      <c r="D2221" s="183" t="str">
        <f t="shared" si="276"/>
        <v/>
      </c>
      <c r="E2221" s="183">
        <f t="shared" si="281"/>
        <v>2221</v>
      </c>
      <c r="F2221" s="140" t="str">
        <f t="shared" si="278"/>
        <v/>
      </c>
      <c r="G2221" s="140" t="str">
        <f t="shared" si="277"/>
        <v/>
      </c>
      <c r="H2221" s="190"/>
      <c r="J2221" s="58" t="s">
        <v>708</v>
      </c>
      <c r="K2221" s="184" t="s">
        <v>246</v>
      </c>
      <c r="L2221" s="58">
        <f>SUMIF(TB[Source Account],J2221,TB[Group Amount - Beginning])</f>
        <v>0</v>
      </c>
      <c r="M2221" s="58">
        <f>SUMIF('CbC Detail'!$A$7:$A$3000,$J2221,'CbC Detail'!$E$7:$E$3000)</f>
        <v>0</v>
      </c>
      <c r="N2221" s="58">
        <f t="shared" si="283"/>
        <v>0</v>
      </c>
      <c r="P2221" s="18"/>
      <c r="Q2221" s="69" t="str">
        <f t="shared" si="282"/>
        <v/>
      </c>
      <c r="S2221" s="58" t="str">
        <f t="shared" si="279"/>
        <v>SAP683080</v>
      </c>
      <c r="T2221" s="58">
        <f t="shared" si="280"/>
        <v>0</v>
      </c>
      <c r="U2221" s="18"/>
      <c r="V2221" s="18"/>
    </row>
    <row r="2222" spans="3:22" ht="14.4">
      <c r="C2222" s="183" t="str">
        <v/>
      </c>
      <c r="D2222" s="183" t="str">
        <f t="shared" si="276"/>
        <v/>
      </c>
      <c r="E2222" s="183">
        <f t="shared" si="281"/>
        <v>2222</v>
      </c>
      <c r="F2222" s="140" t="str">
        <f t="shared" si="278"/>
        <v/>
      </c>
      <c r="G2222" s="140" t="str">
        <f t="shared" si="277"/>
        <v/>
      </c>
      <c r="H2222" s="190"/>
      <c r="J2222" s="58" t="s">
        <v>709</v>
      </c>
      <c r="K2222" s="184" t="s">
        <v>710</v>
      </c>
      <c r="L2222" s="58">
        <f>SUMIF(TB[Source Account],J2222,TB[Group Amount - Beginning])</f>
        <v>0</v>
      </c>
      <c r="M2222" s="58">
        <f>SUMIF('CbC Detail'!$A$7:$A$3000,$J2222,'CbC Detail'!$E$7:$E$3000)</f>
        <v>0</v>
      </c>
      <c r="N2222" s="58">
        <f t="shared" si="283"/>
        <v>0</v>
      </c>
      <c r="P2222" s="18"/>
      <c r="Q2222" s="69" t="str">
        <f t="shared" si="282"/>
        <v/>
      </c>
      <c r="S2222" s="58" t="str">
        <f t="shared" si="279"/>
        <v>SAP683805</v>
      </c>
      <c r="T2222" s="58">
        <f t="shared" si="280"/>
        <v>0</v>
      </c>
      <c r="U2222" s="18"/>
      <c r="V2222" s="18"/>
    </row>
    <row r="2223" spans="3:22" ht="14.4">
      <c r="C2223" s="183" t="str">
        <v/>
      </c>
      <c r="D2223" s="183" t="str">
        <f t="shared" si="276"/>
        <v/>
      </c>
      <c r="E2223" s="183">
        <f t="shared" si="281"/>
        <v>2223</v>
      </c>
      <c r="F2223" s="140" t="str">
        <f t="shared" si="278"/>
        <v/>
      </c>
      <c r="G2223" s="140" t="str">
        <f t="shared" si="277"/>
        <v/>
      </c>
      <c r="H2223" s="190"/>
      <c r="J2223" s="58" t="s">
        <v>4665</v>
      </c>
      <c r="K2223" s="184" t="s">
        <v>4666</v>
      </c>
      <c r="L2223" s="58">
        <f>SUMIF(TB[Source Account],J2223,TB[Group Amount - Beginning])</f>
        <v>0</v>
      </c>
      <c r="M2223" s="58">
        <f>SUMIF('CbC Detail'!$A$7:$A$3000,$J2223,'CbC Detail'!$E$7:$E$3000)</f>
        <v>0</v>
      </c>
      <c r="N2223" s="58">
        <f t="shared" si="283"/>
        <v>0</v>
      </c>
      <c r="P2223" s="18"/>
      <c r="Q2223" s="69" t="str">
        <f t="shared" si="282"/>
        <v/>
      </c>
      <c r="S2223" s="58" t="str">
        <f t="shared" si="279"/>
        <v>SAP683806</v>
      </c>
      <c r="T2223" s="58">
        <f t="shared" si="280"/>
        <v>0</v>
      </c>
      <c r="U2223" s="18"/>
      <c r="V2223" s="18"/>
    </row>
    <row r="2224" spans="3:22" ht="14.4">
      <c r="C2224" s="183" t="str">
        <v/>
      </c>
      <c r="D2224" s="183" t="str">
        <f t="shared" si="276"/>
        <v/>
      </c>
      <c r="E2224" s="183">
        <f t="shared" si="281"/>
        <v>2224</v>
      </c>
      <c r="F2224" s="140" t="str">
        <f t="shared" si="278"/>
        <v/>
      </c>
      <c r="G2224" s="140" t="str">
        <f t="shared" si="277"/>
        <v/>
      </c>
      <c r="H2224" s="190"/>
      <c r="J2224" s="58" t="s">
        <v>711</v>
      </c>
      <c r="K2224" s="184" t="s">
        <v>712</v>
      </c>
      <c r="L2224" s="58">
        <f>SUMIF(TB[Source Account],J2224,TB[Group Amount - Beginning])</f>
        <v>0</v>
      </c>
      <c r="M2224" s="58">
        <f>SUMIF('CbC Detail'!$A$7:$A$3000,$J2224,'CbC Detail'!$E$7:$E$3000)</f>
        <v>0</v>
      </c>
      <c r="N2224" s="58">
        <f t="shared" si="283"/>
        <v>0</v>
      </c>
      <c r="P2224" s="18"/>
      <c r="Q2224" s="69" t="str">
        <f t="shared" si="282"/>
        <v/>
      </c>
      <c r="S2224" s="58" t="str">
        <f t="shared" si="279"/>
        <v>SAP683810</v>
      </c>
      <c r="T2224" s="58">
        <f t="shared" si="280"/>
        <v>0</v>
      </c>
      <c r="U2224" s="18"/>
      <c r="V2224" s="18"/>
    </row>
    <row r="2225" spans="3:22" ht="14.4">
      <c r="C2225" s="183" t="str">
        <v/>
      </c>
      <c r="D2225" s="183" t="str">
        <f t="shared" si="276"/>
        <v/>
      </c>
      <c r="E2225" s="183">
        <f t="shared" si="281"/>
        <v>2225</v>
      </c>
      <c r="F2225" s="140" t="str">
        <f t="shared" si="278"/>
        <v/>
      </c>
      <c r="G2225" s="140" t="str">
        <f t="shared" si="277"/>
        <v/>
      </c>
      <c r="H2225" s="190"/>
      <c r="J2225" s="58" t="s">
        <v>4667</v>
      </c>
      <c r="K2225" s="184" t="s">
        <v>4668</v>
      </c>
      <c r="L2225" s="58">
        <f>SUMIF(TB[Source Account],J2225,TB[Group Amount - Beginning])</f>
        <v>0</v>
      </c>
      <c r="M2225" s="58">
        <f>SUMIF('CbC Detail'!$A$7:$A$3000,$J2225,'CbC Detail'!$E$7:$E$3000)</f>
        <v>0</v>
      </c>
      <c r="N2225" s="58">
        <f t="shared" si="283"/>
        <v>0</v>
      </c>
      <c r="P2225" s="18"/>
      <c r="Q2225" s="69" t="str">
        <f t="shared" si="282"/>
        <v/>
      </c>
      <c r="S2225" s="58" t="str">
        <f t="shared" si="279"/>
        <v>SAP683811</v>
      </c>
      <c r="T2225" s="58">
        <f t="shared" si="280"/>
        <v>0</v>
      </c>
      <c r="U2225" s="18"/>
      <c r="V2225" s="18"/>
    </row>
    <row r="2226" spans="3:22" ht="14.4">
      <c r="C2226" s="183" t="str">
        <v/>
      </c>
      <c r="D2226" s="183" t="str">
        <f t="shared" si="276"/>
        <v/>
      </c>
      <c r="E2226" s="183">
        <f t="shared" si="281"/>
        <v>2226</v>
      </c>
      <c r="F2226" s="140" t="str">
        <f t="shared" si="278"/>
        <v/>
      </c>
      <c r="G2226" s="140" t="str">
        <f t="shared" si="277"/>
        <v/>
      </c>
      <c r="H2226" s="190"/>
      <c r="J2226" s="58" t="s">
        <v>4669</v>
      </c>
      <c r="K2226" s="184" t="s">
        <v>3862</v>
      </c>
      <c r="L2226" s="58">
        <f>SUMIF(TB[Source Account],J2226,TB[Group Amount - Beginning])</f>
        <v>0</v>
      </c>
      <c r="M2226" s="58">
        <f>SUMIF('CbC Detail'!$A$7:$A$3000,$J2226,'CbC Detail'!$E$7:$E$3000)</f>
        <v>0</v>
      </c>
      <c r="N2226" s="58">
        <f t="shared" si="283"/>
        <v>0</v>
      </c>
      <c r="P2226" s="18"/>
      <c r="Q2226" s="69" t="str">
        <f t="shared" si="282"/>
        <v/>
      </c>
      <c r="S2226" s="58" t="str">
        <f t="shared" si="279"/>
        <v>SAP683981</v>
      </c>
      <c r="T2226" s="58">
        <f t="shared" si="280"/>
        <v>0</v>
      </c>
      <c r="U2226" s="18"/>
      <c r="V2226" s="18"/>
    </row>
    <row r="2227" spans="3:22" ht="14.4">
      <c r="C2227" s="183" t="str">
        <v/>
      </c>
      <c r="D2227" s="183" t="str">
        <f t="shared" si="276"/>
        <v/>
      </c>
      <c r="E2227" s="183">
        <f t="shared" si="281"/>
        <v>2227</v>
      </c>
      <c r="F2227" s="140" t="str">
        <f t="shared" si="278"/>
        <v/>
      </c>
      <c r="G2227" s="140" t="str">
        <f t="shared" si="277"/>
        <v/>
      </c>
      <c r="H2227" s="190"/>
      <c r="J2227" s="58" t="s">
        <v>420</v>
      </c>
      <c r="K2227" s="184" t="s">
        <v>421</v>
      </c>
      <c r="L2227" s="58">
        <f>SUMIF(TB[Source Account],J2227,TB[Group Amount - Beginning])</f>
        <v>0</v>
      </c>
      <c r="M2227" s="58">
        <f>SUMIF('CbC Detail'!$A$7:$A$3000,$J2227,'CbC Detail'!$E$7:$E$3000)</f>
        <v>0</v>
      </c>
      <c r="N2227" s="58">
        <f t="shared" si="283"/>
        <v>0</v>
      </c>
      <c r="P2227" s="18"/>
      <c r="Q2227" s="69" t="str">
        <f t="shared" si="282"/>
        <v/>
      </c>
      <c r="S2227" s="58" t="str">
        <f t="shared" si="279"/>
        <v>SAP684001</v>
      </c>
      <c r="T2227" s="58">
        <f t="shared" si="280"/>
        <v>0</v>
      </c>
      <c r="U2227" s="18"/>
      <c r="V2227" s="18"/>
    </row>
    <row r="2228" spans="3:22" ht="14.4">
      <c r="C2228" s="183" t="str">
        <v/>
      </c>
      <c r="D2228" s="183" t="str">
        <f t="shared" si="276"/>
        <v/>
      </c>
      <c r="E2228" s="183">
        <f t="shared" si="281"/>
        <v>2228</v>
      </c>
      <c r="F2228" s="140" t="str">
        <f t="shared" si="278"/>
        <v/>
      </c>
      <c r="G2228" s="140" t="str">
        <f t="shared" si="277"/>
        <v/>
      </c>
      <c r="H2228" s="190"/>
      <c r="J2228" s="58" t="s">
        <v>422</v>
      </c>
      <c r="K2228" s="184" t="s">
        <v>423</v>
      </c>
      <c r="L2228" s="58">
        <f>SUMIF(TB[Source Account],J2228,TB[Group Amount - Beginning])</f>
        <v>0</v>
      </c>
      <c r="M2228" s="58">
        <f>SUMIF('CbC Detail'!$A$7:$A$3000,$J2228,'CbC Detail'!$E$7:$E$3000)</f>
        <v>0</v>
      </c>
      <c r="N2228" s="58">
        <f t="shared" si="283"/>
        <v>0</v>
      </c>
      <c r="P2228" s="18"/>
      <c r="Q2228" s="69" t="str">
        <f t="shared" si="282"/>
        <v/>
      </c>
      <c r="S2228" s="58" t="str">
        <f t="shared" si="279"/>
        <v>SAP684005</v>
      </c>
      <c r="T2228" s="58">
        <f t="shared" si="280"/>
        <v>0</v>
      </c>
      <c r="U2228" s="18"/>
      <c r="V2228" s="18"/>
    </row>
    <row r="2229" spans="3:22" ht="14.4">
      <c r="C2229" s="183" t="str">
        <v/>
      </c>
      <c r="D2229" s="183" t="str">
        <f t="shared" si="276"/>
        <v/>
      </c>
      <c r="E2229" s="183">
        <f t="shared" si="281"/>
        <v>2229</v>
      </c>
      <c r="F2229" s="140" t="str">
        <f t="shared" si="278"/>
        <v/>
      </c>
      <c r="G2229" s="140" t="str">
        <f t="shared" si="277"/>
        <v/>
      </c>
      <c r="H2229" s="190"/>
      <c r="J2229" s="58" t="s">
        <v>4670</v>
      </c>
      <c r="K2229" s="184" t="s">
        <v>226</v>
      </c>
      <c r="L2229" s="58">
        <f>SUMIF(TB[Source Account],J2229,TB[Group Amount - Beginning])</f>
        <v>0</v>
      </c>
      <c r="M2229" s="58">
        <f>SUMIF('CbC Detail'!$A$7:$A$3000,$J2229,'CbC Detail'!$E$7:$E$3000)</f>
        <v>0</v>
      </c>
      <c r="N2229" s="58">
        <f t="shared" si="283"/>
        <v>0</v>
      </c>
      <c r="P2229" s="18"/>
      <c r="Q2229" s="69" t="str">
        <f t="shared" si="282"/>
        <v/>
      </c>
      <c r="S2229" s="58" t="str">
        <f t="shared" si="279"/>
        <v>SAP684010</v>
      </c>
      <c r="T2229" s="58">
        <f t="shared" si="280"/>
        <v>0</v>
      </c>
      <c r="U2229" s="18"/>
      <c r="V2229" s="18"/>
    </row>
    <row r="2230" spans="3:22" ht="14.4">
      <c r="C2230" s="183" t="str">
        <v/>
      </c>
      <c r="D2230" s="183" t="str">
        <f t="shared" si="276"/>
        <v/>
      </c>
      <c r="E2230" s="183">
        <f t="shared" si="281"/>
        <v>2230</v>
      </c>
      <c r="F2230" s="140" t="str">
        <f t="shared" si="278"/>
        <v/>
      </c>
      <c r="G2230" s="140" t="str">
        <f t="shared" si="277"/>
        <v/>
      </c>
      <c r="H2230" s="190"/>
      <c r="J2230" s="58" t="s">
        <v>424</v>
      </c>
      <c r="K2230" s="184" t="s">
        <v>425</v>
      </c>
      <c r="L2230" s="58">
        <f>SUMIF(TB[Source Account],J2230,TB[Group Amount - Beginning])</f>
        <v>0</v>
      </c>
      <c r="M2230" s="58">
        <f>SUMIF('CbC Detail'!$A$7:$A$3000,$J2230,'CbC Detail'!$E$7:$E$3000)</f>
        <v>0</v>
      </c>
      <c r="N2230" s="58">
        <f t="shared" si="283"/>
        <v>0</v>
      </c>
      <c r="P2230" s="18"/>
      <c r="Q2230" s="69" t="str">
        <f t="shared" si="282"/>
        <v/>
      </c>
      <c r="S2230" s="58" t="str">
        <f t="shared" si="279"/>
        <v>SAP684020</v>
      </c>
      <c r="T2230" s="58">
        <f t="shared" si="280"/>
        <v>0</v>
      </c>
      <c r="U2230" s="18"/>
      <c r="V2230" s="18"/>
    </row>
    <row r="2231" spans="3:22" ht="14.4">
      <c r="C2231" s="183" t="str">
        <v/>
      </c>
      <c r="D2231" s="183" t="str">
        <f t="shared" si="276"/>
        <v/>
      </c>
      <c r="E2231" s="183">
        <f t="shared" si="281"/>
        <v>2231</v>
      </c>
      <c r="F2231" s="140" t="str">
        <f t="shared" si="278"/>
        <v/>
      </c>
      <c r="G2231" s="140" t="str">
        <f t="shared" si="277"/>
        <v/>
      </c>
      <c r="H2231" s="190"/>
      <c r="J2231" s="58" t="s">
        <v>433</v>
      </c>
      <c r="K2231" s="184" t="s">
        <v>434</v>
      </c>
      <c r="L2231" s="58">
        <f>SUMIF(TB[Source Account],J2231,TB[Group Amount - Beginning])</f>
        <v>0</v>
      </c>
      <c r="M2231" s="58">
        <f>SUMIF('CbC Detail'!$A$7:$A$3000,$J2231,'CbC Detail'!$E$7:$E$3000)</f>
        <v>0</v>
      </c>
      <c r="N2231" s="58">
        <f t="shared" si="283"/>
        <v>0</v>
      </c>
      <c r="P2231" s="18"/>
      <c r="Q2231" s="69" t="str">
        <f t="shared" si="282"/>
        <v/>
      </c>
      <c r="S2231" s="58" t="str">
        <f t="shared" si="279"/>
        <v>SAP685001</v>
      </c>
      <c r="T2231" s="58">
        <f t="shared" si="280"/>
        <v>0</v>
      </c>
      <c r="U2231" s="18"/>
      <c r="V2231" s="18"/>
    </row>
    <row r="2232" spans="3:22" ht="14.4">
      <c r="C2232" s="183" t="str">
        <v/>
      </c>
      <c r="D2232" s="183" t="str">
        <f t="shared" si="276"/>
        <v/>
      </c>
      <c r="E2232" s="183">
        <f t="shared" si="281"/>
        <v>2232</v>
      </c>
      <c r="F2232" s="140" t="str">
        <f t="shared" si="278"/>
        <v/>
      </c>
      <c r="G2232" s="140" t="str">
        <f t="shared" si="277"/>
        <v/>
      </c>
      <c r="H2232" s="190"/>
      <c r="J2232" s="58" t="s">
        <v>435</v>
      </c>
      <c r="K2232" s="184" t="s">
        <v>436</v>
      </c>
      <c r="L2232" s="58">
        <f>SUMIF(TB[Source Account],J2232,TB[Group Amount - Beginning])</f>
        <v>0</v>
      </c>
      <c r="M2232" s="58">
        <f>SUMIF('CbC Detail'!$A$7:$A$3000,$J2232,'CbC Detail'!$E$7:$E$3000)</f>
        <v>0</v>
      </c>
      <c r="N2232" s="58">
        <f t="shared" si="283"/>
        <v>0</v>
      </c>
      <c r="P2232" s="18"/>
      <c r="Q2232" s="69" t="str">
        <f t="shared" si="282"/>
        <v/>
      </c>
      <c r="S2232" s="58" t="str">
        <f t="shared" si="279"/>
        <v>SAP685005</v>
      </c>
      <c r="T2232" s="58">
        <f t="shared" si="280"/>
        <v>0</v>
      </c>
      <c r="U2232" s="18"/>
      <c r="V2232" s="18"/>
    </row>
    <row r="2233" spans="3:22" ht="14.4">
      <c r="C2233" s="183" t="str">
        <v/>
      </c>
      <c r="D2233" s="183" t="str">
        <f t="shared" si="276"/>
        <v/>
      </c>
      <c r="E2233" s="183">
        <f t="shared" si="281"/>
        <v>2233</v>
      </c>
      <c r="F2233" s="140" t="str">
        <f t="shared" si="278"/>
        <v/>
      </c>
      <c r="G2233" s="140" t="str">
        <f t="shared" si="277"/>
        <v/>
      </c>
      <c r="H2233" s="190"/>
      <c r="J2233" s="58" t="s">
        <v>437</v>
      </c>
      <c r="K2233" s="184" t="s">
        <v>438</v>
      </c>
      <c r="L2233" s="58">
        <f>SUMIF(TB[Source Account],J2233,TB[Group Amount - Beginning])</f>
        <v>0</v>
      </c>
      <c r="M2233" s="58">
        <f>SUMIF('CbC Detail'!$A$7:$A$3000,$J2233,'CbC Detail'!$E$7:$E$3000)</f>
        <v>0</v>
      </c>
      <c r="N2233" s="58">
        <f t="shared" si="283"/>
        <v>0</v>
      </c>
      <c r="P2233" s="18"/>
      <c r="Q2233" s="69" t="str">
        <f t="shared" si="282"/>
        <v/>
      </c>
      <c r="S2233" s="58" t="str">
        <f t="shared" si="279"/>
        <v>SAP685010</v>
      </c>
      <c r="T2233" s="58">
        <f t="shared" si="280"/>
        <v>0</v>
      </c>
      <c r="U2233" s="18"/>
      <c r="V2233" s="18"/>
    </row>
    <row r="2234" spans="3:22" ht="14.4">
      <c r="C2234" s="183" t="str">
        <v/>
      </c>
      <c r="D2234" s="183" t="str">
        <f t="shared" si="276"/>
        <v/>
      </c>
      <c r="E2234" s="183">
        <f t="shared" si="281"/>
        <v>2234</v>
      </c>
      <c r="F2234" s="140" t="str">
        <f t="shared" si="278"/>
        <v/>
      </c>
      <c r="G2234" s="140" t="str">
        <f t="shared" si="277"/>
        <v/>
      </c>
      <c r="H2234" s="190"/>
      <c r="J2234" s="58" t="s">
        <v>439</v>
      </c>
      <c r="K2234" s="184" t="s">
        <v>440</v>
      </c>
      <c r="L2234" s="58">
        <f>SUMIF(TB[Source Account],J2234,TB[Group Amount - Beginning])</f>
        <v>0</v>
      </c>
      <c r="M2234" s="58">
        <f>SUMIF('CbC Detail'!$A$7:$A$3000,$J2234,'CbC Detail'!$E$7:$E$3000)</f>
        <v>0</v>
      </c>
      <c r="N2234" s="58">
        <f t="shared" si="283"/>
        <v>0</v>
      </c>
      <c r="P2234" s="18"/>
      <c r="Q2234" s="69" t="str">
        <f t="shared" si="282"/>
        <v/>
      </c>
      <c r="S2234" s="58" t="str">
        <f t="shared" si="279"/>
        <v>SAP685020</v>
      </c>
      <c r="T2234" s="58">
        <f t="shared" si="280"/>
        <v>0</v>
      </c>
      <c r="U2234" s="18"/>
      <c r="V2234" s="18"/>
    </row>
    <row r="2235" spans="3:22" ht="14.4">
      <c r="C2235" s="183" t="str">
        <v/>
      </c>
      <c r="D2235" s="183" t="str">
        <f t="shared" si="276"/>
        <v/>
      </c>
      <c r="E2235" s="183">
        <f t="shared" si="281"/>
        <v>2235</v>
      </c>
      <c r="F2235" s="140" t="str">
        <f t="shared" si="278"/>
        <v/>
      </c>
      <c r="G2235" s="140" t="str">
        <f t="shared" si="277"/>
        <v/>
      </c>
      <c r="H2235" s="190"/>
      <c r="J2235" s="58" t="s">
        <v>441</v>
      </c>
      <c r="K2235" s="184" t="s">
        <v>228</v>
      </c>
      <c r="L2235" s="58">
        <f>SUMIF(TB[Source Account],J2235,TB[Group Amount - Beginning])</f>
        <v>0</v>
      </c>
      <c r="M2235" s="58">
        <f>SUMIF('CbC Detail'!$A$7:$A$3000,$J2235,'CbC Detail'!$E$7:$E$3000)</f>
        <v>0</v>
      </c>
      <c r="N2235" s="58">
        <f t="shared" si="283"/>
        <v>0</v>
      </c>
      <c r="P2235" s="18"/>
      <c r="Q2235" s="69" t="str">
        <f t="shared" si="282"/>
        <v/>
      </c>
      <c r="S2235" s="58" t="str">
        <f t="shared" si="279"/>
        <v>SAP685025</v>
      </c>
      <c r="T2235" s="58">
        <f t="shared" si="280"/>
        <v>0</v>
      </c>
      <c r="U2235" s="18"/>
      <c r="V2235" s="18"/>
    </row>
    <row r="2236" spans="3:22" ht="14.4">
      <c r="C2236" s="183" t="str">
        <v/>
      </c>
      <c r="D2236" s="183" t="str">
        <f t="shared" si="276"/>
        <v/>
      </c>
      <c r="E2236" s="183">
        <f t="shared" si="281"/>
        <v>2236</v>
      </c>
      <c r="F2236" s="140" t="str">
        <f t="shared" si="278"/>
        <v/>
      </c>
      <c r="G2236" s="140" t="str">
        <f t="shared" si="277"/>
        <v/>
      </c>
      <c r="H2236" s="190"/>
      <c r="J2236" s="58" t="s">
        <v>442</v>
      </c>
      <c r="K2236" s="184" t="s">
        <v>443</v>
      </c>
      <c r="L2236" s="58">
        <f>SUMIF(TB[Source Account],J2236,TB[Group Amount - Beginning])</f>
        <v>0</v>
      </c>
      <c r="M2236" s="58">
        <f>SUMIF('CbC Detail'!$A$7:$A$3000,$J2236,'CbC Detail'!$E$7:$E$3000)</f>
        <v>0</v>
      </c>
      <c r="N2236" s="58">
        <f t="shared" si="283"/>
        <v>0</v>
      </c>
      <c r="P2236" s="18"/>
      <c r="Q2236" s="69" t="str">
        <f t="shared" si="282"/>
        <v/>
      </c>
      <c r="S2236" s="58" t="str">
        <f t="shared" si="279"/>
        <v>SAP685030</v>
      </c>
      <c r="T2236" s="58">
        <f t="shared" si="280"/>
        <v>0</v>
      </c>
      <c r="U2236" s="18"/>
      <c r="V2236" s="18"/>
    </row>
    <row r="2237" spans="3:22" ht="14.4">
      <c r="C2237" s="183" t="str">
        <v/>
      </c>
      <c r="D2237" s="183" t="str">
        <f t="shared" si="276"/>
        <v/>
      </c>
      <c r="E2237" s="183">
        <f t="shared" si="281"/>
        <v>2237</v>
      </c>
      <c r="F2237" s="140" t="str">
        <f t="shared" si="278"/>
        <v/>
      </c>
      <c r="G2237" s="140" t="str">
        <f t="shared" si="277"/>
        <v/>
      </c>
      <c r="H2237" s="190"/>
      <c r="J2237" s="58" t="s">
        <v>4671</v>
      </c>
      <c r="K2237" s="184" t="s">
        <v>4672</v>
      </c>
      <c r="L2237" s="58">
        <f>SUMIF(TB[Source Account],J2237,TB[Group Amount - Beginning])</f>
        <v>0</v>
      </c>
      <c r="M2237" s="58">
        <f>SUMIF('CbC Detail'!$A$7:$A$3000,$J2237,'CbC Detail'!$E$7:$E$3000)</f>
        <v>0</v>
      </c>
      <c r="N2237" s="58">
        <f t="shared" si="283"/>
        <v>0</v>
      </c>
      <c r="P2237" s="18"/>
      <c r="Q2237" s="69" t="str">
        <f t="shared" si="282"/>
        <v/>
      </c>
      <c r="S2237" s="58" t="str">
        <f t="shared" si="279"/>
        <v>SAP685045</v>
      </c>
      <c r="T2237" s="58">
        <f t="shared" si="280"/>
        <v>0</v>
      </c>
      <c r="U2237" s="18"/>
      <c r="V2237" s="18"/>
    </row>
    <row r="2238" spans="3:22" ht="14.4">
      <c r="C2238" s="183" t="str">
        <v/>
      </c>
      <c r="D2238" s="183" t="str">
        <f t="shared" si="276"/>
        <v/>
      </c>
      <c r="E2238" s="183">
        <f t="shared" si="281"/>
        <v>2238</v>
      </c>
      <c r="F2238" s="140" t="str">
        <f t="shared" si="278"/>
        <v/>
      </c>
      <c r="G2238" s="140" t="str">
        <f t="shared" si="277"/>
        <v/>
      </c>
      <c r="H2238" s="190"/>
      <c r="J2238" s="58" t="s">
        <v>444</v>
      </c>
      <c r="K2238" s="184" t="s">
        <v>445</v>
      </c>
      <c r="L2238" s="58">
        <f>SUMIF(TB[Source Account],J2238,TB[Group Amount - Beginning])</f>
        <v>0</v>
      </c>
      <c r="M2238" s="58">
        <f>SUMIF('CbC Detail'!$A$7:$A$3000,$J2238,'CbC Detail'!$E$7:$E$3000)</f>
        <v>0</v>
      </c>
      <c r="N2238" s="58">
        <f t="shared" si="283"/>
        <v>0</v>
      </c>
      <c r="P2238" s="18"/>
      <c r="Q2238" s="69" t="str">
        <f t="shared" si="282"/>
        <v/>
      </c>
      <c r="S2238" s="58" t="str">
        <f t="shared" si="279"/>
        <v>SAP685050</v>
      </c>
      <c r="T2238" s="58">
        <f t="shared" si="280"/>
        <v>0</v>
      </c>
      <c r="U2238" s="18"/>
      <c r="V2238" s="18"/>
    </row>
    <row r="2239" spans="3:22" ht="14.4">
      <c r="C2239" s="183" t="str">
        <v/>
      </c>
      <c r="D2239" s="183" t="str">
        <f t="shared" si="276"/>
        <v/>
      </c>
      <c r="E2239" s="183">
        <f t="shared" si="281"/>
        <v>2239</v>
      </c>
      <c r="F2239" s="140" t="str">
        <f t="shared" si="278"/>
        <v/>
      </c>
      <c r="G2239" s="140" t="str">
        <f t="shared" si="277"/>
        <v/>
      </c>
      <c r="H2239" s="190"/>
      <c r="J2239" s="58" t="s">
        <v>4673</v>
      </c>
      <c r="K2239" s="184" t="s">
        <v>2905</v>
      </c>
      <c r="L2239" s="58">
        <f>SUMIF(TB[Source Account],J2239,TB[Group Amount - Beginning])</f>
        <v>0</v>
      </c>
      <c r="M2239" s="58">
        <f>SUMIF('CbC Detail'!$A$7:$A$3000,$J2239,'CbC Detail'!$E$7:$E$3000)</f>
        <v>0</v>
      </c>
      <c r="N2239" s="58">
        <f t="shared" si="283"/>
        <v>0</v>
      </c>
      <c r="P2239" s="18"/>
      <c r="Q2239" s="69" t="str">
        <f t="shared" si="282"/>
        <v/>
      </c>
      <c r="S2239" s="58" t="str">
        <f t="shared" si="279"/>
        <v>SAP685055</v>
      </c>
      <c r="T2239" s="58">
        <f t="shared" si="280"/>
        <v>0</v>
      </c>
      <c r="U2239" s="18"/>
      <c r="V2239" s="18"/>
    </row>
    <row r="2240" spans="3:22" ht="14.4">
      <c r="C2240" s="183" t="str">
        <v/>
      </c>
      <c r="D2240" s="183" t="str">
        <f t="shared" si="276"/>
        <v/>
      </c>
      <c r="E2240" s="183">
        <f t="shared" si="281"/>
        <v>2240</v>
      </c>
      <c r="F2240" s="140" t="str">
        <f t="shared" si="278"/>
        <v/>
      </c>
      <c r="G2240" s="140" t="str">
        <f t="shared" si="277"/>
        <v/>
      </c>
      <c r="H2240" s="190"/>
      <c r="J2240" s="58" t="s">
        <v>446</v>
      </c>
      <c r="K2240" s="184" t="s">
        <v>447</v>
      </c>
      <c r="L2240" s="58">
        <f>SUMIF(TB[Source Account],J2240,TB[Group Amount - Beginning])</f>
        <v>0</v>
      </c>
      <c r="M2240" s="58">
        <f>SUMIF('CbC Detail'!$A$7:$A$3000,$J2240,'CbC Detail'!$E$7:$E$3000)</f>
        <v>0</v>
      </c>
      <c r="N2240" s="58">
        <f t="shared" si="283"/>
        <v>0</v>
      </c>
      <c r="P2240" s="18"/>
      <c r="Q2240" s="69" t="str">
        <f t="shared" si="282"/>
        <v/>
      </c>
      <c r="S2240" s="58" t="str">
        <f t="shared" si="279"/>
        <v>SAP685060</v>
      </c>
      <c r="T2240" s="58">
        <f t="shared" si="280"/>
        <v>0</v>
      </c>
      <c r="U2240" s="18"/>
      <c r="V2240" s="18"/>
    </row>
    <row r="2241" spans="3:22" ht="14.4">
      <c r="C2241" s="183" t="str">
        <v/>
      </c>
      <c r="D2241" s="183" t="str">
        <f t="shared" si="276"/>
        <v/>
      </c>
      <c r="E2241" s="183">
        <f t="shared" si="281"/>
        <v>2241</v>
      </c>
      <c r="F2241" s="140" t="str">
        <f t="shared" si="278"/>
        <v/>
      </c>
      <c r="G2241" s="140" t="str">
        <f t="shared" si="277"/>
        <v/>
      </c>
      <c r="H2241" s="190"/>
      <c r="J2241" s="58" t="s">
        <v>448</v>
      </c>
      <c r="K2241" s="184" t="s">
        <v>449</v>
      </c>
      <c r="L2241" s="58">
        <f>SUMIF(TB[Source Account],J2241,TB[Group Amount - Beginning])</f>
        <v>0</v>
      </c>
      <c r="M2241" s="58">
        <f>SUMIF('CbC Detail'!$A$7:$A$3000,$J2241,'CbC Detail'!$E$7:$E$3000)</f>
        <v>0</v>
      </c>
      <c r="N2241" s="58">
        <f t="shared" si="283"/>
        <v>0</v>
      </c>
      <c r="P2241" s="18"/>
      <c r="Q2241" s="69" t="str">
        <f t="shared" si="282"/>
        <v/>
      </c>
      <c r="S2241" s="58" t="str">
        <f t="shared" si="279"/>
        <v>SAP685070</v>
      </c>
      <c r="T2241" s="58">
        <f t="shared" si="280"/>
        <v>0</v>
      </c>
      <c r="U2241" s="18"/>
      <c r="V2241" s="18"/>
    </row>
    <row r="2242" spans="3:22" ht="14.4">
      <c r="C2242" s="183" t="str">
        <v/>
      </c>
      <c r="D2242" s="183" t="str">
        <f t="shared" si="276"/>
        <v/>
      </c>
      <c r="E2242" s="183">
        <f t="shared" si="281"/>
        <v>2242</v>
      </c>
      <c r="F2242" s="140" t="str">
        <f t="shared" si="278"/>
        <v/>
      </c>
      <c r="G2242" s="140" t="str">
        <f t="shared" si="277"/>
        <v/>
      </c>
      <c r="H2242" s="190"/>
      <c r="J2242" s="58" t="s">
        <v>450</v>
      </c>
      <c r="K2242" s="184" t="s">
        <v>451</v>
      </c>
      <c r="L2242" s="58">
        <f>SUMIF(TB[Source Account],J2242,TB[Group Amount - Beginning])</f>
        <v>0</v>
      </c>
      <c r="M2242" s="58">
        <f>SUMIF('CbC Detail'!$A$7:$A$3000,$J2242,'CbC Detail'!$E$7:$E$3000)</f>
        <v>0</v>
      </c>
      <c r="N2242" s="58">
        <f t="shared" si="283"/>
        <v>0</v>
      </c>
      <c r="P2242" s="18"/>
      <c r="Q2242" s="69" t="str">
        <f t="shared" si="282"/>
        <v/>
      </c>
      <c r="S2242" s="58" t="str">
        <f t="shared" si="279"/>
        <v>SAP685075</v>
      </c>
      <c r="T2242" s="58">
        <f t="shared" si="280"/>
        <v>0</v>
      </c>
      <c r="U2242" s="18"/>
      <c r="V2242" s="18"/>
    </row>
    <row r="2243" spans="3:22" ht="14.4">
      <c r="C2243" s="183" t="str">
        <v/>
      </c>
      <c r="D2243" s="183" t="str">
        <f t="shared" si="276"/>
        <v/>
      </c>
      <c r="E2243" s="183">
        <f t="shared" si="281"/>
        <v>2243</v>
      </c>
      <c r="F2243" s="140" t="str">
        <f t="shared" si="278"/>
        <v/>
      </c>
      <c r="G2243" s="140" t="str">
        <f t="shared" si="277"/>
        <v/>
      </c>
      <c r="H2243" s="190"/>
      <c r="J2243" s="58" t="s">
        <v>452</v>
      </c>
      <c r="K2243" s="184" t="s">
        <v>453</v>
      </c>
      <c r="L2243" s="58">
        <f>SUMIF(TB[Source Account],J2243,TB[Group Amount - Beginning])</f>
        <v>0</v>
      </c>
      <c r="M2243" s="58">
        <f>SUMIF('CbC Detail'!$A$7:$A$3000,$J2243,'CbC Detail'!$E$7:$E$3000)</f>
        <v>0</v>
      </c>
      <c r="N2243" s="58">
        <f t="shared" si="283"/>
        <v>0</v>
      </c>
      <c r="P2243" s="18"/>
      <c r="Q2243" s="69" t="str">
        <f t="shared" si="282"/>
        <v/>
      </c>
      <c r="S2243" s="58" t="str">
        <f t="shared" si="279"/>
        <v>SAP685080</v>
      </c>
      <c r="T2243" s="58">
        <f t="shared" si="280"/>
        <v>0</v>
      </c>
      <c r="U2243" s="18"/>
      <c r="V2243" s="18"/>
    </row>
    <row r="2244" spans="3:22" ht="14.4">
      <c r="C2244" s="183" t="str">
        <v/>
      </c>
      <c r="D2244" s="183" t="str">
        <f t="shared" si="276"/>
        <v/>
      </c>
      <c r="E2244" s="183">
        <f t="shared" si="281"/>
        <v>2244</v>
      </c>
      <c r="F2244" s="140" t="str">
        <f t="shared" si="278"/>
        <v/>
      </c>
      <c r="G2244" s="140" t="str">
        <f t="shared" si="277"/>
        <v/>
      </c>
      <c r="H2244" s="190"/>
      <c r="J2244" s="58" t="s">
        <v>454</v>
      </c>
      <c r="K2244" s="184" t="s">
        <v>455</v>
      </c>
      <c r="L2244" s="58">
        <f>SUMIF(TB[Source Account],J2244,TB[Group Amount - Beginning])</f>
        <v>0</v>
      </c>
      <c r="M2244" s="58">
        <f>SUMIF('CbC Detail'!$A$7:$A$3000,$J2244,'CbC Detail'!$E$7:$E$3000)</f>
        <v>0</v>
      </c>
      <c r="N2244" s="58">
        <f t="shared" si="283"/>
        <v>0</v>
      </c>
      <c r="P2244" s="18"/>
      <c r="Q2244" s="69" t="str">
        <f t="shared" si="282"/>
        <v/>
      </c>
      <c r="S2244" s="58" t="str">
        <f t="shared" si="279"/>
        <v>SAP685085</v>
      </c>
      <c r="T2244" s="58">
        <f t="shared" si="280"/>
        <v>0</v>
      </c>
      <c r="U2244" s="18"/>
      <c r="V2244" s="18"/>
    </row>
    <row r="2245" spans="3:22" ht="14.4">
      <c r="C2245" s="183" t="str">
        <v/>
      </c>
      <c r="D2245" s="183" t="str">
        <f t="shared" si="276"/>
        <v/>
      </c>
      <c r="E2245" s="183">
        <f t="shared" si="281"/>
        <v>2245</v>
      </c>
      <c r="F2245" s="140" t="str">
        <f t="shared" si="278"/>
        <v/>
      </c>
      <c r="G2245" s="140" t="str">
        <f t="shared" si="277"/>
        <v/>
      </c>
      <c r="H2245" s="190"/>
      <c r="J2245" s="58" t="s">
        <v>4674</v>
      </c>
      <c r="K2245" s="184" t="s">
        <v>4675</v>
      </c>
      <c r="L2245" s="58">
        <f>SUMIF(TB[Source Account],J2245,TB[Group Amount - Beginning])</f>
        <v>0</v>
      </c>
      <c r="M2245" s="58">
        <f>SUMIF('CbC Detail'!$A$7:$A$3000,$J2245,'CbC Detail'!$E$7:$E$3000)</f>
        <v>0</v>
      </c>
      <c r="N2245" s="58">
        <f t="shared" si="283"/>
        <v>0</v>
      </c>
      <c r="P2245" s="18"/>
      <c r="Q2245" s="69" t="str">
        <f t="shared" si="282"/>
        <v/>
      </c>
      <c r="S2245" s="58" t="str">
        <f t="shared" si="279"/>
        <v>SAP685090</v>
      </c>
      <c r="T2245" s="58">
        <f t="shared" si="280"/>
        <v>0</v>
      </c>
      <c r="U2245" s="18"/>
      <c r="V2245" s="18"/>
    </row>
    <row r="2246" spans="3:22" ht="14.4">
      <c r="C2246" s="183" t="str">
        <v/>
      </c>
      <c r="D2246" s="183" t="str">
        <f t="shared" si="276"/>
        <v/>
      </c>
      <c r="E2246" s="183">
        <f t="shared" si="281"/>
        <v>2246</v>
      </c>
      <c r="F2246" s="140" t="str">
        <f t="shared" si="278"/>
        <v/>
      </c>
      <c r="G2246" s="140" t="str">
        <f t="shared" si="277"/>
        <v/>
      </c>
      <c r="H2246" s="190"/>
      <c r="J2246" s="58" t="s">
        <v>456</v>
      </c>
      <c r="K2246" s="184" t="s">
        <v>229</v>
      </c>
      <c r="L2246" s="58">
        <f>SUMIF(TB[Source Account],J2246,TB[Group Amount - Beginning])</f>
        <v>0</v>
      </c>
      <c r="M2246" s="58">
        <f>SUMIF('CbC Detail'!$A$7:$A$3000,$J2246,'CbC Detail'!$E$7:$E$3000)</f>
        <v>0</v>
      </c>
      <c r="N2246" s="58">
        <f t="shared" si="283"/>
        <v>0</v>
      </c>
      <c r="P2246" s="18"/>
      <c r="Q2246" s="69" t="str">
        <f t="shared" si="282"/>
        <v/>
      </c>
      <c r="S2246" s="58" t="str">
        <f t="shared" si="279"/>
        <v>SAP685095</v>
      </c>
      <c r="T2246" s="58">
        <f t="shared" si="280"/>
        <v>0</v>
      </c>
      <c r="U2246" s="18"/>
      <c r="V2246" s="18"/>
    </row>
    <row r="2247" spans="3:22" ht="14.4">
      <c r="C2247" s="183" t="str">
        <v/>
      </c>
      <c r="D2247" s="183" t="str">
        <f t="shared" si="276"/>
        <v/>
      </c>
      <c r="E2247" s="183">
        <f t="shared" si="281"/>
        <v>2247</v>
      </c>
      <c r="F2247" s="140" t="str">
        <f t="shared" si="278"/>
        <v/>
      </c>
      <c r="G2247" s="140" t="str">
        <f t="shared" si="277"/>
        <v/>
      </c>
      <c r="H2247" s="190"/>
      <c r="J2247" s="58" t="s">
        <v>457</v>
      </c>
      <c r="K2247" s="184" t="s">
        <v>458</v>
      </c>
      <c r="L2247" s="58">
        <f>SUMIF(TB[Source Account],J2247,TB[Group Amount - Beginning])</f>
        <v>0</v>
      </c>
      <c r="M2247" s="58">
        <f>SUMIF('CbC Detail'!$A$7:$A$3000,$J2247,'CbC Detail'!$E$7:$E$3000)</f>
        <v>0</v>
      </c>
      <c r="N2247" s="58">
        <f t="shared" si="283"/>
        <v>0</v>
      </c>
      <c r="P2247" s="18"/>
      <c r="Q2247" s="69" t="str">
        <f t="shared" si="282"/>
        <v/>
      </c>
      <c r="S2247" s="58" t="str">
        <f t="shared" si="279"/>
        <v>SAP685105</v>
      </c>
      <c r="T2247" s="58">
        <f t="shared" si="280"/>
        <v>0</v>
      </c>
      <c r="U2247" s="18"/>
      <c r="V2247" s="18"/>
    </row>
    <row r="2248" spans="3:22" ht="14.4">
      <c r="C2248" s="183" t="str">
        <v/>
      </c>
      <c r="D2248" s="183" t="str">
        <f t="shared" si="284" ref="D2248:D2311">IFERROR(C2249-C2248-1,"")</f>
        <v/>
      </c>
      <c r="E2248" s="183">
        <f t="shared" si="281"/>
        <v>2248</v>
      </c>
      <c r="F2248" s="140" t="str">
        <f t="shared" si="278"/>
        <v/>
      </c>
      <c r="G2248" s="140" t="str">
        <f t="shared" si="285" ref="G2248:G2311">INDEX($D$7:$D$2446,MATCH(F2248,$C$7:$C$2446,0))</f>
        <v/>
      </c>
      <c r="H2248" s="190"/>
      <c r="J2248" s="58" t="s">
        <v>4676</v>
      </c>
      <c r="K2248" s="184" t="s">
        <v>4677</v>
      </c>
      <c r="L2248" s="58">
        <f>SUMIF(TB[Source Account],J2248,TB[Group Amount - Beginning])</f>
        <v>0</v>
      </c>
      <c r="M2248" s="58">
        <f>SUMIF('CbC Detail'!$A$7:$A$3000,$J2248,'CbC Detail'!$E$7:$E$3000)</f>
        <v>0</v>
      </c>
      <c r="N2248" s="58">
        <f t="shared" si="283"/>
        <v>0</v>
      </c>
      <c r="P2248" s="18"/>
      <c r="Q2248" s="69" t="str">
        <f t="shared" si="282"/>
        <v/>
      </c>
      <c r="S2248" s="58" t="str">
        <f t="shared" si="279"/>
        <v>SAP685110</v>
      </c>
      <c r="T2248" s="58">
        <f t="shared" si="280"/>
        <v>0</v>
      </c>
      <c r="U2248" s="18"/>
      <c r="V2248" s="18"/>
    </row>
    <row r="2249" spans="3:22" ht="14.4">
      <c r="C2249" s="183" t="str">
        <v/>
      </c>
      <c r="D2249" s="183" t="str">
        <f t="shared" si="284"/>
        <v/>
      </c>
      <c r="E2249" s="183">
        <f t="shared" si="281"/>
        <v>2249</v>
      </c>
      <c r="F2249" s="140" t="str">
        <f t="shared" si="286" ref="F2249:F2312">IF(LEFT(J2249,1)="C",E2250,IF(AND(J2249&lt;&gt;"",J2250="")=TRUE,E2250+1,""))</f>
        <v/>
      </c>
      <c r="G2249" s="140" t="str">
        <f t="shared" si="285"/>
        <v/>
      </c>
      <c r="H2249" s="190"/>
      <c r="J2249" s="58" t="s">
        <v>459</v>
      </c>
      <c r="K2249" s="184" t="s">
        <v>460</v>
      </c>
      <c r="L2249" s="58">
        <f>SUMIF(TB[Source Account],J2249,TB[Group Amount - Beginning])</f>
        <v>0</v>
      </c>
      <c r="M2249" s="58">
        <f>SUMIF('CbC Detail'!$A$7:$A$3000,$J2249,'CbC Detail'!$E$7:$E$3000)</f>
        <v>0</v>
      </c>
      <c r="N2249" s="58">
        <f t="shared" si="283"/>
        <v>0</v>
      </c>
      <c r="P2249" s="18"/>
      <c r="Q2249" s="69" t="str">
        <f t="shared" si="282"/>
        <v/>
      </c>
      <c r="S2249" s="58" t="str">
        <f t="shared" si="287" ref="S2249:S2312">J2249</f>
        <v>SAP685115</v>
      </c>
      <c r="T2249" s="58">
        <f t="shared" si="288" ref="T2249:T2312">M2249</f>
        <v>0</v>
      </c>
      <c r="U2249" s="18"/>
      <c r="V2249" s="18"/>
    </row>
    <row r="2250" spans="3:22" ht="14.4">
      <c r="C2250" s="183" t="str">
        <v/>
      </c>
      <c r="D2250" s="183" t="str">
        <f t="shared" si="284"/>
        <v/>
      </c>
      <c r="E2250" s="183">
        <f t="shared" si="289" ref="E2250:E2313">+E2249+1</f>
        <v>2250</v>
      </c>
      <c r="F2250" s="140" t="str">
        <f t="shared" si="286"/>
        <v/>
      </c>
      <c r="G2250" s="140" t="str">
        <f t="shared" si="285"/>
        <v/>
      </c>
      <c r="H2250" s="190"/>
      <c r="J2250" s="58" t="s">
        <v>4678</v>
      </c>
      <c r="K2250" s="184" t="s">
        <v>4679</v>
      </c>
      <c r="L2250" s="58">
        <f>SUMIF(TB[Source Account],J2250,TB[Group Amount - Beginning])</f>
        <v>0</v>
      </c>
      <c r="M2250" s="58">
        <f>SUMIF('CbC Detail'!$A$7:$A$3000,$J2250,'CbC Detail'!$E$7:$E$3000)</f>
        <v>0</v>
      </c>
      <c r="N2250" s="58">
        <f t="shared" si="283"/>
        <v>0</v>
      </c>
      <c r="P2250" s="18"/>
      <c r="Q2250" s="69" t="str">
        <f t="shared" si="290" ref="Q2250:Q2313">IF(AND(ABS(N2250)&gt;$P$5,P2250=""),1,"")</f>
        <v/>
      </c>
      <c r="S2250" s="58" t="str">
        <f t="shared" si="287"/>
        <v>SAP685120</v>
      </c>
      <c r="T2250" s="58">
        <f t="shared" si="288"/>
        <v>0</v>
      </c>
      <c r="U2250" s="18"/>
      <c r="V2250" s="18"/>
    </row>
    <row r="2251" spans="3:22" ht="14.4">
      <c r="C2251" s="183" t="str">
        <v/>
      </c>
      <c r="D2251" s="183" t="str">
        <f t="shared" si="284"/>
        <v/>
      </c>
      <c r="E2251" s="183">
        <f t="shared" si="289"/>
        <v>2251</v>
      </c>
      <c r="F2251" s="140" t="str">
        <f t="shared" si="286"/>
        <v/>
      </c>
      <c r="G2251" s="140" t="str">
        <f t="shared" si="285"/>
        <v/>
      </c>
      <c r="H2251" s="190"/>
      <c r="J2251" s="58" t="s">
        <v>4680</v>
      </c>
      <c r="K2251" s="184" t="s">
        <v>4681</v>
      </c>
      <c r="L2251" s="58">
        <f>SUMIF(TB[Source Account],J2251,TB[Group Amount - Beginning])</f>
        <v>0</v>
      </c>
      <c r="M2251" s="58">
        <f>SUMIF('CbC Detail'!$A$7:$A$3000,$J2251,'CbC Detail'!$E$7:$E$3000)</f>
        <v>0</v>
      </c>
      <c r="N2251" s="58">
        <f t="shared" si="283"/>
        <v>0</v>
      </c>
      <c r="P2251" s="18"/>
      <c r="Q2251" s="69" t="str">
        <f t="shared" si="290"/>
        <v/>
      </c>
      <c r="S2251" s="58" t="str">
        <f t="shared" si="287"/>
        <v>SAP685125</v>
      </c>
      <c r="T2251" s="58">
        <f t="shared" si="288"/>
        <v>0</v>
      </c>
      <c r="U2251" s="18"/>
      <c r="V2251" s="18"/>
    </row>
    <row r="2252" spans="3:22" ht="14.4">
      <c r="C2252" s="183" t="str">
        <v/>
      </c>
      <c r="D2252" s="183" t="str">
        <f t="shared" si="284"/>
        <v/>
      </c>
      <c r="E2252" s="183">
        <f t="shared" si="289"/>
        <v>2252</v>
      </c>
      <c r="F2252" s="140" t="str">
        <f t="shared" si="286"/>
        <v/>
      </c>
      <c r="G2252" s="140" t="str">
        <f t="shared" si="285"/>
        <v/>
      </c>
      <c r="H2252" s="190"/>
      <c r="J2252" s="58" t="s">
        <v>461</v>
      </c>
      <c r="K2252" s="184" t="s">
        <v>462</v>
      </c>
      <c r="L2252" s="58">
        <f>SUMIF(TB[Source Account],J2252,TB[Group Amount - Beginning])</f>
        <v>0</v>
      </c>
      <c r="M2252" s="58">
        <f>SUMIF('CbC Detail'!$A$7:$A$3000,$J2252,'CbC Detail'!$E$7:$E$3000)</f>
        <v>0</v>
      </c>
      <c r="N2252" s="58">
        <f t="shared" si="283"/>
        <v>0</v>
      </c>
      <c r="P2252" s="18"/>
      <c r="Q2252" s="69" t="str">
        <f t="shared" si="290"/>
        <v/>
      </c>
      <c r="S2252" s="58" t="str">
        <f t="shared" si="287"/>
        <v>SAP685130</v>
      </c>
      <c r="T2252" s="58">
        <f t="shared" si="288"/>
        <v>0</v>
      </c>
      <c r="U2252" s="18"/>
      <c r="V2252" s="18"/>
    </row>
    <row r="2253" spans="3:22" ht="14.4">
      <c r="C2253" s="183" t="str">
        <v/>
      </c>
      <c r="D2253" s="183" t="str">
        <f t="shared" si="284"/>
        <v/>
      </c>
      <c r="E2253" s="183">
        <f t="shared" si="289"/>
        <v>2253</v>
      </c>
      <c r="F2253" s="140" t="str">
        <f t="shared" si="286"/>
        <v/>
      </c>
      <c r="G2253" s="140" t="str">
        <f t="shared" si="285"/>
        <v/>
      </c>
      <c r="H2253" s="190"/>
      <c r="J2253" s="58" t="s">
        <v>463</v>
      </c>
      <c r="K2253" s="184" t="s">
        <v>464</v>
      </c>
      <c r="L2253" s="58">
        <f>SUMIF(TB[Source Account],J2253,TB[Group Amount - Beginning])</f>
        <v>0</v>
      </c>
      <c r="M2253" s="58">
        <f>SUMIF('CbC Detail'!$A$7:$A$3000,$J2253,'CbC Detail'!$E$7:$E$3000)</f>
        <v>0</v>
      </c>
      <c r="N2253" s="58">
        <f t="shared" si="283"/>
        <v>0</v>
      </c>
      <c r="P2253" s="18"/>
      <c r="Q2253" s="69" t="str">
        <f t="shared" si="290"/>
        <v/>
      </c>
      <c r="S2253" s="58" t="str">
        <f t="shared" si="287"/>
        <v>SAP685135</v>
      </c>
      <c r="T2253" s="58">
        <f t="shared" si="288"/>
        <v>0</v>
      </c>
      <c r="U2253" s="18"/>
      <c r="V2253" s="18"/>
    </row>
    <row r="2254" spans="3:22" ht="14.4">
      <c r="C2254" s="183" t="str">
        <v/>
      </c>
      <c r="D2254" s="183" t="str">
        <f t="shared" si="284"/>
        <v/>
      </c>
      <c r="E2254" s="183">
        <f t="shared" si="289"/>
        <v>2254</v>
      </c>
      <c r="F2254" s="140" t="str">
        <f t="shared" si="286"/>
        <v/>
      </c>
      <c r="G2254" s="140" t="str">
        <f t="shared" si="285"/>
        <v/>
      </c>
      <c r="H2254" s="190"/>
      <c r="J2254" s="58" t="s">
        <v>465</v>
      </c>
      <c r="K2254" s="184" t="s">
        <v>241</v>
      </c>
      <c r="L2254" s="58">
        <f>SUMIF(TB[Source Account],J2254,TB[Group Amount - Beginning])</f>
        <v>0</v>
      </c>
      <c r="M2254" s="58">
        <f>SUMIF('CbC Detail'!$A$7:$A$3000,$J2254,'CbC Detail'!$E$7:$E$3000)</f>
        <v>0</v>
      </c>
      <c r="N2254" s="58">
        <f t="shared" si="283"/>
        <v>0</v>
      </c>
      <c r="P2254" s="18"/>
      <c r="Q2254" s="69" t="str">
        <f t="shared" si="290"/>
        <v/>
      </c>
      <c r="S2254" s="58" t="str">
        <f t="shared" si="287"/>
        <v>SAP685140</v>
      </c>
      <c r="T2254" s="58">
        <f t="shared" si="288"/>
        <v>0</v>
      </c>
      <c r="U2254" s="18"/>
      <c r="V2254" s="18"/>
    </row>
    <row r="2255" spans="3:22" ht="14.4">
      <c r="C2255" s="183" t="str">
        <v/>
      </c>
      <c r="D2255" s="183" t="str">
        <f t="shared" si="284"/>
        <v/>
      </c>
      <c r="E2255" s="183">
        <f t="shared" si="289"/>
        <v>2255</v>
      </c>
      <c r="F2255" s="140" t="str">
        <f t="shared" si="286"/>
        <v/>
      </c>
      <c r="G2255" s="140" t="str">
        <f t="shared" si="285"/>
        <v/>
      </c>
      <c r="H2255" s="190"/>
      <c r="J2255" s="58" t="s">
        <v>466</v>
      </c>
      <c r="K2255" s="184" t="s">
        <v>467</v>
      </c>
      <c r="L2255" s="58">
        <f>SUMIF(TB[Source Account],J2255,TB[Group Amount - Beginning])</f>
        <v>0</v>
      </c>
      <c r="M2255" s="58">
        <f>SUMIF('CbC Detail'!$A$7:$A$3000,$J2255,'CbC Detail'!$E$7:$E$3000)</f>
        <v>0</v>
      </c>
      <c r="N2255" s="58">
        <f t="shared" si="283"/>
        <v>0</v>
      </c>
      <c r="P2255" s="18"/>
      <c r="Q2255" s="69" t="str">
        <f t="shared" si="290"/>
        <v/>
      </c>
      <c r="S2255" s="58" t="str">
        <f t="shared" si="287"/>
        <v>SAP685145</v>
      </c>
      <c r="T2255" s="58">
        <f t="shared" si="288"/>
        <v>0</v>
      </c>
      <c r="U2255" s="18"/>
      <c r="V2255" s="18"/>
    </row>
    <row r="2256" spans="3:22" ht="14.4">
      <c r="C2256" s="183" t="str">
        <v/>
      </c>
      <c r="D2256" s="183" t="str">
        <f t="shared" si="284"/>
        <v/>
      </c>
      <c r="E2256" s="183">
        <f t="shared" si="289"/>
        <v>2256</v>
      </c>
      <c r="F2256" s="140" t="str">
        <f t="shared" si="286"/>
        <v/>
      </c>
      <c r="G2256" s="140" t="str">
        <f t="shared" si="285"/>
        <v/>
      </c>
      <c r="H2256" s="190"/>
      <c r="J2256" s="58" t="s">
        <v>468</v>
      </c>
      <c r="K2256" s="184" t="s">
        <v>405</v>
      </c>
      <c r="L2256" s="58">
        <f>SUMIF(TB[Source Account],J2256,TB[Group Amount - Beginning])</f>
        <v>0</v>
      </c>
      <c r="M2256" s="58">
        <f>SUMIF('CbC Detail'!$A$7:$A$3000,$J2256,'CbC Detail'!$E$7:$E$3000)</f>
        <v>0</v>
      </c>
      <c r="N2256" s="58">
        <f t="shared" si="283"/>
        <v>0</v>
      </c>
      <c r="P2256" s="18"/>
      <c r="Q2256" s="69" t="str">
        <f t="shared" si="290"/>
        <v/>
      </c>
      <c r="S2256" s="58" t="str">
        <f t="shared" si="287"/>
        <v>SAP685150</v>
      </c>
      <c r="T2256" s="58">
        <f t="shared" si="288"/>
        <v>0</v>
      </c>
      <c r="U2256" s="18"/>
      <c r="V2256" s="18"/>
    </row>
    <row r="2257" spans="3:22" ht="14.4">
      <c r="C2257" s="183" t="str">
        <v/>
      </c>
      <c r="D2257" s="183" t="str">
        <f t="shared" si="284"/>
        <v/>
      </c>
      <c r="E2257" s="183">
        <f t="shared" si="289"/>
        <v>2257</v>
      </c>
      <c r="F2257" s="140" t="str">
        <f t="shared" si="286"/>
        <v/>
      </c>
      <c r="G2257" s="140" t="str">
        <f t="shared" si="285"/>
        <v/>
      </c>
      <c r="H2257" s="190"/>
      <c r="J2257" s="58" t="s">
        <v>469</v>
      </c>
      <c r="K2257" s="184" t="s">
        <v>470</v>
      </c>
      <c r="L2257" s="58">
        <f>SUMIF(TB[Source Account],J2257,TB[Group Amount - Beginning])</f>
        <v>0</v>
      </c>
      <c r="M2257" s="58">
        <f>SUMIF('CbC Detail'!$A$7:$A$3000,$J2257,'CbC Detail'!$E$7:$E$3000)</f>
        <v>0</v>
      </c>
      <c r="N2257" s="58">
        <f t="shared" si="283"/>
        <v>0</v>
      </c>
      <c r="P2257" s="18"/>
      <c r="Q2257" s="69" t="str">
        <f t="shared" si="290"/>
        <v/>
      </c>
      <c r="S2257" s="58" t="str">
        <f t="shared" si="287"/>
        <v>SAP685155</v>
      </c>
      <c r="T2257" s="58">
        <f t="shared" si="288"/>
        <v>0</v>
      </c>
      <c r="U2257" s="18"/>
      <c r="V2257" s="18"/>
    </row>
    <row r="2258" spans="3:22" ht="14.4">
      <c r="C2258" s="183" t="str">
        <v/>
      </c>
      <c r="D2258" s="183" t="str">
        <f t="shared" si="284"/>
        <v/>
      </c>
      <c r="E2258" s="183">
        <f t="shared" si="289"/>
        <v>2258</v>
      </c>
      <c r="F2258" s="140" t="str">
        <f t="shared" si="286"/>
        <v/>
      </c>
      <c r="G2258" s="140" t="str">
        <f t="shared" si="285"/>
        <v/>
      </c>
      <c r="H2258" s="190"/>
      <c r="J2258" s="58" t="s">
        <v>471</v>
      </c>
      <c r="K2258" s="184" t="s">
        <v>472</v>
      </c>
      <c r="L2258" s="58">
        <f>SUMIF(TB[Source Account],J2258,TB[Group Amount - Beginning])</f>
        <v>0</v>
      </c>
      <c r="M2258" s="58">
        <f>SUMIF('CbC Detail'!$A$7:$A$3000,$J2258,'CbC Detail'!$E$7:$E$3000)</f>
        <v>0</v>
      </c>
      <c r="N2258" s="58">
        <f t="shared" si="283"/>
        <v>0</v>
      </c>
      <c r="P2258" s="18"/>
      <c r="Q2258" s="69" t="str">
        <f t="shared" si="290"/>
        <v/>
      </c>
      <c r="S2258" s="58" t="str">
        <f t="shared" si="287"/>
        <v>SAP685160</v>
      </c>
      <c r="T2258" s="58">
        <f t="shared" si="288"/>
        <v>0</v>
      </c>
      <c r="U2258" s="18"/>
      <c r="V2258" s="18"/>
    </row>
    <row r="2259" spans="3:22" ht="14.4">
      <c r="C2259" s="183" t="str">
        <v/>
      </c>
      <c r="D2259" s="183" t="str">
        <f t="shared" si="284"/>
        <v/>
      </c>
      <c r="E2259" s="183">
        <f t="shared" si="289"/>
        <v>2259</v>
      </c>
      <c r="F2259" s="140" t="str">
        <f t="shared" si="286"/>
        <v/>
      </c>
      <c r="G2259" s="140" t="str">
        <f t="shared" si="285"/>
        <v/>
      </c>
      <c r="H2259" s="190"/>
      <c r="J2259" s="58" t="s">
        <v>473</v>
      </c>
      <c r="K2259" s="184" t="s">
        <v>474</v>
      </c>
      <c r="L2259" s="58">
        <f>SUMIF(TB[Source Account],J2259,TB[Group Amount - Beginning])</f>
        <v>0</v>
      </c>
      <c r="M2259" s="58">
        <f>SUMIF('CbC Detail'!$A$7:$A$3000,$J2259,'CbC Detail'!$E$7:$E$3000)</f>
        <v>0</v>
      </c>
      <c r="N2259" s="58">
        <f t="shared" si="283"/>
        <v>0</v>
      </c>
      <c r="P2259" s="18"/>
      <c r="Q2259" s="69" t="str">
        <f t="shared" si="290"/>
        <v/>
      </c>
      <c r="S2259" s="58" t="str">
        <f t="shared" si="287"/>
        <v>SAP685165</v>
      </c>
      <c r="T2259" s="58">
        <f t="shared" si="288"/>
        <v>0</v>
      </c>
      <c r="U2259" s="18"/>
      <c r="V2259" s="18"/>
    </row>
    <row r="2260" spans="3:22" ht="14.4">
      <c r="C2260" s="183" t="str">
        <v/>
      </c>
      <c r="D2260" s="183" t="str">
        <f t="shared" si="284"/>
        <v/>
      </c>
      <c r="E2260" s="183">
        <f t="shared" si="289"/>
        <v>2260</v>
      </c>
      <c r="F2260" s="140" t="str">
        <f t="shared" si="286"/>
        <v/>
      </c>
      <c r="G2260" s="140" t="str">
        <f t="shared" si="285"/>
        <v/>
      </c>
      <c r="H2260" s="190"/>
      <c r="J2260" s="58" t="s">
        <v>4682</v>
      </c>
      <c r="K2260" s="184" t="s">
        <v>4683</v>
      </c>
      <c r="L2260" s="58">
        <f>SUMIF(TB[Source Account],J2260,TB[Group Amount - Beginning])</f>
        <v>0</v>
      </c>
      <c r="M2260" s="58">
        <f>SUMIF('CbC Detail'!$A$7:$A$3000,$J2260,'CbC Detail'!$E$7:$E$3000)</f>
        <v>0</v>
      </c>
      <c r="N2260" s="58">
        <f t="shared" si="283"/>
        <v>0</v>
      </c>
      <c r="P2260" s="18"/>
      <c r="Q2260" s="69" t="str">
        <f t="shared" si="290"/>
        <v/>
      </c>
      <c r="S2260" s="58" t="str">
        <f t="shared" si="287"/>
        <v>SAP685170</v>
      </c>
      <c r="T2260" s="58">
        <f t="shared" si="288"/>
        <v>0</v>
      </c>
      <c r="U2260" s="18"/>
      <c r="V2260" s="18"/>
    </row>
    <row r="2261" spans="3:22" ht="14.4">
      <c r="C2261" s="183" t="str">
        <v/>
      </c>
      <c r="D2261" s="183" t="str">
        <f t="shared" si="284"/>
        <v/>
      </c>
      <c r="E2261" s="183">
        <f t="shared" si="289"/>
        <v>2261</v>
      </c>
      <c r="F2261" s="140" t="str">
        <f t="shared" si="286"/>
        <v/>
      </c>
      <c r="G2261" s="140" t="str">
        <f t="shared" si="285"/>
        <v/>
      </c>
      <c r="H2261" s="190"/>
      <c r="J2261" s="58" t="s">
        <v>475</v>
      </c>
      <c r="K2261" s="184" t="s">
        <v>476</v>
      </c>
      <c r="L2261" s="58">
        <f>SUMIF(TB[Source Account],J2261,TB[Group Amount - Beginning])</f>
        <v>0</v>
      </c>
      <c r="M2261" s="58">
        <f>SUMIF('CbC Detail'!$A$7:$A$3000,$J2261,'CbC Detail'!$E$7:$E$3000)</f>
        <v>0</v>
      </c>
      <c r="N2261" s="58">
        <f t="shared" si="283"/>
        <v>0</v>
      </c>
      <c r="P2261" s="18"/>
      <c r="Q2261" s="69" t="str">
        <f t="shared" si="290"/>
        <v/>
      </c>
      <c r="S2261" s="58" t="str">
        <f t="shared" si="287"/>
        <v>SAP685175</v>
      </c>
      <c r="T2261" s="58">
        <f t="shared" si="288"/>
        <v>0</v>
      </c>
      <c r="U2261" s="18"/>
      <c r="V2261" s="18"/>
    </row>
    <row r="2262" spans="3:22" ht="14.4">
      <c r="C2262" s="183" t="str">
        <v/>
      </c>
      <c r="D2262" s="183" t="str">
        <f t="shared" si="284"/>
        <v/>
      </c>
      <c r="E2262" s="183">
        <f t="shared" si="289"/>
        <v>2262</v>
      </c>
      <c r="F2262" s="140" t="str">
        <f t="shared" si="286"/>
        <v/>
      </c>
      <c r="G2262" s="140" t="str">
        <f t="shared" si="285"/>
        <v/>
      </c>
      <c r="H2262" s="190"/>
      <c r="J2262" s="58" t="s">
        <v>477</v>
      </c>
      <c r="K2262" s="184" t="s">
        <v>478</v>
      </c>
      <c r="L2262" s="58">
        <f>SUMIF(TB[Source Account],J2262,TB[Group Amount - Beginning])</f>
        <v>0</v>
      </c>
      <c r="M2262" s="58">
        <f>SUMIF('CbC Detail'!$A$7:$A$3000,$J2262,'CbC Detail'!$E$7:$E$3000)</f>
        <v>0</v>
      </c>
      <c r="N2262" s="58">
        <f t="shared" si="283"/>
        <v>0</v>
      </c>
      <c r="P2262" s="18"/>
      <c r="Q2262" s="69" t="str">
        <f t="shared" si="290"/>
        <v/>
      </c>
      <c r="S2262" s="58" t="str">
        <f t="shared" si="287"/>
        <v>SAP685180</v>
      </c>
      <c r="T2262" s="58">
        <f t="shared" si="288"/>
        <v>0</v>
      </c>
      <c r="U2262" s="18"/>
      <c r="V2262" s="18"/>
    </row>
    <row r="2263" spans="3:22" ht="14.4">
      <c r="C2263" s="183" t="str">
        <v/>
      </c>
      <c r="D2263" s="183" t="str">
        <f t="shared" si="284"/>
        <v/>
      </c>
      <c r="E2263" s="183">
        <f t="shared" si="289"/>
        <v>2263</v>
      </c>
      <c r="F2263" s="140" t="str">
        <f t="shared" si="286"/>
        <v/>
      </c>
      <c r="G2263" s="140" t="str">
        <f t="shared" si="285"/>
        <v/>
      </c>
      <c r="H2263" s="190"/>
      <c r="J2263" s="58" t="s">
        <v>479</v>
      </c>
      <c r="K2263" s="184" t="s">
        <v>480</v>
      </c>
      <c r="L2263" s="58">
        <f>SUMIF(TB[Source Account],J2263,TB[Group Amount - Beginning])</f>
        <v>0</v>
      </c>
      <c r="M2263" s="58">
        <f>SUMIF('CbC Detail'!$A$7:$A$3000,$J2263,'CbC Detail'!$E$7:$E$3000)</f>
        <v>0</v>
      </c>
      <c r="N2263" s="58">
        <f t="shared" si="283"/>
        <v>0</v>
      </c>
      <c r="P2263" s="18"/>
      <c r="Q2263" s="69" t="str">
        <f t="shared" si="290"/>
        <v/>
      </c>
      <c r="S2263" s="58" t="str">
        <f t="shared" si="287"/>
        <v>SAP685185</v>
      </c>
      <c r="T2263" s="58">
        <f t="shared" si="288"/>
        <v>0</v>
      </c>
      <c r="U2263" s="18"/>
      <c r="V2263" s="18"/>
    </row>
    <row r="2264" spans="3:22" ht="14.4">
      <c r="C2264" s="183" t="str">
        <v/>
      </c>
      <c r="D2264" s="183" t="str">
        <f t="shared" si="284"/>
        <v/>
      </c>
      <c r="E2264" s="183">
        <f t="shared" si="289"/>
        <v>2264</v>
      </c>
      <c r="F2264" s="140" t="str">
        <f t="shared" si="286"/>
        <v/>
      </c>
      <c r="G2264" s="140" t="str">
        <f t="shared" si="285"/>
        <v/>
      </c>
      <c r="H2264" s="190"/>
      <c r="J2264" s="58" t="s">
        <v>481</v>
      </c>
      <c r="K2264" s="184" t="s">
        <v>482</v>
      </c>
      <c r="L2264" s="58">
        <f>SUMIF(TB[Source Account],J2264,TB[Group Amount - Beginning])</f>
        <v>0</v>
      </c>
      <c r="M2264" s="58">
        <f>SUMIF('CbC Detail'!$A$7:$A$3000,$J2264,'CbC Detail'!$E$7:$E$3000)</f>
        <v>0</v>
      </c>
      <c r="N2264" s="58">
        <f t="shared" si="283"/>
        <v>0</v>
      </c>
      <c r="P2264" s="18"/>
      <c r="Q2264" s="69" t="str">
        <f t="shared" si="290"/>
        <v/>
      </c>
      <c r="S2264" s="58" t="str">
        <f t="shared" si="287"/>
        <v>SAP685190</v>
      </c>
      <c r="T2264" s="58">
        <f t="shared" si="288"/>
        <v>0</v>
      </c>
      <c r="U2264" s="18"/>
      <c r="V2264" s="18"/>
    </row>
    <row r="2265" spans="3:22" ht="14.4">
      <c r="C2265" s="183" t="str">
        <v/>
      </c>
      <c r="D2265" s="183" t="str">
        <f t="shared" si="284"/>
        <v/>
      </c>
      <c r="E2265" s="183">
        <f t="shared" si="289"/>
        <v>2265</v>
      </c>
      <c r="F2265" s="140" t="str">
        <f t="shared" si="286"/>
        <v/>
      </c>
      <c r="G2265" s="140" t="str">
        <f t="shared" si="285"/>
        <v/>
      </c>
      <c r="H2265" s="190"/>
      <c r="J2265" s="58" t="s">
        <v>4684</v>
      </c>
      <c r="K2265" s="184" t="s">
        <v>376</v>
      </c>
      <c r="L2265" s="58">
        <f>SUMIF(TB[Source Account],J2265,TB[Group Amount - Beginning])</f>
        <v>0</v>
      </c>
      <c r="M2265" s="58">
        <f>SUMIF('CbC Detail'!$A$7:$A$3000,$J2265,'CbC Detail'!$E$7:$E$3000)</f>
        <v>0</v>
      </c>
      <c r="N2265" s="58">
        <f t="shared" si="283"/>
        <v>0</v>
      </c>
      <c r="P2265" s="18"/>
      <c r="Q2265" s="69" t="str">
        <f t="shared" si="290"/>
        <v/>
      </c>
      <c r="S2265" s="58" t="str">
        <f t="shared" si="287"/>
        <v>SAP685195</v>
      </c>
      <c r="T2265" s="58">
        <f t="shared" si="288"/>
        <v>0</v>
      </c>
      <c r="U2265" s="18"/>
      <c r="V2265" s="18"/>
    </row>
    <row r="2266" spans="3:22" ht="14.4">
      <c r="C2266" s="183" t="str">
        <v/>
      </c>
      <c r="D2266" s="183" t="str">
        <f t="shared" si="284"/>
        <v/>
      </c>
      <c r="E2266" s="183">
        <f t="shared" si="289"/>
        <v>2266</v>
      </c>
      <c r="F2266" s="140" t="str">
        <f t="shared" si="286"/>
        <v/>
      </c>
      <c r="G2266" s="140" t="str">
        <f t="shared" si="285"/>
        <v/>
      </c>
      <c r="H2266" s="190"/>
      <c r="J2266" s="58" t="s">
        <v>483</v>
      </c>
      <c r="K2266" s="184" t="s">
        <v>484</v>
      </c>
      <c r="L2266" s="58">
        <f>SUMIF(TB[Source Account],J2266,TB[Group Amount - Beginning])</f>
        <v>0</v>
      </c>
      <c r="M2266" s="58">
        <f>SUMIF('CbC Detail'!$A$7:$A$3000,$J2266,'CbC Detail'!$E$7:$E$3000)</f>
        <v>0</v>
      </c>
      <c r="N2266" s="58">
        <f t="shared" si="283"/>
        <v>0</v>
      </c>
      <c r="P2266" s="18"/>
      <c r="Q2266" s="69" t="str">
        <f t="shared" si="290"/>
        <v/>
      </c>
      <c r="S2266" s="58" t="str">
        <f t="shared" si="287"/>
        <v>SAP685200</v>
      </c>
      <c r="T2266" s="58">
        <f t="shared" si="288"/>
        <v>0</v>
      </c>
      <c r="U2266" s="18"/>
      <c r="V2266" s="18"/>
    </row>
    <row r="2267" spans="3:22" ht="14.4">
      <c r="C2267" s="183" t="str">
        <v/>
      </c>
      <c r="D2267" s="183" t="str">
        <f t="shared" si="284"/>
        <v/>
      </c>
      <c r="E2267" s="183">
        <f t="shared" si="289"/>
        <v>2267</v>
      </c>
      <c r="F2267" s="140" t="str">
        <f t="shared" si="286"/>
        <v/>
      </c>
      <c r="G2267" s="140" t="str">
        <f t="shared" si="285"/>
        <v/>
      </c>
      <c r="H2267" s="190"/>
      <c r="J2267" s="58" t="s">
        <v>988</v>
      </c>
      <c r="K2267" s="184" t="s">
        <v>987</v>
      </c>
      <c r="L2267" s="58">
        <f>SUMIF(TB[Source Account],J2267,TB[Group Amount - Beginning])</f>
        <v>0</v>
      </c>
      <c r="M2267" s="58">
        <f>SUMIF('CbC Detail'!$A$7:$A$3000,$J2267,'CbC Detail'!$E$7:$E$3000)</f>
        <v>0</v>
      </c>
      <c r="N2267" s="58">
        <f t="shared" si="283"/>
        <v>0</v>
      </c>
      <c r="P2267" s="18"/>
      <c r="Q2267" s="69" t="str">
        <f t="shared" si="290"/>
        <v/>
      </c>
      <c r="S2267" s="58" t="str">
        <f t="shared" si="287"/>
        <v>SAP685205</v>
      </c>
      <c r="T2267" s="58">
        <f t="shared" si="288"/>
        <v>0</v>
      </c>
      <c r="U2267" s="18"/>
      <c r="V2267" s="18"/>
    </row>
    <row r="2268" spans="3:22" ht="14.4">
      <c r="C2268" s="183" t="str">
        <v/>
      </c>
      <c r="D2268" s="183" t="str">
        <f t="shared" si="284"/>
        <v/>
      </c>
      <c r="E2268" s="183">
        <f t="shared" si="289"/>
        <v>2268</v>
      </c>
      <c r="F2268" s="140" t="str">
        <f t="shared" si="286"/>
        <v/>
      </c>
      <c r="G2268" s="140" t="str">
        <f t="shared" si="285"/>
        <v/>
      </c>
      <c r="H2268" s="190"/>
      <c r="J2268" s="58" t="s">
        <v>485</v>
      </c>
      <c r="K2268" s="184" t="s">
        <v>486</v>
      </c>
      <c r="L2268" s="58">
        <f>SUMIF(TB[Source Account],J2268,TB[Group Amount - Beginning])</f>
        <v>0</v>
      </c>
      <c r="M2268" s="58">
        <f>SUMIF('CbC Detail'!$A$7:$A$3000,$J2268,'CbC Detail'!$E$7:$E$3000)</f>
        <v>0</v>
      </c>
      <c r="N2268" s="58">
        <f t="shared" si="283"/>
        <v>0</v>
      </c>
      <c r="P2268" s="18"/>
      <c r="Q2268" s="69" t="str">
        <f t="shared" si="290"/>
        <v/>
      </c>
      <c r="S2268" s="58" t="str">
        <f t="shared" si="287"/>
        <v>SAP685215</v>
      </c>
      <c r="T2268" s="58">
        <f t="shared" si="288"/>
        <v>0</v>
      </c>
      <c r="U2268" s="18"/>
      <c r="V2268" s="18"/>
    </row>
    <row r="2269" spans="3:22" ht="14.4">
      <c r="C2269" s="183" t="str">
        <v/>
      </c>
      <c r="D2269" s="183" t="str">
        <f t="shared" si="284"/>
        <v/>
      </c>
      <c r="E2269" s="183">
        <f t="shared" si="289"/>
        <v>2269</v>
      </c>
      <c r="F2269" s="140" t="str">
        <f t="shared" si="286"/>
        <v/>
      </c>
      <c r="G2269" s="140" t="str">
        <f t="shared" si="285"/>
        <v/>
      </c>
      <c r="H2269" s="190"/>
      <c r="J2269" s="58" t="s">
        <v>487</v>
      </c>
      <c r="K2269" s="184" t="s">
        <v>488</v>
      </c>
      <c r="L2269" s="58">
        <f>SUMIF(TB[Source Account],J2269,TB[Group Amount - Beginning])</f>
        <v>0</v>
      </c>
      <c r="M2269" s="58">
        <f>SUMIF('CbC Detail'!$A$7:$A$3000,$J2269,'CbC Detail'!$E$7:$E$3000)</f>
        <v>0</v>
      </c>
      <c r="N2269" s="58">
        <f t="shared" si="283"/>
        <v>0</v>
      </c>
      <c r="P2269" s="18"/>
      <c r="Q2269" s="69" t="str">
        <f t="shared" si="290"/>
        <v/>
      </c>
      <c r="S2269" s="58" t="str">
        <f t="shared" si="287"/>
        <v>SAP685220</v>
      </c>
      <c r="T2269" s="58">
        <f t="shared" si="288"/>
        <v>0</v>
      </c>
      <c r="U2269" s="18"/>
      <c r="V2269" s="18"/>
    </row>
    <row r="2270" spans="3:22" ht="14.4">
      <c r="C2270" s="183" t="str">
        <v/>
      </c>
      <c r="D2270" s="183" t="str">
        <f t="shared" si="284"/>
        <v/>
      </c>
      <c r="E2270" s="183">
        <f t="shared" si="289"/>
        <v>2270</v>
      </c>
      <c r="F2270" s="140" t="str">
        <f t="shared" si="286"/>
        <v/>
      </c>
      <c r="G2270" s="140" t="str">
        <f t="shared" si="285"/>
        <v/>
      </c>
      <c r="H2270" s="190"/>
      <c r="J2270" s="58" t="s">
        <v>4685</v>
      </c>
      <c r="K2270" s="184" t="s">
        <v>4686</v>
      </c>
      <c r="L2270" s="58">
        <f>SUMIF(TB[Source Account],J2270,TB[Group Amount - Beginning])</f>
        <v>0</v>
      </c>
      <c r="M2270" s="58">
        <f>SUMIF('CbC Detail'!$A$7:$A$3000,$J2270,'CbC Detail'!$E$7:$E$3000)</f>
        <v>0</v>
      </c>
      <c r="N2270" s="58">
        <f t="shared" si="291" ref="N2270:N2326">ROUND(M2270-L2270,0)</f>
        <v>0</v>
      </c>
      <c r="P2270" s="18"/>
      <c r="Q2270" s="69" t="str">
        <f t="shared" si="290"/>
        <v/>
      </c>
      <c r="S2270" s="58" t="str">
        <f t="shared" si="287"/>
        <v>SAP685225</v>
      </c>
      <c r="T2270" s="58">
        <f t="shared" si="288"/>
        <v>0</v>
      </c>
      <c r="U2270" s="18"/>
      <c r="V2270" s="18"/>
    </row>
    <row r="2271" spans="3:22" ht="14.4">
      <c r="C2271" s="183" t="str">
        <v/>
      </c>
      <c r="D2271" s="183" t="str">
        <f t="shared" si="284"/>
        <v/>
      </c>
      <c r="E2271" s="183">
        <f t="shared" si="289"/>
        <v>2271</v>
      </c>
      <c r="F2271" s="140" t="str">
        <f t="shared" si="286"/>
        <v/>
      </c>
      <c r="G2271" s="140" t="str">
        <f t="shared" si="285"/>
        <v/>
      </c>
      <c r="H2271" s="190"/>
      <c r="J2271" s="58" t="s">
        <v>4687</v>
      </c>
      <c r="K2271" s="184" t="s">
        <v>4688</v>
      </c>
      <c r="L2271" s="58">
        <f>SUMIF(TB[Source Account],J2271,TB[Group Amount - Beginning])</f>
        <v>0</v>
      </c>
      <c r="M2271" s="58">
        <f>SUMIF('CbC Detail'!$A$7:$A$3000,$J2271,'CbC Detail'!$E$7:$E$3000)</f>
        <v>0</v>
      </c>
      <c r="N2271" s="58">
        <f t="shared" si="291"/>
        <v>0</v>
      </c>
      <c r="P2271" s="18"/>
      <c r="Q2271" s="69" t="str">
        <f t="shared" si="290"/>
        <v/>
      </c>
      <c r="S2271" s="58" t="str">
        <f t="shared" si="287"/>
        <v>SAP685230</v>
      </c>
      <c r="T2271" s="58">
        <f t="shared" si="288"/>
        <v>0</v>
      </c>
      <c r="U2271" s="18"/>
      <c r="V2271" s="18"/>
    </row>
    <row r="2272" spans="3:22" ht="14.4">
      <c r="C2272" s="183" t="str">
        <v/>
      </c>
      <c r="D2272" s="183" t="str">
        <f t="shared" si="284"/>
        <v/>
      </c>
      <c r="E2272" s="183">
        <f t="shared" si="289"/>
        <v>2272</v>
      </c>
      <c r="F2272" s="140" t="str">
        <f t="shared" si="286"/>
        <v/>
      </c>
      <c r="G2272" s="140" t="str">
        <f t="shared" si="285"/>
        <v/>
      </c>
      <c r="H2272" s="190"/>
      <c r="J2272" s="58" t="s">
        <v>4689</v>
      </c>
      <c r="K2272" s="184" t="s">
        <v>4690</v>
      </c>
      <c r="L2272" s="58">
        <f>SUMIF(TB[Source Account],J2272,TB[Group Amount - Beginning])</f>
        <v>0</v>
      </c>
      <c r="M2272" s="58">
        <f>SUMIF('CbC Detail'!$A$7:$A$3000,$J2272,'CbC Detail'!$E$7:$E$3000)</f>
        <v>0</v>
      </c>
      <c r="N2272" s="58">
        <f t="shared" si="291"/>
        <v>0</v>
      </c>
      <c r="P2272" s="18"/>
      <c r="Q2272" s="69" t="str">
        <f t="shared" si="290"/>
        <v/>
      </c>
      <c r="S2272" s="58" t="str">
        <f t="shared" si="287"/>
        <v>SAP685235</v>
      </c>
      <c r="T2272" s="58">
        <f t="shared" si="288"/>
        <v>0</v>
      </c>
      <c r="U2272" s="18"/>
      <c r="V2272" s="18"/>
    </row>
    <row r="2273" spans="3:22" ht="14.4">
      <c r="C2273" s="183" t="str">
        <v/>
      </c>
      <c r="D2273" s="183" t="str">
        <f t="shared" si="284"/>
        <v/>
      </c>
      <c r="E2273" s="183">
        <f t="shared" si="289"/>
        <v>2273</v>
      </c>
      <c r="F2273" s="140" t="str">
        <f t="shared" si="286"/>
        <v/>
      </c>
      <c r="G2273" s="140" t="str">
        <f t="shared" si="285"/>
        <v/>
      </c>
      <c r="H2273" s="190"/>
      <c r="J2273" s="58" t="s">
        <v>4691</v>
      </c>
      <c r="K2273" s="184" t="s">
        <v>4692</v>
      </c>
      <c r="L2273" s="58">
        <f>SUMIF(TB[Source Account],J2273,TB[Group Amount - Beginning])</f>
        <v>0</v>
      </c>
      <c r="M2273" s="58">
        <f>SUMIF('CbC Detail'!$A$7:$A$3000,$J2273,'CbC Detail'!$E$7:$E$3000)</f>
        <v>0</v>
      </c>
      <c r="N2273" s="58">
        <f t="shared" si="291"/>
        <v>0</v>
      </c>
      <c r="P2273" s="18"/>
      <c r="Q2273" s="69" t="str">
        <f t="shared" si="290"/>
        <v/>
      </c>
      <c r="S2273" s="58" t="str">
        <f t="shared" si="287"/>
        <v>SAP685240</v>
      </c>
      <c r="T2273" s="58">
        <f t="shared" si="288"/>
        <v>0</v>
      </c>
      <c r="U2273" s="18"/>
      <c r="V2273" s="18"/>
    </row>
    <row r="2274" spans="3:22" ht="14.4">
      <c r="C2274" s="183" t="str">
        <v/>
      </c>
      <c r="D2274" s="183" t="str">
        <f t="shared" si="284"/>
        <v/>
      </c>
      <c r="E2274" s="183">
        <f t="shared" si="289"/>
        <v>2274</v>
      </c>
      <c r="F2274" s="140" t="str">
        <f t="shared" si="286"/>
        <v/>
      </c>
      <c r="G2274" s="140" t="str">
        <f t="shared" si="285"/>
        <v/>
      </c>
      <c r="H2274" s="190"/>
      <c r="J2274" s="58" t="s">
        <v>489</v>
      </c>
      <c r="K2274" s="184" t="s">
        <v>490</v>
      </c>
      <c r="L2274" s="58">
        <f>SUMIF(TB[Source Account],J2274,TB[Group Amount - Beginning])</f>
        <v>0</v>
      </c>
      <c r="M2274" s="58">
        <f>SUMIF('CbC Detail'!$A$7:$A$3000,$J2274,'CbC Detail'!$E$7:$E$3000)</f>
        <v>0</v>
      </c>
      <c r="N2274" s="58">
        <f t="shared" si="291"/>
        <v>0</v>
      </c>
      <c r="P2274" s="18"/>
      <c r="Q2274" s="69" t="str">
        <f t="shared" si="290"/>
        <v/>
      </c>
      <c r="S2274" s="58" t="str">
        <f t="shared" si="287"/>
        <v>SAP685245</v>
      </c>
      <c r="T2274" s="58">
        <f t="shared" si="288"/>
        <v>0</v>
      </c>
      <c r="U2274" s="18"/>
      <c r="V2274" s="18"/>
    </row>
    <row r="2275" spans="3:22" ht="14.4">
      <c r="C2275" s="183" t="str">
        <v/>
      </c>
      <c r="D2275" s="183" t="str">
        <f t="shared" si="284"/>
        <v/>
      </c>
      <c r="E2275" s="183">
        <f t="shared" si="289"/>
        <v>2275</v>
      </c>
      <c r="F2275" s="140" t="str">
        <f t="shared" si="286"/>
        <v/>
      </c>
      <c r="G2275" s="140" t="str">
        <f t="shared" si="285"/>
        <v/>
      </c>
      <c r="H2275" s="190"/>
      <c r="J2275" s="58" t="s">
        <v>4693</v>
      </c>
      <c r="K2275" s="184" t="s">
        <v>4694</v>
      </c>
      <c r="L2275" s="58">
        <f>SUMIF(TB[Source Account],J2275,TB[Group Amount - Beginning])</f>
        <v>0</v>
      </c>
      <c r="M2275" s="58">
        <f>SUMIF('CbC Detail'!$A$7:$A$3000,$J2275,'CbC Detail'!$E$7:$E$3000)</f>
        <v>0</v>
      </c>
      <c r="N2275" s="58">
        <f t="shared" si="291"/>
        <v>0</v>
      </c>
      <c r="P2275" s="18"/>
      <c r="Q2275" s="69" t="str">
        <f t="shared" si="290"/>
        <v/>
      </c>
      <c r="S2275" s="58" t="str">
        <f t="shared" si="287"/>
        <v>SAP685250</v>
      </c>
      <c r="T2275" s="58">
        <f t="shared" si="288"/>
        <v>0</v>
      </c>
      <c r="U2275" s="18"/>
      <c r="V2275" s="18"/>
    </row>
    <row r="2276" spans="3:22" ht="14.4">
      <c r="C2276" s="183" t="str">
        <v/>
      </c>
      <c r="D2276" s="183" t="str">
        <f t="shared" si="284"/>
        <v/>
      </c>
      <c r="E2276" s="183">
        <f t="shared" si="289"/>
        <v>2276</v>
      </c>
      <c r="F2276" s="140" t="str">
        <f t="shared" si="286"/>
        <v/>
      </c>
      <c r="G2276" s="140" t="str">
        <f t="shared" si="285"/>
        <v/>
      </c>
      <c r="H2276" s="190"/>
      <c r="J2276" s="58" t="s">
        <v>4695</v>
      </c>
      <c r="K2276" s="184" t="s">
        <v>4696</v>
      </c>
      <c r="L2276" s="58">
        <f>SUMIF(TB[Source Account],J2276,TB[Group Amount - Beginning])</f>
        <v>0</v>
      </c>
      <c r="M2276" s="58">
        <f>SUMIF('CbC Detail'!$A$7:$A$3000,$J2276,'CbC Detail'!$E$7:$E$3000)</f>
        <v>0</v>
      </c>
      <c r="N2276" s="58">
        <f t="shared" si="291"/>
        <v>0</v>
      </c>
      <c r="P2276" s="18"/>
      <c r="Q2276" s="69" t="str">
        <f t="shared" si="290"/>
        <v/>
      </c>
      <c r="S2276" s="58" t="str">
        <f t="shared" si="287"/>
        <v>SAP685255</v>
      </c>
      <c r="T2276" s="58">
        <f t="shared" si="288"/>
        <v>0</v>
      </c>
      <c r="U2276" s="18"/>
      <c r="V2276" s="18"/>
    </row>
    <row r="2277" spans="3:22" ht="14.4">
      <c r="C2277" s="183" t="str">
        <v/>
      </c>
      <c r="D2277" s="183" t="str">
        <f t="shared" si="284"/>
        <v/>
      </c>
      <c r="E2277" s="183">
        <f t="shared" si="289"/>
        <v>2277</v>
      </c>
      <c r="F2277" s="140" t="str">
        <f t="shared" si="286"/>
        <v/>
      </c>
      <c r="G2277" s="140" t="str">
        <f t="shared" si="285"/>
        <v/>
      </c>
      <c r="H2277" s="190"/>
      <c r="J2277" s="58" t="s">
        <v>4697</v>
      </c>
      <c r="K2277" s="184" t="s">
        <v>336</v>
      </c>
      <c r="L2277" s="58">
        <f>SUMIF(TB[Source Account],J2277,TB[Group Amount - Beginning])</f>
        <v>0</v>
      </c>
      <c r="M2277" s="58">
        <f>SUMIF('CbC Detail'!$A$7:$A$3000,$J2277,'CbC Detail'!$E$7:$E$3000)</f>
        <v>0</v>
      </c>
      <c r="N2277" s="58">
        <f t="shared" si="291"/>
        <v>0</v>
      </c>
      <c r="P2277" s="18"/>
      <c r="Q2277" s="69" t="str">
        <f t="shared" si="290"/>
        <v/>
      </c>
      <c r="S2277" s="58" t="str">
        <f t="shared" si="287"/>
        <v>SAP685800</v>
      </c>
      <c r="T2277" s="58">
        <f t="shared" si="288"/>
        <v>0</v>
      </c>
      <c r="U2277" s="18"/>
      <c r="V2277" s="18"/>
    </row>
    <row r="2278" spans="3:22" ht="14.4">
      <c r="C2278" s="183" t="str">
        <v/>
      </c>
      <c r="D2278" s="183" t="str">
        <f t="shared" si="284"/>
        <v/>
      </c>
      <c r="E2278" s="183">
        <f t="shared" si="289"/>
        <v>2278</v>
      </c>
      <c r="F2278" s="140" t="str">
        <f t="shared" si="286"/>
        <v/>
      </c>
      <c r="G2278" s="140" t="str">
        <f t="shared" si="285"/>
        <v/>
      </c>
      <c r="H2278" s="190"/>
      <c r="J2278" s="58" t="s">
        <v>491</v>
      </c>
      <c r="K2278" s="184" t="s">
        <v>492</v>
      </c>
      <c r="L2278" s="58">
        <f>SUMIF(TB[Source Account],J2278,TB[Group Amount - Beginning])</f>
        <v>0</v>
      </c>
      <c r="M2278" s="58">
        <f>SUMIF('CbC Detail'!$A$7:$A$3000,$J2278,'CbC Detail'!$E$7:$E$3000)</f>
        <v>0</v>
      </c>
      <c r="N2278" s="58">
        <f t="shared" si="291"/>
        <v>0</v>
      </c>
      <c r="P2278" s="18"/>
      <c r="Q2278" s="69" t="str">
        <f t="shared" si="290"/>
        <v/>
      </c>
      <c r="S2278" s="58" t="str">
        <f t="shared" si="287"/>
        <v>SAP685805</v>
      </c>
      <c r="T2278" s="58">
        <f t="shared" si="288"/>
        <v>0</v>
      </c>
      <c r="U2278" s="18"/>
      <c r="V2278" s="18"/>
    </row>
    <row r="2279" spans="3:22" ht="14.4">
      <c r="C2279" s="183" t="str">
        <v/>
      </c>
      <c r="D2279" s="183" t="str">
        <f t="shared" si="284"/>
        <v/>
      </c>
      <c r="E2279" s="183">
        <f t="shared" si="289"/>
        <v>2279</v>
      </c>
      <c r="F2279" s="140" t="str">
        <f t="shared" si="286"/>
        <v/>
      </c>
      <c r="G2279" s="140" t="str">
        <f t="shared" si="285"/>
        <v/>
      </c>
      <c r="H2279" s="190"/>
      <c r="J2279" s="58" t="s">
        <v>4698</v>
      </c>
      <c r="K2279" s="184" t="s">
        <v>4699</v>
      </c>
      <c r="L2279" s="58">
        <f>SUMIF(TB[Source Account],J2279,TB[Group Amount - Beginning])</f>
        <v>0</v>
      </c>
      <c r="M2279" s="58">
        <f>SUMIF('CbC Detail'!$A$7:$A$3000,$J2279,'CbC Detail'!$E$7:$E$3000)</f>
        <v>0</v>
      </c>
      <c r="N2279" s="58">
        <f t="shared" si="291"/>
        <v>0</v>
      </c>
      <c r="P2279" s="18"/>
      <c r="Q2279" s="69" t="str">
        <f t="shared" si="290"/>
        <v/>
      </c>
      <c r="S2279" s="58" t="str">
        <f t="shared" si="287"/>
        <v>SAP685806</v>
      </c>
      <c r="T2279" s="58">
        <f t="shared" si="288"/>
        <v>0</v>
      </c>
      <c r="U2279" s="18"/>
      <c r="V2279" s="18"/>
    </row>
    <row r="2280" spans="3:22" ht="14.4">
      <c r="C2280" s="183" t="str">
        <v/>
      </c>
      <c r="D2280" s="183" t="str">
        <f t="shared" si="284"/>
        <v/>
      </c>
      <c r="E2280" s="183">
        <f t="shared" si="289"/>
        <v>2280</v>
      </c>
      <c r="F2280" s="140" t="str">
        <f t="shared" si="286"/>
        <v/>
      </c>
      <c r="G2280" s="140" t="str">
        <f t="shared" si="285"/>
        <v/>
      </c>
      <c r="H2280" s="190"/>
      <c r="J2280" s="58" t="s">
        <v>493</v>
      </c>
      <c r="K2280" s="184" t="s">
        <v>494</v>
      </c>
      <c r="L2280" s="58">
        <f>SUMIF(TB[Source Account],J2280,TB[Group Amount - Beginning])</f>
        <v>0</v>
      </c>
      <c r="M2280" s="58">
        <f>SUMIF('CbC Detail'!$A$7:$A$3000,$J2280,'CbC Detail'!$E$7:$E$3000)</f>
        <v>0</v>
      </c>
      <c r="N2280" s="58">
        <f t="shared" si="291"/>
        <v>0</v>
      </c>
      <c r="P2280" s="18"/>
      <c r="Q2280" s="69" t="str">
        <f t="shared" si="290"/>
        <v/>
      </c>
      <c r="S2280" s="58" t="str">
        <f t="shared" si="287"/>
        <v>SAP685810</v>
      </c>
      <c r="T2280" s="58">
        <f t="shared" si="288"/>
        <v>0</v>
      </c>
      <c r="U2280" s="18"/>
      <c r="V2280" s="18"/>
    </row>
    <row r="2281" spans="3:22" ht="14.4">
      <c r="C2281" s="183" t="str">
        <v/>
      </c>
      <c r="D2281" s="183" t="str">
        <f t="shared" si="284"/>
        <v/>
      </c>
      <c r="E2281" s="183">
        <f t="shared" si="289"/>
        <v>2281</v>
      </c>
      <c r="F2281" s="140" t="str">
        <f t="shared" si="286"/>
        <v/>
      </c>
      <c r="G2281" s="140" t="str">
        <f t="shared" si="285"/>
        <v/>
      </c>
      <c r="H2281" s="190"/>
      <c r="J2281" s="58" t="s">
        <v>495</v>
      </c>
      <c r="K2281" s="184" t="s">
        <v>496</v>
      </c>
      <c r="L2281" s="58">
        <f>SUMIF(TB[Source Account],J2281,TB[Group Amount - Beginning])</f>
        <v>0</v>
      </c>
      <c r="M2281" s="58">
        <f>SUMIF('CbC Detail'!$A$7:$A$3000,$J2281,'CbC Detail'!$E$7:$E$3000)</f>
        <v>0</v>
      </c>
      <c r="N2281" s="58">
        <f t="shared" si="291"/>
        <v>0</v>
      </c>
      <c r="P2281" s="18"/>
      <c r="Q2281" s="69" t="str">
        <f t="shared" si="290"/>
        <v/>
      </c>
      <c r="S2281" s="58" t="str">
        <f t="shared" si="287"/>
        <v>SAP685811</v>
      </c>
      <c r="T2281" s="58">
        <f t="shared" si="288"/>
        <v>0</v>
      </c>
      <c r="U2281" s="18"/>
      <c r="V2281" s="18"/>
    </row>
    <row r="2282" spans="3:22" ht="14.4">
      <c r="C2282" s="183" t="str">
        <v/>
      </c>
      <c r="D2282" s="183" t="str">
        <f t="shared" si="284"/>
        <v/>
      </c>
      <c r="E2282" s="183">
        <f t="shared" si="289"/>
        <v>2282</v>
      </c>
      <c r="F2282" s="140" t="str">
        <f t="shared" si="286"/>
        <v/>
      </c>
      <c r="G2282" s="140" t="str">
        <f t="shared" si="285"/>
        <v/>
      </c>
      <c r="H2282" s="190"/>
      <c r="J2282" s="58" t="s">
        <v>4700</v>
      </c>
      <c r="K2282" s="184" t="s">
        <v>3862</v>
      </c>
      <c r="L2282" s="58">
        <f>SUMIF(TB[Source Account],J2282,TB[Group Amount - Beginning])</f>
        <v>0</v>
      </c>
      <c r="M2282" s="58">
        <f>SUMIF('CbC Detail'!$A$7:$A$3000,$J2282,'CbC Detail'!$E$7:$E$3000)</f>
        <v>0</v>
      </c>
      <c r="N2282" s="58">
        <f t="shared" si="291"/>
        <v>0</v>
      </c>
      <c r="P2282" s="18"/>
      <c r="Q2282" s="69" t="str">
        <f t="shared" si="290"/>
        <v/>
      </c>
      <c r="S2282" s="58" t="str">
        <f t="shared" si="287"/>
        <v>SAP685981</v>
      </c>
      <c r="T2282" s="58">
        <f t="shared" si="288"/>
        <v>0</v>
      </c>
      <c r="U2282" s="18"/>
      <c r="V2282" s="18"/>
    </row>
    <row r="2283" spans="3:22" ht="14.4">
      <c r="C2283" s="183" t="str">
        <v/>
      </c>
      <c r="D2283" s="183" t="str">
        <f t="shared" si="284"/>
        <v/>
      </c>
      <c r="E2283" s="183">
        <f t="shared" si="289"/>
        <v>2283</v>
      </c>
      <c r="F2283" s="140" t="str">
        <f t="shared" si="286"/>
        <v/>
      </c>
      <c r="G2283" s="140" t="str">
        <f t="shared" si="285"/>
        <v/>
      </c>
      <c r="H2283" s="190"/>
      <c r="J2283" s="58" t="s">
        <v>891</v>
      </c>
      <c r="K2283" s="184" t="s">
        <v>892</v>
      </c>
      <c r="L2283" s="58">
        <f>SUMIF(TB[Source Account],J2283,TB[Group Amount - Beginning])</f>
        <v>0</v>
      </c>
      <c r="M2283" s="58">
        <f>SUMIF('CbC Detail'!$A$7:$A$3000,$J2283,'CbC Detail'!$E$7:$E$3000)</f>
        <v>0</v>
      </c>
      <c r="N2283" s="58">
        <f t="shared" si="291"/>
        <v>0</v>
      </c>
      <c r="P2283" s="18"/>
      <c r="Q2283" s="69" t="str">
        <f t="shared" si="290"/>
        <v/>
      </c>
      <c r="S2283" s="58" t="str">
        <f t="shared" si="287"/>
        <v>SAP686005</v>
      </c>
      <c r="T2283" s="58">
        <f t="shared" si="288"/>
        <v>0</v>
      </c>
      <c r="U2283" s="18"/>
      <c r="V2283" s="18"/>
    </row>
    <row r="2284" spans="3:22" ht="14.4">
      <c r="C2284" s="183" t="str">
        <v/>
      </c>
      <c r="D2284" s="183" t="str">
        <f t="shared" si="284"/>
        <v/>
      </c>
      <c r="E2284" s="183">
        <f t="shared" si="289"/>
        <v>2284</v>
      </c>
      <c r="F2284" s="140" t="str">
        <f t="shared" si="286"/>
        <v/>
      </c>
      <c r="G2284" s="140" t="str">
        <f t="shared" si="285"/>
        <v/>
      </c>
      <c r="H2284" s="190"/>
      <c r="J2284" s="58" t="s">
        <v>893</v>
      </c>
      <c r="K2284" s="184" t="s">
        <v>894</v>
      </c>
      <c r="L2284" s="58">
        <f>SUMIF(TB[Source Account],J2284,TB[Group Amount - Beginning])</f>
        <v>0</v>
      </c>
      <c r="M2284" s="58">
        <f>SUMIF('CbC Detail'!$A$7:$A$3000,$J2284,'CbC Detail'!$E$7:$E$3000)</f>
        <v>0</v>
      </c>
      <c r="N2284" s="58">
        <f t="shared" si="291"/>
        <v>0</v>
      </c>
      <c r="P2284" s="18"/>
      <c r="Q2284" s="69" t="str">
        <f t="shared" si="290"/>
        <v/>
      </c>
      <c r="S2284" s="58" t="str">
        <f t="shared" si="287"/>
        <v>SAP686015</v>
      </c>
      <c r="T2284" s="58">
        <f t="shared" si="288"/>
        <v>0</v>
      </c>
      <c r="U2284" s="18"/>
      <c r="V2284" s="18"/>
    </row>
    <row r="2285" spans="3:22" ht="14.4">
      <c r="C2285" s="183" t="str">
        <v/>
      </c>
      <c r="D2285" s="183" t="str">
        <f t="shared" si="284"/>
        <v/>
      </c>
      <c r="E2285" s="183">
        <f t="shared" si="289"/>
        <v>2285</v>
      </c>
      <c r="F2285" s="140" t="str">
        <f t="shared" si="286"/>
        <v/>
      </c>
      <c r="G2285" s="140" t="str">
        <f t="shared" si="285"/>
        <v/>
      </c>
      <c r="H2285" s="190"/>
      <c r="J2285" s="58" t="s">
        <v>4701</v>
      </c>
      <c r="K2285" s="184" t="s">
        <v>3862</v>
      </c>
      <c r="L2285" s="58">
        <f>SUMIF(TB[Source Account],J2285,TB[Group Amount - Beginning])</f>
        <v>0</v>
      </c>
      <c r="M2285" s="58">
        <f>SUMIF('CbC Detail'!$A$7:$A$3000,$J2285,'CbC Detail'!$E$7:$E$3000)</f>
        <v>0</v>
      </c>
      <c r="N2285" s="58">
        <f t="shared" si="291"/>
        <v>0</v>
      </c>
      <c r="P2285" s="18"/>
      <c r="Q2285" s="69" t="str">
        <f t="shared" si="290"/>
        <v/>
      </c>
      <c r="S2285" s="58" t="str">
        <f t="shared" si="287"/>
        <v>SAP686981</v>
      </c>
      <c r="T2285" s="58">
        <f t="shared" si="288"/>
        <v>0</v>
      </c>
      <c r="U2285" s="18"/>
      <c r="V2285" s="18"/>
    </row>
    <row r="2286" spans="3:22" ht="14.4">
      <c r="C2286" s="183" t="str">
        <v/>
      </c>
      <c r="D2286" s="183" t="str">
        <f t="shared" si="284"/>
        <v/>
      </c>
      <c r="E2286" s="183">
        <f t="shared" si="289"/>
        <v>2286</v>
      </c>
      <c r="F2286" s="140" t="str">
        <f t="shared" si="286"/>
        <v/>
      </c>
      <c r="G2286" s="140" t="str">
        <f t="shared" si="285"/>
        <v/>
      </c>
      <c r="H2286" s="190"/>
      <c r="J2286" s="58" t="s">
        <v>519</v>
      </c>
      <c r="K2286" s="184" t="s">
        <v>520</v>
      </c>
      <c r="L2286" s="58">
        <f>SUMIF(TB[Source Account],J2286,TB[Group Amount - Beginning])</f>
        <v>0</v>
      </c>
      <c r="M2286" s="58">
        <f>SUMIF('CbC Detail'!$A$7:$A$3000,$J2286,'CbC Detail'!$E$7:$E$3000)</f>
        <v>0</v>
      </c>
      <c r="N2286" s="58">
        <f t="shared" si="291"/>
        <v>0</v>
      </c>
      <c r="P2286" s="18"/>
      <c r="Q2286" s="69" t="str">
        <f t="shared" si="290"/>
        <v/>
      </c>
      <c r="S2286" s="58" t="str">
        <f t="shared" si="287"/>
        <v>SAP687001</v>
      </c>
      <c r="T2286" s="58">
        <f t="shared" si="288"/>
        <v>0</v>
      </c>
      <c r="U2286" s="18"/>
      <c r="V2286" s="18"/>
    </row>
    <row r="2287" spans="3:22" ht="14.4">
      <c r="C2287" s="183" t="str">
        <v/>
      </c>
      <c r="D2287" s="183" t="str">
        <f t="shared" si="284"/>
        <v/>
      </c>
      <c r="E2287" s="183">
        <f t="shared" si="289"/>
        <v>2287</v>
      </c>
      <c r="F2287" s="140" t="str">
        <f t="shared" si="286"/>
        <v/>
      </c>
      <c r="G2287" s="140" t="str">
        <f t="shared" si="285"/>
        <v/>
      </c>
      <c r="H2287" s="190"/>
      <c r="J2287" s="58" t="s">
        <v>521</v>
      </c>
      <c r="K2287" s="184" t="s">
        <v>522</v>
      </c>
      <c r="L2287" s="58">
        <f>SUMIF(TB[Source Account],J2287,TB[Group Amount - Beginning])</f>
        <v>0</v>
      </c>
      <c r="M2287" s="58">
        <f>SUMIF('CbC Detail'!$A$7:$A$3000,$J2287,'CbC Detail'!$E$7:$E$3000)</f>
        <v>0</v>
      </c>
      <c r="N2287" s="58">
        <f t="shared" si="291"/>
        <v>0</v>
      </c>
      <c r="P2287" s="18"/>
      <c r="Q2287" s="69" t="str">
        <f t="shared" si="290"/>
        <v/>
      </c>
      <c r="S2287" s="58" t="str">
        <f t="shared" si="287"/>
        <v>SAP687005</v>
      </c>
      <c r="T2287" s="58">
        <f t="shared" si="288"/>
        <v>0</v>
      </c>
      <c r="U2287" s="18"/>
      <c r="V2287" s="18"/>
    </row>
    <row r="2288" spans="3:22" ht="14.4">
      <c r="C2288" s="183" t="str">
        <v/>
      </c>
      <c r="D2288" s="183" t="str">
        <f t="shared" si="284"/>
        <v/>
      </c>
      <c r="E2288" s="183">
        <f t="shared" si="289"/>
        <v>2288</v>
      </c>
      <c r="F2288" s="140" t="str">
        <f t="shared" si="286"/>
        <v/>
      </c>
      <c r="G2288" s="140" t="str">
        <f t="shared" si="285"/>
        <v/>
      </c>
      <c r="H2288" s="190"/>
      <c r="J2288" s="58" t="s">
        <v>523</v>
      </c>
      <c r="K2288" s="184" t="s">
        <v>524</v>
      </c>
      <c r="L2288" s="58">
        <f>SUMIF(TB[Source Account],J2288,TB[Group Amount - Beginning])</f>
        <v>0</v>
      </c>
      <c r="M2288" s="58">
        <f>SUMIF('CbC Detail'!$A$7:$A$3000,$J2288,'CbC Detail'!$E$7:$E$3000)</f>
        <v>0</v>
      </c>
      <c r="N2288" s="58">
        <f t="shared" si="291"/>
        <v>0</v>
      </c>
      <c r="P2288" s="18"/>
      <c r="Q2288" s="69" t="str">
        <f t="shared" si="290"/>
        <v/>
      </c>
      <c r="S2288" s="58" t="str">
        <f t="shared" si="287"/>
        <v>SAP687010</v>
      </c>
      <c r="T2288" s="58">
        <f t="shared" si="288"/>
        <v>0</v>
      </c>
      <c r="U2288" s="18"/>
      <c r="V2288" s="18"/>
    </row>
    <row r="2289" spans="3:22" ht="14.4">
      <c r="C2289" s="183" t="str">
        <v/>
      </c>
      <c r="D2289" s="183" t="str">
        <f t="shared" si="284"/>
        <v/>
      </c>
      <c r="E2289" s="183">
        <f t="shared" si="289"/>
        <v>2289</v>
      </c>
      <c r="F2289" s="140" t="str">
        <f t="shared" si="286"/>
        <v/>
      </c>
      <c r="G2289" s="140" t="str">
        <f t="shared" si="285"/>
        <v/>
      </c>
      <c r="H2289" s="190"/>
      <c r="J2289" s="58" t="s">
        <v>4702</v>
      </c>
      <c r="K2289" s="184" t="s">
        <v>4456</v>
      </c>
      <c r="L2289" s="58">
        <f>SUMIF(TB[Source Account],J2289,TB[Group Amount - Beginning])</f>
        <v>0</v>
      </c>
      <c r="M2289" s="58">
        <f>SUMIF('CbC Detail'!$A$7:$A$3000,$J2289,'CbC Detail'!$E$7:$E$3000)</f>
        <v>0</v>
      </c>
      <c r="N2289" s="58">
        <f t="shared" si="291"/>
        <v>0</v>
      </c>
      <c r="P2289" s="18"/>
      <c r="Q2289" s="69" t="str">
        <f t="shared" si="290"/>
        <v/>
      </c>
      <c r="S2289" s="58" t="str">
        <f t="shared" si="287"/>
        <v>SAP687015</v>
      </c>
      <c r="T2289" s="58">
        <f t="shared" si="288"/>
        <v>0</v>
      </c>
      <c r="U2289" s="18"/>
      <c r="V2289" s="18"/>
    </row>
    <row r="2290" spans="3:22" ht="14.4">
      <c r="C2290" s="183" t="str">
        <v/>
      </c>
      <c r="D2290" s="183" t="str">
        <f t="shared" si="284"/>
        <v/>
      </c>
      <c r="E2290" s="183">
        <f t="shared" si="289"/>
        <v>2290</v>
      </c>
      <c r="F2290" s="140" t="str">
        <f t="shared" si="286"/>
        <v/>
      </c>
      <c r="G2290" s="140" t="str">
        <f t="shared" si="285"/>
        <v/>
      </c>
      <c r="H2290" s="190"/>
      <c r="J2290" s="58" t="s">
        <v>525</v>
      </c>
      <c r="K2290" s="184" t="s">
        <v>526</v>
      </c>
      <c r="L2290" s="58">
        <f>SUMIF(TB[Source Account],J2290,TB[Group Amount - Beginning])</f>
        <v>0</v>
      </c>
      <c r="M2290" s="58">
        <f>SUMIF('CbC Detail'!$A$7:$A$3000,$J2290,'CbC Detail'!$E$7:$E$3000)</f>
        <v>0</v>
      </c>
      <c r="N2290" s="58">
        <f t="shared" si="291"/>
        <v>0</v>
      </c>
      <c r="P2290" s="18"/>
      <c r="Q2290" s="69" t="str">
        <f t="shared" si="290"/>
        <v/>
      </c>
      <c r="S2290" s="58" t="str">
        <f t="shared" si="287"/>
        <v>SAP687025</v>
      </c>
      <c r="T2290" s="58">
        <f t="shared" si="288"/>
        <v>0</v>
      </c>
      <c r="U2290" s="18"/>
      <c r="V2290" s="18"/>
    </row>
    <row r="2291" spans="3:22" ht="14.4">
      <c r="C2291" s="183" t="str">
        <v/>
      </c>
      <c r="D2291" s="183" t="str">
        <f t="shared" si="284"/>
        <v/>
      </c>
      <c r="E2291" s="183">
        <f t="shared" si="289"/>
        <v>2291</v>
      </c>
      <c r="F2291" s="140" t="str">
        <f t="shared" si="286"/>
        <v/>
      </c>
      <c r="G2291" s="140" t="str">
        <f t="shared" si="285"/>
        <v/>
      </c>
      <c r="H2291" s="190"/>
      <c r="J2291" s="58" t="s">
        <v>527</v>
      </c>
      <c r="K2291" s="184" t="s">
        <v>528</v>
      </c>
      <c r="L2291" s="58">
        <f>SUMIF(TB[Source Account],J2291,TB[Group Amount - Beginning])</f>
        <v>0</v>
      </c>
      <c r="M2291" s="58">
        <f>SUMIF('CbC Detail'!$A$7:$A$3000,$J2291,'CbC Detail'!$E$7:$E$3000)</f>
        <v>0</v>
      </c>
      <c r="N2291" s="58">
        <f t="shared" si="291"/>
        <v>0</v>
      </c>
      <c r="P2291" s="18"/>
      <c r="Q2291" s="69" t="str">
        <f t="shared" si="290"/>
        <v/>
      </c>
      <c r="S2291" s="58" t="str">
        <f t="shared" si="287"/>
        <v>SAP687030</v>
      </c>
      <c r="T2291" s="58">
        <f t="shared" si="288"/>
        <v>0</v>
      </c>
      <c r="U2291" s="18"/>
      <c r="V2291" s="18"/>
    </row>
    <row r="2292" spans="3:22" ht="14.4">
      <c r="C2292" s="183" t="str">
        <v/>
      </c>
      <c r="D2292" s="183" t="str">
        <f t="shared" si="284"/>
        <v/>
      </c>
      <c r="E2292" s="183">
        <f t="shared" si="289"/>
        <v>2292</v>
      </c>
      <c r="F2292" s="140" t="str">
        <f t="shared" si="286"/>
        <v/>
      </c>
      <c r="G2292" s="140" t="str">
        <f t="shared" si="285"/>
        <v/>
      </c>
      <c r="H2292" s="190"/>
      <c r="J2292" s="58" t="s">
        <v>529</v>
      </c>
      <c r="K2292" s="184" t="s">
        <v>530</v>
      </c>
      <c r="L2292" s="58">
        <f>SUMIF(TB[Source Account],J2292,TB[Group Amount - Beginning])</f>
        <v>0</v>
      </c>
      <c r="M2292" s="58">
        <f>SUMIF('CbC Detail'!$A$7:$A$3000,$J2292,'CbC Detail'!$E$7:$E$3000)</f>
        <v>0</v>
      </c>
      <c r="N2292" s="58">
        <f t="shared" si="291"/>
        <v>0</v>
      </c>
      <c r="P2292" s="18"/>
      <c r="Q2292" s="69" t="str">
        <f t="shared" si="290"/>
        <v/>
      </c>
      <c r="S2292" s="58" t="str">
        <f t="shared" si="287"/>
        <v>SAP687035</v>
      </c>
      <c r="T2292" s="58">
        <f t="shared" si="288"/>
        <v>0</v>
      </c>
      <c r="U2292" s="18"/>
      <c r="V2292" s="18"/>
    </row>
    <row r="2293" spans="3:22" ht="14.4">
      <c r="C2293" s="183" t="str">
        <v/>
      </c>
      <c r="D2293" s="183" t="str">
        <f t="shared" si="284"/>
        <v/>
      </c>
      <c r="E2293" s="183">
        <f t="shared" si="289"/>
        <v>2293</v>
      </c>
      <c r="F2293" s="140" t="str">
        <f t="shared" si="286"/>
        <v/>
      </c>
      <c r="G2293" s="140" t="str">
        <f t="shared" si="285"/>
        <v/>
      </c>
      <c r="H2293" s="190"/>
      <c r="J2293" s="58" t="s">
        <v>4703</v>
      </c>
      <c r="K2293" s="184" t="s">
        <v>4704</v>
      </c>
      <c r="L2293" s="58">
        <f>SUMIF(TB[Source Account],J2293,TB[Group Amount - Beginning])</f>
        <v>0</v>
      </c>
      <c r="M2293" s="58">
        <f>SUMIF('CbC Detail'!$A$7:$A$3000,$J2293,'CbC Detail'!$E$7:$E$3000)</f>
        <v>0</v>
      </c>
      <c r="N2293" s="58">
        <f t="shared" si="291"/>
        <v>0</v>
      </c>
      <c r="P2293" s="18"/>
      <c r="Q2293" s="69" t="str">
        <f t="shared" si="290"/>
        <v/>
      </c>
      <c r="S2293" s="58" t="str">
        <f t="shared" si="287"/>
        <v>SAP687805</v>
      </c>
      <c r="T2293" s="58">
        <f t="shared" si="288"/>
        <v>0</v>
      </c>
      <c r="U2293" s="18"/>
      <c r="V2293" s="18"/>
    </row>
    <row r="2294" spans="3:22" ht="14.4">
      <c r="C2294" s="183" t="str">
        <v/>
      </c>
      <c r="D2294" s="183" t="str">
        <f t="shared" si="284"/>
        <v/>
      </c>
      <c r="E2294" s="183">
        <f t="shared" si="289"/>
        <v>2294</v>
      </c>
      <c r="F2294" s="140" t="str">
        <f t="shared" si="286"/>
        <v/>
      </c>
      <c r="G2294" s="140" t="str">
        <f t="shared" si="285"/>
        <v/>
      </c>
      <c r="H2294" s="190"/>
      <c r="J2294" s="58" t="s">
        <v>531</v>
      </c>
      <c r="K2294" s="184" t="s">
        <v>532</v>
      </c>
      <c r="L2294" s="58">
        <f>SUMIF(TB[Source Account],J2294,TB[Group Amount - Beginning])</f>
        <v>0</v>
      </c>
      <c r="M2294" s="58">
        <f>SUMIF('CbC Detail'!$A$7:$A$3000,$J2294,'CbC Detail'!$E$7:$E$3000)</f>
        <v>0</v>
      </c>
      <c r="N2294" s="58">
        <f t="shared" si="291"/>
        <v>0</v>
      </c>
      <c r="P2294" s="18"/>
      <c r="Q2294" s="69" t="str">
        <f t="shared" si="290"/>
        <v/>
      </c>
      <c r="S2294" s="58" t="str">
        <f t="shared" si="287"/>
        <v>SAP687810</v>
      </c>
      <c r="T2294" s="58">
        <f t="shared" si="288"/>
        <v>0</v>
      </c>
      <c r="U2294" s="18"/>
      <c r="V2294" s="18"/>
    </row>
    <row r="2295" spans="3:22" ht="14.4">
      <c r="C2295" s="183" t="str">
        <v/>
      </c>
      <c r="D2295" s="183" t="str">
        <f t="shared" si="284"/>
        <v/>
      </c>
      <c r="E2295" s="183">
        <f t="shared" si="289"/>
        <v>2295</v>
      </c>
      <c r="F2295" s="140" t="str">
        <f t="shared" si="286"/>
        <v/>
      </c>
      <c r="G2295" s="140" t="str">
        <f t="shared" si="285"/>
        <v/>
      </c>
      <c r="H2295" s="190"/>
      <c r="J2295" s="58" t="s">
        <v>888</v>
      </c>
      <c r="K2295" s="184" t="s">
        <v>889</v>
      </c>
      <c r="L2295" s="58">
        <f>SUMIF(TB[Source Account],J2295,TB[Group Amount - Beginning])</f>
        <v>0</v>
      </c>
      <c r="M2295" s="58">
        <f>SUMIF('CbC Detail'!$A$7:$A$3000,$J2295,'CbC Detail'!$E$7:$E$3000)</f>
        <v>0</v>
      </c>
      <c r="N2295" s="58">
        <f t="shared" si="291"/>
        <v>0</v>
      </c>
      <c r="P2295" s="18"/>
      <c r="Q2295" s="69" t="str">
        <f t="shared" si="290"/>
        <v/>
      </c>
      <c r="S2295" s="58" t="str">
        <f t="shared" si="287"/>
        <v>SAP699001</v>
      </c>
      <c r="T2295" s="58">
        <f t="shared" si="288"/>
        <v>0</v>
      </c>
      <c r="U2295" s="18"/>
      <c r="V2295" s="18"/>
    </row>
    <row r="2296" spans="3:22" ht="14.4">
      <c r="C2296" s="183" t="str">
        <v/>
      </c>
      <c r="D2296" s="183" t="str">
        <f t="shared" si="284"/>
        <v/>
      </c>
      <c r="E2296" s="183">
        <f t="shared" si="289"/>
        <v>2296</v>
      </c>
      <c r="F2296" s="140" t="str">
        <f t="shared" si="286"/>
        <v/>
      </c>
      <c r="G2296" s="140" t="str">
        <f t="shared" si="285"/>
        <v/>
      </c>
      <c r="H2296" s="190"/>
      <c r="J2296" s="58" t="s">
        <v>4705</v>
      </c>
      <c r="K2296" s="184" t="s">
        <v>4706</v>
      </c>
      <c r="L2296" s="58">
        <f>SUMIF(TB[Source Account],J2296,TB[Group Amount - Beginning])</f>
        <v>0</v>
      </c>
      <c r="M2296" s="58">
        <f>SUMIF('CbC Detail'!$A$7:$A$3000,$J2296,'CbC Detail'!$E$7:$E$3000)</f>
        <v>0</v>
      </c>
      <c r="N2296" s="58">
        <f t="shared" si="291"/>
        <v>0</v>
      </c>
      <c r="P2296" s="18"/>
      <c r="Q2296" s="69" t="str">
        <f t="shared" si="290"/>
        <v/>
      </c>
      <c r="S2296" s="58" t="str">
        <f t="shared" si="287"/>
        <v>SAP699002</v>
      </c>
      <c r="T2296" s="58">
        <f t="shared" si="288"/>
        <v>0</v>
      </c>
      <c r="U2296" s="18"/>
      <c r="V2296" s="18"/>
    </row>
    <row r="2297" spans="3:22" ht="14.4">
      <c r="C2297" s="183" t="str">
        <v/>
      </c>
      <c r="D2297" s="183" t="str">
        <f t="shared" si="284"/>
        <v/>
      </c>
      <c r="E2297" s="183">
        <f t="shared" si="289"/>
        <v>2297</v>
      </c>
      <c r="F2297" s="140" t="str">
        <f t="shared" si="286"/>
        <v/>
      </c>
      <c r="G2297" s="140" t="str">
        <f t="shared" si="285"/>
        <v/>
      </c>
      <c r="H2297" s="190"/>
      <c r="J2297" s="58" t="s">
        <v>329</v>
      </c>
      <c r="K2297" s="184" t="s">
        <v>330</v>
      </c>
      <c r="L2297" s="58">
        <f>SUMIF(TB[Source Account],J2297,TB[Group Amount - Beginning])</f>
        <v>0</v>
      </c>
      <c r="M2297" s="58">
        <f>SUMIF('CbC Detail'!$A$7:$A$3000,$J2297,'CbC Detail'!$E$7:$E$3000)</f>
        <v>0</v>
      </c>
      <c r="N2297" s="58">
        <f t="shared" si="291"/>
        <v>0</v>
      </c>
      <c r="P2297" s="18"/>
      <c r="Q2297" s="69" t="str">
        <f t="shared" si="290"/>
        <v/>
      </c>
      <c r="S2297" s="58" t="str">
        <f t="shared" si="287"/>
        <v>SAP699003</v>
      </c>
      <c r="T2297" s="58">
        <f t="shared" si="288"/>
        <v>0</v>
      </c>
      <c r="U2297" s="18"/>
      <c r="V2297" s="18"/>
    </row>
    <row r="2298" spans="3:22" ht="14.4">
      <c r="C2298" s="183" t="str">
        <v/>
      </c>
      <c r="D2298" s="183" t="str">
        <f t="shared" si="284"/>
        <v/>
      </c>
      <c r="E2298" s="183">
        <f t="shared" si="289"/>
        <v>2298</v>
      </c>
      <c r="F2298" s="140" t="str">
        <f t="shared" si="286"/>
        <v/>
      </c>
      <c r="G2298" s="140" t="str">
        <f t="shared" si="285"/>
        <v/>
      </c>
      <c r="H2298" s="190"/>
      <c r="J2298" s="58" t="s">
        <v>4707</v>
      </c>
      <c r="K2298" s="184" t="s">
        <v>4708</v>
      </c>
      <c r="L2298" s="58">
        <f>SUMIF(TB[Source Account],J2298,TB[Group Amount - Beginning])</f>
        <v>0</v>
      </c>
      <c r="M2298" s="58">
        <f>SUMIF('CbC Detail'!$A$7:$A$3000,$J2298,'CbC Detail'!$E$7:$E$3000)</f>
        <v>0</v>
      </c>
      <c r="N2298" s="58">
        <f t="shared" si="291"/>
        <v>0</v>
      </c>
      <c r="P2298" s="18"/>
      <c r="Q2298" s="69" t="str">
        <f t="shared" si="290"/>
        <v/>
      </c>
      <c r="S2298" s="58" t="str">
        <f t="shared" si="287"/>
        <v>SAP699005</v>
      </c>
      <c r="T2298" s="58">
        <f t="shared" si="288"/>
        <v>0</v>
      </c>
      <c r="U2298" s="18"/>
      <c r="V2298" s="18"/>
    </row>
    <row r="2299" spans="3:22" ht="14.4">
      <c r="C2299" s="183" t="str">
        <v/>
      </c>
      <c r="D2299" s="183" t="str">
        <f t="shared" si="284"/>
        <v/>
      </c>
      <c r="E2299" s="183">
        <f t="shared" si="289"/>
        <v>2299</v>
      </c>
      <c r="F2299" s="140" t="str">
        <f t="shared" si="286"/>
        <v/>
      </c>
      <c r="G2299" s="140" t="str">
        <f t="shared" si="285"/>
        <v/>
      </c>
      <c r="H2299" s="190"/>
      <c r="J2299" s="58" t="s">
        <v>4709</v>
      </c>
      <c r="K2299" s="184" t="s">
        <v>4710</v>
      </c>
      <c r="L2299" s="58">
        <f>SUMIF(TB[Source Account],J2299,TB[Group Amount - Beginning])</f>
        <v>0</v>
      </c>
      <c r="M2299" s="58">
        <f>SUMIF('CbC Detail'!$A$7:$A$3000,$J2299,'CbC Detail'!$E$7:$E$3000)</f>
        <v>0</v>
      </c>
      <c r="N2299" s="58">
        <f t="shared" si="291"/>
        <v>0</v>
      </c>
      <c r="P2299" s="18"/>
      <c r="Q2299" s="69" t="str">
        <f t="shared" si="290"/>
        <v/>
      </c>
      <c r="S2299" s="58" t="str">
        <f t="shared" si="287"/>
        <v>SAP699006</v>
      </c>
      <c r="T2299" s="58">
        <f t="shared" si="288"/>
        <v>0</v>
      </c>
      <c r="U2299" s="18"/>
      <c r="V2299" s="18"/>
    </row>
    <row r="2300" spans="3:22" ht="14.4">
      <c r="C2300" s="183" t="str">
        <v/>
      </c>
      <c r="D2300" s="183" t="str">
        <f t="shared" si="284"/>
        <v/>
      </c>
      <c r="E2300" s="183">
        <f t="shared" si="289"/>
        <v>2300</v>
      </c>
      <c r="F2300" s="140" t="str">
        <f t="shared" si="286"/>
        <v/>
      </c>
      <c r="G2300" s="140" t="str">
        <f t="shared" si="285"/>
        <v/>
      </c>
      <c r="H2300" s="190"/>
      <c r="J2300" s="58" t="s">
        <v>898</v>
      </c>
      <c r="K2300" s="184" t="s">
        <v>899</v>
      </c>
      <c r="L2300" s="58">
        <f>SUMIF(TB[Source Account],J2300,TB[Group Amount - Beginning])</f>
        <v>0</v>
      </c>
      <c r="M2300" s="58">
        <f>SUMIF('CbC Detail'!$A$7:$A$3000,$J2300,'CbC Detail'!$E$7:$E$3000)</f>
        <v>0</v>
      </c>
      <c r="N2300" s="58">
        <f t="shared" si="291"/>
        <v>0</v>
      </c>
      <c r="P2300" s="18"/>
      <c r="Q2300" s="69" t="str">
        <f t="shared" si="290"/>
        <v/>
      </c>
      <c r="S2300" s="58" t="str">
        <f t="shared" si="287"/>
        <v>SAP699010</v>
      </c>
      <c r="T2300" s="58">
        <f t="shared" si="288"/>
        <v>0</v>
      </c>
      <c r="U2300" s="18"/>
      <c r="V2300" s="18"/>
    </row>
    <row r="2301" spans="3:22" ht="14.4">
      <c r="C2301" s="183" t="str">
        <v/>
      </c>
      <c r="D2301" s="183" t="str">
        <f t="shared" si="284"/>
        <v/>
      </c>
      <c r="E2301" s="183">
        <f t="shared" si="289"/>
        <v>2301</v>
      </c>
      <c r="F2301" s="140" t="str">
        <f t="shared" si="286"/>
        <v/>
      </c>
      <c r="G2301" s="140" t="str">
        <f t="shared" si="285"/>
        <v/>
      </c>
      <c r="H2301" s="190"/>
      <c r="J2301" s="58" t="s">
        <v>1097</v>
      </c>
      <c r="K2301" s="184" t="s">
        <v>1098</v>
      </c>
      <c r="L2301" s="58">
        <f>SUMIF(TB[Source Account],J2301,TB[Group Amount - Beginning])</f>
        <v>0</v>
      </c>
      <c r="M2301" s="58">
        <f>SUMIF('CbC Detail'!$A$7:$A$3000,$J2301,'CbC Detail'!$E$7:$E$3000)</f>
        <v>0</v>
      </c>
      <c r="N2301" s="58">
        <f t="shared" si="291"/>
        <v>0</v>
      </c>
      <c r="P2301" s="18"/>
      <c r="Q2301" s="69" t="str">
        <f t="shared" si="290"/>
        <v/>
      </c>
      <c r="S2301" s="58" t="str">
        <f t="shared" si="287"/>
        <v>SAP699015</v>
      </c>
      <c r="T2301" s="58">
        <f t="shared" si="288"/>
        <v>0</v>
      </c>
      <c r="U2301" s="18"/>
      <c r="V2301" s="18"/>
    </row>
    <row r="2302" spans="3:22" ht="14.4">
      <c r="C2302" s="183" t="str">
        <v/>
      </c>
      <c r="D2302" s="183" t="str">
        <f t="shared" si="284"/>
        <v/>
      </c>
      <c r="E2302" s="183">
        <f t="shared" si="289"/>
        <v>2302</v>
      </c>
      <c r="F2302" s="140" t="str">
        <f t="shared" si="286"/>
        <v/>
      </c>
      <c r="G2302" s="140" t="str">
        <f t="shared" si="285"/>
        <v/>
      </c>
      <c r="H2302" s="190"/>
      <c r="J2302" s="58" t="s">
        <v>4711</v>
      </c>
      <c r="K2302" s="184" t="s">
        <v>4712</v>
      </c>
      <c r="L2302" s="58">
        <f>SUMIF(TB[Source Account],J2302,TB[Group Amount - Beginning])</f>
        <v>0</v>
      </c>
      <c r="M2302" s="58">
        <f>SUMIF('CbC Detail'!$A$7:$A$3000,$J2302,'CbC Detail'!$E$7:$E$3000)</f>
        <v>0</v>
      </c>
      <c r="N2302" s="58">
        <f t="shared" si="291"/>
        <v>0</v>
      </c>
      <c r="P2302" s="18"/>
      <c r="Q2302" s="69" t="str">
        <f t="shared" si="290"/>
        <v/>
      </c>
      <c r="S2302" s="58" t="str">
        <f t="shared" si="287"/>
        <v>SAP699020</v>
      </c>
      <c r="T2302" s="58">
        <f t="shared" si="288"/>
        <v>0</v>
      </c>
      <c r="U2302" s="18"/>
      <c r="V2302" s="18"/>
    </row>
    <row r="2303" spans="3:22" ht="14.4">
      <c r="C2303" s="183" t="str">
        <v/>
      </c>
      <c r="D2303" s="183" t="str">
        <f t="shared" si="284"/>
        <v/>
      </c>
      <c r="E2303" s="183">
        <f t="shared" si="289"/>
        <v>2303</v>
      </c>
      <c r="F2303" s="140" t="str">
        <f t="shared" si="286"/>
        <v/>
      </c>
      <c r="G2303" s="140" t="str">
        <f t="shared" si="285"/>
        <v/>
      </c>
      <c r="H2303" s="190"/>
      <c r="J2303" s="58" t="s">
        <v>4713</v>
      </c>
      <c r="K2303" s="184" t="s">
        <v>4714</v>
      </c>
      <c r="L2303" s="58">
        <f>SUMIF(TB[Source Account],J2303,TB[Group Amount - Beginning])</f>
        <v>0</v>
      </c>
      <c r="M2303" s="58">
        <f>SUMIF('CbC Detail'!$A$7:$A$3000,$J2303,'CbC Detail'!$E$7:$E$3000)</f>
        <v>0</v>
      </c>
      <c r="N2303" s="58">
        <f t="shared" si="291"/>
        <v>0</v>
      </c>
      <c r="P2303" s="18"/>
      <c r="Q2303" s="69" t="str">
        <f t="shared" si="290"/>
        <v/>
      </c>
      <c r="S2303" s="58" t="str">
        <f t="shared" si="287"/>
        <v>SAP699035</v>
      </c>
      <c r="T2303" s="58">
        <f t="shared" si="288"/>
        <v>0</v>
      </c>
      <c r="U2303" s="18"/>
      <c r="V2303" s="18"/>
    </row>
    <row r="2304" spans="3:22" ht="14.4">
      <c r="C2304" s="183" t="str">
        <v/>
      </c>
      <c r="D2304" s="183" t="str">
        <f t="shared" si="284"/>
        <v/>
      </c>
      <c r="E2304" s="183">
        <f t="shared" si="289"/>
        <v>2304</v>
      </c>
      <c r="F2304" s="140" t="str">
        <f t="shared" si="286"/>
        <v/>
      </c>
      <c r="G2304" s="140" t="str">
        <f t="shared" si="285"/>
        <v/>
      </c>
      <c r="H2304" s="190"/>
      <c r="J2304" s="58" t="s">
        <v>4715</v>
      </c>
      <c r="K2304" s="184" t="s">
        <v>4716</v>
      </c>
      <c r="L2304" s="58">
        <f>SUMIF(TB[Source Account],J2304,TB[Group Amount - Beginning])</f>
        <v>0</v>
      </c>
      <c r="M2304" s="58">
        <f>SUMIF('CbC Detail'!$A$7:$A$3000,$J2304,'CbC Detail'!$E$7:$E$3000)</f>
        <v>0</v>
      </c>
      <c r="N2304" s="58">
        <f t="shared" si="291"/>
        <v>0</v>
      </c>
      <c r="P2304" s="18"/>
      <c r="Q2304" s="69" t="str">
        <f t="shared" si="290"/>
        <v/>
      </c>
      <c r="S2304" s="58" t="str">
        <f t="shared" si="287"/>
        <v>SAP699040</v>
      </c>
      <c r="T2304" s="58">
        <f t="shared" si="288"/>
        <v>0</v>
      </c>
      <c r="U2304" s="18"/>
      <c r="V2304" s="18"/>
    </row>
    <row r="2305" spans="3:22" ht="14.4">
      <c r="C2305" s="183" t="str">
        <v/>
      </c>
      <c r="D2305" s="183" t="str">
        <f t="shared" si="284"/>
        <v/>
      </c>
      <c r="E2305" s="183">
        <f t="shared" si="289"/>
        <v>2305</v>
      </c>
      <c r="F2305" s="140" t="str">
        <f t="shared" si="286"/>
        <v/>
      </c>
      <c r="G2305" s="140" t="str">
        <f t="shared" si="285"/>
        <v/>
      </c>
      <c r="H2305" s="190"/>
      <c r="J2305" s="58" t="s">
        <v>4717</v>
      </c>
      <c r="K2305" s="184" t="s">
        <v>4718</v>
      </c>
      <c r="L2305" s="58">
        <f>SUMIF(TB[Source Account],J2305,TB[Group Amount - Beginning])</f>
        <v>0</v>
      </c>
      <c r="M2305" s="58">
        <f>SUMIF('CbC Detail'!$A$7:$A$3000,$J2305,'CbC Detail'!$E$7:$E$3000)</f>
        <v>0</v>
      </c>
      <c r="N2305" s="58">
        <f t="shared" si="291"/>
        <v>0</v>
      </c>
      <c r="P2305" s="18"/>
      <c r="Q2305" s="69" t="str">
        <f t="shared" si="290"/>
        <v/>
      </c>
      <c r="S2305" s="58" t="str">
        <f t="shared" si="287"/>
        <v>SAP699045</v>
      </c>
      <c r="T2305" s="58">
        <f t="shared" si="288"/>
        <v>0</v>
      </c>
      <c r="U2305" s="18"/>
      <c r="V2305" s="18"/>
    </row>
    <row r="2306" spans="3:22" ht="14.4">
      <c r="C2306" s="183" t="str">
        <v/>
      </c>
      <c r="D2306" s="183" t="str">
        <f t="shared" si="284"/>
        <v/>
      </c>
      <c r="E2306" s="183">
        <f t="shared" si="289"/>
        <v>2306</v>
      </c>
      <c r="F2306" s="140" t="str">
        <f t="shared" si="286"/>
        <v/>
      </c>
      <c r="G2306" s="140" t="str">
        <f t="shared" si="285"/>
        <v/>
      </c>
      <c r="H2306" s="190"/>
      <c r="J2306" s="58" t="s">
        <v>4719</v>
      </c>
      <c r="K2306" s="184" t="s">
        <v>4720</v>
      </c>
      <c r="L2306" s="58">
        <f>SUMIF(TB[Source Account],J2306,TB[Group Amount - Beginning])</f>
        <v>0</v>
      </c>
      <c r="M2306" s="58">
        <f>SUMIF('CbC Detail'!$A$7:$A$3000,$J2306,'CbC Detail'!$E$7:$E$3000)</f>
        <v>0</v>
      </c>
      <c r="N2306" s="58">
        <f t="shared" si="291"/>
        <v>0</v>
      </c>
      <c r="P2306" s="18"/>
      <c r="Q2306" s="69" t="str">
        <f t="shared" si="290"/>
        <v/>
      </c>
      <c r="S2306" s="58" t="str">
        <f t="shared" si="287"/>
        <v>SAP699050</v>
      </c>
      <c r="T2306" s="58">
        <f t="shared" si="288"/>
        <v>0</v>
      </c>
      <c r="U2306" s="18"/>
      <c r="V2306" s="18"/>
    </row>
    <row r="2307" spans="3:22" ht="14.4">
      <c r="C2307" s="183" t="str">
        <v/>
      </c>
      <c r="D2307" s="183" t="str">
        <f t="shared" si="284"/>
        <v/>
      </c>
      <c r="E2307" s="183">
        <f t="shared" si="289"/>
        <v>2307</v>
      </c>
      <c r="F2307" s="140" t="str">
        <f t="shared" si="286"/>
        <v/>
      </c>
      <c r="G2307" s="140" t="str">
        <f t="shared" si="285"/>
        <v/>
      </c>
      <c r="H2307" s="190"/>
      <c r="J2307" s="58" t="s">
        <v>4721</v>
      </c>
      <c r="K2307" s="184" t="s">
        <v>4722</v>
      </c>
      <c r="L2307" s="58">
        <f>SUMIF(TB[Source Account],J2307,TB[Group Amount - Beginning])</f>
        <v>0</v>
      </c>
      <c r="M2307" s="58">
        <f>SUMIF('CbC Detail'!$A$7:$A$3000,$J2307,'CbC Detail'!$E$7:$E$3000)</f>
        <v>0</v>
      </c>
      <c r="N2307" s="58">
        <f t="shared" si="291"/>
        <v>0</v>
      </c>
      <c r="P2307" s="18"/>
      <c r="Q2307" s="69" t="str">
        <f t="shared" si="290"/>
        <v/>
      </c>
      <c r="S2307" s="58" t="str">
        <f t="shared" si="287"/>
        <v>SAP699060</v>
      </c>
      <c r="T2307" s="58">
        <f t="shared" si="288"/>
        <v>0</v>
      </c>
      <c r="U2307" s="18"/>
      <c r="V2307" s="18"/>
    </row>
    <row r="2308" spans="3:22" ht="14.4">
      <c r="C2308" s="183" t="str">
        <v/>
      </c>
      <c r="D2308" s="183" t="str">
        <f t="shared" si="284"/>
        <v/>
      </c>
      <c r="E2308" s="183">
        <f t="shared" si="289"/>
        <v>2308</v>
      </c>
      <c r="F2308" s="140" t="str">
        <f t="shared" si="286"/>
        <v/>
      </c>
      <c r="G2308" s="140" t="str">
        <f t="shared" si="285"/>
        <v/>
      </c>
      <c r="H2308" s="190"/>
      <c r="J2308" s="58" t="s">
        <v>331</v>
      </c>
      <c r="K2308" s="184" t="s">
        <v>332</v>
      </c>
      <c r="L2308" s="58">
        <f>SUMIF(TB[Source Account],J2308,TB[Group Amount - Beginning])</f>
        <v>0</v>
      </c>
      <c r="M2308" s="58">
        <f>SUMIF('CbC Detail'!$A$7:$A$3000,$J2308,'CbC Detail'!$E$7:$E$3000)</f>
        <v>0</v>
      </c>
      <c r="N2308" s="58">
        <f t="shared" si="291"/>
        <v>0</v>
      </c>
      <c r="P2308" s="18"/>
      <c r="Q2308" s="69" t="str">
        <f t="shared" si="290"/>
        <v/>
      </c>
      <c r="S2308" s="58" t="str">
        <f t="shared" si="287"/>
        <v>SAP699065</v>
      </c>
      <c r="T2308" s="58">
        <f t="shared" si="288"/>
        <v>0</v>
      </c>
      <c r="U2308" s="18"/>
      <c r="V2308" s="18"/>
    </row>
    <row r="2309" spans="3:22" ht="14.4">
      <c r="C2309" s="183" t="str">
        <v/>
      </c>
      <c r="D2309" s="183" t="str">
        <f t="shared" si="284"/>
        <v/>
      </c>
      <c r="E2309" s="183">
        <f t="shared" si="289"/>
        <v>2309</v>
      </c>
      <c r="F2309" s="140" t="str">
        <f t="shared" si="286"/>
        <v/>
      </c>
      <c r="G2309" s="140" t="str">
        <f t="shared" si="285"/>
        <v/>
      </c>
      <c r="H2309" s="190"/>
      <c r="J2309" s="58" t="s">
        <v>355</v>
      </c>
      <c r="K2309" s="184" t="s">
        <v>356</v>
      </c>
      <c r="L2309" s="58">
        <f>SUMIF(TB[Source Account],J2309,TB[Group Amount - Beginning])</f>
        <v>0</v>
      </c>
      <c r="M2309" s="58">
        <f>SUMIF('CbC Detail'!$A$7:$A$3000,$J2309,'CbC Detail'!$E$7:$E$3000)</f>
        <v>0</v>
      </c>
      <c r="N2309" s="58">
        <f t="shared" si="291"/>
        <v>0</v>
      </c>
      <c r="P2309" s="18"/>
      <c r="Q2309" s="69" t="str">
        <f t="shared" si="290"/>
        <v/>
      </c>
      <c r="S2309" s="58" t="str">
        <f t="shared" si="287"/>
        <v>SAP699070</v>
      </c>
      <c r="T2309" s="58">
        <f t="shared" si="288"/>
        <v>0</v>
      </c>
      <c r="U2309" s="18"/>
      <c r="V2309" s="18"/>
    </row>
    <row r="2310" spans="3:22" ht="14.4">
      <c r="C2310" s="183" t="str">
        <v/>
      </c>
      <c r="D2310" s="183" t="str">
        <f t="shared" si="284"/>
        <v/>
      </c>
      <c r="E2310" s="183">
        <f t="shared" si="289"/>
        <v>2310</v>
      </c>
      <c r="F2310" s="140" t="str">
        <f t="shared" si="286"/>
        <v/>
      </c>
      <c r="G2310" s="140" t="str">
        <f t="shared" si="285"/>
        <v/>
      </c>
      <c r="H2310" s="190"/>
      <c r="J2310" s="58" t="s">
        <v>4723</v>
      </c>
      <c r="K2310" s="184" t="s">
        <v>4724</v>
      </c>
      <c r="L2310" s="58">
        <f>SUMIF(TB[Source Account],J2310,TB[Group Amount - Beginning])</f>
        <v>0</v>
      </c>
      <c r="M2310" s="58">
        <f>SUMIF('CbC Detail'!$A$7:$A$3000,$J2310,'CbC Detail'!$E$7:$E$3000)</f>
        <v>0</v>
      </c>
      <c r="N2310" s="58">
        <f t="shared" si="291"/>
        <v>0</v>
      </c>
      <c r="P2310" s="18"/>
      <c r="Q2310" s="69" t="str">
        <f t="shared" si="290"/>
        <v/>
      </c>
      <c r="S2310" s="58" t="str">
        <f t="shared" si="287"/>
        <v>SAP699075</v>
      </c>
      <c r="T2310" s="58">
        <f t="shared" si="288"/>
        <v>0</v>
      </c>
      <c r="U2310" s="18"/>
      <c r="V2310" s="18"/>
    </row>
    <row r="2311" spans="3:22" ht="14.4">
      <c r="C2311" s="183" t="str">
        <v/>
      </c>
      <c r="D2311" s="183" t="str">
        <f t="shared" si="284"/>
        <v/>
      </c>
      <c r="E2311" s="183">
        <f t="shared" si="289"/>
        <v>2311</v>
      </c>
      <c r="F2311" s="140" t="str">
        <f t="shared" si="286"/>
        <v/>
      </c>
      <c r="G2311" s="140" t="str">
        <f t="shared" si="285"/>
        <v/>
      </c>
      <c r="H2311" s="190"/>
      <c r="J2311" s="58" t="s">
        <v>4725</v>
      </c>
      <c r="K2311" s="184" t="s">
        <v>4726</v>
      </c>
      <c r="L2311" s="58">
        <f>SUMIF(TB[Source Account],J2311,TB[Group Amount - Beginning])</f>
        <v>0</v>
      </c>
      <c r="M2311" s="58">
        <f>SUMIF('CbC Detail'!$A$7:$A$3000,$J2311,'CbC Detail'!$E$7:$E$3000)</f>
        <v>0</v>
      </c>
      <c r="N2311" s="58">
        <f t="shared" si="291"/>
        <v>0</v>
      </c>
      <c r="P2311" s="18"/>
      <c r="Q2311" s="69" t="str">
        <f t="shared" si="290"/>
        <v/>
      </c>
      <c r="S2311" s="58" t="str">
        <f t="shared" si="287"/>
        <v>SAP699080</v>
      </c>
      <c r="T2311" s="58">
        <f t="shared" si="288"/>
        <v>0</v>
      </c>
      <c r="U2311" s="18"/>
      <c r="V2311" s="18"/>
    </row>
    <row r="2312" spans="3:22" ht="14.4">
      <c r="C2312" s="183" t="str">
        <v/>
      </c>
      <c r="D2312" s="183" t="str">
        <f t="shared" si="292" ref="D2312:D2375">IFERROR(C2313-C2312-1,"")</f>
        <v/>
      </c>
      <c r="E2312" s="183">
        <f t="shared" si="289"/>
        <v>2312</v>
      </c>
      <c r="F2312" s="140" t="str">
        <f t="shared" si="286"/>
        <v/>
      </c>
      <c r="G2312" s="140" t="str">
        <f t="shared" si="293" ref="G2312:G2375">INDEX($D$7:$D$2446,MATCH(F2312,$C$7:$C$2446,0))</f>
        <v/>
      </c>
      <c r="H2312" s="190"/>
      <c r="J2312" s="58" t="s">
        <v>4727</v>
      </c>
      <c r="K2312" s="184" t="s">
        <v>4728</v>
      </c>
      <c r="L2312" s="58">
        <f>SUMIF(TB[Source Account],J2312,TB[Group Amount - Beginning])</f>
        <v>0</v>
      </c>
      <c r="M2312" s="58">
        <f>SUMIF('CbC Detail'!$A$7:$A$3000,$J2312,'CbC Detail'!$E$7:$E$3000)</f>
        <v>0</v>
      </c>
      <c r="N2312" s="58">
        <f t="shared" si="291"/>
        <v>0</v>
      </c>
      <c r="P2312" s="18"/>
      <c r="Q2312" s="69" t="str">
        <f t="shared" si="290"/>
        <v/>
      </c>
      <c r="S2312" s="58" t="str">
        <f t="shared" si="287"/>
        <v>SAP699100</v>
      </c>
      <c r="T2312" s="58">
        <f t="shared" si="288"/>
        <v>0</v>
      </c>
      <c r="U2312" s="18"/>
      <c r="V2312" s="18"/>
    </row>
    <row r="2313" spans="3:22" ht="14.4">
      <c r="C2313" s="183" t="str">
        <v/>
      </c>
      <c r="D2313" s="183" t="str">
        <f t="shared" si="292"/>
        <v/>
      </c>
      <c r="E2313" s="183">
        <f t="shared" si="289"/>
        <v>2313</v>
      </c>
      <c r="F2313" s="140" t="str">
        <f t="shared" si="294" ref="F2313:F2376">IF(LEFT(J2313,1)="C",E2314,IF(AND(J2313&lt;&gt;"",J2314="")=TRUE,E2314+1,""))</f>
        <v/>
      </c>
      <c r="G2313" s="140" t="str">
        <f t="shared" si="293"/>
        <v/>
      </c>
      <c r="H2313" s="190"/>
      <c r="J2313" s="58" t="s">
        <v>333</v>
      </c>
      <c r="K2313" s="184" t="s">
        <v>334</v>
      </c>
      <c r="L2313" s="58">
        <f>SUMIF(TB[Source Account],J2313,TB[Group Amount - Beginning])</f>
        <v>0</v>
      </c>
      <c r="M2313" s="58">
        <f>SUMIF('CbC Detail'!$A$7:$A$3000,$J2313,'CbC Detail'!$E$7:$E$3000)</f>
        <v>0</v>
      </c>
      <c r="N2313" s="58">
        <f t="shared" si="291"/>
        <v>0</v>
      </c>
      <c r="P2313" s="18"/>
      <c r="Q2313" s="69" t="str">
        <f t="shared" si="290"/>
        <v/>
      </c>
      <c r="S2313" s="58" t="str">
        <f t="shared" si="295" ref="S2313:S2376">J2313</f>
        <v>SAP699115</v>
      </c>
      <c r="T2313" s="58">
        <f t="shared" si="296" ref="T2313:T2376">M2313</f>
        <v>0</v>
      </c>
      <c r="U2313" s="18"/>
      <c r="V2313" s="18"/>
    </row>
    <row r="2314" spans="3:22" ht="14.4">
      <c r="C2314" s="183" t="str">
        <v/>
      </c>
      <c r="D2314" s="183" t="str">
        <f t="shared" si="292"/>
        <v/>
      </c>
      <c r="E2314" s="183">
        <f t="shared" si="297" ref="E2314:E2377">+E2313+1</f>
        <v>2314</v>
      </c>
      <c r="F2314" s="140" t="str">
        <f t="shared" si="294"/>
        <v/>
      </c>
      <c r="G2314" s="140" t="str">
        <f t="shared" si="293"/>
        <v/>
      </c>
      <c r="H2314" s="190"/>
      <c r="J2314" s="58" t="s">
        <v>4729</v>
      </c>
      <c r="K2314" s="184" t="s">
        <v>4730</v>
      </c>
      <c r="L2314" s="58">
        <f>SUMIF(TB[Source Account],J2314,TB[Group Amount - Beginning])</f>
        <v>0</v>
      </c>
      <c r="M2314" s="58">
        <f>SUMIF('CbC Detail'!$A$7:$A$3000,$J2314,'CbC Detail'!$E$7:$E$3000)</f>
        <v>0</v>
      </c>
      <c r="N2314" s="58">
        <f t="shared" si="291"/>
        <v>0</v>
      </c>
      <c r="P2314" s="18"/>
      <c r="Q2314" s="69" t="str">
        <f t="shared" si="298" ref="Q2314:Q2377">IF(AND(ABS(N2314)&gt;$P$5,P2314=""),1,"")</f>
        <v/>
      </c>
      <c r="S2314" s="58" t="str">
        <f t="shared" si="295"/>
        <v>SAP699116</v>
      </c>
      <c r="T2314" s="58">
        <f t="shared" si="296"/>
        <v>0</v>
      </c>
      <c r="U2314" s="18"/>
      <c r="V2314" s="18"/>
    </row>
    <row r="2315" spans="3:22" ht="14.4">
      <c r="C2315" s="183" t="str">
        <v/>
      </c>
      <c r="D2315" s="183" t="str">
        <f t="shared" si="292"/>
        <v/>
      </c>
      <c r="E2315" s="183">
        <f t="shared" si="297"/>
        <v>2315</v>
      </c>
      <c r="F2315" s="140" t="str">
        <f t="shared" si="294"/>
        <v/>
      </c>
      <c r="G2315" s="140" t="str">
        <f t="shared" si="293"/>
        <v/>
      </c>
      <c r="H2315" s="190"/>
      <c r="J2315" s="58" t="s">
        <v>4731</v>
      </c>
      <c r="K2315" s="184" t="s">
        <v>4732</v>
      </c>
      <c r="L2315" s="58">
        <f>SUMIF(TB[Source Account],J2315,TB[Group Amount - Beginning])</f>
        <v>0</v>
      </c>
      <c r="M2315" s="58">
        <f>SUMIF('CbC Detail'!$A$7:$A$3000,$J2315,'CbC Detail'!$E$7:$E$3000)</f>
        <v>0</v>
      </c>
      <c r="N2315" s="58">
        <f t="shared" si="291"/>
        <v>0</v>
      </c>
      <c r="P2315" s="18"/>
      <c r="Q2315" s="69" t="str">
        <f t="shared" si="298"/>
        <v/>
      </c>
      <c r="S2315" s="58" t="str">
        <f t="shared" si="295"/>
        <v>SAP699117</v>
      </c>
      <c r="T2315" s="58">
        <f t="shared" si="296"/>
        <v>0</v>
      </c>
      <c r="U2315" s="18"/>
      <c r="V2315" s="18"/>
    </row>
    <row r="2316" spans="3:22" ht="14.4">
      <c r="C2316" s="183" t="str">
        <v/>
      </c>
      <c r="D2316" s="183" t="str">
        <f t="shared" si="292"/>
        <v/>
      </c>
      <c r="E2316" s="183">
        <f t="shared" si="297"/>
        <v>2316</v>
      </c>
      <c r="F2316" s="140" t="str">
        <f t="shared" si="294"/>
        <v/>
      </c>
      <c r="G2316" s="140" t="str">
        <f t="shared" si="293"/>
        <v/>
      </c>
      <c r="H2316" s="190"/>
      <c r="J2316" s="58" t="s">
        <v>4733</v>
      </c>
      <c r="K2316" s="184" t="s">
        <v>4734</v>
      </c>
      <c r="L2316" s="58">
        <f>SUMIF(TB[Source Account],J2316,TB[Group Amount - Beginning])</f>
        <v>0</v>
      </c>
      <c r="M2316" s="58">
        <f>SUMIF('CbC Detail'!$A$7:$A$3000,$J2316,'CbC Detail'!$E$7:$E$3000)</f>
        <v>0</v>
      </c>
      <c r="N2316" s="58">
        <f t="shared" si="291"/>
        <v>0</v>
      </c>
      <c r="P2316" s="18"/>
      <c r="Q2316" s="69" t="str">
        <f t="shared" si="298"/>
        <v/>
      </c>
      <c r="S2316" s="58" t="str">
        <f t="shared" si="295"/>
        <v>SAP699135</v>
      </c>
      <c r="T2316" s="58">
        <f t="shared" si="296"/>
        <v>0</v>
      </c>
      <c r="U2316" s="18"/>
      <c r="V2316" s="18"/>
    </row>
    <row r="2317" spans="3:22" ht="14.4">
      <c r="C2317" s="183" t="str">
        <v/>
      </c>
      <c r="D2317" s="183" t="str">
        <f t="shared" si="292"/>
        <v/>
      </c>
      <c r="E2317" s="183">
        <f t="shared" si="297"/>
        <v>2317</v>
      </c>
      <c r="F2317" s="140" t="str">
        <f t="shared" si="294"/>
        <v/>
      </c>
      <c r="G2317" s="140" t="str">
        <f t="shared" si="293"/>
        <v/>
      </c>
      <c r="H2317" s="190"/>
      <c r="J2317" s="58" t="s">
        <v>4735</v>
      </c>
      <c r="K2317" s="184" t="s">
        <v>4736</v>
      </c>
      <c r="L2317" s="58">
        <f>SUMIF(TB[Source Account],J2317,TB[Group Amount - Beginning])</f>
        <v>0</v>
      </c>
      <c r="M2317" s="58">
        <f>SUMIF('CbC Detail'!$A$7:$A$3000,$J2317,'CbC Detail'!$E$7:$E$3000)</f>
        <v>0</v>
      </c>
      <c r="N2317" s="58">
        <f t="shared" si="291"/>
        <v>0</v>
      </c>
      <c r="P2317" s="18"/>
      <c r="Q2317" s="69" t="str">
        <f t="shared" si="298"/>
        <v/>
      </c>
      <c r="S2317" s="58" t="str">
        <f t="shared" si="295"/>
        <v>SAP699140</v>
      </c>
      <c r="T2317" s="58">
        <f t="shared" si="296"/>
        <v>0</v>
      </c>
      <c r="U2317" s="18"/>
      <c r="V2317" s="18"/>
    </row>
    <row r="2318" spans="3:22" ht="14.4">
      <c r="C2318" s="183" t="str">
        <v/>
      </c>
      <c r="D2318" s="183" t="str">
        <f t="shared" si="292"/>
        <v/>
      </c>
      <c r="E2318" s="183">
        <f t="shared" si="297"/>
        <v>2318</v>
      </c>
      <c r="F2318" s="140" t="str">
        <f t="shared" si="294"/>
        <v/>
      </c>
      <c r="G2318" s="140" t="str">
        <f t="shared" si="293"/>
        <v/>
      </c>
      <c r="H2318" s="190"/>
      <c r="J2318" s="58" t="s">
        <v>4737</v>
      </c>
      <c r="K2318" s="184" t="s">
        <v>4738</v>
      </c>
      <c r="L2318" s="58">
        <f>SUMIF(TB[Source Account],J2318,TB[Group Amount - Beginning])</f>
        <v>0</v>
      </c>
      <c r="M2318" s="58">
        <f>SUMIF('CbC Detail'!$A$7:$A$3000,$J2318,'CbC Detail'!$E$7:$E$3000)</f>
        <v>0</v>
      </c>
      <c r="N2318" s="58">
        <f t="shared" si="291"/>
        <v>0</v>
      </c>
      <c r="P2318" s="18"/>
      <c r="Q2318" s="69" t="str">
        <f t="shared" si="298"/>
        <v/>
      </c>
      <c r="S2318" s="58" t="str">
        <f t="shared" si="295"/>
        <v>SAP699145</v>
      </c>
      <c r="T2318" s="58">
        <f t="shared" si="296"/>
        <v>0</v>
      </c>
      <c r="U2318" s="18"/>
      <c r="V2318" s="18"/>
    </row>
    <row r="2319" spans="3:22" ht="14.4">
      <c r="C2319" s="183" t="str">
        <v/>
      </c>
      <c r="D2319" s="183" t="str">
        <f t="shared" si="292"/>
        <v/>
      </c>
      <c r="E2319" s="183">
        <f t="shared" si="297"/>
        <v>2319</v>
      </c>
      <c r="F2319" s="140" t="str">
        <f t="shared" si="294"/>
        <v/>
      </c>
      <c r="G2319" s="140" t="str">
        <f t="shared" si="293"/>
        <v/>
      </c>
      <c r="H2319" s="190"/>
      <c r="J2319" s="58" t="s">
        <v>4739</v>
      </c>
      <c r="K2319" s="184" t="s">
        <v>4740</v>
      </c>
      <c r="L2319" s="58">
        <f>SUMIF(TB[Source Account],J2319,TB[Group Amount - Beginning])</f>
        <v>0</v>
      </c>
      <c r="M2319" s="58">
        <f>SUMIF('CbC Detail'!$A$7:$A$3000,$J2319,'CbC Detail'!$E$7:$E$3000)</f>
        <v>0</v>
      </c>
      <c r="N2319" s="58">
        <f t="shared" si="291"/>
        <v>0</v>
      </c>
      <c r="P2319" s="18"/>
      <c r="Q2319" s="69" t="str">
        <f t="shared" si="298"/>
        <v/>
      </c>
      <c r="S2319" s="58" t="str">
        <f t="shared" si="295"/>
        <v>SAP699150</v>
      </c>
      <c r="T2319" s="58">
        <f t="shared" si="296"/>
        <v>0</v>
      </c>
      <c r="U2319" s="18"/>
      <c r="V2319" s="18"/>
    </row>
    <row r="2320" spans="3:22" ht="14.4">
      <c r="C2320" s="183" t="str">
        <v/>
      </c>
      <c r="D2320" s="183" t="str">
        <f t="shared" si="292"/>
        <v/>
      </c>
      <c r="E2320" s="183">
        <f t="shared" si="297"/>
        <v>2320</v>
      </c>
      <c r="F2320" s="140" t="str">
        <f t="shared" si="294"/>
        <v/>
      </c>
      <c r="G2320" s="140" t="str">
        <f t="shared" si="293"/>
        <v/>
      </c>
      <c r="H2320" s="190"/>
      <c r="J2320" s="58" t="s">
        <v>4741</v>
      </c>
      <c r="K2320" s="184" t="s">
        <v>4742</v>
      </c>
      <c r="L2320" s="58">
        <f>SUMIF(TB[Source Account],J2320,TB[Group Amount - Beginning])</f>
        <v>0</v>
      </c>
      <c r="M2320" s="58">
        <f>SUMIF('CbC Detail'!$A$7:$A$3000,$J2320,'CbC Detail'!$E$7:$E$3000)</f>
        <v>0</v>
      </c>
      <c r="N2320" s="58">
        <f t="shared" si="291"/>
        <v>0</v>
      </c>
      <c r="P2320" s="18"/>
      <c r="Q2320" s="69" t="str">
        <f t="shared" si="298"/>
        <v/>
      </c>
      <c r="S2320" s="58" t="str">
        <f t="shared" si="295"/>
        <v>SAP699155</v>
      </c>
      <c r="T2320" s="58">
        <f t="shared" si="296"/>
        <v>0</v>
      </c>
      <c r="U2320" s="18"/>
      <c r="V2320" s="18"/>
    </row>
    <row r="2321" spans="3:22" ht="14.4">
      <c r="C2321" s="183" t="str">
        <v/>
      </c>
      <c r="D2321" s="183" t="str">
        <f t="shared" si="292"/>
        <v/>
      </c>
      <c r="E2321" s="183">
        <f t="shared" si="297"/>
        <v>2321</v>
      </c>
      <c r="F2321" s="140" t="str">
        <f t="shared" si="294"/>
        <v/>
      </c>
      <c r="G2321" s="140" t="str">
        <f t="shared" si="293"/>
        <v/>
      </c>
      <c r="H2321" s="190"/>
      <c r="J2321" s="58" t="s">
        <v>335</v>
      </c>
      <c r="K2321" s="184" t="s">
        <v>336</v>
      </c>
      <c r="L2321" s="58">
        <f>SUMIF(TB[Source Account],J2321,TB[Group Amount - Beginning])</f>
        <v>0</v>
      </c>
      <c r="M2321" s="58">
        <f>SUMIF('CbC Detail'!$A$7:$A$3000,$J2321,'CbC Detail'!$E$7:$E$3000)</f>
        <v>0</v>
      </c>
      <c r="N2321" s="58">
        <f t="shared" si="291"/>
        <v>0</v>
      </c>
      <c r="P2321" s="18"/>
      <c r="Q2321" s="69" t="str">
        <f t="shared" si="298"/>
        <v/>
      </c>
      <c r="S2321" s="58" t="str">
        <f t="shared" si="295"/>
        <v>SAP699800</v>
      </c>
      <c r="T2321" s="58">
        <f t="shared" si="296"/>
        <v>0</v>
      </c>
      <c r="U2321" s="18"/>
      <c r="V2321" s="18"/>
    </row>
    <row r="2322" spans="3:22" ht="14.4">
      <c r="C2322" s="183" t="str">
        <v/>
      </c>
      <c r="D2322" s="183" t="str">
        <f t="shared" si="292"/>
        <v/>
      </c>
      <c r="E2322" s="183">
        <f t="shared" si="297"/>
        <v>2322</v>
      </c>
      <c r="F2322" s="140" t="str">
        <f t="shared" si="294"/>
        <v/>
      </c>
      <c r="G2322" s="140" t="str">
        <f t="shared" si="293"/>
        <v/>
      </c>
      <c r="H2322" s="190"/>
      <c r="J2322" s="58" t="s">
        <v>337</v>
      </c>
      <c r="K2322" s="184" t="s">
        <v>338</v>
      </c>
      <c r="L2322" s="58">
        <f>SUMIF(TB[Source Account],J2322,TB[Group Amount - Beginning])</f>
        <v>0</v>
      </c>
      <c r="M2322" s="58">
        <f>SUMIF('CbC Detail'!$A$7:$A$3000,$J2322,'CbC Detail'!$E$7:$E$3000)</f>
        <v>0</v>
      </c>
      <c r="N2322" s="58">
        <f t="shared" si="291"/>
        <v>0</v>
      </c>
      <c r="P2322" s="18"/>
      <c r="Q2322" s="69" t="str">
        <f t="shared" si="298"/>
        <v/>
      </c>
      <c r="S2322" s="58" t="str">
        <f t="shared" si="295"/>
        <v>SAP699810</v>
      </c>
      <c r="T2322" s="58">
        <f t="shared" si="296"/>
        <v>0</v>
      </c>
      <c r="U2322" s="18"/>
      <c r="V2322" s="18"/>
    </row>
    <row r="2323" spans="3:22" ht="14.4">
      <c r="C2323" s="183" t="str">
        <v/>
      </c>
      <c r="D2323" s="183" t="str">
        <f t="shared" si="292"/>
        <v/>
      </c>
      <c r="E2323" s="183">
        <f t="shared" si="297"/>
        <v>2323</v>
      </c>
      <c r="F2323" s="140" t="str">
        <f t="shared" si="294"/>
        <v/>
      </c>
      <c r="G2323" s="140" t="str">
        <f t="shared" si="293"/>
        <v/>
      </c>
      <c r="H2323" s="190"/>
      <c r="J2323" s="58" t="s">
        <v>339</v>
      </c>
      <c r="K2323" s="184" t="s">
        <v>340</v>
      </c>
      <c r="L2323" s="58">
        <f>SUMIF(TB[Source Account],J2323,TB[Group Amount - Beginning])</f>
        <v>0</v>
      </c>
      <c r="M2323" s="58">
        <f>SUMIF('CbC Detail'!$A$7:$A$3000,$J2323,'CbC Detail'!$E$7:$E$3000)</f>
        <v>0</v>
      </c>
      <c r="N2323" s="58">
        <f t="shared" si="291"/>
        <v>0</v>
      </c>
      <c r="P2323" s="18"/>
      <c r="Q2323" s="69" t="str">
        <f t="shared" si="298"/>
        <v/>
      </c>
      <c r="S2323" s="58" t="str">
        <f t="shared" si="295"/>
        <v>SAP699811</v>
      </c>
      <c r="T2323" s="58">
        <f t="shared" si="296"/>
        <v>0</v>
      </c>
      <c r="U2323" s="18"/>
      <c r="V2323" s="18"/>
    </row>
    <row r="2324" spans="3:22" ht="14.4">
      <c r="C2324" s="183" t="str">
        <v/>
      </c>
      <c r="D2324" s="183" t="str">
        <f t="shared" si="292"/>
        <v/>
      </c>
      <c r="E2324" s="183">
        <f t="shared" si="297"/>
        <v>2324</v>
      </c>
      <c r="F2324" s="140" t="str">
        <f t="shared" si="294"/>
        <v/>
      </c>
      <c r="G2324" s="140" t="str">
        <f t="shared" si="293"/>
        <v/>
      </c>
      <c r="H2324" s="190"/>
      <c r="J2324" s="58" t="s">
        <v>4743</v>
      </c>
      <c r="K2324" s="184" t="s">
        <v>4744</v>
      </c>
      <c r="L2324" s="58">
        <f>SUMIF(TB[Source Account],J2324,TB[Group Amount - Beginning])</f>
        <v>0</v>
      </c>
      <c r="M2324" s="58">
        <f>SUMIF('CbC Detail'!$A$7:$A$3000,$J2324,'CbC Detail'!$E$7:$E$3000)</f>
        <v>0</v>
      </c>
      <c r="N2324" s="58">
        <f t="shared" si="291"/>
        <v>0</v>
      </c>
      <c r="P2324" s="18"/>
      <c r="Q2324" s="69" t="str">
        <f t="shared" si="298"/>
        <v/>
      </c>
      <c r="S2324" s="58" t="str">
        <f t="shared" si="295"/>
        <v>SAP699951</v>
      </c>
      <c r="T2324" s="58">
        <f t="shared" si="296"/>
        <v>0</v>
      </c>
      <c r="U2324" s="18"/>
      <c r="V2324" s="18"/>
    </row>
    <row r="2325" spans="3:22" ht="14.4">
      <c r="C2325" s="183" t="str">
        <v/>
      </c>
      <c r="D2325" s="183" t="str">
        <f t="shared" si="292"/>
        <v/>
      </c>
      <c r="E2325" s="183">
        <f t="shared" si="297"/>
        <v>2325</v>
      </c>
      <c r="F2325" s="140" t="str">
        <f t="shared" si="294"/>
        <v/>
      </c>
      <c r="G2325" s="140" t="str">
        <f t="shared" si="293"/>
        <v/>
      </c>
      <c r="H2325" s="190"/>
      <c r="J2325" s="58" t="s">
        <v>4745</v>
      </c>
      <c r="K2325" s="184" t="s">
        <v>3862</v>
      </c>
      <c r="L2325" s="58">
        <f>SUMIF(TB[Source Account],J2325,TB[Group Amount - Beginning])</f>
        <v>0</v>
      </c>
      <c r="M2325" s="58">
        <f>SUMIF('CbC Detail'!$A$7:$A$3000,$J2325,'CbC Detail'!$E$7:$E$3000)</f>
        <v>0</v>
      </c>
      <c r="N2325" s="58">
        <f t="shared" si="291"/>
        <v>0</v>
      </c>
      <c r="P2325" s="18"/>
      <c r="Q2325" s="69" t="str">
        <f t="shared" si="298"/>
        <v/>
      </c>
      <c r="S2325" s="58" t="str">
        <f t="shared" si="295"/>
        <v>SAP699981</v>
      </c>
      <c r="T2325" s="58">
        <f t="shared" si="296"/>
        <v>0</v>
      </c>
      <c r="U2325" s="18"/>
      <c r="V2325" s="18"/>
    </row>
    <row r="2326" spans="3:22" ht="14.4">
      <c r="C2326" s="183" t="str">
        <v/>
      </c>
      <c r="D2326" s="183" t="str">
        <f t="shared" si="292"/>
        <v/>
      </c>
      <c r="E2326" s="183">
        <f t="shared" si="297"/>
        <v>2326</v>
      </c>
      <c r="F2326" s="140" t="str">
        <f t="shared" si="294"/>
        <v/>
      </c>
      <c r="G2326" s="140" t="str">
        <f t="shared" si="293"/>
        <v/>
      </c>
      <c r="H2326" s="190"/>
      <c r="J2326" s="58" t="s">
        <v>341</v>
      </c>
      <c r="K2326" s="184" t="s">
        <v>342</v>
      </c>
      <c r="L2326" s="58">
        <f>SUMIF(TB[Source Account],J2326,TB[Group Amount - Beginning])</f>
        <v>0</v>
      </c>
      <c r="M2326" s="58">
        <f>SUMIF('CbC Detail'!$A$7:$A$3000,$J2326,'CbC Detail'!$E$7:$E$3000)</f>
        <v>0</v>
      </c>
      <c r="N2326" s="58">
        <f t="shared" si="291"/>
        <v>0</v>
      </c>
      <c r="P2326" s="18"/>
      <c r="Q2326" s="69" t="str">
        <f t="shared" si="298"/>
        <v/>
      </c>
      <c r="S2326" s="58" t="str">
        <f t="shared" si="295"/>
        <v>SAP699999</v>
      </c>
      <c r="T2326" s="58">
        <f t="shared" si="296"/>
        <v>0</v>
      </c>
      <c r="U2326" s="18"/>
      <c r="V2326" s="18"/>
    </row>
    <row r="2327" spans="1:22" ht="14.4">
      <c r="A2327" s="27" t="b">
        <f>IF(H2327=TRUE,FALSE,IF($H$7=TRUE,TRUE))</f>
        <v>0</v>
      </c>
      <c r="B2327" s="27" t="e" cm="1">
        <f t="array" ref="B2327">_xll.DCHideRow($A$6,F2327,A2327,G2327)</f>
        <v>#NAME?</v>
      </c>
      <c r="C2327" s="183" t="str">
        <v/>
      </c>
      <c r="D2327" s="183" t="str">
        <f t="shared" si="292"/>
        <v/>
      </c>
      <c r="E2327" s="183">
        <f t="shared" si="297"/>
        <v>2327</v>
      </c>
      <c r="F2327" s="140">
        <f t="shared" si="294"/>
        <v>2328</v>
      </c>
      <c r="G2327" s="140">
        <f t="shared" si="293"/>
        <v>3</v>
      </c>
      <c r="H2327" s="189" t="b">
        <v>0</v>
      </c>
      <c r="J2327" s="54" t="s">
        <v>4746</v>
      </c>
      <c r="K2327" s="185"/>
      <c r="L2327" s="194">
        <f>SUBTOTAL(9,L2328:L2330)</f>
        <v>0</v>
      </c>
      <c r="M2327" s="194">
        <f>SUBTOTAL(9,M2328:M2330)</f>
        <v>0</v>
      </c>
      <c r="N2327" s="194">
        <f t="shared" si="299" ref="N2327:N2330">ROUND(M2327-L2327,0)</f>
        <v>0</v>
      </c>
      <c r="P2327" s="30"/>
      <c r="S2327" s="58" t="str">
        <f t="shared" si="295"/>
        <v>CBC INCOME TAX EXPENSE - FEDERAL/NATIONA</v>
      </c>
      <c r="T2327" s="58">
        <f t="shared" si="296"/>
        <v>0</v>
      </c>
      <c r="U2327" s="18"/>
      <c r="V2327" s="18"/>
    </row>
    <row r="2328" spans="3:22" ht="14.4">
      <c r="C2328" s="183" t="str">
        <v/>
      </c>
      <c r="D2328" s="183" t="str">
        <f t="shared" si="292"/>
        <v/>
      </c>
      <c r="E2328" s="183">
        <f t="shared" si="297"/>
        <v>2328</v>
      </c>
      <c r="F2328" s="140" t="str">
        <f t="shared" si="294"/>
        <v/>
      </c>
      <c r="G2328" s="140" t="str">
        <f t="shared" si="293"/>
        <v/>
      </c>
      <c r="H2328" s="190"/>
      <c r="J2328" s="58" t="s">
        <v>4747</v>
      </c>
      <c r="K2328" s="184" t="s">
        <v>4748</v>
      </c>
      <c r="L2328" s="58">
        <f>SUMIF(TB[Source Account],J2328,TB[Group Amount - Beginning])</f>
        <v>0</v>
      </c>
      <c r="M2328" s="58">
        <f>SUMIF('CbC Detail'!$A$7:$A$3000,$J2328,'CbC Detail'!$E$7:$E$3000)</f>
        <v>0</v>
      </c>
      <c r="N2328" s="58">
        <f t="shared" si="299"/>
        <v>0</v>
      </c>
      <c r="P2328" s="18"/>
      <c r="Q2328" s="69" t="str">
        <f t="shared" si="298"/>
        <v/>
      </c>
      <c r="S2328" s="58" t="str">
        <f t="shared" si="295"/>
        <v>SAP900005</v>
      </c>
      <c r="T2328" s="58">
        <f t="shared" si="296"/>
        <v>0</v>
      </c>
      <c r="U2328" s="18"/>
      <c r="V2328" s="18"/>
    </row>
    <row r="2329" spans="3:22" ht="14.4">
      <c r="C2329" s="183" t="str">
        <v/>
      </c>
      <c r="D2329" s="183" t="str">
        <f t="shared" si="292"/>
        <v/>
      </c>
      <c r="E2329" s="183">
        <f t="shared" si="297"/>
        <v>2329</v>
      </c>
      <c r="F2329" s="140" t="str">
        <f t="shared" si="294"/>
        <v/>
      </c>
      <c r="G2329" s="140" t="str">
        <f t="shared" si="293"/>
        <v/>
      </c>
      <c r="H2329" s="190"/>
      <c r="J2329" s="58" t="s">
        <v>4749</v>
      </c>
      <c r="K2329" s="184" t="s">
        <v>4750</v>
      </c>
      <c r="L2329" s="58">
        <f>SUMIF(TB[Source Account],J2329,TB[Group Amount - Beginning])</f>
        <v>0</v>
      </c>
      <c r="M2329" s="58">
        <f>SUMIF('CbC Detail'!$A$7:$A$3000,$J2329,'CbC Detail'!$E$7:$E$3000)</f>
        <v>0</v>
      </c>
      <c r="N2329" s="58">
        <f t="shared" si="299"/>
        <v>0</v>
      </c>
      <c r="P2329" s="18"/>
      <c r="Q2329" s="69" t="str">
        <f t="shared" si="298"/>
        <v/>
      </c>
      <c r="S2329" s="58" t="str">
        <f t="shared" si="295"/>
        <v>SAP900006</v>
      </c>
      <c r="T2329" s="58">
        <f t="shared" si="296"/>
        <v>0</v>
      </c>
      <c r="U2329" s="18"/>
      <c r="V2329" s="18"/>
    </row>
    <row r="2330" spans="3:22" ht="14.4">
      <c r="C2330" s="183" t="str">
        <v/>
      </c>
      <c r="D2330" s="183" t="str">
        <f t="shared" si="292"/>
        <v/>
      </c>
      <c r="E2330" s="183">
        <f t="shared" si="297"/>
        <v>2330</v>
      </c>
      <c r="F2330" s="140" t="str">
        <f t="shared" si="294"/>
        <v/>
      </c>
      <c r="G2330" s="140" t="str">
        <f t="shared" si="293"/>
        <v/>
      </c>
      <c r="H2330" s="190"/>
      <c r="J2330" s="58" t="s">
        <v>4751</v>
      </c>
      <c r="K2330" s="184" t="s">
        <v>4752</v>
      </c>
      <c r="L2330" s="58">
        <f>SUMIF(TB[Source Account],J2330,TB[Group Amount - Beginning])</f>
        <v>0</v>
      </c>
      <c r="M2330" s="58">
        <f>SUMIF('CbC Detail'!$A$7:$A$3000,$J2330,'CbC Detail'!$E$7:$E$3000)</f>
        <v>0</v>
      </c>
      <c r="N2330" s="58">
        <f t="shared" si="299"/>
        <v>0</v>
      </c>
      <c r="P2330" s="18"/>
      <c r="Q2330" s="69" t="str">
        <f t="shared" si="298"/>
        <v/>
      </c>
      <c r="S2330" s="58" t="str">
        <f t="shared" si="295"/>
        <v>SAP900061</v>
      </c>
      <c r="T2330" s="58">
        <f t="shared" si="296"/>
        <v>0</v>
      </c>
      <c r="U2330" s="18"/>
      <c r="V2330" s="18"/>
    </row>
    <row r="2331" spans="1:22" ht="14.4">
      <c r="A2331" s="27" t="b">
        <f>IF(H2331=TRUE,FALSE,IF($H$7=TRUE,TRUE))</f>
        <v>0</v>
      </c>
      <c r="B2331" s="27" t="e" cm="1">
        <f t="array" ref="B2331">_xll.DCHideRow($A$6,F2331,A2331,G2331)</f>
        <v>#NAME?</v>
      </c>
      <c r="C2331" s="183" t="str">
        <v/>
      </c>
      <c r="D2331" s="183" t="str">
        <f t="shared" si="292"/>
        <v/>
      </c>
      <c r="E2331" s="183">
        <f t="shared" si="297"/>
        <v>2331</v>
      </c>
      <c r="F2331" s="140">
        <f t="shared" si="294"/>
        <v>2332</v>
      </c>
      <c r="G2331" s="140">
        <f t="shared" si="293"/>
        <v>6</v>
      </c>
      <c r="H2331" s="189" t="b">
        <v>0</v>
      </c>
      <c r="J2331" s="54" t="s">
        <v>4753</v>
      </c>
      <c r="K2331" s="185"/>
      <c r="L2331" s="194">
        <f>SUBTOTAL(9,L2332:L2337)</f>
        <v>0</v>
      </c>
      <c r="M2331" s="194">
        <f>SUBTOTAL(9,M2332:M2337)</f>
        <v>0</v>
      </c>
      <c r="N2331" s="58">
        <f t="shared" si="300" ref="N2331:N2337">ROUND(M2331-L2331,0)</f>
        <v>0</v>
      </c>
      <c r="P2331" s="30"/>
      <c r="S2331" s="58" t="str">
        <f t="shared" si="295"/>
        <v>CBC INCOME TAX EXPENSE - Foreign PROVISI</v>
      </c>
      <c r="T2331" s="58">
        <f t="shared" si="296"/>
        <v>0</v>
      </c>
      <c r="U2331" s="18"/>
      <c r="V2331" s="18"/>
    </row>
    <row r="2332" spans="3:22" ht="14.4">
      <c r="C2332" s="183" t="str">
        <v/>
      </c>
      <c r="D2332" s="183" t="str">
        <f t="shared" si="292"/>
        <v/>
      </c>
      <c r="E2332" s="183">
        <f t="shared" si="297"/>
        <v>2332</v>
      </c>
      <c r="F2332" s="140" t="str">
        <f t="shared" si="294"/>
        <v/>
      </c>
      <c r="G2332" s="140" t="str">
        <f t="shared" si="293"/>
        <v/>
      </c>
      <c r="H2332" s="190"/>
      <c r="J2332" s="58" t="s">
        <v>4754</v>
      </c>
      <c r="K2332" s="184" t="s">
        <v>4755</v>
      </c>
      <c r="L2332" s="58">
        <f>SUMIF(TB[Source Account],J2332,TB[Group Amount - Beginning])</f>
        <v>0</v>
      </c>
      <c r="M2332" s="58">
        <f>SUMIF('CbC Detail'!$A$7:$A$3000,$J2332,'CbC Detail'!$E$7:$E$3000)</f>
        <v>0</v>
      </c>
      <c r="N2332" s="58">
        <f t="shared" si="300"/>
        <v>0</v>
      </c>
      <c r="P2332" s="18"/>
      <c r="Q2332" s="69" t="str">
        <f t="shared" si="298"/>
        <v/>
      </c>
      <c r="S2332" s="58" t="str">
        <f t="shared" si="295"/>
        <v>SAP900010</v>
      </c>
      <c r="T2332" s="58">
        <f t="shared" si="296"/>
        <v>0</v>
      </c>
      <c r="U2332" s="18"/>
      <c r="V2332" s="18"/>
    </row>
    <row r="2333" spans="3:22" ht="14.4">
      <c r="C2333" s="183" t="str">
        <v/>
      </c>
      <c r="D2333" s="183" t="str">
        <f t="shared" si="292"/>
        <v/>
      </c>
      <c r="E2333" s="183">
        <f t="shared" si="297"/>
        <v>2333</v>
      </c>
      <c r="F2333" s="140" t="str">
        <f t="shared" si="294"/>
        <v/>
      </c>
      <c r="G2333" s="140" t="str">
        <f t="shared" si="293"/>
        <v/>
      </c>
      <c r="H2333" s="190"/>
      <c r="J2333" s="58" t="s">
        <v>4756</v>
      </c>
      <c r="K2333" s="184" t="s">
        <v>4757</v>
      </c>
      <c r="L2333" s="58">
        <f>SUMIF(TB[Source Account],J2333,TB[Group Amount - Beginning])</f>
        <v>0</v>
      </c>
      <c r="M2333" s="58">
        <f>SUMIF('CbC Detail'!$A$7:$A$3000,$J2333,'CbC Detail'!$E$7:$E$3000)</f>
        <v>0</v>
      </c>
      <c r="N2333" s="58">
        <f t="shared" si="300"/>
        <v>0</v>
      </c>
      <c r="P2333" s="18"/>
      <c r="Q2333" s="69" t="str">
        <f t="shared" si="298"/>
        <v/>
      </c>
      <c r="S2333" s="58" t="str">
        <f t="shared" si="295"/>
        <v>SAP900020</v>
      </c>
      <c r="T2333" s="58">
        <f t="shared" si="296"/>
        <v>0</v>
      </c>
      <c r="U2333" s="18"/>
      <c r="V2333" s="18"/>
    </row>
    <row r="2334" spans="3:22" ht="14.4">
      <c r="C2334" s="183" t="str">
        <v/>
      </c>
      <c r="D2334" s="183" t="str">
        <f t="shared" si="292"/>
        <v/>
      </c>
      <c r="E2334" s="183">
        <f t="shared" si="297"/>
        <v>2334</v>
      </c>
      <c r="F2334" s="140" t="str">
        <f t="shared" si="294"/>
        <v/>
      </c>
      <c r="G2334" s="140" t="str">
        <f t="shared" si="293"/>
        <v/>
      </c>
      <c r="H2334" s="190"/>
      <c r="J2334" s="58" t="s">
        <v>4758</v>
      </c>
      <c r="K2334" s="184" t="s">
        <v>4759</v>
      </c>
      <c r="L2334" s="58">
        <f>SUMIF(TB[Source Account],J2334,TB[Group Amount - Beginning])</f>
        <v>0</v>
      </c>
      <c r="M2334" s="58">
        <f>SUMIF('CbC Detail'!$A$7:$A$3000,$J2334,'CbC Detail'!$E$7:$E$3000)</f>
        <v>0</v>
      </c>
      <c r="N2334" s="58">
        <f t="shared" si="300"/>
        <v>0</v>
      </c>
      <c r="P2334" s="18"/>
      <c r="Q2334" s="69" t="str">
        <f t="shared" si="298"/>
        <v/>
      </c>
      <c r="S2334" s="58" t="str">
        <f t="shared" si="295"/>
        <v>SAP900021</v>
      </c>
      <c r="T2334" s="58">
        <f t="shared" si="296"/>
        <v>0</v>
      </c>
      <c r="U2334" s="18"/>
      <c r="V2334" s="18"/>
    </row>
    <row r="2335" spans="3:22" ht="14.4">
      <c r="C2335" s="183" t="str">
        <v/>
      </c>
      <c r="D2335" s="183" t="str">
        <f t="shared" si="292"/>
        <v/>
      </c>
      <c r="E2335" s="183">
        <f t="shared" si="297"/>
        <v>2335</v>
      </c>
      <c r="F2335" s="140" t="str">
        <f t="shared" si="294"/>
        <v/>
      </c>
      <c r="G2335" s="140" t="str">
        <f t="shared" si="293"/>
        <v/>
      </c>
      <c r="H2335" s="190"/>
      <c r="J2335" s="58" t="s">
        <v>4760</v>
      </c>
      <c r="K2335" s="184" t="s">
        <v>4761</v>
      </c>
      <c r="L2335" s="58">
        <f>SUMIF(TB[Source Account],J2335,TB[Group Amount - Beginning])</f>
        <v>0</v>
      </c>
      <c r="M2335" s="58">
        <f>SUMIF('CbC Detail'!$A$7:$A$3000,$J2335,'CbC Detail'!$E$7:$E$3000)</f>
        <v>0</v>
      </c>
      <c r="N2335" s="58">
        <f t="shared" si="300"/>
        <v>0</v>
      </c>
      <c r="P2335" s="18"/>
      <c r="Q2335" s="69" t="str">
        <f t="shared" si="298"/>
        <v/>
      </c>
      <c r="S2335" s="58" t="str">
        <f t="shared" si="295"/>
        <v>SAP900025</v>
      </c>
      <c r="T2335" s="58">
        <f t="shared" si="296"/>
        <v>0</v>
      </c>
      <c r="U2335" s="18"/>
      <c r="V2335" s="18"/>
    </row>
    <row r="2336" spans="3:22" ht="14.4">
      <c r="C2336" s="183" t="str">
        <v/>
      </c>
      <c r="D2336" s="183" t="str">
        <f t="shared" si="292"/>
        <v/>
      </c>
      <c r="E2336" s="183">
        <f t="shared" si="297"/>
        <v>2336</v>
      </c>
      <c r="F2336" s="140" t="str">
        <f t="shared" si="294"/>
        <v/>
      </c>
      <c r="G2336" s="140" t="str">
        <f t="shared" si="293"/>
        <v/>
      </c>
      <c r="H2336" s="190"/>
      <c r="J2336" s="58" t="s">
        <v>4762</v>
      </c>
      <c r="K2336" s="184" t="s">
        <v>4763</v>
      </c>
      <c r="L2336" s="58">
        <f>SUMIF(TB[Source Account],J2336,TB[Group Amount - Beginning])</f>
        <v>0</v>
      </c>
      <c r="M2336" s="58">
        <f>SUMIF('CbC Detail'!$A$7:$A$3000,$J2336,'CbC Detail'!$E$7:$E$3000)</f>
        <v>0</v>
      </c>
      <c r="N2336" s="58">
        <f t="shared" si="300"/>
        <v>0</v>
      </c>
      <c r="P2336" s="18"/>
      <c r="Q2336" s="69" t="str">
        <f t="shared" si="298"/>
        <v/>
      </c>
      <c r="S2336" s="58" t="str">
        <f t="shared" si="295"/>
        <v>SAP900030</v>
      </c>
      <c r="T2336" s="58">
        <f t="shared" si="296"/>
        <v>0</v>
      </c>
      <c r="U2336" s="18"/>
      <c r="V2336" s="18"/>
    </row>
    <row r="2337" spans="3:22" ht="14.4">
      <c r="C2337" s="183" t="str">
        <v/>
      </c>
      <c r="D2337" s="183" t="str">
        <f t="shared" si="292"/>
        <v/>
      </c>
      <c r="E2337" s="183">
        <f t="shared" si="297"/>
        <v>2337</v>
      </c>
      <c r="F2337" s="140" t="str">
        <f t="shared" si="294"/>
        <v/>
      </c>
      <c r="G2337" s="140" t="str">
        <f t="shared" si="293"/>
        <v/>
      </c>
      <c r="H2337" s="190"/>
      <c r="J2337" s="58" t="s">
        <v>4764</v>
      </c>
      <c r="K2337" s="184" t="s">
        <v>4765</v>
      </c>
      <c r="L2337" s="58">
        <f>SUMIF(TB[Source Account],J2337,TB[Group Amount - Beginning])</f>
        <v>0</v>
      </c>
      <c r="M2337" s="58">
        <f>SUMIF('CbC Detail'!$A$7:$A$3000,$J2337,'CbC Detail'!$E$7:$E$3000)</f>
        <v>0</v>
      </c>
      <c r="N2337" s="58">
        <f t="shared" si="300"/>
        <v>0</v>
      </c>
      <c r="P2337" s="18"/>
      <c r="Q2337" s="69" t="str">
        <f t="shared" si="298"/>
        <v/>
      </c>
      <c r="S2337" s="58" t="str">
        <f t="shared" si="295"/>
        <v>SAP900035</v>
      </c>
      <c r="T2337" s="58">
        <f t="shared" si="296"/>
        <v>0</v>
      </c>
      <c r="U2337" s="18"/>
      <c r="V2337" s="18"/>
    </row>
    <row r="2338" spans="1:22" ht="14.4">
      <c r="A2338" s="27" t="b">
        <f>IF(H2338=TRUE,FALSE,IF($H$7=TRUE,TRUE))</f>
        <v>0</v>
      </c>
      <c r="B2338" s="27" t="e" cm="1">
        <f t="array" ref="B2338">_xll.DCHideRow($A$6,F2338,A2338,G2338)</f>
        <v>#NAME?</v>
      </c>
      <c r="C2338" s="183" t="str">
        <v/>
      </c>
      <c r="D2338" s="183" t="str">
        <f t="shared" si="292"/>
        <v/>
      </c>
      <c r="E2338" s="183">
        <f t="shared" si="297"/>
        <v>2338</v>
      </c>
      <c r="F2338" s="140">
        <f t="shared" si="294"/>
        <v>2339</v>
      </c>
      <c r="G2338" s="140">
        <f t="shared" si="293"/>
        <v>1</v>
      </c>
      <c r="H2338" s="189" t="b">
        <v>0</v>
      </c>
      <c r="J2338" s="54" t="s">
        <v>4766</v>
      </c>
      <c r="K2338" s="185"/>
      <c r="L2338" s="194">
        <f>SUBTOTAL(9,L2339)</f>
        <v>0</v>
      </c>
      <c r="M2338" s="194">
        <f>SUBTOTAL(9,M2339)</f>
        <v>0</v>
      </c>
      <c r="N2338" s="194">
        <f t="shared" si="301" ref="N2338:N2343">ROUND(M2338-L2338,0)</f>
        <v>0</v>
      </c>
      <c r="P2338" s="30"/>
      <c r="S2338" s="58" t="str">
        <f t="shared" si="295"/>
        <v>CBC INCOME TAX EXPENSE – STATE PROVISION</v>
      </c>
      <c r="T2338" s="58">
        <f t="shared" si="296"/>
        <v>0</v>
      </c>
      <c r="U2338" s="18"/>
      <c r="V2338" s="18"/>
    </row>
    <row r="2339" spans="3:22" ht="14.4">
      <c r="C2339" s="183" t="str">
        <v/>
      </c>
      <c r="D2339" s="183" t="str">
        <f t="shared" si="292"/>
        <v/>
      </c>
      <c r="E2339" s="183">
        <f t="shared" si="297"/>
        <v>2339</v>
      </c>
      <c r="F2339" s="140" t="str">
        <f t="shared" si="294"/>
        <v/>
      </c>
      <c r="G2339" s="140" t="str">
        <f t="shared" si="293"/>
        <v/>
      </c>
      <c r="H2339" s="190"/>
      <c r="J2339" s="58" t="s">
        <v>4767</v>
      </c>
      <c r="K2339" s="184" t="s">
        <v>4768</v>
      </c>
      <c r="L2339" s="58">
        <f>SUMIF(TB[Source Account],J2339,TB[Group Amount - Beginning])</f>
        <v>0</v>
      </c>
      <c r="M2339" s="58">
        <f>SUMIF('CbC Detail'!$A$7:$A$3000,$J2339,'CbC Detail'!$E$7:$E$3000)</f>
        <v>0</v>
      </c>
      <c r="N2339" s="58">
        <f t="shared" si="301"/>
        <v>0</v>
      </c>
      <c r="P2339" s="18"/>
      <c r="Q2339" s="69" t="str">
        <f t="shared" si="298"/>
        <v/>
      </c>
      <c r="S2339" s="58" t="str">
        <f t="shared" si="295"/>
        <v>SAP900015</v>
      </c>
      <c r="T2339" s="58">
        <f t="shared" si="296"/>
        <v>0</v>
      </c>
      <c r="U2339" s="18"/>
      <c r="V2339" s="18"/>
    </row>
    <row r="2340" spans="1:22" ht="14.4">
      <c r="A2340" s="27" t="b">
        <f>IF(H2340=TRUE,FALSE,IF($H$7=TRUE,TRUE))</f>
        <v>0</v>
      </c>
      <c r="B2340" s="27" t="e" cm="1">
        <f t="array" ref="B2340">_xll.DCHideRow($A$6,F2340,A2340,G2340)</f>
        <v>#NAME?</v>
      </c>
      <c r="C2340" s="183" t="str">
        <v/>
      </c>
      <c r="D2340" s="183" t="str">
        <f t="shared" si="292"/>
        <v/>
      </c>
      <c r="E2340" s="183">
        <f t="shared" si="297"/>
        <v>2340</v>
      </c>
      <c r="F2340" s="140">
        <f t="shared" si="294"/>
        <v>2341</v>
      </c>
      <c r="G2340" s="140">
        <f t="shared" si="293"/>
        <v>1</v>
      </c>
      <c r="H2340" s="189" t="b">
        <v>0</v>
      </c>
      <c r="J2340" s="54" t="s">
        <v>4769</v>
      </c>
      <c r="K2340" s="185"/>
      <c r="L2340" s="194">
        <f>SUBTOTAL(9,L2341)</f>
        <v>0</v>
      </c>
      <c r="M2340" s="194">
        <f>SUBTOTAL(9,M2341)</f>
        <v>0</v>
      </c>
      <c r="N2340" s="194">
        <f t="shared" si="301"/>
        <v>0</v>
      </c>
      <c r="P2340" s="30"/>
      <c r="S2340" s="58" t="str">
        <f t="shared" si="295"/>
        <v>CBC INCOME TAXES - INTERESTS</v>
      </c>
      <c r="T2340" s="58">
        <f t="shared" si="296"/>
        <v>0</v>
      </c>
      <c r="U2340" s="18"/>
      <c r="V2340" s="18"/>
    </row>
    <row r="2341" spans="3:22" ht="14.4">
      <c r="C2341" s="183" t="str">
        <v/>
      </c>
      <c r="D2341" s="183" t="str">
        <f t="shared" si="292"/>
        <v/>
      </c>
      <c r="E2341" s="183">
        <f t="shared" si="297"/>
        <v>2341</v>
      </c>
      <c r="F2341" s="140" t="str">
        <f t="shared" si="294"/>
        <v/>
      </c>
      <c r="G2341" s="140" t="str">
        <f t="shared" si="293"/>
        <v/>
      </c>
      <c r="H2341" s="190"/>
      <c r="J2341" s="58" t="s">
        <v>4770</v>
      </c>
      <c r="K2341" s="184" t="s">
        <v>4771</v>
      </c>
      <c r="L2341" s="58">
        <f>SUMIF(TB[Source Account],J2341,TB[Group Amount - Beginning])</f>
        <v>0</v>
      </c>
      <c r="M2341" s="58">
        <f>SUMIF('CbC Detail'!$A$7:$A$3000,$J2341,'CbC Detail'!$E$7:$E$3000)</f>
        <v>0</v>
      </c>
      <c r="N2341" s="58">
        <f t="shared" si="301"/>
        <v>0</v>
      </c>
      <c r="P2341" s="18"/>
      <c r="Q2341" s="69" t="str">
        <f t="shared" si="298"/>
        <v/>
      </c>
      <c r="S2341" s="58" t="str">
        <f t="shared" si="295"/>
        <v>SAP900040</v>
      </c>
      <c r="T2341" s="58">
        <f t="shared" si="296"/>
        <v>0</v>
      </c>
      <c r="U2341" s="18"/>
      <c r="V2341" s="18"/>
    </row>
    <row r="2342" spans="1:22" ht="14.4">
      <c r="A2342" s="27" t="b">
        <f>IF(H2342=TRUE,FALSE,IF($H$7=TRUE,TRUE))</f>
        <v>0</v>
      </c>
      <c r="B2342" s="27" t="e" cm="1">
        <f t="array" ref="B2342">_xll.DCHideRow($A$6,F2342,A2342,G2342)</f>
        <v>#NAME?</v>
      </c>
      <c r="C2342" s="183" t="str">
        <v/>
      </c>
      <c r="D2342" s="183" t="str">
        <f t="shared" si="292"/>
        <v/>
      </c>
      <c r="E2342" s="183">
        <f t="shared" si="297"/>
        <v>2342</v>
      </c>
      <c r="F2342" s="140">
        <f t="shared" si="294"/>
        <v>2343</v>
      </c>
      <c r="G2342" s="140">
        <f t="shared" si="293"/>
        <v>1</v>
      </c>
      <c r="H2342" s="189" t="b">
        <v>0</v>
      </c>
      <c r="J2342" s="54" t="s">
        <v>4772</v>
      </c>
      <c r="K2342" s="185"/>
      <c r="L2342" s="194">
        <f>SUBTOTAL(9,L2343)</f>
        <v>0</v>
      </c>
      <c r="M2342" s="194">
        <f>SUBTOTAL(9,M2343)</f>
        <v>0</v>
      </c>
      <c r="N2342" s="194">
        <f t="shared" si="301"/>
        <v>0</v>
      </c>
      <c r="P2342" s="30"/>
      <c r="S2342" s="58" t="str">
        <f t="shared" si="295"/>
        <v>CBC INCOME TAXES - PENALTIES</v>
      </c>
      <c r="T2342" s="58">
        <f t="shared" si="296"/>
        <v>0</v>
      </c>
      <c r="U2342" s="18"/>
      <c r="V2342" s="18"/>
    </row>
    <row r="2343" spans="3:22" ht="14.4">
      <c r="C2343" s="183" t="str">
        <v/>
      </c>
      <c r="D2343" s="183" t="str">
        <f t="shared" si="292"/>
        <v/>
      </c>
      <c r="E2343" s="183">
        <f t="shared" si="297"/>
        <v>2343</v>
      </c>
      <c r="F2343" s="140" t="str">
        <f t="shared" si="294"/>
        <v/>
      </c>
      <c r="G2343" s="140" t="str">
        <f t="shared" si="293"/>
        <v/>
      </c>
      <c r="H2343" s="190"/>
      <c r="J2343" s="58" t="s">
        <v>1152</v>
      </c>
      <c r="K2343" s="184" t="s">
        <v>1153</v>
      </c>
      <c r="L2343" s="58">
        <f>SUMIF(TB[Source Account],J2343,TB[Group Amount - Beginning])</f>
        <v>0</v>
      </c>
      <c r="M2343" s="58">
        <f>SUMIF('CbC Detail'!$A$7:$A$3000,$J2343,'CbC Detail'!$E$7:$E$3000)</f>
        <v>0</v>
      </c>
      <c r="N2343" s="58">
        <f t="shared" si="301"/>
        <v>0</v>
      </c>
      <c r="P2343" s="18"/>
      <c r="Q2343" s="69" t="str">
        <f t="shared" si="298"/>
        <v/>
      </c>
      <c r="S2343" s="58" t="str">
        <f t="shared" si="295"/>
        <v>SAP900045</v>
      </c>
      <c r="T2343" s="58">
        <f t="shared" si="296"/>
        <v>0</v>
      </c>
      <c r="U2343" s="18"/>
      <c r="V2343" s="18"/>
    </row>
    <row r="2344" spans="1:22" ht="14.4">
      <c r="A2344" s="27" t="b">
        <f>IF(H2344=TRUE,FALSE,IF($H$7=TRUE,TRUE))</f>
        <v>0</v>
      </c>
      <c r="B2344" s="27" t="e" cm="1">
        <f t="array" ref="B2344">_xll.DCHideRow($A$6,F2344,A2344,G2344)</f>
        <v>#NAME?</v>
      </c>
      <c r="C2344" s="183" t="str">
        <v/>
      </c>
      <c r="D2344" s="183" t="str">
        <f t="shared" si="292"/>
        <v/>
      </c>
      <c r="E2344" s="183">
        <f t="shared" si="297"/>
        <v>2344</v>
      </c>
      <c r="F2344" s="140">
        <f t="shared" si="294"/>
        <v>2345</v>
      </c>
      <c r="G2344" s="140">
        <f t="shared" si="293"/>
        <v>47</v>
      </c>
      <c r="H2344" s="189" t="b">
        <v>0</v>
      </c>
      <c r="J2344" s="54" t="s">
        <v>4773</v>
      </c>
      <c r="K2344" s="185"/>
      <c r="L2344" s="194">
        <f>SUBTOTAL(9,L2345:L2391)</f>
        <v>0</v>
      </c>
      <c r="M2344" s="194">
        <f>SUBTOTAL(9,M2345:M2391)</f>
        <v>0</v>
      </c>
      <c r="N2344" s="194">
        <f t="shared" si="302" ref="N2344:N2391">ROUND(M2344-L2344,0)</f>
        <v>0</v>
      </c>
      <c r="P2344" s="30"/>
      <c r="S2344" s="58" t="str">
        <f t="shared" si="295"/>
        <v>CBC STATUTORY STATUTORY TAN ASSETS OTHER</v>
      </c>
      <c r="T2344" s="58">
        <f t="shared" si="296"/>
        <v>0</v>
      </c>
      <c r="U2344" s="18"/>
      <c r="V2344" s="18"/>
    </row>
    <row r="2345" spans="3:22" ht="14.4">
      <c r="C2345" s="183" t="str">
        <v/>
      </c>
      <c r="D2345" s="183" t="str">
        <f t="shared" si="292"/>
        <v/>
      </c>
      <c r="E2345" s="183">
        <f t="shared" si="297"/>
        <v>2345</v>
      </c>
      <c r="F2345" s="140" t="str">
        <f t="shared" si="294"/>
        <v/>
      </c>
      <c r="G2345" s="140" t="str">
        <f t="shared" si="293"/>
        <v/>
      </c>
      <c r="H2345" s="190"/>
      <c r="J2345" s="58" t="s">
        <v>4774</v>
      </c>
      <c r="K2345" s="184" t="s">
        <v>4775</v>
      </c>
      <c r="L2345" s="58">
        <f>SUMIF(TB[Source Account],J2345,TB[Group Amount - Beginning])</f>
        <v>0</v>
      </c>
      <c r="M2345" s="58">
        <f>SUMIF('CbC Detail'!$A$7:$A$3000,$J2345,'CbC Detail'!$E$7:$E$3000)</f>
        <v>0</v>
      </c>
      <c r="N2345" s="58">
        <f t="shared" si="302"/>
        <v>0</v>
      </c>
      <c r="P2345" s="18"/>
      <c r="Q2345" s="69" t="str">
        <f t="shared" si="298"/>
        <v/>
      </c>
      <c r="S2345" s="58" t="str">
        <f t="shared" si="295"/>
        <v>SAP981121</v>
      </c>
      <c r="T2345" s="58">
        <f t="shared" si="296"/>
        <v>0</v>
      </c>
      <c r="U2345" s="18"/>
      <c r="V2345" s="18"/>
    </row>
    <row r="2346" spans="3:22" ht="14.4">
      <c r="C2346" s="183" t="str">
        <v/>
      </c>
      <c r="D2346" s="183" t="str">
        <f t="shared" si="292"/>
        <v/>
      </c>
      <c r="E2346" s="183">
        <f t="shared" si="297"/>
        <v>2346</v>
      </c>
      <c r="F2346" s="140" t="str">
        <f t="shared" si="294"/>
        <v/>
      </c>
      <c r="G2346" s="140" t="str">
        <f t="shared" si="293"/>
        <v/>
      </c>
      <c r="H2346" s="190"/>
      <c r="J2346" s="58" t="s">
        <v>4776</v>
      </c>
      <c r="K2346" s="184" t="s">
        <v>4777</v>
      </c>
      <c r="L2346" s="58">
        <f>SUMIF(TB[Source Account],J2346,TB[Group Amount - Beginning])</f>
        <v>0</v>
      </c>
      <c r="M2346" s="58">
        <f>SUMIF('CbC Detail'!$A$7:$A$3000,$J2346,'CbC Detail'!$E$7:$E$3000)</f>
        <v>0</v>
      </c>
      <c r="N2346" s="58">
        <f t="shared" si="302"/>
        <v>0</v>
      </c>
      <c r="P2346" s="18"/>
      <c r="Q2346" s="69" t="str">
        <f t="shared" si="298"/>
        <v/>
      </c>
      <c r="S2346" s="58" t="str">
        <f t="shared" si="295"/>
        <v>SAP981122</v>
      </c>
      <c r="T2346" s="58">
        <f t="shared" si="296"/>
        <v>0</v>
      </c>
      <c r="U2346" s="18"/>
      <c r="V2346" s="18"/>
    </row>
    <row r="2347" spans="3:22" ht="14.4">
      <c r="C2347" s="183" t="str">
        <v/>
      </c>
      <c r="D2347" s="183" t="str">
        <f t="shared" si="292"/>
        <v/>
      </c>
      <c r="E2347" s="183">
        <f t="shared" si="297"/>
        <v>2347</v>
      </c>
      <c r="F2347" s="140" t="str">
        <f t="shared" si="294"/>
        <v/>
      </c>
      <c r="G2347" s="140" t="str">
        <f t="shared" si="293"/>
        <v/>
      </c>
      <c r="H2347" s="190"/>
      <c r="J2347" s="58" t="s">
        <v>4778</v>
      </c>
      <c r="K2347" s="184" t="s">
        <v>4779</v>
      </c>
      <c r="L2347" s="58">
        <f>SUMIF(TB[Source Account],J2347,TB[Group Amount - Beginning])</f>
        <v>0</v>
      </c>
      <c r="M2347" s="58">
        <f>SUMIF('CbC Detail'!$A$7:$A$3000,$J2347,'CbC Detail'!$E$7:$E$3000)</f>
        <v>0</v>
      </c>
      <c r="N2347" s="58">
        <f t="shared" si="302"/>
        <v>0</v>
      </c>
      <c r="P2347" s="18"/>
      <c r="Q2347" s="69" t="str">
        <f t="shared" si="298"/>
        <v/>
      </c>
      <c r="S2347" s="58" t="str">
        <f t="shared" si="295"/>
        <v>SAP981125</v>
      </c>
      <c r="T2347" s="58">
        <f t="shared" si="296"/>
        <v>0</v>
      </c>
      <c r="U2347" s="18"/>
      <c r="V2347" s="18"/>
    </row>
    <row r="2348" spans="3:22" ht="14.4">
      <c r="C2348" s="183" t="str">
        <v/>
      </c>
      <c r="D2348" s="183" t="str">
        <f t="shared" si="292"/>
        <v/>
      </c>
      <c r="E2348" s="183">
        <f t="shared" si="297"/>
        <v>2348</v>
      </c>
      <c r="F2348" s="140" t="str">
        <f t="shared" si="294"/>
        <v/>
      </c>
      <c r="G2348" s="140" t="str">
        <f t="shared" si="293"/>
        <v/>
      </c>
      <c r="H2348" s="190"/>
      <c r="J2348" s="58" t="s">
        <v>4780</v>
      </c>
      <c r="K2348" s="184" t="s">
        <v>4781</v>
      </c>
      <c r="L2348" s="58">
        <f>SUMIF(TB[Source Account],J2348,TB[Group Amount - Beginning])</f>
        <v>0</v>
      </c>
      <c r="M2348" s="58">
        <f>SUMIF('CbC Detail'!$A$7:$A$3000,$J2348,'CbC Detail'!$E$7:$E$3000)</f>
        <v>0</v>
      </c>
      <c r="N2348" s="58">
        <f t="shared" si="302"/>
        <v>0</v>
      </c>
      <c r="P2348" s="18"/>
      <c r="Q2348" s="69" t="str">
        <f t="shared" si="298"/>
        <v/>
      </c>
      <c r="S2348" s="58" t="str">
        <f t="shared" si="295"/>
        <v>SAP981136</v>
      </c>
      <c r="T2348" s="58">
        <f t="shared" si="296"/>
        <v>0</v>
      </c>
      <c r="U2348" s="18"/>
      <c r="V2348" s="18"/>
    </row>
    <row r="2349" spans="3:22" ht="14.4">
      <c r="C2349" s="183" t="str">
        <v/>
      </c>
      <c r="D2349" s="183" t="str">
        <f t="shared" si="292"/>
        <v/>
      </c>
      <c r="E2349" s="183">
        <f t="shared" si="297"/>
        <v>2349</v>
      </c>
      <c r="F2349" s="140" t="str">
        <f t="shared" si="294"/>
        <v/>
      </c>
      <c r="G2349" s="140" t="str">
        <f t="shared" si="293"/>
        <v/>
      </c>
      <c r="H2349" s="190"/>
      <c r="J2349" s="58" t="s">
        <v>4782</v>
      </c>
      <c r="K2349" s="184" t="s">
        <v>4783</v>
      </c>
      <c r="L2349" s="58">
        <f>SUMIF(TB[Source Account],J2349,TB[Group Amount - Beginning])</f>
        <v>0</v>
      </c>
      <c r="M2349" s="58">
        <f>SUMIF('CbC Detail'!$A$7:$A$3000,$J2349,'CbC Detail'!$E$7:$E$3000)</f>
        <v>0</v>
      </c>
      <c r="N2349" s="58">
        <f t="shared" si="302"/>
        <v>0</v>
      </c>
      <c r="P2349" s="18"/>
      <c r="Q2349" s="69" t="str">
        <f t="shared" si="298"/>
        <v/>
      </c>
      <c r="S2349" s="58" t="str">
        <f t="shared" si="295"/>
        <v>SAP981151</v>
      </c>
      <c r="T2349" s="58">
        <f t="shared" si="296"/>
        <v>0</v>
      </c>
      <c r="U2349" s="18"/>
      <c r="V2349" s="18"/>
    </row>
    <row r="2350" spans="3:22" ht="14.4">
      <c r="C2350" s="183" t="str">
        <v/>
      </c>
      <c r="D2350" s="183" t="str">
        <f t="shared" si="292"/>
        <v/>
      </c>
      <c r="E2350" s="183">
        <f t="shared" si="297"/>
        <v>2350</v>
      </c>
      <c r="F2350" s="140" t="str">
        <f t="shared" si="294"/>
        <v/>
      </c>
      <c r="G2350" s="140" t="str">
        <f t="shared" si="293"/>
        <v/>
      </c>
      <c r="H2350" s="190"/>
      <c r="J2350" s="58" t="s">
        <v>4784</v>
      </c>
      <c r="K2350" s="184" t="s">
        <v>4783</v>
      </c>
      <c r="L2350" s="58">
        <f>SUMIF(TB[Source Account],J2350,TB[Group Amount - Beginning])</f>
        <v>0</v>
      </c>
      <c r="M2350" s="58">
        <f>SUMIF('CbC Detail'!$A$7:$A$3000,$J2350,'CbC Detail'!$E$7:$E$3000)</f>
        <v>0</v>
      </c>
      <c r="N2350" s="58">
        <f t="shared" si="302"/>
        <v>0</v>
      </c>
      <c r="P2350" s="18"/>
      <c r="Q2350" s="69" t="str">
        <f t="shared" si="298"/>
        <v/>
      </c>
      <c r="S2350" s="58" t="str">
        <f t="shared" si="295"/>
        <v>SAP981152</v>
      </c>
      <c r="T2350" s="58">
        <f t="shared" si="296"/>
        <v>0</v>
      </c>
      <c r="U2350" s="18"/>
      <c r="V2350" s="18"/>
    </row>
    <row r="2351" spans="3:22" ht="14.4">
      <c r="C2351" s="183" t="str">
        <v/>
      </c>
      <c r="D2351" s="183" t="str">
        <f t="shared" si="292"/>
        <v/>
      </c>
      <c r="E2351" s="183">
        <f t="shared" si="297"/>
        <v>2351</v>
      </c>
      <c r="F2351" s="140" t="str">
        <f t="shared" si="294"/>
        <v/>
      </c>
      <c r="G2351" s="140" t="str">
        <f t="shared" si="293"/>
        <v/>
      </c>
      <c r="H2351" s="190"/>
      <c r="J2351" s="58" t="s">
        <v>4785</v>
      </c>
      <c r="K2351" s="184" t="s">
        <v>4786</v>
      </c>
      <c r="L2351" s="58">
        <f>SUMIF(TB[Source Account],J2351,TB[Group Amount - Beginning])</f>
        <v>0</v>
      </c>
      <c r="M2351" s="58">
        <f>SUMIF('CbC Detail'!$A$7:$A$3000,$J2351,'CbC Detail'!$E$7:$E$3000)</f>
        <v>0</v>
      </c>
      <c r="N2351" s="58">
        <f t="shared" si="302"/>
        <v>0</v>
      </c>
      <c r="P2351" s="18"/>
      <c r="Q2351" s="69" t="str">
        <f t="shared" si="298"/>
        <v/>
      </c>
      <c r="S2351" s="58" t="str">
        <f t="shared" si="295"/>
        <v>SAP981204</v>
      </c>
      <c r="T2351" s="58">
        <f t="shared" si="296"/>
        <v>0</v>
      </c>
      <c r="U2351" s="18"/>
      <c r="V2351" s="18"/>
    </row>
    <row r="2352" spans="3:22" ht="14.4">
      <c r="C2352" s="183" t="str">
        <v/>
      </c>
      <c r="D2352" s="183" t="str">
        <f t="shared" si="292"/>
        <v/>
      </c>
      <c r="E2352" s="183">
        <f t="shared" si="297"/>
        <v>2352</v>
      </c>
      <c r="F2352" s="140" t="str">
        <f t="shared" si="294"/>
        <v/>
      </c>
      <c r="G2352" s="140" t="str">
        <f t="shared" si="293"/>
        <v/>
      </c>
      <c r="H2352" s="190"/>
      <c r="J2352" s="58" t="s">
        <v>4787</v>
      </c>
      <c r="K2352" s="184" t="s">
        <v>4788</v>
      </c>
      <c r="L2352" s="58">
        <f>SUMIF(TB[Source Account],J2352,TB[Group Amount - Beginning])</f>
        <v>0</v>
      </c>
      <c r="M2352" s="58">
        <f>SUMIF('CbC Detail'!$A$7:$A$3000,$J2352,'CbC Detail'!$E$7:$E$3000)</f>
        <v>0</v>
      </c>
      <c r="N2352" s="58">
        <f t="shared" si="302"/>
        <v>0</v>
      </c>
      <c r="P2352" s="18"/>
      <c r="Q2352" s="69" t="str">
        <f t="shared" si="298"/>
        <v/>
      </c>
      <c r="S2352" s="58" t="str">
        <f t="shared" si="295"/>
        <v>SAP981226</v>
      </c>
      <c r="T2352" s="58">
        <f t="shared" si="296"/>
        <v>0</v>
      </c>
      <c r="U2352" s="18"/>
      <c r="V2352" s="18"/>
    </row>
    <row r="2353" spans="3:22" ht="14.4">
      <c r="C2353" s="183" t="str">
        <v/>
      </c>
      <c r="D2353" s="183" t="str">
        <f t="shared" si="292"/>
        <v/>
      </c>
      <c r="E2353" s="183">
        <f t="shared" si="297"/>
        <v>2353</v>
      </c>
      <c r="F2353" s="140" t="str">
        <f t="shared" si="294"/>
        <v/>
      </c>
      <c r="G2353" s="140" t="str">
        <f t="shared" si="293"/>
        <v/>
      </c>
      <c r="H2353" s="190"/>
      <c r="J2353" s="58" t="s">
        <v>4789</v>
      </c>
      <c r="K2353" s="184" t="s">
        <v>4790</v>
      </c>
      <c r="L2353" s="58">
        <f>SUMIF(TB[Source Account],J2353,TB[Group Amount - Beginning])</f>
        <v>0</v>
      </c>
      <c r="M2353" s="58">
        <f>SUMIF('CbC Detail'!$A$7:$A$3000,$J2353,'CbC Detail'!$E$7:$E$3000)</f>
        <v>0</v>
      </c>
      <c r="N2353" s="58">
        <f t="shared" si="302"/>
        <v>0</v>
      </c>
      <c r="P2353" s="18"/>
      <c r="Q2353" s="69" t="str">
        <f t="shared" si="298"/>
        <v/>
      </c>
      <c r="S2353" s="58" t="str">
        <f t="shared" si="295"/>
        <v>SAP981288</v>
      </c>
      <c r="T2353" s="58">
        <f t="shared" si="296"/>
        <v>0</v>
      </c>
      <c r="U2353" s="18"/>
      <c r="V2353" s="18"/>
    </row>
    <row r="2354" spans="3:22" ht="14.4">
      <c r="C2354" s="183" t="str">
        <v/>
      </c>
      <c r="D2354" s="183" t="str">
        <f t="shared" si="292"/>
        <v/>
      </c>
      <c r="E2354" s="183">
        <f t="shared" si="297"/>
        <v>2354</v>
      </c>
      <c r="F2354" s="140" t="str">
        <f t="shared" si="294"/>
        <v/>
      </c>
      <c r="G2354" s="140" t="str">
        <f t="shared" si="293"/>
        <v/>
      </c>
      <c r="H2354" s="190"/>
      <c r="J2354" s="58" t="s">
        <v>4791</v>
      </c>
      <c r="K2354" s="184" t="s">
        <v>202</v>
      </c>
      <c r="L2354" s="58">
        <f>SUMIF(TB[Source Account],J2354,TB[Group Amount - Beginning])</f>
        <v>0</v>
      </c>
      <c r="M2354" s="58">
        <f>SUMIF('CbC Detail'!$A$7:$A$3000,$J2354,'CbC Detail'!$E$7:$E$3000)</f>
        <v>0</v>
      </c>
      <c r="N2354" s="58">
        <f t="shared" si="302"/>
        <v>0</v>
      </c>
      <c r="P2354" s="18"/>
      <c r="Q2354" s="69" t="str">
        <f t="shared" si="298"/>
        <v/>
      </c>
      <c r="S2354" s="58" t="str">
        <f t="shared" si="295"/>
        <v>SAP981317</v>
      </c>
      <c r="T2354" s="58">
        <f t="shared" si="296"/>
        <v>0</v>
      </c>
      <c r="U2354" s="18"/>
      <c r="V2354" s="18"/>
    </row>
    <row r="2355" spans="3:22" ht="14.4">
      <c r="C2355" s="183" t="str">
        <v/>
      </c>
      <c r="D2355" s="183" t="str">
        <f t="shared" si="292"/>
        <v/>
      </c>
      <c r="E2355" s="183">
        <f t="shared" si="297"/>
        <v>2355</v>
      </c>
      <c r="F2355" s="140" t="str">
        <f t="shared" si="294"/>
        <v/>
      </c>
      <c r="G2355" s="140" t="str">
        <f t="shared" si="293"/>
        <v/>
      </c>
      <c r="H2355" s="190"/>
      <c r="J2355" s="58" t="s">
        <v>4792</v>
      </c>
      <c r="K2355" s="184" t="s">
        <v>4793</v>
      </c>
      <c r="L2355" s="58">
        <f>SUMIF(TB[Source Account],J2355,TB[Group Amount - Beginning])</f>
        <v>0</v>
      </c>
      <c r="M2355" s="58">
        <f>SUMIF('CbC Detail'!$A$7:$A$3000,$J2355,'CbC Detail'!$E$7:$E$3000)</f>
        <v>0</v>
      </c>
      <c r="N2355" s="58">
        <f t="shared" si="302"/>
        <v>0</v>
      </c>
      <c r="P2355" s="18"/>
      <c r="Q2355" s="69" t="str">
        <f t="shared" si="298"/>
        <v/>
      </c>
      <c r="S2355" s="58" t="str">
        <f t="shared" si="295"/>
        <v>SAP981319</v>
      </c>
      <c r="T2355" s="58">
        <f t="shared" si="296"/>
        <v>0</v>
      </c>
      <c r="U2355" s="18"/>
      <c r="V2355" s="18"/>
    </row>
    <row r="2356" spans="3:22" ht="14.4">
      <c r="C2356" s="183" t="str">
        <v/>
      </c>
      <c r="D2356" s="183" t="str">
        <f t="shared" si="292"/>
        <v/>
      </c>
      <c r="E2356" s="183">
        <f t="shared" si="297"/>
        <v>2356</v>
      </c>
      <c r="F2356" s="140" t="str">
        <f t="shared" si="294"/>
        <v/>
      </c>
      <c r="G2356" s="140" t="str">
        <f t="shared" si="293"/>
        <v/>
      </c>
      <c r="H2356" s="190"/>
      <c r="J2356" s="58" t="s">
        <v>4794</v>
      </c>
      <c r="K2356" s="184" t="s">
        <v>4795</v>
      </c>
      <c r="L2356" s="58">
        <f>SUMIF(TB[Source Account],J2356,TB[Group Amount - Beginning])</f>
        <v>0</v>
      </c>
      <c r="M2356" s="58">
        <f>SUMIF('CbC Detail'!$A$7:$A$3000,$J2356,'CbC Detail'!$E$7:$E$3000)</f>
        <v>0</v>
      </c>
      <c r="N2356" s="58">
        <f t="shared" si="302"/>
        <v>0</v>
      </c>
      <c r="P2356" s="18"/>
      <c r="Q2356" s="69" t="str">
        <f t="shared" si="298"/>
        <v/>
      </c>
      <c r="S2356" s="58" t="str">
        <f t="shared" si="295"/>
        <v>SAP981361</v>
      </c>
      <c r="T2356" s="58">
        <f t="shared" si="296"/>
        <v>0</v>
      </c>
      <c r="U2356" s="18"/>
      <c r="V2356" s="18"/>
    </row>
    <row r="2357" spans="3:22" ht="14.4">
      <c r="C2357" s="183" t="str">
        <v/>
      </c>
      <c r="D2357" s="183" t="str">
        <f t="shared" si="292"/>
        <v/>
      </c>
      <c r="E2357" s="183">
        <f t="shared" si="297"/>
        <v>2357</v>
      </c>
      <c r="F2357" s="140" t="str">
        <f t="shared" si="294"/>
        <v/>
      </c>
      <c r="G2357" s="140" t="str">
        <f t="shared" si="293"/>
        <v/>
      </c>
      <c r="H2357" s="190"/>
      <c r="J2357" s="58" t="s">
        <v>4796</v>
      </c>
      <c r="K2357" s="184" t="s">
        <v>4797</v>
      </c>
      <c r="L2357" s="58">
        <f>SUMIF(TB[Source Account],J2357,TB[Group Amount - Beginning])</f>
        <v>0</v>
      </c>
      <c r="M2357" s="58">
        <f>SUMIF('CbC Detail'!$A$7:$A$3000,$J2357,'CbC Detail'!$E$7:$E$3000)</f>
        <v>0</v>
      </c>
      <c r="N2357" s="58">
        <f t="shared" si="302"/>
        <v>0</v>
      </c>
      <c r="P2357" s="18"/>
      <c r="Q2357" s="69" t="str">
        <f t="shared" si="298"/>
        <v/>
      </c>
      <c r="S2357" s="58" t="str">
        <f t="shared" si="295"/>
        <v>SAP981376</v>
      </c>
      <c r="T2357" s="58">
        <f t="shared" si="296"/>
        <v>0</v>
      </c>
      <c r="U2357" s="18"/>
      <c r="V2357" s="18"/>
    </row>
    <row r="2358" spans="3:22" ht="14.4">
      <c r="C2358" s="183" t="str">
        <v/>
      </c>
      <c r="D2358" s="183" t="str">
        <f t="shared" si="292"/>
        <v/>
      </c>
      <c r="E2358" s="183">
        <f t="shared" si="297"/>
        <v>2358</v>
      </c>
      <c r="F2358" s="140" t="str">
        <f t="shared" si="294"/>
        <v/>
      </c>
      <c r="G2358" s="140" t="str">
        <f t="shared" si="293"/>
        <v/>
      </c>
      <c r="H2358" s="190"/>
      <c r="J2358" s="58" t="s">
        <v>4798</v>
      </c>
      <c r="K2358" s="184" t="s">
        <v>205</v>
      </c>
      <c r="L2358" s="58">
        <f>SUMIF(TB[Source Account],J2358,TB[Group Amount - Beginning])</f>
        <v>0</v>
      </c>
      <c r="M2358" s="58">
        <f>SUMIF('CbC Detail'!$A$7:$A$3000,$J2358,'CbC Detail'!$E$7:$E$3000)</f>
        <v>0</v>
      </c>
      <c r="N2358" s="58">
        <f t="shared" si="302"/>
        <v>0</v>
      </c>
      <c r="P2358" s="18"/>
      <c r="Q2358" s="69" t="str">
        <f t="shared" si="298"/>
        <v/>
      </c>
      <c r="S2358" s="58" t="str">
        <f t="shared" si="295"/>
        <v>SAP981377</v>
      </c>
      <c r="T2358" s="58">
        <f t="shared" si="296"/>
        <v>0</v>
      </c>
      <c r="U2358" s="18"/>
      <c r="V2358" s="18"/>
    </row>
    <row r="2359" spans="3:22" ht="14.4">
      <c r="C2359" s="183" t="str">
        <v/>
      </c>
      <c r="D2359" s="183" t="str">
        <f t="shared" si="292"/>
        <v/>
      </c>
      <c r="E2359" s="183">
        <f t="shared" si="297"/>
        <v>2359</v>
      </c>
      <c r="F2359" s="140" t="str">
        <f t="shared" si="294"/>
        <v/>
      </c>
      <c r="G2359" s="140" t="str">
        <f t="shared" si="293"/>
        <v/>
      </c>
      <c r="H2359" s="190"/>
      <c r="J2359" s="58" t="s">
        <v>4799</v>
      </c>
      <c r="K2359" s="184" t="s">
        <v>203</v>
      </c>
      <c r="L2359" s="58">
        <f>SUMIF(TB[Source Account],J2359,TB[Group Amount - Beginning])</f>
        <v>0</v>
      </c>
      <c r="M2359" s="58">
        <f>SUMIF('CbC Detail'!$A$7:$A$3000,$J2359,'CbC Detail'!$E$7:$E$3000)</f>
        <v>0</v>
      </c>
      <c r="N2359" s="58">
        <f t="shared" si="302"/>
        <v>0</v>
      </c>
      <c r="P2359" s="18"/>
      <c r="Q2359" s="69" t="str">
        <f t="shared" si="298"/>
        <v/>
      </c>
      <c r="S2359" s="58" t="str">
        <f t="shared" si="295"/>
        <v>SAP981378</v>
      </c>
      <c r="T2359" s="58">
        <f t="shared" si="296"/>
        <v>0</v>
      </c>
      <c r="U2359" s="18"/>
      <c r="V2359" s="18"/>
    </row>
    <row r="2360" spans="3:22" ht="14.4">
      <c r="C2360" s="183" t="str">
        <v/>
      </c>
      <c r="D2360" s="183" t="str">
        <f t="shared" si="292"/>
        <v/>
      </c>
      <c r="E2360" s="183">
        <f t="shared" si="297"/>
        <v>2360</v>
      </c>
      <c r="F2360" s="140" t="str">
        <f t="shared" si="294"/>
        <v/>
      </c>
      <c r="G2360" s="140" t="str">
        <f t="shared" si="293"/>
        <v/>
      </c>
      <c r="H2360" s="190"/>
      <c r="J2360" s="58" t="s">
        <v>4800</v>
      </c>
      <c r="K2360" s="184" t="s">
        <v>203</v>
      </c>
      <c r="L2360" s="58">
        <f>SUMIF(TB[Source Account],J2360,TB[Group Amount - Beginning])</f>
        <v>0</v>
      </c>
      <c r="M2360" s="58">
        <f>SUMIF('CbC Detail'!$A$7:$A$3000,$J2360,'CbC Detail'!$E$7:$E$3000)</f>
        <v>0</v>
      </c>
      <c r="N2360" s="58">
        <f t="shared" si="302"/>
        <v>0</v>
      </c>
      <c r="P2360" s="18"/>
      <c r="Q2360" s="69" t="str">
        <f t="shared" si="298"/>
        <v/>
      </c>
      <c r="S2360" s="58" t="str">
        <f t="shared" si="295"/>
        <v>SAP981379</v>
      </c>
      <c r="T2360" s="58">
        <f t="shared" si="296"/>
        <v>0</v>
      </c>
      <c r="U2360" s="18"/>
      <c r="V2360" s="18"/>
    </row>
    <row r="2361" spans="3:22" ht="14.4">
      <c r="C2361" s="183" t="str">
        <v/>
      </c>
      <c r="D2361" s="183" t="str">
        <f t="shared" si="292"/>
        <v/>
      </c>
      <c r="E2361" s="183">
        <f t="shared" si="297"/>
        <v>2361</v>
      </c>
      <c r="F2361" s="140" t="str">
        <f t="shared" si="294"/>
        <v/>
      </c>
      <c r="G2361" s="140" t="str">
        <f t="shared" si="293"/>
        <v/>
      </c>
      <c r="H2361" s="190"/>
      <c r="J2361" s="58" t="s">
        <v>4801</v>
      </c>
      <c r="K2361" s="184" t="s">
        <v>4802</v>
      </c>
      <c r="L2361" s="58">
        <f>SUMIF(TB[Source Account],J2361,TB[Group Amount - Beginning])</f>
        <v>0</v>
      </c>
      <c r="M2361" s="58">
        <f>SUMIF('CbC Detail'!$A$7:$A$3000,$J2361,'CbC Detail'!$E$7:$E$3000)</f>
        <v>0</v>
      </c>
      <c r="N2361" s="58">
        <f t="shared" si="302"/>
        <v>0</v>
      </c>
      <c r="P2361" s="18"/>
      <c r="Q2361" s="69" t="str">
        <f t="shared" si="298"/>
        <v/>
      </c>
      <c r="S2361" s="58" t="str">
        <f t="shared" si="295"/>
        <v>SAP981402</v>
      </c>
      <c r="T2361" s="58">
        <f t="shared" si="296"/>
        <v>0</v>
      </c>
      <c r="U2361" s="18"/>
      <c r="V2361" s="18"/>
    </row>
    <row r="2362" spans="3:22" ht="14.4">
      <c r="C2362" s="183" t="str">
        <v/>
      </c>
      <c r="D2362" s="183" t="str">
        <f t="shared" si="292"/>
        <v/>
      </c>
      <c r="E2362" s="183">
        <f t="shared" si="297"/>
        <v>2362</v>
      </c>
      <c r="F2362" s="140" t="str">
        <f t="shared" si="294"/>
        <v/>
      </c>
      <c r="G2362" s="140" t="str">
        <f t="shared" si="293"/>
        <v/>
      </c>
      <c r="H2362" s="190"/>
      <c r="J2362" s="58" t="s">
        <v>4803</v>
      </c>
      <c r="K2362" s="184" t="s">
        <v>4804</v>
      </c>
      <c r="L2362" s="58">
        <f>SUMIF(TB[Source Account],J2362,TB[Group Amount - Beginning])</f>
        <v>0</v>
      </c>
      <c r="M2362" s="58">
        <f>SUMIF('CbC Detail'!$A$7:$A$3000,$J2362,'CbC Detail'!$E$7:$E$3000)</f>
        <v>0</v>
      </c>
      <c r="N2362" s="58">
        <f t="shared" si="302"/>
        <v>0</v>
      </c>
      <c r="P2362" s="18"/>
      <c r="Q2362" s="69" t="str">
        <f t="shared" si="298"/>
        <v/>
      </c>
      <c r="S2362" s="58" t="str">
        <f t="shared" si="295"/>
        <v>SAP981407</v>
      </c>
      <c r="T2362" s="58">
        <f t="shared" si="296"/>
        <v>0</v>
      </c>
      <c r="U2362" s="18"/>
      <c r="V2362" s="18"/>
    </row>
    <row r="2363" spans="3:22" ht="14.4">
      <c r="C2363" s="183" t="str">
        <v/>
      </c>
      <c r="D2363" s="183" t="str">
        <f t="shared" si="292"/>
        <v/>
      </c>
      <c r="E2363" s="183">
        <f t="shared" si="297"/>
        <v>2363</v>
      </c>
      <c r="F2363" s="140" t="str">
        <f t="shared" si="294"/>
        <v/>
      </c>
      <c r="G2363" s="140" t="str">
        <f t="shared" si="293"/>
        <v/>
      </c>
      <c r="H2363" s="190"/>
      <c r="J2363" s="58" t="s">
        <v>4805</v>
      </c>
      <c r="K2363" s="184" t="s">
        <v>4806</v>
      </c>
      <c r="L2363" s="58">
        <f>SUMIF(TB[Source Account],J2363,TB[Group Amount - Beginning])</f>
        <v>0</v>
      </c>
      <c r="M2363" s="58">
        <f>SUMIF('CbC Detail'!$A$7:$A$3000,$J2363,'CbC Detail'!$E$7:$E$3000)</f>
        <v>0</v>
      </c>
      <c r="N2363" s="58">
        <f t="shared" si="302"/>
        <v>0</v>
      </c>
      <c r="P2363" s="18"/>
      <c r="Q2363" s="69" t="str">
        <f t="shared" si="298"/>
        <v/>
      </c>
      <c r="S2363" s="58" t="str">
        <f t="shared" si="295"/>
        <v>SAP981451</v>
      </c>
      <c r="T2363" s="58">
        <f t="shared" si="296"/>
        <v>0</v>
      </c>
      <c r="U2363" s="18"/>
      <c r="V2363" s="18"/>
    </row>
    <row r="2364" spans="3:22" ht="14.4">
      <c r="C2364" s="183" t="str">
        <v/>
      </c>
      <c r="D2364" s="183" t="str">
        <f t="shared" si="292"/>
        <v/>
      </c>
      <c r="E2364" s="183">
        <f t="shared" si="297"/>
        <v>2364</v>
      </c>
      <c r="F2364" s="140" t="str">
        <f t="shared" si="294"/>
        <v/>
      </c>
      <c r="G2364" s="140" t="str">
        <f t="shared" si="293"/>
        <v/>
      </c>
      <c r="H2364" s="190"/>
      <c r="J2364" s="58" t="s">
        <v>4807</v>
      </c>
      <c r="K2364" s="184" t="s">
        <v>4808</v>
      </c>
      <c r="L2364" s="58">
        <f>SUMIF(TB[Source Account],J2364,TB[Group Amount - Beginning])</f>
        <v>0</v>
      </c>
      <c r="M2364" s="58">
        <f>SUMIF('CbC Detail'!$A$7:$A$3000,$J2364,'CbC Detail'!$E$7:$E$3000)</f>
        <v>0</v>
      </c>
      <c r="N2364" s="58">
        <f t="shared" si="302"/>
        <v>0</v>
      </c>
      <c r="P2364" s="18"/>
      <c r="Q2364" s="69" t="str">
        <f t="shared" si="298"/>
        <v/>
      </c>
      <c r="S2364" s="58" t="str">
        <f t="shared" si="295"/>
        <v>SAP981470</v>
      </c>
      <c r="T2364" s="58">
        <f t="shared" si="296"/>
        <v>0</v>
      </c>
      <c r="U2364" s="18"/>
      <c r="V2364" s="18"/>
    </row>
    <row r="2365" spans="3:22" ht="14.4">
      <c r="C2365" s="183" t="str">
        <v/>
      </c>
      <c r="D2365" s="183" t="str">
        <f t="shared" si="292"/>
        <v/>
      </c>
      <c r="E2365" s="183">
        <f t="shared" si="297"/>
        <v>2365</v>
      </c>
      <c r="F2365" s="140" t="str">
        <f t="shared" si="294"/>
        <v/>
      </c>
      <c r="G2365" s="140" t="str">
        <f t="shared" si="293"/>
        <v/>
      </c>
      <c r="H2365" s="190"/>
      <c r="J2365" s="58" t="s">
        <v>4809</v>
      </c>
      <c r="K2365" s="184" t="s">
        <v>233</v>
      </c>
      <c r="L2365" s="58">
        <f>SUMIF(TB[Source Account],J2365,TB[Group Amount - Beginning])</f>
        <v>0</v>
      </c>
      <c r="M2365" s="58">
        <f>SUMIF('CbC Detail'!$A$7:$A$3000,$J2365,'CbC Detail'!$E$7:$E$3000)</f>
        <v>0</v>
      </c>
      <c r="N2365" s="58">
        <f t="shared" si="302"/>
        <v>0</v>
      </c>
      <c r="P2365" s="18"/>
      <c r="Q2365" s="69" t="str">
        <f t="shared" si="298"/>
        <v/>
      </c>
      <c r="S2365" s="58" t="str">
        <f t="shared" si="295"/>
        <v>SAP981475</v>
      </c>
      <c r="T2365" s="58">
        <f t="shared" si="296"/>
        <v>0</v>
      </c>
      <c r="U2365" s="18"/>
      <c r="V2365" s="18"/>
    </row>
    <row r="2366" spans="3:22" ht="14.4">
      <c r="C2366" s="183" t="str">
        <v/>
      </c>
      <c r="D2366" s="183" t="str">
        <f t="shared" si="292"/>
        <v/>
      </c>
      <c r="E2366" s="183">
        <f t="shared" si="297"/>
        <v>2366</v>
      </c>
      <c r="F2366" s="140" t="str">
        <f t="shared" si="294"/>
        <v/>
      </c>
      <c r="G2366" s="140" t="str">
        <f t="shared" si="293"/>
        <v/>
      </c>
      <c r="H2366" s="190"/>
      <c r="J2366" s="58" t="s">
        <v>4810</v>
      </c>
      <c r="K2366" s="184" t="s">
        <v>239</v>
      </c>
      <c r="L2366" s="58">
        <f>SUMIF(TB[Source Account],J2366,TB[Group Amount - Beginning])</f>
        <v>0</v>
      </c>
      <c r="M2366" s="58">
        <f>SUMIF('CbC Detail'!$A$7:$A$3000,$J2366,'CbC Detail'!$E$7:$E$3000)</f>
        <v>0</v>
      </c>
      <c r="N2366" s="58">
        <f t="shared" si="302"/>
        <v>0</v>
      </c>
      <c r="P2366" s="18"/>
      <c r="Q2366" s="69" t="str">
        <f t="shared" si="298"/>
        <v/>
      </c>
      <c r="S2366" s="58" t="str">
        <f t="shared" si="295"/>
        <v>SAP981477</v>
      </c>
      <c r="T2366" s="58">
        <f t="shared" si="296"/>
        <v>0</v>
      </c>
      <c r="U2366" s="18"/>
      <c r="V2366" s="18"/>
    </row>
    <row r="2367" spans="3:22" ht="14.4">
      <c r="C2367" s="183" t="str">
        <v/>
      </c>
      <c r="D2367" s="183" t="str">
        <f t="shared" si="292"/>
        <v/>
      </c>
      <c r="E2367" s="183">
        <f t="shared" si="297"/>
        <v>2367</v>
      </c>
      <c r="F2367" s="140" t="str">
        <f t="shared" si="294"/>
        <v/>
      </c>
      <c r="G2367" s="140" t="str">
        <f t="shared" si="293"/>
        <v/>
      </c>
      <c r="H2367" s="190"/>
      <c r="J2367" s="58" t="s">
        <v>4811</v>
      </c>
      <c r="K2367" s="184" t="s">
        <v>241</v>
      </c>
      <c r="L2367" s="58">
        <f>SUMIF(TB[Source Account],J2367,TB[Group Amount - Beginning])</f>
        <v>0</v>
      </c>
      <c r="M2367" s="58">
        <f>SUMIF('CbC Detail'!$A$7:$A$3000,$J2367,'CbC Detail'!$E$7:$E$3000)</f>
        <v>0</v>
      </c>
      <c r="N2367" s="58">
        <f t="shared" si="302"/>
        <v>0</v>
      </c>
      <c r="P2367" s="18"/>
      <c r="Q2367" s="69" t="str">
        <f t="shared" si="298"/>
        <v/>
      </c>
      <c r="S2367" s="58" t="str">
        <f t="shared" si="295"/>
        <v>SAP981480</v>
      </c>
      <c r="T2367" s="58">
        <f t="shared" si="296"/>
        <v>0</v>
      </c>
      <c r="U2367" s="18"/>
      <c r="V2367" s="18"/>
    </row>
    <row r="2368" spans="3:22" ht="14.4">
      <c r="C2368" s="183" t="str">
        <v/>
      </c>
      <c r="D2368" s="183" t="str">
        <f t="shared" si="292"/>
        <v/>
      </c>
      <c r="E2368" s="183">
        <f t="shared" si="297"/>
        <v>2368</v>
      </c>
      <c r="F2368" s="140" t="str">
        <f t="shared" si="294"/>
        <v/>
      </c>
      <c r="G2368" s="140" t="str">
        <f t="shared" si="293"/>
        <v/>
      </c>
      <c r="H2368" s="190"/>
      <c r="J2368" s="58" t="s">
        <v>4812</v>
      </c>
      <c r="K2368" s="184" t="s">
        <v>245</v>
      </c>
      <c r="L2368" s="58">
        <f>SUMIF(TB[Source Account],J2368,TB[Group Amount - Beginning])</f>
        <v>0</v>
      </c>
      <c r="M2368" s="58">
        <f>SUMIF('CbC Detail'!$A$7:$A$3000,$J2368,'CbC Detail'!$E$7:$E$3000)</f>
        <v>0</v>
      </c>
      <c r="N2368" s="58">
        <f t="shared" si="302"/>
        <v>0</v>
      </c>
      <c r="P2368" s="18"/>
      <c r="Q2368" s="69" t="str">
        <f t="shared" si="298"/>
        <v/>
      </c>
      <c r="S2368" s="58" t="str">
        <f t="shared" si="295"/>
        <v>SAP981482</v>
      </c>
      <c r="T2368" s="58">
        <f t="shared" si="296"/>
        <v>0</v>
      </c>
      <c r="U2368" s="18"/>
      <c r="V2368" s="18"/>
    </row>
    <row r="2369" spans="3:22" ht="14.4">
      <c r="C2369" s="183" t="str">
        <v/>
      </c>
      <c r="D2369" s="183" t="str">
        <f t="shared" si="292"/>
        <v/>
      </c>
      <c r="E2369" s="183">
        <f t="shared" si="297"/>
        <v>2369</v>
      </c>
      <c r="F2369" s="140" t="str">
        <f t="shared" si="294"/>
        <v/>
      </c>
      <c r="G2369" s="140" t="str">
        <f t="shared" si="293"/>
        <v/>
      </c>
      <c r="H2369" s="190"/>
      <c r="J2369" s="58" t="s">
        <v>4813</v>
      </c>
      <c r="K2369" s="184" t="s">
        <v>225</v>
      </c>
      <c r="L2369" s="58">
        <f>SUMIF(TB[Source Account],J2369,TB[Group Amount - Beginning])</f>
        <v>0</v>
      </c>
      <c r="M2369" s="58">
        <f>SUMIF('CbC Detail'!$A$7:$A$3000,$J2369,'CbC Detail'!$E$7:$E$3000)</f>
        <v>0</v>
      </c>
      <c r="N2369" s="58">
        <f t="shared" si="302"/>
        <v>0</v>
      </c>
      <c r="P2369" s="18"/>
      <c r="Q2369" s="69" t="str">
        <f t="shared" si="298"/>
        <v/>
      </c>
      <c r="S2369" s="58" t="str">
        <f t="shared" si="295"/>
        <v>SAP981484</v>
      </c>
      <c r="T2369" s="58">
        <f t="shared" si="296"/>
        <v>0</v>
      </c>
      <c r="U2369" s="18"/>
      <c r="V2369" s="18"/>
    </row>
    <row r="2370" spans="3:22" ht="14.4">
      <c r="C2370" s="183" t="str">
        <v/>
      </c>
      <c r="D2370" s="183" t="str">
        <f t="shared" si="292"/>
        <v/>
      </c>
      <c r="E2370" s="183">
        <f t="shared" si="297"/>
        <v>2370</v>
      </c>
      <c r="F2370" s="140" t="str">
        <f t="shared" si="294"/>
        <v/>
      </c>
      <c r="G2370" s="140" t="str">
        <f t="shared" si="293"/>
        <v/>
      </c>
      <c r="H2370" s="190"/>
      <c r="J2370" s="58" t="s">
        <v>4814</v>
      </c>
      <c r="K2370" s="184" t="s">
        <v>293</v>
      </c>
      <c r="L2370" s="58">
        <f>SUMIF(TB[Source Account],J2370,TB[Group Amount - Beginning])</f>
        <v>0</v>
      </c>
      <c r="M2370" s="58">
        <f>SUMIF('CbC Detail'!$A$7:$A$3000,$J2370,'CbC Detail'!$E$7:$E$3000)</f>
        <v>0</v>
      </c>
      <c r="N2370" s="58">
        <f t="shared" si="302"/>
        <v>0</v>
      </c>
      <c r="P2370" s="18"/>
      <c r="Q2370" s="69" t="str">
        <f t="shared" si="298"/>
        <v/>
      </c>
      <c r="S2370" s="58" t="str">
        <f t="shared" si="295"/>
        <v>SAP981493</v>
      </c>
      <c r="T2370" s="58">
        <f t="shared" si="296"/>
        <v>0</v>
      </c>
      <c r="U2370" s="18"/>
      <c r="V2370" s="18"/>
    </row>
    <row r="2371" spans="3:22" ht="14.4">
      <c r="C2371" s="183" t="str">
        <v/>
      </c>
      <c r="D2371" s="183" t="str">
        <f t="shared" si="292"/>
        <v/>
      </c>
      <c r="E2371" s="183">
        <f t="shared" si="297"/>
        <v>2371</v>
      </c>
      <c r="F2371" s="140" t="str">
        <f t="shared" si="294"/>
        <v/>
      </c>
      <c r="G2371" s="140" t="str">
        <f t="shared" si="293"/>
        <v/>
      </c>
      <c r="H2371" s="190"/>
      <c r="J2371" s="58" t="s">
        <v>4815</v>
      </c>
      <c r="K2371" s="186" t="s">
        <v>4808</v>
      </c>
      <c r="L2371" s="58">
        <f>SUMIF(TB[Source Account],J2371,TB[Group Amount - Beginning])</f>
        <v>0</v>
      </c>
      <c r="M2371" s="58">
        <f>SUMIF('CbC Detail'!$A$7:$A$3000,$J2371,'CbC Detail'!$E$7:$E$3000)</f>
        <v>0</v>
      </c>
      <c r="N2371" s="58">
        <f t="shared" si="302"/>
        <v>0</v>
      </c>
      <c r="P2371" s="18"/>
      <c r="Q2371" s="69" t="str">
        <f t="shared" si="298"/>
        <v/>
      </c>
      <c r="S2371" s="58" t="str">
        <f t="shared" si="295"/>
        <v>SAP981546</v>
      </c>
      <c r="T2371" s="58">
        <f t="shared" si="296"/>
        <v>0</v>
      </c>
      <c r="U2371" s="18"/>
      <c r="V2371" s="18"/>
    </row>
    <row r="2372" spans="3:22" ht="14.4">
      <c r="C2372" s="183" t="str">
        <v/>
      </c>
      <c r="D2372" s="183" t="str">
        <f t="shared" si="292"/>
        <v/>
      </c>
      <c r="E2372" s="183">
        <f t="shared" si="297"/>
        <v>2372</v>
      </c>
      <c r="F2372" s="140" t="str">
        <f t="shared" si="294"/>
        <v/>
      </c>
      <c r="G2372" s="140" t="str">
        <f t="shared" si="293"/>
        <v/>
      </c>
      <c r="H2372" s="190"/>
      <c r="J2372" s="58" t="s">
        <v>4816</v>
      </c>
      <c r="K2372" s="186" t="s">
        <v>233</v>
      </c>
      <c r="L2372" s="58">
        <f>SUMIF(TB[Source Account],J2372,TB[Group Amount - Beginning])</f>
        <v>0</v>
      </c>
      <c r="M2372" s="58">
        <f>SUMIF('CbC Detail'!$A$7:$A$3000,$J2372,'CbC Detail'!$E$7:$E$3000)</f>
        <v>0</v>
      </c>
      <c r="N2372" s="58">
        <f t="shared" si="302"/>
        <v>0</v>
      </c>
      <c r="P2372" s="18"/>
      <c r="Q2372" s="69" t="str">
        <f t="shared" si="298"/>
        <v/>
      </c>
      <c r="S2372" s="58" t="str">
        <f t="shared" si="295"/>
        <v>SAP981551</v>
      </c>
      <c r="T2372" s="58">
        <f t="shared" si="296"/>
        <v>0</v>
      </c>
      <c r="U2372" s="18"/>
      <c r="V2372" s="18"/>
    </row>
    <row r="2373" spans="3:22" ht="14.4">
      <c r="C2373" s="183" t="str">
        <v/>
      </c>
      <c r="D2373" s="183" t="str">
        <f t="shared" si="292"/>
        <v/>
      </c>
      <c r="E2373" s="183">
        <f t="shared" si="297"/>
        <v>2373</v>
      </c>
      <c r="F2373" s="140" t="str">
        <f t="shared" si="294"/>
        <v/>
      </c>
      <c r="G2373" s="140" t="str">
        <f t="shared" si="293"/>
        <v/>
      </c>
      <c r="H2373" s="190"/>
      <c r="J2373" s="58" t="s">
        <v>4817</v>
      </c>
      <c r="K2373" s="186" t="s">
        <v>239</v>
      </c>
      <c r="L2373" s="58">
        <f>SUMIF(TB[Source Account],J2373,TB[Group Amount - Beginning])</f>
        <v>0</v>
      </c>
      <c r="M2373" s="58">
        <f>SUMIF('CbC Detail'!$A$7:$A$3000,$J2373,'CbC Detail'!$E$7:$E$3000)</f>
        <v>0</v>
      </c>
      <c r="N2373" s="58">
        <f t="shared" si="302"/>
        <v>0</v>
      </c>
      <c r="P2373" s="18"/>
      <c r="Q2373" s="69" t="str">
        <f t="shared" si="298"/>
        <v/>
      </c>
      <c r="S2373" s="58" t="str">
        <f t="shared" si="295"/>
        <v>SAP981553</v>
      </c>
      <c r="T2373" s="58">
        <f t="shared" si="296"/>
        <v>0</v>
      </c>
      <c r="U2373" s="18"/>
      <c r="V2373" s="18"/>
    </row>
    <row r="2374" spans="3:22" ht="14.4">
      <c r="C2374" s="183" t="str">
        <v/>
      </c>
      <c r="D2374" s="183" t="str">
        <f t="shared" si="292"/>
        <v/>
      </c>
      <c r="E2374" s="183">
        <f t="shared" si="297"/>
        <v>2374</v>
      </c>
      <c r="F2374" s="140" t="str">
        <f t="shared" si="294"/>
        <v/>
      </c>
      <c r="G2374" s="140" t="str">
        <f t="shared" si="293"/>
        <v/>
      </c>
      <c r="H2374" s="190"/>
      <c r="J2374" s="58" t="s">
        <v>4818</v>
      </c>
      <c r="K2374" s="186" t="s">
        <v>241</v>
      </c>
      <c r="L2374" s="58">
        <f>SUMIF(TB[Source Account],J2374,TB[Group Amount - Beginning])</f>
        <v>0</v>
      </c>
      <c r="M2374" s="58">
        <f>SUMIF('CbC Detail'!$A$7:$A$3000,$J2374,'CbC Detail'!$E$7:$E$3000)</f>
        <v>0</v>
      </c>
      <c r="N2374" s="58">
        <f t="shared" si="302"/>
        <v>0</v>
      </c>
      <c r="P2374" s="18"/>
      <c r="Q2374" s="69" t="str">
        <f t="shared" si="298"/>
        <v/>
      </c>
      <c r="S2374" s="58" t="str">
        <f t="shared" si="295"/>
        <v>SAP981556</v>
      </c>
      <c r="T2374" s="58">
        <f t="shared" si="296"/>
        <v>0</v>
      </c>
      <c r="U2374" s="18"/>
      <c r="V2374" s="18"/>
    </row>
    <row r="2375" spans="3:22" ht="14.4">
      <c r="C2375" s="183" t="str">
        <v/>
      </c>
      <c r="D2375" s="183" t="str">
        <f t="shared" si="292"/>
        <v/>
      </c>
      <c r="E2375" s="183">
        <f t="shared" si="297"/>
        <v>2375</v>
      </c>
      <c r="F2375" s="140" t="str">
        <f t="shared" si="294"/>
        <v/>
      </c>
      <c r="G2375" s="140" t="str">
        <f t="shared" si="293"/>
        <v/>
      </c>
      <c r="H2375" s="190"/>
      <c r="J2375" s="58" t="s">
        <v>4819</v>
      </c>
      <c r="K2375" s="186" t="s">
        <v>245</v>
      </c>
      <c r="L2375" s="58">
        <f>SUMIF(TB[Source Account],J2375,TB[Group Amount - Beginning])</f>
        <v>0</v>
      </c>
      <c r="M2375" s="58">
        <f>SUMIF('CbC Detail'!$A$7:$A$3000,$J2375,'CbC Detail'!$E$7:$E$3000)</f>
        <v>0</v>
      </c>
      <c r="N2375" s="58">
        <f t="shared" si="302"/>
        <v>0</v>
      </c>
      <c r="P2375" s="18"/>
      <c r="Q2375" s="69" t="str">
        <f t="shared" si="298"/>
        <v/>
      </c>
      <c r="S2375" s="58" t="str">
        <f t="shared" si="295"/>
        <v>SAP981558</v>
      </c>
      <c r="T2375" s="58">
        <f t="shared" si="296"/>
        <v>0</v>
      </c>
      <c r="U2375" s="18"/>
      <c r="V2375" s="18"/>
    </row>
    <row r="2376" spans="3:22" ht="14.4">
      <c r="C2376" s="183" t="str">
        <v/>
      </c>
      <c r="D2376" s="183" t="str">
        <f t="shared" si="303" ref="D2376:D2439">IFERROR(C2377-C2376-1,"")</f>
        <v/>
      </c>
      <c r="E2376" s="183">
        <f t="shared" si="297"/>
        <v>2376</v>
      </c>
      <c r="F2376" s="140" t="str">
        <f t="shared" si="294"/>
        <v/>
      </c>
      <c r="G2376" s="140" t="str">
        <f t="shared" si="304" ref="G2376:G2439">INDEX($D$7:$D$2446,MATCH(F2376,$C$7:$C$2446,0))</f>
        <v/>
      </c>
      <c r="H2376" s="190"/>
      <c r="J2376" s="58" t="s">
        <v>4820</v>
      </c>
      <c r="K2376" s="186" t="s">
        <v>225</v>
      </c>
      <c r="L2376" s="58">
        <f>SUMIF(TB[Source Account],J2376,TB[Group Amount - Beginning])</f>
        <v>0</v>
      </c>
      <c r="M2376" s="58">
        <f>SUMIF('CbC Detail'!$A$7:$A$3000,$J2376,'CbC Detail'!$E$7:$E$3000)</f>
        <v>0</v>
      </c>
      <c r="N2376" s="58">
        <f t="shared" si="302"/>
        <v>0</v>
      </c>
      <c r="P2376" s="18"/>
      <c r="Q2376" s="69" t="str">
        <f t="shared" si="298"/>
        <v/>
      </c>
      <c r="S2376" s="58" t="str">
        <f t="shared" si="295"/>
        <v>SAP981560</v>
      </c>
      <c r="T2376" s="58">
        <f t="shared" si="296"/>
        <v>0</v>
      </c>
      <c r="U2376" s="18"/>
      <c r="V2376" s="18"/>
    </row>
    <row r="2377" spans="3:22" ht="14.4">
      <c r="C2377" s="183" t="str">
        <v/>
      </c>
      <c r="D2377" s="183" t="str">
        <f t="shared" si="303"/>
        <v/>
      </c>
      <c r="E2377" s="183">
        <f t="shared" si="297"/>
        <v>2377</v>
      </c>
      <c r="F2377" s="140" t="str">
        <f t="shared" si="305" ref="F2377:F2440">IF(LEFT(J2377,1)="C",E2378,IF(AND(J2377&lt;&gt;"",J2378="")=TRUE,E2378+1,""))</f>
        <v/>
      </c>
      <c r="G2377" s="140" t="str">
        <f t="shared" si="304"/>
        <v/>
      </c>
      <c r="H2377" s="190"/>
      <c r="J2377" s="58" t="s">
        <v>4821</v>
      </c>
      <c r="K2377" s="186" t="s">
        <v>4822</v>
      </c>
      <c r="L2377" s="58">
        <f>SUMIF(TB[Source Account],J2377,TB[Group Amount - Beginning])</f>
        <v>0</v>
      </c>
      <c r="M2377" s="58">
        <f>SUMIF('CbC Detail'!$A$7:$A$3000,$J2377,'CbC Detail'!$E$7:$E$3000)</f>
        <v>0</v>
      </c>
      <c r="N2377" s="58">
        <f t="shared" si="302"/>
        <v>0</v>
      </c>
      <c r="P2377" s="18"/>
      <c r="Q2377" s="69" t="str">
        <f t="shared" si="298"/>
        <v/>
      </c>
      <c r="S2377" s="58" t="str">
        <f t="shared" si="306" ref="S2377:S2440">J2377</f>
        <v>SAP981616</v>
      </c>
      <c r="T2377" s="58">
        <f t="shared" si="307" ref="T2377:T2440">M2377</f>
        <v>0</v>
      </c>
      <c r="U2377" s="18"/>
      <c r="V2377" s="18"/>
    </row>
    <row r="2378" spans="3:22" ht="14.4">
      <c r="C2378" s="183" t="str">
        <v/>
      </c>
      <c r="D2378" s="183" t="str">
        <f t="shared" si="303"/>
        <v/>
      </c>
      <c r="E2378" s="183">
        <f t="shared" si="308" ref="E2378:E2441">+E2377+1</f>
        <v>2378</v>
      </c>
      <c r="F2378" s="140" t="str">
        <f t="shared" si="305"/>
        <v/>
      </c>
      <c r="G2378" s="140" t="str">
        <f t="shared" si="304"/>
        <v/>
      </c>
      <c r="H2378" s="190"/>
      <c r="J2378" s="58" t="s">
        <v>4823</v>
      </c>
      <c r="K2378" s="186" t="s">
        <v>303</v>
      </c>
      <c r="L2378" s="58">
        <f>SUMIF(TB[Source Account],J2378,TB[Group Amount - Beginning])</f>
        <v>0</v>
      </c>
      <c r="M2378" s="58">
        <f>SUMIF('CbC Detail'!$A$7:$A$3000,$J2378,'CbC Detail'!$E$7:$E$3000)</f>
        <v>0</v>
      </c>
      <c r="N2378" s="58">
        <f t="shared" si="302"/>
        <v>0</v>
      </c>
      <c r="P2378" s="18"/>
      <c r="Q2378" s="69" t="str">
        <f t="shared" si="309" ref="Q2378:Q2441">IF(AND(ABS(N2378)&gt;$P$5,P2378=""),1,"")</f>
        <v/>
      </c>
      <c r="S2378" s="58" t="str">
        <f t="shared" si="306"/>
        <v>SAP981617</v>
      </c>
      <c r="T2378" s="58">
        <f t="shared" si="307"/>
        <v>0</v>
      </c>
      <c r="U2378" s="18"/>
      <c r="V2378" s="18"/>
    </row>
    <row r="2379" spans="3:22" ht="14.4">
      <c r="C2379" s="183" t="str">
        <v/>
      </c>
      <c r="D2379" s="183" t="str">
        <f t="shared" si="303"/>
        <v/>
      </c>
      <c r="E2379" s="183">
        <f t="shared" si="308"/>
        <v>2379</v>
      </c>
      <c r="F2379" s="140" t="str">
        <f t="shared" si="305"/>
        <v/>
      </c>
      <c r="G2379" s="140" t="str">
        <f t="shared" si="304"/>
        <v/>
      </c>
      <c r="H2379" s="190"/>
      <c r="J2379" s="58" t="s">
        <v>4824</v>
      </c>
      <c r="K2379" s="186" t="s">
        <v>1322</v>
      </c>
      <c r="L2379" s="58">
        <f>SUMIF(TB[Source Account],J2379,TB[Group Amount - Beginning])</f>
        <v>0</v>
      </c>
      <c r="M2379" s="58">
        <f>SUMIF('CbC Detail'!$A$7:$A$3000,$J2379,'CbC Detail'!$E$7:$E$3000)</f>
        <v>0</v>
      </c>
      <c r="N2379" s="58">
        <f t="shared" si="302"/>
        <v>0</v>
      </c>
      <c r="P2379" s="18"/>
      <c r="Q2379" s="69" t="str">
        <f t="shared" si="309"/>
        <v/>
      </c>
      <c r="S2379" s="58" t="str">
        <f t="shared" si="306"/>
        <v>SAP981618</v>
      </c>
      <c r="T2379" s="58">
        <f t="shared" si="307"/>
        <v>0</v>
      </c>
      <c r="U2379" s="18"/>
      <c r="V2379" s="18"/>
    </row>
    <row r="2380" spans="3:22" ht="14.4">
      <c r="C2380" s="183" t="str">
        <v/>
      </c>
      <c r="D2380" s="183" t="str">
        <f t="shared" si="303"/>
        <v/>
      </c>
      <c r="E2380" s="183">
        <f t="shared" si="308"/>
        <v>2380</v>
      </c>
      <c r="F2380" s="140" t="str">
        <f t="shared" si="305"/>
        <v/>
      </c>
      <c r="G2380" s="140" t="str">
        <f t="shared" si="304"/>
        <v/>
      </c>
      <c r="H2380" s="190"/>
      <c r="J2380" s="58" t="s">
        <v>4825</v>
      </c>
      <c r="K2380" s="186" t="s">
        <v>1328</v>
      </c>
      <c r="L2380" s="58">
        <f>SUMIF(TB[Source Account],J2380,TB[Group Amount - Beginning])</f>
        <v>0</v>
      </c>
      <c r="M2380" s="58">
        <f>SUMIF('CbC Detail'!$A$7:$A$3000,$J2380,'CbC Detail'!$E$7:$E$3000)</f>
        <v>0</v>
      </c>
      <c r="N2380" s="58">
        <f t="shared" si="302"/>
        <v>0</v>
      </c>
      <c r="P2380" s="18"/>
      <c r="Q2380" s="69" t="str">
        <f t="shared" si="309"/>
        <v/>
      </c>
      <c r="S2380" s="58" t="str">
        <f t="shared" si="306"/>
        <v>SAP981619</v>
      </c>
      <c r="T2380" s="58">
        <f t="shared" si="307"/>
        <v>0</v>
      </c>
      <c r="U2380" s="18"/>
      <c r="V2380" s="18"/>
    </row>
    <row r="2381" spans="3:22" ht="14.4">
      <c r="C2381" s="183" t="str">
        <v/>
      </c>
      <c r="D2381" s="183" t="str">
        <f t="shared" si="303"/>
        <v/>
      </c>
      <c r="E2381" s="183">
        <f t="shared" si="308"/>
        <v>2381</v>
      </c>
      <c r="F2381" s="140" t="str">
        <f t="shared" si="305"/>
        <v/>
      </c>
      <c r="G2381" s="140" t="str">
        <f t="shared" si="304"/>
        <v/>
      </c>
      <c r="H2381" s="190"/>
      <c r="J2381" s="58" t="s">
        <v>4826</v>
      </c>
      <c r="K2381" s="186" t="s">
        <v>4827</v>
      </c>
      <c r="L2381" s="58">
        <f>SUMIF(TB[Source Account],J2381,TB[Group Amount - Beginning])</f>
        <v>0</v>
      </c>
      <c r="M2381" s="58">
        <f>SUMIF('CbC Detail'!$A$7:$A$3000,$J2381,'CbC Detail'!$E$7:$E$3000)</f>
        <v>0</v>
      </c>
      <c r="N2381" s="58">
        <f t="shared" si="302"/>
        <v>0</v>
      </c>
      <c r="P2381" s="18"/>
      <c r="Q2381" s="69" t="str">
        <f t="shared" si="309"/>
        <v/>
      </c>
      <c r="S2381" s="58" t="str">
        <f t="shared" si="306"/>
        <v>SAP981622</v>
      </c>
      <c r="T2381" s="58">
        <f t="shared" si="307"/>
        <v>0</v>
      </c>
      <c r="U2381" s="18"/>
      <c r="V2381" s="18"/>
    </row>
    <row r="2382" spans="3:22" ht="14.4">
      <c r="C2382" s="183" t="str">
        <v/>
      </c>
      <c r="D2382" s="183" t="str">
        <f t="shared" si="303"/>
        <v/>
      </c>
      <c r="E2382" s="183">
        <f t="shared" si="308"/>
        <v>2382</v>
      </c>
      <c r="F2382" s="140" t="str">
        <f t="shared" si="305"/>
        <v/>
      </c>
      <c r="G2382" s="140" t="str">
        <f t="shared" si="304"/>
        <v/>
      </c>
      <c r="H2382" s="190"/>
      <c r="J2382" s="58" t="s">
        <v>4828</v>
      </c>
      <c r="K2382" s="186" t="s">
        <v>4829</v>
      </c>
      <c r="L2382" s="58">
        <f>SUMIF(TB[Source Account],J2382,TB[Group Amount - Beginning])</f>
        <v>0</v>
      </c>
      <c r="M2382" s="58">
        <f>SUMIF('CbC Detail'!$A$7:$A$3000,$J2382,'CbC Detail'!$E$7:$E$3000)</f>
        <v>0</v>
      </c>
      <c r="N2382" s="58">
        <f t="shared" si="302"/>
        <v>0</v>
      </c>
      <c r="P2382" s="18"/>
      <c r="Q2382" s="69" t="str">
        <f t="shared" si="309"/>
        <v/>
      </c>
      <c r="S2382" s="58" t="str">
        <f t="shared" si="306"/>
        <v>SAP981646</v>
      </c>
      <c r="T2382" s="58">
        <f t="shared" si="307"/>
        <v>0</v>
      </c>
      <c r="U2382" s="18"/>
      <c r="V2382" s="18"/>
    </row>
    <row r="2383" spans="3:22" ht="14.4">
      <c r="C2383" s="183" t="str">
        <v/>
      </c>
      <c r="D2383" s="183" t="str">
        <f t="shared" si="303"/>
        <v/>
      </c>
      <c r="E2383" s="183">
        <f t="shared" si="308"/>
        <v>2383</v>
      </c>
      <c r="F2383" s="140" t="str">
        <f t="shared" si="305"/>
        <v/>
      </c>
      <c r="G2383" s="140" t="str">
        <f t="shared" si="304"/>
        <v/>
      </c>
      <c r="H2383" s="190"/>
      <c r="J2383" s="58" t="s">
        <v>4830</v>
      </c>
      <c r="K2383" s="186" t="s">
        <v>4831</v>
      </c>
      <c r="L2383" s="58">
        <f>SUMIF(TB[Source Account],J2383,TB[Group Amount - Beginning])</f>
        <v>0</v>
      </c>
      <c r="M2383" s="58">
        <f>SUMIF('CbC Detail'!$A$7:$A$3000,$J2383,'CbC Detail'!$E$7:$E$3000)</f>
        <v>0</v>
      </c>
      <c r="N2383" s="58">
        <f t="shared" si="302"/>
        <v>0</v>
      </c>
      <c r="P2383" s="18"/>
      <c r="Q2383" s="69" t="str">
        <f t="shared" si="309"/>
        <v/>
      </c>
      <c r="S2383" s="58" t="str">
        <f t="shared" si="306"/>
        <v>SAP981650</v>
      </c>
      <c r="T2383" s="58">
        <f t="shared" si="307"/>
        <v>0</v>
      </c>
      <c r="U2383" s="18"/>
      <c r="V2383" s="18"/>
    </row>
    <row r="2384" spans="3:22" ht="14.4">
      <c r="C2384" s="183" t="str">
        <v/>
      </c>
      <c r="D2384" s="183" t="str">
        <f t="shared" si="303"/>
        <v/>
      </c>
      <c r="E2384" s="183">
        <f t="shared" si="308"/>
        <v>2384</v>
      </c>
      <c r="F2384" s="140" t="str">
        <f t="shared" si="305"/>
        <v/>
      </c>
      <c r="G2384" s="140" t="str">
        <f t="shared" si="304"/>
        <v/>
      </c>
      <c r="H2384" s="190"/>
      <c r="J2384" s="58" t="s">
        <v>4832</v>
      </c>
      <c r="K2384" s="186" t="s">
        <v>4833</v>
      </c>
      <c r="L2384" s="58">
        <f>SUMIF(TB[Source Account],J2384,TB[Group Amount - Beginning])</f>
        <v>0</v>
      </c>
      <c r="M2384" s="58">
        <f>SUMIF('CbC Detail'!$A$7:$A$3000,$J2384,'CbC Detail'!$E$7:$E$3000)</f>
        <v>0</v>
      </c>
      <c r="N2384" s="58">
        <f t="shared" si="302"/>
        <v>0</v>
      </c>
      <c r="P2384" s="18"/>
      <c r="Q2384" s="69" t="str">
        <f t="shared" si="309"/>
        <v/>
      </c>
      <c r="S2384" s="58" t="str">
        <f t="shared" si="306"/>
        <v>SAP981652</v>
      </c>
      <c r="T2384" s="58">
        <f t="shared" si="307"/>
        <v>0</v>
      </c>
      <c r="U2384" s="18"/>
      <c r="V2384" s="18"/>
    </row>
    <row r="2385" spans="3:22" ht="14.4">
      <c r="C2385" s="183" t="str">
        <v/>
      </c>
      <c r="D2385" s="183" t="str">
        <f t="shared" si="303"/>
        <v/>
      </c>
      <c r="E2385" s="183">
        <f t="shared" si="308"/>
        <v>2385</v>
      </c>
      <c r="F2385" s="140" t="str">
        <f t="shared" si="305"/>
        <v/>
      </c>
      <c r="G2385" s="140" t="str">
        <f t="shared" si="304"/>
        <v/>
      </c>
      <c r="H2385" s="190"/>
      <c r="J2385" s="58" t="s">
        <v>4834</v>
      </c>
      <c r="K2385" s="186" t="s">
        <v>4835</v>
      </c>
      <c r="L2385" s="58">
        <f>SUMIF(TB[Source Account],J2385,TB[Group Amount - Beginning])</f>
        <v>0</v>
      </c>
      <c r="M2385" s="58">
        <f>SUMIF('CbC Detail'!$A$7:$A$3000,$J2385,'CbC Detail'!$E$7:$E$3000)</f>
        <v>0</v>
      </c>
      <c r="N2385" s="58">
        <f t="shared" si="302"/>
        <v>0</v>
      </c>
      <c r="P2385" s="18"/>
      <c r="Q2385" s="69" t="str">
        <f t="shared" si="309"/>
        <v/>
      </c>
      <c r="S2385" s="58" t="str">
        <f t="shared" si="306"/>
        <v>SAP981665</v>
      </c>
      <c r="T2385" s="58">
        <f t="shared" si="307"/>
        <v>0</v>
      </c>
      <c r="U2385" s="18"/>
      <c r="V2385" s="18"/>
    </row>
    <row r="2386" spans="3:22" ht="14.4">
      <c r="C2386" s="183" t="str">
        <v/>
      </c>
      <c r="D2386" s="183" t="str">
        <f t="shared" si="303"/>
        <v/>
      </c>
      <c r="E2386" s="183">
        <f t="shared" si="308"/>
        <v>2386</v>
      </c>
      <c r="F2386" s="140" t="str">
        <f t="shared" si="305"/>
        <v/>
      </c>
      <c r="G2386" s="140" t="str">
        <f t="shared" si="304"/>
        <v/>
      </c>
      <c r="H2386" s="190"/>
      <c r="J2386" s="58" t="s">
        <v>4836</v>
      </c>
      <c r="K2386" s="186" t="s">
        <v>4837</v>
      </c>
      <c r="L2386" s="58">
        <f>SUMIF(TB[Source Account],J2386,TB[Group Amount - Beginning])</f>
        <v>0</v>
      </c>
      <c r="M2386" s="58">
        <f>SUMIF('CbC Detail'!$A$7:$A$3000,$J2386,'CbC Detail'!$E$7:$E$3000)</f>
        <v>0</v>
      </c>
      <c r="N2386" s="58">
        <f t="shared" si="302"/>
        <v>0</v>
      </c>
      <c r="P2386" s="18"/>
      <c r="Q2386" s="69" t="str">
        <f t="shared" si="309"/>
        <v/>
      </c>
      <c r="S2386" s="58" t="str">
        <f t="shared" si="306"/>
        <v>SAP981736</v>
      </c>
      <c r="T2386" s="58">
        <f t="shared" si="307"/>
        <v>0</v>
      </c>
      <c r="U2386" s="18"/>
      <c r="V2386" s="18"/>
    </row>
    <row r="2387" spans="3:22" ht="14.4">
      <c r="C2387" s="183" t="str">
        <v/>
      </c>
      <c r="D2387" s="183" t="str">
        <f t="shared" si="303"/>
        <v/>
      </c>
      <c r="E2387" s="183">
        <f t="shared" si="308"/>
        <v>2387</v>
      </c>
      <c r="F2387" s="140" t="str">
        <f t="shared" si="305"/>
        <v/>
      </c>
      <c r="G2387" s="140" t="str">
        <f t="shared" si="304"/>
        <v/>
      </c>
      <c r="H2387" s="190"/>
      <c r="J2387" s="58" t="s">
        <v>4838</v>
      </c>
      <c r="K2387" s="186" t="s">
        <v>4839</v>
      </c>
      <c r="L2387" s="58">
        <f>SUMIF(TB[Source Account],J2387,TB[Group Amount - Beginning])</f>
        <v>0</v>
      </c>
      <c r="M2387" s="58">
        <f>SUMIF('CbC Detail'!$A$7:$A$3000,$J2387,'CbC Detail'!$E$7:$E$3000)</f>
        <v>0</v>
      </c>
      <c r="N2387" s="58">
        <f t="shared" si="302"/>
        <v>0</v>
      </c>
      <c r="P2387" s="18"/>
      <c r="Q2387" s="69" t="str">
        <f t="shared" si="309"/>
        <v/>
      </c>
      <c r="S2387" s="58" t="str">
        <f t="shared" si="306"/>
        <v>SAP981751</v>
      </c>
      <c r="T2387" s="58">
        <f t="shared" si="307"/>
        <v>0</v>
      </c>
      <c r="U2387" s="18"/>
      <c r="V2387" s="18"/>
    </row>
    <row r="2388" spans="3:22" ht="14.4">
      <c r="C2388" s="183" t="str">
        <v/>
      </c>
      <c r="D2388" s="183" t="str">
        <f t="shared" si="303"/>
        <v/>
      </c>
      <c r="E2388" s="183">
        <f t="shared" si="308"/>
        <v>2388</v>
      </c>
      <c r="F2388" s="140" t="str">
        <f t="shared" si="305"/>
        <v/>
      </c>
      <c r="G2388" s="140" t="str">
        <f t="shared" si="304"/>
        <v/>
      </c>
      <c r="H2388" s="190"/>
      <c r="J2388" s="58" t="s">
        <v>4840</v>
      </c>
      <c r="K2388" s="186" t="s">
        <v>4841</v>
      </c>
      <c r="L2388" s="58">
        <f>SUMIF(TB[Source Account],J2388,TB[Group Amount - Beginning])</f>
        <v>0</v>
      </c>
      <c r="M2388" s="58">
        <f>SUMIF('CbC Detail'!$A$7:$A$3000,$J2388,'CbC Detail'!$E$7:$E$3000)</f>
        <v>0</v>
      </c>
      <c r="N2388" s="58">
        <f t="shared" si="302"/>
        <v>0</v>
      </c>
      <c r="P2388" s="18"/>
      <c r="Q2388" s="69" t="str">
        <f t="shared" si="309"/>
        <v/>
      </c>
      <c r="S2388" s="58" t="str">
        <f t="shared" si="306"/>
        <v>SAP982001</v>
      </c>
      <c r="T2388" s="58">
        <f t="shared" si="307"/>
        <v>0</v>
      </c>
      <c r="U2388" s="18"/>
      <c r="V2388" s="18"/>
    </row>
    <row r="2389" spans="3:22" ht="14.4">
      <c r="C2389" s="183" t="str">
        <v/>
      </c>
      <c r="D2389" s="183" t="str">
        <f t="shared" si="303"/>
        <v/>
      </c>
      <c r="E2389" s="183">
        <f t="shared" si="308"/>
        <v>2389</v>
      </c>
      <c r="F2389" s="140" t="str">
        <f t="shared" si="305"/>
        <v/>
      </c>
      <c r="G2389" s="140" t="str">
        <f t="shared" si="304"/>
        <v/>
      </c>
      <c r="H2389" s="190"/>
      <c r="J2389" s="58" t="s">
        <v>4842</v>
      </c>
      <c r="K2389" s="186" t="s">
        <v>46</v>
      </c>
      <c r="L2389" s="58">
        <f>SUMIF(TB[Source Account],J2389,TB[Group Amount - Beginning])</f>
        <v>0</v>
      </c>
      <c r="M2389" s="58">
        <f>SUMIF('CbC Detail'!$A$7:$A$3000,$J2389,'CbC Detail'!$E$7:$E$3000)</f>
        <v>0</v>
      </c>
      <c r="N2389" s="58">
        <f t="shared" si="302"/>
        <v>0</v>
      </c>
      <c r="P2389" s="18"/>
      <c r="Q2389" s="69" t="str">
        <f t="shared" si="309"/>
        <v/>
      </c>
      <c r="S2389" s="58" t="str">
        <f t="shared" si="306"/>
        <v>SAP982002</v>
      </c>
      <c r="T2389" s="58">
        <f t="shared" si="307"/>
        <v>0</v>
      </c>
      <c r="U2389" s="18"/>
      <c r="V2389" s="18"/>
    </row>
    <row r="2390" spans="3:22" ht="14.4">
      <c r="C2390" s="183" t="str">
        <v/>
      </c>
      <c r="D2390" s="183" t="str">
        <f t="shared" si="303"/>
        <v/>
      </c>
      <c r="E2390" s="183">
        <f t="shared" si="308"/>
        <v>2390</v>
      </c>
      <c r="F2390" s="140" t="str">
        <f t="shared" si="305"/>
        <v/>
      </c>
      <c r="G2390" s="140" t="str">
        <f t="shared" si="304"/>
        <v/>
      </c>
      <c r="H2390" s="190"/>
      <c r="J2390" s="58" t="s">
        <v>4843</v>
      </c>
      <c r="K2390" s="186" t="s">
        <v>4844</v>
      </c>
      <c r="L2390" s="58">
        <f>SUMIF(TB[Source Account],J2390,TB[Group Amount - Beginning])</f>
        <v>0</v>
      </c>
      <c r="M2390" s="58">
        <f>SUMIF('CbC Detail'!$A$7:$A$3000,$J2390,'CbC Detail'!$E$7:$E$3000)</f>
        <v>0</v>
      </c>
      <c r="N2390" s="58">
        <f t="shared" si="302"/>
        <v>0</v>
      </c>
      <c r="P2390" s="18"/>
      <c r="Q2390" s="69" t="str">
        <f t="shared" si="309"/>
        <v/>
      </c>
      <c r="S2390" s="58" t="str">
        <f t="shared" si="306"/>
        <v>SAP982003</v>
      </c>
      <c r="T2390" s="58">
        <f t="shared" si="307"/>
        <v>0</v>
      </c>
      <c r="U2390" s="18"/>
      <c r="V2390" s="18"/>
    </row>
    <row r="2391" spans="3:22" ht="14.4">
      <c r="C2391" s="183" t="str">
        <v/>
      </c>
      <c r="D2391" s="183" t="str">
        <f t="shared" si="303"/>
        <v/>
      </c>
      <c r="E2391" s="183">
        <f t="shared" si="308"/>
        <v>2391</v>
      </c>
      <c r="F2391" s="140" t="str">
        <f t="shared" si="305"/>
        <v/>
      </c>
      <c r="G2391" s="140" t="str">
        <f t="shared" si="304"/>
        <v/>
      </c>
      <c r="H2391" s="190"/>
      <c r="J2391" s="58" t="s">
        <v>4845</v>
      </c>
      <c r="K2391" s="186" t="s">
        <v>4846</v>
      </c>
      <c r="L2391" s="58">
        <f>SUMIF(TB[Source Account],J2391,TB[Group Amount - Beginning])</f>
        <v>0</v>
      </c>
      <c r="M2391" s="58">
        <f>SUMIF('CbC Detail'!$A$7:$A$3000,$J2391,'CbC Detail'!$E$7:$E$3000)</f>
        <v>0</v>
      </c>
      <c r="N2391" s="58">
        <f t="shared" si="302"/>
        <v>0</v>
      </c>
      <c r="P2391" s="18"/>
      <c r="Q2391" s="69" t="str">
        <f t="shared" si="309"/>
        <v/>
      </c>
      <c r="S2391" s="58" t="str">
        <f t="shared" si="306"/>
        <v>SAP982008</v>
      </c>
      <c r="T2391" s="58">
        <f t="shared" si="307"/>
        <v>0</v>
      </c>
      <c r="U2391" s="18"/>
      <c r="V2391" s="18"/>
    </row>
    <row r="2392" spans="1:22" ht="14.4">
      <c r="A2392" s="27" t="b">
        <f>IF(H2392=TRUE,FALSE,IF($H$7=TRUE,TRUE))</f>
        <v>0</v>
      </c>
      <c r="B2392" s="27" t="e" cm="1">
        <f t="array" ref="B2392">_xll.DCHideRow($A$6,F2392,A2392,G2392)</f>
        <v>#NAME?</v>
      </c>
      <c r="C2392" s="183" t="str">
        <v/>
      </c>
      <c r="D2392" s="183" t="str">
        <f t="shared" si="303"/>
        <v/>
      </c>
      <c r="E2392" s="183">
        <f t="shared" si="308"/>
        <v>2392</v>
      </c>
      <c r="F2392" s="140">
        <f t="shared" si="305"/>
        <v>2393</v>
      </c>
      <c r="G2392" s="140">
        <f t="shared" si="304"/>
        <v>7</v>
      </c>
      <c r="H2392" s="189" t="b">
        <v>0</v>
      </c>
      <c r="J2392" s="54" t="s">
        <v>4847</v>
      </c>
      <c r="K2392" s="185"/>
      <c r="L2392" s="194">
        <f>SUBTOTAL(9,L2393:L2399)</f>
        <v>0</v>
      </c>
      <c r="M2392" s="194">
        <f>SUBTOTAL(9,M2393:M2399)</f>
        <v>0</v>
      </c>
      <c r="N2392" s="194">
        <f t="shared" si="310" ref="N2392:N2399">ROUND(M2392-L2392,0)</f>
        <v>0</v>
      </c>
      <c r="P2392" s="30"/>
      <c r="S2392" s="58" t="str">
        <f t="shared" si="306"/>
        <v>CBC STATUTORY STATUTORY UNRELATED PARTY</v>
      </c>
      <c r="T2392" s="58">
        <f t="shared" si="307"/>
        <v>0</v>
      </c>
      <c r="U2392" s="18"/>
      <c r="V2392" s="18"/>
    </row>
    <row r="2393" spans="3:22" ht="14.4">
      <c r="C2393" s="183" t="str">
        <v/>
      </c>
      <c r="D2393" s="183" t="str">
        <f t="shared" si="303"/>
        <v/>
      </c>
      <c r="E2393" s="183">
        <f t="shared" si="308"/>
        <v>2393</v>
      </c>
      <c r="F2393" s="140" t="str">
        <f t="shared" si="305"/>
        <v/>
      </c>
      <c r="G2393" s="140" t="str">
        <f t="shared" si="304"/>
        <v/>
      </c>
      <c r="H2393" s="190"/>
      <c r="J2393" s="58" t="s">
        <v>4848</v>
      </c>
      <c r="K2393" s="186" t="s">
        <v>1596</v>
      </c>
      <c r="L2393" s="58">
        <f>SUMIF(TB[Source Account],J2393,TB[Group Amount - Beginning])</f>
        <v>0</v>
      </c>
      <c r="M2393" s="58">
        <f>SUMIF('CbC Detail'!$A$7:$A$3000,$J2393,'CbC Detail'!$E$7:$E$3000)</f>
        <v>0</v>
      </c>
      <c r="N2393" s="58">
        <f t="shared" si="310"/>
        <v>0</v>
      </c>
      <c r="P2393" s="18"/>
      <c r="Q2393" s="69" t="str">
        <f t="shared" si="309"/>
        <v/>
      </c>
      <c r="S2393" s="58" t="str">
        <f t="shared" si="306"/>
        <v>SAP984001</v>
      </c>
      <c r="T2393" s="58">
        <f t="shared" si="307"/>
        <v>0</v>
      </c>
      <c r="U2393" s="18"/>
      <c r="V2393" s="18"/>
    </row>
    <row r="2394" spans="3:22" ht="14.4">
      <c r="C2394" s="183" t="str">
        <v/>
      </c>
      <c r="D2394" s="183" t="str">
        <f t="shared" si="303"/>
        <v/>
      </c>
      <c r="E2394" s="183">
        <f t="shared" si="308"/>
        <v>2394</v>
      </c>
      <c r="F2394" s="140" t="str">
        <f t="shared" si="305"/>
        <v/>
      </c>
      <c r="G2394" s="140" t="str">
        <f t="shared" si="304"/>
        <v/>
      </c>
      <c r="H2394" s="190"/>
      <c r="J2394" s="58" t="s">
        <v>4849</v>
      </c>
      <c r="K2394" s="186" t="s">
        <v>4850</v>
      </c>
      <c r="L2394" s="58">
        <f>SUMIF(TB[Source Account],J2394,TB[Group Amount - Beginning])</f>
        <v>0</v>
      </c>
      <c r="M2394" s="58">
        <f>SUMIF('CbC Detail'!$A$7:$A$3000,$J2394,'CbC Detail'!$E$7:$E$3000)</f>
        <v>0</v>
      </c>
      <c r="N2394" s="58">
        <f t="shared" si="310"/>
        <v>0</v>
      </c>
      <c r="P2394" s="18"/>
      <c r="Q2394" s="69" t="str">
        <f t="shared" si="309"/>
        <v/>
      </c>
      <c r="S2394" s="58" t="str">
        <f t="shared" si="306"/>
        <v>SAP984002</v>
      </c>
      <c r="T2394" s="58">
        <f t="shared" si="307"/>
        <v>0</v>
      </c>
      <c r="U2394" s="18"/>
      <c r="V2394" s="18"/>
    </row>
    <row r="2395" spans="3:22" ht="14.4">
      <c r="C2395" s="183" t="str">
        <v/>
      </c>
      <c r="D2395" s="183" t="str">
        <f t="shared" si="303"/>
        <v/>
      </c>
      <c r="E2395" s="183">
        <f t="shared" si="308"/>
        <v>2395</v>
      </c>
      <c r="F2395" s="140" t="str">
        <f t="shared" si="305"/>
        <v/>
      </c>
      <c r="G2395" s="140" t="str">
        <f t="shared" si="304"/>
        <v/>
      </c>
      <c r="H2395" s="190"/>
      <c r="J2395" s="58" t="s">
        <v>4851</v>
      </c>
      <c r="K2395" s="186" t="s">
        <v>1464</v>
      </c>
      <c r="L2395" s="58">
        <f>SUMIF(TB[Source Account],J2395,TB[Group Amount - Beginning])</f>
        <v>0</v>
      </c>
      <c r="M2395" s="58">
        <f>SUMIF('CbC Detail'!$A$7:$A$3000,$J2395,'CbC Detail'!$E$7:$E$3000)</f>
        <v>0</v>
      </c>
      <c r="N2395" s="58">
        <f t="shared" si="310"/>
        <v>0</v>
      </c>
      <c r="P2395" s="18"/>
      <c r="Q2395" s="69" t="str">
        <f t="shared" si="309"/>
        <v/>
      </c>
      <c r="S2395" s="58" t="str">
        <f t="shared" si="306"/>
        <v>SAP984003</v>
      </c>
      <c r="T2395" s="58">
        <f t="shared" si="307"/>
        <v>0</v>
      </c>
      <c r="U2395" s="18"/>
      <c r="V2395" s="18"/>
    </row>
    <row r="2396" spans="3:22" ht="14.4">
      <c r="C2396" s="183" t="str">
        <v/>
      </c>
      <c r="D2396" s="183" t="str">
        <f t="shared" si="303"/>
        <v/>
      </c>
      <c r="E2396" s="183">
        <f t="shared" si="308"/>
        <v>2396</v>
      </c>
      <c r="F2396" s="140" t="str">
        <f t="shared" si="305"/>
        <v/>
      </c>
      <c r="G2396" s="140" t="str">
        <f t="shared" si="304"/>
        <v/>
      </c>
      <c r="H2396" s="190"/>
      <c r="J2396" s="58" t="s">
        <v>4852</v>
      </c>
      <c r="K2396" s="186" t="s">
        <v>4853</v>
      </c>
      <c r="L2396" s="58">
        <f>SUMIF(TB[Source Account],J2396,TB[Group Amount - Beginning])</f>
        <v>0</v>
      </c>
      <c r="M2396" s="58">
        <f>SUMIF('CbC Detail'!$A$7:$A$3000,$J2396,'CbC Detail'!$E$7:$E$3000)</f>
        <v>0</v>
      </c>
      <c r="N2396" s="58">
        <f t="shared" si="310"/>
        <v>0</v>
      </c>
      <c r="P2396" s="18"/>
      <c r="Q2396" s="69" t="str">
        <f t="shared" si="309"/>
        <v/>
      </c>
      <c r="S2396" s="58" t="str">
        <f t="shared" si="306"/>
        <v>SAP984005</v>
      </c>
      <c r="T2396" s="58">
        <f t="shared" si="307"/>
        <v>0</v>
      </c>
      <c r="U2396" s="18"/>
      <c r="V2396" s="18"/>
    </row>
    <row r="2397" spans="3:22" ht="14.4">
      <c r="C2397" s="183" t="str">
        <v/>
      </c>
      <c r="D2397" s="183" t="str">
        <f t="shared" si="303"/>
        <v/>
      </c>
      <c r="E2397" s="183">
        <f t="shared" si="308"/>
        <v>2397</v>
      </c>
      <c r="F2397" s="140" t="str">
        <f t="shared" si="305"/>
        <v/>
      </c>
      <c r="G2397" s="140" t="str">
        <f t="shared" si="304"/>
        <v/>
      </c>
      <c r="H2397" s="190"/>
      <c r="J2397" s="58" t="s">
        <v>4854</v>
      </c>
      <c r="K2397" s="186" t="s">
        <v>576</v>
      </c>
      <c r="L2397" s="58">
        <f>SUMIF(TB[Source Account],J2397,TB[Group Amount - Beginning])</f>
        <v>0</v>
      </c>
      <c r="M2397" s="58">
        <f>SUMIF('CbC Detail'!$A$7:$A$3000,$J2397,'CbC Detail'!$E$7:$E$3000)</f>
        <v>0</v>
      </c>
      <c r="N2397" s="58">
        <f t="shared" si="310"/>
        <v>0</v>
      </c>
      <c r="P2397" s="18"/>
      <c r="Q2397" s="69" t="str">
        <f t="shared" si="309"/>
        <v/>
      </c>
      <c r="S2397" s="58" t="str">
        <f t="shared" si="306"/>
        <v>SAP984008</v>
      </c>
      <c r="T2397" s="58">
        <f t="shared" si="307"/>
        <v>0</v>
      </c>
      <c r="U2397" s="18"/>
      <c r="V2397" s="18"/>
    </row>
    <row r="2398" spans="3:22" ht="14.4">
      <c r="C2398" s="183" t="str">
        <v/>
      </c>
      <c r="D2398" s="183" t="str">
        <f t="shared" si="303"/>
        <v/>
      </c>
      <c r="E2398" s="183">
        <f t="shared" si="308"/>
        <v>2398</v>
      </c>
      <c r="F2398" s="140" t="str">
        <f t="shared" si="305"/>
        <v/>
      </c>
      <c r="G2398" s="140" t="str">
        <f t="shared" si="304"/>
        <v/>
      </c>
      <c r="H2398" s="190"/>
      <c r="J2398" s="58" t="s">
        <v>4855</v>
      </c>
      <c r="K2398" s="186" t="s">
        <v>4856</v>
      </c>
      <c r="L2398" s="58">
        <f>SUMIF(TB[Source Account],J2398,TB[Group Amount - Beginning])</f>
        <v>0</v>
      </c>
      <c r="M2398" s="58">
        <f>SUMIF('CbC Detail'!$A$7:$A$3000,$J2398,'CbC Detail'!$E$7:$E$3000)</f>
        <v>0</v>
      </c>
      <c r="N2398" s="58">
        <f t="shared" si="310"/>
        <v>0</v>
      </c>
      <c r="P2398" s="18"/>
      <c r="Q2398" s="69" t="str">
        <f t="shared" si="309"/>
        <v/>
      </c>
      <c r="S2398" s="58" t="str">
        <f t="shared" si="306"/>
        <v>SAP984016</v>
      </c>
      <c r="T2398" s="58">
        <f t="shared" si="307"/>
        <v>0</v>
      </c>
      <c r="U2398" s="18"/>
      <c r="V2398" s="18"/>
    </row>
    <row r="2399" spans="3:22" ht="14.4">
      <c r="C2399" s="183" t="str">
        <v/>
      </c>
      <c r="D2399" s="183" t="str">
        <f t="shared" si="303"/>
        <v/>
      </c>
      <c r="E2399" s="183">
        <f t="shared" si="308"/>
        <v>2399</v>
      </c>
      <c r="F2399" s="140" t="str">
        <f t="shared" si="305"/>
        <v/>
      </c>
      <c r="G2399" s="140" t="str">
        <f t="shared" si="304"/>
        <v/>
      </c>
      <c r="H2399" s="190"/>
      <c r="J2399" s="58" t="s">
        <v>4857</v>
      </c>
      <c r="K2399" s="186" t="s">
        <v>1708</v>
      </c>
      <c r="L2399" s="58">
        <f>SUMIF(TB[Source Account],J2399,TB[Group Amount - Beginning])</f>
        <v>0</v>
      </c>
      <c r="M2399" s="58">
        <f>SUMIF('CbC Detail'!$A$7:$A$3000,$J2399,'CbC Detail'!$E$7:$E$3000)</f>
        <v>0</v>
      </c>
      <c r="N2399" s="58">
        <f t="shared" si="310"/>
        <v>0</v>
      </c>
      <c r="P2399" s="18"/>
      <c r="Q2399" s="69" t="str">
        <f t="shared" si="309"/>
        <v/>
      </c>
      <c r="S2399" s="58" t="str">
        <f t="shared" si="306"/>
        <v>SAP984020</v>
      </c>
      <c r="T2399" s="58">
        <f t="shared" si="307"/>
        <v>0</v>
      </c>
      <c r="U2399" s="18"/>
      <c r="V2399" s="18"/>
    </row>
    <row r="2400" spans="1:22" ht="14.4">
      <c r="A2400" s="27" t="b">
        <f>IF(H2400=TRUE,FALSE,IF($H$7=TRUE,TRUE))</f>
        <v>0</v>
      </c>
      <c r="B2400" s="27" t="e" cm="1">
        <f t="array" ref="B2400">_xll.DCHideRow($A$6,F2400,A2400,G2400)</f>
        <v>#NAME?</v>
      </c>
      <c r="C2400" s="183" t="str">
        <v/>
      </c>
      <c r="D2400" s="183" t="str">
        <f t="shared" si="303"/>
        <v/>
      </c>
      <c r="E2400" s="183">
        <f t="shared" si="308"/>
        <v>2400</v>
      </c>
      <c r="F2400" s="140">
        <f t="shared" si="305"/>
        <v>2401</v>
      </c>
      <c r="G2400" s="140">
        <f t="shared" si="304"/>
        <v>2</v>
      </c>
      <c r="H2400" s="189" t="b">
        <v>0</v>
      </c>
      <c r="J2400" s="54" t="s">
        <v>4858</v>
      </c>
      <c r="K2400" s="185"/>
      <c r="L2400" s="194">
        <f>SUBTOTAL(9,L2401:L2402)</f>
        <v>0</v>
      </c>
      <c r="M2400" s="194">
        <f>SUBTOTAL(9,M2401:M2402)</f>
        <v>0</v>
      </c>
      <c r="N2400" s="194">
        <f t="shared" si="311" ref="N2400:N2402">ROUND(M2400-L2400,0)</f>
        <v>0</v>
      </c>
      <c r="P2400" s="30"/>
      <c r="S2400" s="58" t="str">
        <f t="shared" si="306"/>
        <v>CBC STATUTORY STATUTORY RELATED PARTY RE</v>
      </c>
      <c r="T2400" s="58">
        <f t="shared" si="307"/>
        <v>0</v>
      </c>
      <c r="U2400" s="18"/>
      <c r="V2400" s="18"/>
    </row>
    <row r="2401" spans="3:22" ht="14.4">
      <c r="C2401" s="183" t="str">
        <v/>
      </c>
      <c r="D2401" s="183" t="str">
        <f t="shared" si="303"/>
        <v/>
      </c>
      <c r="E2401" s="183">
        <f t="shared" si="308"/>
        <v>2401</v>
      </c>
      <c r="F2401" s="140" t="str">
        <f t="shared" si="305"/>
        <v/>
      </c>
      <c r="G2401" s="140" t="str">
        <f t="shared" si="304"/>
        <v/>
      </c>
      <c r="H2401" s="190"/>
      <c r="J2401" s="58" t="s">
        <v>4859</v>
      </c>
      <c r="K2401" s="186" t="s">
        <v>636</v>
      </c>
      <c r="L2401" s="58">
        <f>SUMIF(TB[Source Account],J2401,TB[Group Amount - Beginning])</f>
        <v>0</v>
      </c>
      <c r="M2401" s="58">
        <f>SUMIF('CbC Detail'!$A$7:$A$3000,$J2401,'CbC Detail'!$E$7:$E$3000)</f>
        <v>0</v>
      </c>
      <c r="N2401" s="58">
        <f t="shared" si="311"/>
        <v>0</v>
      </c>
      <c r="P2401" s="18"/>
      <c r="Q2401" s="69" t="str">
        <f t="shared" si="309"/>
        <v/>
      </c>
      <c r="S2401" s="58" t="str">
        <f t="shared" si="306"/>
        <v>SAP984031</v>
      </c>
      <c r="T2401" s="58">
        <f t="shared" si="307"/>
        <v>0</v>
      </c>
      <c r="U2401" s="18"/>
      <c r="V2401" s="18"/>
    </row>
    <row r="2402" spans="3:22" ht="14.4">
      <c r="C2402" s="183" t="str">
        <v/>
      </c>
      <c r="D2402" s="183" t="str">
        <f t="shared" si="303"/>
        <v/>
      </c>
      <c r="E2402" s="183">
        <f t="shared" si="308"/>
        <v>2402</v>
      </c>
      <c r="F2402" s="140" t="str">
        <f t="shared" si="305"/>
        <v/>
      </c>
      <c r="G2402" s="140" t="str">
        <f t="shared" si="304"/>
        <v/>
      </c>
      <c r="H2402" s="190"/>
      <c r="J2402" s="58" t="s">
        <v>4860</v>
      </c>
      <c r="K2402" s="186" t="s">
        <v>4861</v>
      </c>
      <c r="L2402" s="58">
        <f>SUMIF(TB[Source Account],J2402,TB[Group Amount - Beginning])</f>
        <v>0</v>
      </c>
      <c r="M2402" s="58">
        <f>SUMIF('CbC Detail'!$A$7:$A$3000,$J2402,'CbC Detail'!$E$7:$E$3000)</f>
        <v>0</v>
      </c>
      <c r="N2402" s="58">
        <f t="shared" si="311"/>
        <v>0</v>
      </c>
      <c r="P2402" s="18"/>
      <c r="Q2402" s="69" t="str">
        <f t="shared" si="309"/>
        <v/>
      </c>
      <c r="S2402" s="58" t="str">
        <f t="shared" si="306"/>
        <v>SAP984032</v>
      </c>
      <c r="T2402" s="58">
        <f t="shared" si="307"/>
        <v>0</v>
      </c>
      <c r="U2402" s="18"/>
      <c r="V2402" s="18"/>
    </row>
    <row r="2403" spans="1:22" ht="14.4">
      <c r="A2403" s="27" t="b">
        <f>IF(H2403=TRUE,FALSE,IF($H$7=TRUE,TRUE))</f>
        <v>0</v>
      </c>
      <c r="B2403" s="27" t="e" cm="1">
        <f t="array" ref="B2403">_xll.DCHideRow($A$6,F2403,A2403,G2403)</f>
        <v>#NAME?</v>
      </c>
      <c r="C2403" s="183" t="str">
        <v/>
      </c>
      <c r="D2403" s="183" t="str">
        <f t="shared" si="303"/>
        <v/>
      </c>
      <c r="E2403" s="183">
        <f t="shared" si="308"/>
        <v>2403</v>
      </c>
      <c r="F2403" s="140">
        <f t="shared" si="305"/>
        <v>2404</v>
      </c>
      <c r="G2403" s="140">
        <f t="shared" si="304"/>
        <v>10</v>
      </c>
      <c r="H2403" s="189" t="b">
        <v>0</v>
      </c>
      <c r="J2403" s="54" t="s">
        <v>4862</v>
      </c>
      <c r="K2403" s="185"/>
      <c r="L2403" s="194">
        <f>SUBTOTAL(9,L2404:L2413)</f>
        <v>0</v>
      </c>
      <c r="M2403" s="194">
        <f>SUBTOTAL(9,M2404:M2413)</f>
        <v>0</v>
      </c>
      <c r="N2403" s="194">
        <f t="shared" si="312" ref="N2403:N2413">ROUND(M2403-L2403,0)</f>
        <v>0</v>
      </c>
      <c r="P2403" s="30"/>
      <c r="S2403" s="58" t="str">
        <f t="shared" si="306"/>
        <v>CBC STATUTORY STATUTORY COGS,DISTRIBUTIO</v>
      </c>
      <c r="T2403" s="58">
        <f t="shared" si="307"/>
        <v>0</v>
      </c>
      <c r="U2403" s="18"/>
      <c r="V2403" s="18"/>
    </row>
    <row r="2404" spans="3:22" ht="14.4">
      <c r="C2404" s="183" t="str">
        <v/>
      </c>
      <c r="D2404" s="183" t="str">
        <f t="shared" si="303"/>
        <v/>
      </c>
      <c r="E2404" s="183">
        <f t="shared" si="308"/>
        <v>2404</v>
      </c>
      <c r="F2404" s="140" t="str">
        <f t="shared" si="305"/>
        <v/>
      </c>
      <c r="G2404" s="140" t="str">
        <f t="shared" si="304"/>
        <v/>
      </c>
      <c r="H2404" s="190"/>
      <c r="J2404" s="58" t="s">
        <v>4863</v>
      </c>
      <c r="K2404" s="184" t="s">
        <v>4864</v>
      </c>
      <c r="L2404" s="58">
        <f>SUMIF(TB[Source Account],J2404,TB[Group Amount - Beginning])</f>
        <v>0</v>
      </c>
      <c r="M2404" s="58">
        <f>SUMIF('CbC Detail'!$A$7:$A$3000,$J2404,'CbC Detail'!$E$7:$E$3000)</f>
        <v>0</v>
      </c>
      <c r="N2404" s="58">
        <f t="shared" si="312"/>
        <v>0</v>
      </c>
      <c r="P2404" s="18"/>
      <c r="Q2404" s="69" t="str">
        <f t="shared" si="309"/>
        <v/>
      </c>
      <c r="S2404" s="58" t="str">
        <f t="shared" si="306"/>
        <v>SAP985005</v>
      </c>
      <c r="T2404" s="58">
        <f t="shared" si="307"/>
        <v>0</v>
      </c>
      <c r="U2404" s="18"/>
      <c r="V2404" s="18"/>
    </row>
    <row r="2405" spans="3:22" ht="14.4">
      <c r="C2405" s="183" t="str">
        <v/>
      </c>
      <c r="D2405" s="183" t="str">
        <f t="shared" si="303"/>
        <v/>
      </c>
      <c r="E2405" s="183">
        <f t="shared" si="308"/>
        <v>2405</v>
      </c>
      <c r="F2405" s="140" t="str">
        <f t="shared" si="305"/>
        <v/>
      </c>
      <c r="G2405" s="140" t="str">
        <f t="shared" si="304"/>
        <v/>
      </c>
      <c r="H2405" s="190"/>
      <c r="J2405" s="58" t="s">
        <v>4865</v>
      </c>
      <c r="K2405" s="184" t="s">
        <v>4866</v>
      </c>
      <c r="L2405" s="58">
        <f>SUMIF(TB[Source Account],J2405,TB[Group Amount - Beginning])</f>
        <v>0</v>
      </c>
      <c r="M2405" s="58">
        <f>SUMIF('CbC Detail'!$A$7:$A$3000,$J2405,'CbC Detail'!$E$7:$E$3000)</f>
        <v>0</v>
      </c>
      <c r="N2405" s="58">
        <f t="shared" si="312"/>
        <v>0</v>
      </c>
      <c r="P2405" s="18"/>
      <c r="Q2405" s="69" t="str">
        <f t="shared" si="309"/>
        <v/>
      </c>
      <c r="S2405" s="58" t="str">
        <f t="shared" si="306"/>
        <v>SAP985006</v>
      </c>
      <c r="T2405" s="58">
        <f t="shared" si="307"/>
        <v>0</v>
      </c>
      <c r="U2405" s="18"/>
      <c r="V2405" s="18"/>
    </row>
    <row r="2406" spans="3:22" ht="14.4">
      <c r="C2406" s="183" t="str">
        <v/>
      </c>
      <c r="D2406" s="183" t="str">
        <f t="shared" si="303"/>
        <v/>
      </c>
      <c r="E2406" s="183">
        <f t="shared" si="308"/>
        <v>2406</v>
      </c>
      <c r="F2406" s="140" t="str">
        <f t="shared" si="305"/>
        <v/>
      </c>
      <c r="G2406" s="140" t="str">
        <f t="shared" si="304"/>
        <v/>
      </c>
      <c r="H2406" s="190"/>
      <c r="J2406" s="58" t="s">
        <v>4867</v>
      </c>
      <c r="K2406" s="184" t="s">
        <v>4868</v>
      </c>
      <c r="L2406" s="58">
        <f>SUMIF(TB[Source Account],J2406,TB[Group Amount - Beginning])</f>
        <v>0</v>
      </c>
      <c r="M2406" s="58">
        <f>SUMIF('CbC Detail'!$A$7:$A$3000,$J2406,'CbC Detail'!$E$7:$E$3000)</f>
        <v>0</v>
      </c>
      <c r="N2406" s="58">
        <f t="shared" si="312"/>
        <v>0</v>
      </c>
      <c r="P2406" s="18"/>
      <c r="Q2406" s="69" t="str">
        <f t="shared" si="309"/>
        <v/>
      </c>
      <c r="S2406" s="58" t="str">
        <f t="shared" si="306"/>
        <v>SAP985016</v>
      </c>
      <c r="T2406" s="58">
        <f t="shared" si="307"/>
        <v>0</v>
      </c>
      <c r="U2406" s="18"/>
      <c r="V2406" s="18"/>
    </row>
    <row r="2407" spans="3:22" ht="14.4">
      <c r="C2407" s="183" t="str">
        <v/>
      </c>
      <c r="D2407" s="183" t="str">
        <f t="shared" si="303"/>
        <v/>
      </c>
      <c r="E2407" s="183">
        <f t="shared" si="308"/>
        <v>2407</v>
      </c>
      <c r="F2407" s="140" t="str">
        <f t="shared" si="305"/>
        <v/>
      </c>
      <c r="G2407" s="140" t="str">
        <f t="shared" si="304"/>
        <v/>
      </c>
      <c r="H2407" s="190"/>
      <c r="J2407" s="58" t="s">
        <v>4869</v>
      </c>
      <c r="K2407" s="184" t="s">
        <v>4870</v>
      </c>
      <c r="L2407" s="58">
        <f>SUMIF(TB[Source Account],J2407,TB[Group Amount - Beginning])</f>
        <v>0</v>
      </c>
      <c r="M2407" s="58">
        <f>SUMIF('CbC Detail'!$A$7:$A$3000,$J2407,'CbC Detail'!$E$7:$E$3000)</f>
        <v>0</v>
      </c>
      <c r="N2407" s="58">
        <f t="shared" si="312"/>
        <v>0</v>
      </c>
      <c r="P2407" s="18"/>
      <c r="Q2407" s="69" t="str">
        <f t="shared" si="309"/>
        <v/>
      </c>
      <c r="S2407" s="58" t="str">
        <f t="shared" si="306"/>
        <v>SAP985046</v>
      </c>
      <c r="T2407" s="58">
        <f t="shared" si="307"/>
        <v>0</v>
      </c>
      <c r="U2407" s="18"/>
      <c r="V2407" s="18"/>
    </row>
    <row r="2408" spans="3:22" ht="14.4">
      <c r="C2408" s="183" t="str">
        <v/>
      </c>
      <c r="D2408" s="183" t="str">
        <f t="shared" si="303"/>
        <v/>
      </c>
      <c r="E2408" s="183">
        <f t="shared" si="308"/>
        <v>2408</v>
      </c>
      <c r="F2408" s="140" t="str">
        <f t="shared" si="305"/>
        <v/>
      </c>
      <c r="G2408" s="140" t="str">
        <f t="shared" si="304"/>
        <v/>
      </c>
      <c r="H2408" s="190"/>
      <c r="J2408" s="58" t="s">
        <v>4871</v>
      </c>
      <c r="K2408" s="184" t="s">
        <v>4872</v>
      </c>
      <c r="L2408" s="58">
        <f>SUMIF(TB[Source Account],J2408,TB[Group Amount - Beginning])</f>
        <v>0</v>
      </c>
      <c r="M2408" s="58">
        <f>SUMIF('CbC Detail'!$A$7:$A$3000,$J2408,'CbC Detail'!$E$7:$E$3000)</f>
        <v>0</v>
      </c>
      <c r="N2408" s="58">
        <f t="shared" si="312"/>
        <v>0</v>
      </c>
      <c r="P2408" s="18"/>
      <c r="Q2408" s="69" t="str">
        <f t="shared" si="309"/>
        <v/>
      </c>
      <c r="S2408" s="58" t="str">
        <f t="shared" si="306"/>
        <v>SAP985048</v>
      </c>
      <c r="T2408" s="58">
        <f t="shared" si="307"/>
        <v>0</v>
      </c>
      <c r="U2408" s="18"/>
      <c r="V2408" s="18"/>
    </row>
    <row r="2409" spans="3:22" ht="14.4">
      <c r="C2409" s="183" t="str">
        <v/>
      </c>
      <c r="D2409" s="183" t="str">
        <f t="shared" si="303"/>
        <v/>
      </c>
      <c r="E2409" s="183">
        <f t="shared" si="308"/>
        <v>2409</v>
      </c>
      <c r="F2409" s="140" t="str">
        <f t="shared" si="305"/>
        <v/>
      </c>
      <c r="G2409" s="140" t="str">
        <f t="shared" si="304"/>
        <v/>
      </c>
      <c r="H2409" s="190"/>
      <c r="J2409" s="58" t="s">
        <v>4873</v>
      </c>
      <c r="K2409" s="184" t="s">
        <v>386</v>
      </c>
      <c r="L2409" s="58">
        <f>SUMIF(TB[Source Account],J2409,TB[Group Amount - Beginning])</f>
        <v>0</v>
      </c>
      <c r="M2409" s="58">
        <f>SUMIF('CbC Detail'!$A$7:$A$3000,$J2409,'CbC Detail'!$E$7:$E$3000)</f>
        <v>0</v>
      </c>
      <c r="N2409" s="58">
        <f t="shared" si="312"/>
        <v>0</v>
      </c>
      <c r="P2409" s="18"/>
      <c r="Q2409" s="69" t="str">
        <f t="shared" si="309"/>
        <v/>
      </c>
      <c r="S2409" s="58" t="str">
        <f t="shared" si="306"/>
        <v>SAP985138</v>
      </c>
      <c r="T2409" s="58">
        <f t="shared" si="307"/>
        <v>0</v>
      </c>
      <c r="U2409" s="18"/>
      <c r="V2409" s="18"/>
    </row>
    <row r="2410" spans="3:22" ht="14.4">
      <c r="C2410" s="183" t="str">
        <v/>
      </c>
      <c r="D2410" s="183" t="str">
        <f t="shared" si="303"/>
        <v/>
      </c>
      <c r="E2410" s="183">
        <f t="shared" si="308"/>
        <v>2410</v>
      </c>
      <c r="F2410" s="140" t="str">
        <f t="shared" si="305"/>
        <v/>
      </c>
      <c r="G2410" s="140" t="str">
        <f t="shared" si="304"/>
        <v/>
      </c>
      <c r="H2410" s="190"/>
      <c r="J2410" s="58" t="s">
        <v>4874</v>
      </c>
      <c r="K2410" s="184" t="s">
        <v>4875</v>
      </c>
      <c r="L2410" s="58">
        <f>SUMIF(TB[Source Account],J2410,TB[Group Amount - Beginning])</f>
        <v>0</v>
      </c>
      <c r="M2410" s="58">
        <f>SUMIF('CbC Detail'!$A$7:$A$3000,$J2410,'CbC Detail'!$E$7:$E$3000)</f>
        <v>0</v>
      </c>
      <c r="N2410" s="58">
        <f t="shared" si="312"/>
        <v>0</v>
      </c>
      <c r="P2410" s="18"/>
      <c r="Q2410" s="69" t="str">
        <f t="shared" si="309"/>
        <v/>
      </c>
      <c r="S2410" s="58" t="str">
        <f t="shared" si="306"/>
        <v>SAP985241</v>
      </c>
      <c r="T2410" s="58">
        <f t="shared" si="307"/>
        <v>0</v>
      </c>
      <c r="U2410" s="18"/>
      <c r="V2410" s="18"/>
    </row>
    <row r="2411" spans="3:22" ht="14.4">
      <c r="C2411" s="183" t="str">
        <v/>
      </c>
      <c r="D2411" s="183" t="str">
        <f t="shared" si="303"/>
        <v/>
      </c>
      <c r="E2411" s="183">
        <f t="shared" si="308"/>
        <v>2411</v>
      </c>
      <c r="F2411" s="140" t="str">
        <f t="shared" si="305"/>
        <v/>
      </c>
      <c r="G2411" s="140" t="str">
        <f t="shared" si="304"/>
        <v/>
      </c>
      <c r="H2411" s="190"/>
      <c r="J2411" s="58" t="s">
        <v>4876</v>
      </c>
      <c r="K2411" s="184" t="s">
        <v>4877</v>
      </c>
      <c r="L2411" s="58">
        <f>SUMIF(TB[Source Account],J2411,TB[Group Amount - Beginning])</f>
        <v>0</v>
      </c>
      <c r="M2411" s="58">
        <f>SUMIF('CbC Detail'!$A$7:$A$3000,$J2411,'CbC Detail'!$E$7:$E$3000)</f>
        <v>0</v>
      </c>
      <c r="N2411" s="58">
        <f t="shared" si="312"/>
        <v>0</v>
      </c>
      <c r="P2411" s="18"/>
      <c r="Q2411" s="69" t="str">
        <f t="shared" si="309"/>
        <v/>
      </c>
      <c r="S2411" s="58" t="str">
        <f t="shared" si="306"/>
        <v>SAP985244</v>
      </c>
      <c r="T2411" s="58">
        <f t="shared" si="307"/>
        <v>0</v>
      </c>
      <c r="U2411" s="18"/>
      <c r="V2411" s="18"/>
    </row>
    <row r="2412" spans="3:22" ht="14.4">
      <c r="C2412" s="183" t="str">
        <v/>
      </c>
      <c r="D2412" s="183" t="str">
        <f t="shared" si="303"/>
        <v/>
      </c>
      <c r="E2412" s="183">
        <f t="shared" si="308"/>
        <v>2412</v>
      </c>
      <c r="F2412" s="140" t="str">
        <f t="shared" si="305"/>
        <v/>
      </c>
      <c r="G2412" s="140" t="str">
        <f t="shared" si="304"/>
        <v/>
      </c>
      <c r="H2412" s="190"/>
      <c r="J2412" s="58" t="s">
        <v>4878</v>
      </c>
      <c r="K2412" s="184" t="s">
        <v>564</v>
      </c>
      <c r="L2412" s="58">
        <f>SUMIF(TB[Source Account],J2412,TB[Group Amount - Beginning])</f>
        <v>0</v>
      </c>
      <c r="M2412" s="58">
        <f>SUMIF('CbC Detail'!$A$7:$A$3000,$J2412,'CbC Detail'!$E$7:$E$3000)</f>
        <v>0</v>
      </c>
      <c r="N2412" s="58">
        <f t="shared" si="312"/>
        <v>0</v>
      </c>
      <c r="P2412" s="18"/>
      <c r="Q2412" s="69" t="str">
        <f t="shared" si="309"/>
        <v/>
      </c>
      <c r="S2412" s="58" t="str">
        <f t="shared" si="306"/>
        <v>SAP985256</v>
      </c>
      <c r="T2412" s="58">
        <f t="shared" si="307"/>
        <v>0</v>
      </c>
      <c r="U2412" s="18"/>
      <c r="V2412" s="18"/>
    </row>
    <row r="2413" spans="3:22" ht="14.4">
      <c r="C2413" s="183" t="str">
        <v/>
      </c>
      <c r="D2413" s="183" t="str">
        <f t="shared" si="303"/>
        <v/>
      </c>
      <c r="E2413" s="183">
        <f t="shared" si="308"/>
        <v>2413</v>
      </c>
      <c r="F2413" s="140" t="str">
        <f t="shared" si="305"/>
        <v/>
      </c>
      <c r="G2413" s="140" t="str">
        <f t="shared" si="304"/>
        <v/>
      </c>
      <c r="H2413" s="190"/>
      <c r="J2413" s="58" t="s">
        <v>4879</v>
      </c>
      <c r="K2413" s="184" t="s">
        <v>4880</v>
      </c>
      <c r="L2413" s="58">
        <f>SUMIF(TB[Source Account],J2413,TB[Group Amount - Beginning])</f>
        <v>0</v>
      </c>
      <c r="M2413" s="58">
        <f>SUMIF('CbC Detail'!$A$7:$A$3000,$J2413,'CbC Detail'!$E$7:$E$3000)</f>
        <v>0</v>
      </c>
      <c r="N2413" s="58">
        <f t="shared" si="312"/>
        <v>0</v>
      </c>
      <c r="P2413" s="18"/>
      <c r="Q2413" s="69" t="str">
        <f t="shared" si="309"/>
        <v/>
      </c>
      <c r="S2413" s="58" t="str">
        <f t="shared" si="306"/>
        <v>SAP985286</v>
      </c>
      <c r="T2413" s="58">
        <f t="shared" si="307"/>
        <v>0</v>
      </c>
      <c r="U2413" s="18"/>
      <c r="V2413" s="18"/>
    </row>
    <row r="2414" spans="1:22" ht="14.4">
      <c r="A2414" s="27" t="b">
        <f>IF(H2414=TRUE,FALSE,IF($H$7=TRUE,TRUE))</f>
        <v>0</v>
      </c>
      <c r="B2414" s="27" t="e" cm="1">
        <f t="array" ref="B2414">_xll.DCHideRow($A$6,F2414,A2414,G2414)</f>
        <v>#NAME?</v>
      </c>
      <c r="C2414" s="183" t="str">
        <v/>
      </c>
      <c r="D2414" s="183" t="str">
        <f t="shared" si="303"/>
        <v/>
      </c>
      <c r="E2414" s="183">
        <f t="shared" si="308"/>
        <v>2414</v>
      </c>
      <c r="F2414" s="140">
        <f t="shared" si="305"/>
        <v>2415</v>
      </c>
      <c r="G2414" s="140">
        <f t="shared" si="304"/>
        <v>18</v>
      </c>
      <c r="H2414" s="189" t="b">
        <v>0</v>
      </c>
      <c r="J2414" s="54" t="s">
        <v>4881</v>
      </c>
      <c r="K2414" s="185"/>
      <c r="L2414" s="194">
        <f>SUBTOTAL(9,L2415:L2432)</f>
        <v>0</v>
      </c>
      <c r="M2414" s="194">
        <f>SUBTOTAL(9,M2415:M2432)</f>
        <v>0</v>
      </c>
      <c r="N2414" s="194">
        <f t="shared" si="313" ref="N2414:N2432">ROUND(M2414-L2414,0)</f>
        <v>0</v>
      </c>
      <c r="P2414" s="30"/>
      <c r="S2414" s="58" t="str">
        <f t="shared" si="306"/>
        <v>CBC STATUTORY GENERAL AND ADMINISTRATIVE</v>
      </c>
      <c r="T2414" s="58">
        <f t="shared" si="307"/>
        <v>0</v>
      </c>
      <c r="U2414" s="18"/>
      <c r="V2414" s="18"/>
    </row>
    <row r="2415" spans="3:22" ht="14.4">
      <c r="C2415" s="183" t="str">
        <v/>
      </c>
      <c r="D2415" s="183" t="str">
        <f t="shared" si="303"/>
        <v/>
      </c>
      <c r="E2415" s="183">
        <f t="shared" si="308"/>
        <v>2415</v>
      </c>
      <c r="F2415" s="140" t="str">
        <f t="shared" si="305"/>
        <v/>
      </c>
      <c r="G2415" s="140" t="str">
        <f t="shared" si="304"/>
        <v/>
      </c>
      <c r="H2415" s="190"/>
      <c r="J2415" s="58" t="s">
        <v>4882</v>
      </c>
      <c r="K2415" s="184" t="s">
        <v>4883</v>
      </c>
      <c r="L2415" s="58">
        <f>SUMIF(TB[Source Account],J2415,TB[Group Amount - Beginning])</f>
        <v>0</v>
      </c>
      <c r="M2415" s="58">
        <f>SUMIF('CbC Detail'!$A$7:$A$3000,$J2415,'CbC Detail'!$E$7:$E$3000)</f>
        <v>0</v>
      </c>
      <c r="N2415" s="58">
        <f t="shared" si="313"/>
        <v>0</v>
      </c>
      <c r="P2415" s="18"/>
      <c r="Q2415" s="69" t="str">
        <f t="shared" si="309"/>
        <v/>
      </c>
      <c r="S2415" s="58" t="str">
        <f t="shared" si="306"/>
        <v>SAP986001</v>
      </c>
      <c r="T2415" s="58">
        <f t="shared" si="307"/>
        <v>0</v>
      </c>
      <c r="U2415" s="18"/>
      <c r="V2415" s="18"/>
    </row>
    <row r="2416" spans="3:22" ht="14.4">
      <c r="C2416" s="183" t="str">
        <v/>
      </c>
      <c r="D2416" s="183" t="str">
        <f t="shared" si="303"/>
        <v/>
      </c>
      <c r="E2416" s="183">
        <f t="shared" si="308"/>
        <v>2416</v>
      </c>
      <c r="F2416" s="140" t="str">
        <f t="shared" si="305"/>
        <v/>
      </c>
      <c r="G2416" s="140" t="str">
        <f t="shared" si="304"/>
        <v/>
      </c>
      <c r="H2416" s="190"/>
      <c r="J2416" s="58" t="s">
        <v>4884</v>
      </c>
      <c r="K2416" s="184" t="s">
        <v>46</v>
      </c>
      <c r="L2416" s="58">
        <f>SUMIF(TB[Source Account],J2416,TB[Group Amount - Beginning])</f>
        <v>0</v>
      </c>
      <c r="M2416" s="58">
        <f>SUMIF('CbC Detail'!$A$7:$A$3000,$J2416,'CbC Detail'!$E$7:$E$3000)</f>
        <v>0</v>
      </c>
      <c r="N2416" s="58">
        <f t="shared" si="313"/>
        <v>0</v>
      </c>
      <c r="P2416" s="18"/>
      <c r="Q2416" s="69" t="str">
        <f t="shared" si="309"/>
        <v/>
      </c>
      <c r="S2416" s="58" t="str">
        <f t="shared" si="306"/>
        <v>SAP986017</v>
      </c>
      <c r="T2416" s="58">
        <f t="shared" si="307"/>
        <v>0</v>
      </c>
      <c r="U2416" s="18"/>
      <c r="V2416" s="18"/>
    </row>
    <row r="2417" spans="3:22" ht="14.4">
      <c r="C2417" s="183" t="str">
        <v/>
      </c>
      <c r="D2417" s="183" t="str">
        <f t="shared" si="303"/>
        <v/>
      </c>
      <c r="E2417" s="183">
        <f t="shared" si="308"/>
        <v>2417</v>
      </c>
      <c r="F2417" s="140" t="str">
        <f t="shared" si="305"/>
        <v/>
      </c>
      <c r="G2417" s="140" t="str">
        <f t="shared" si="304"/>
        <v/>
      </c>
      <c r="H2417" s="190"/>
      <c r="J2417" s="58" t="s">
        <v>4885</v>
      </c>
      <c r="K2417" s="184" t="s">
        <v>4886</v>
      </c>
      <c r="L2417" s="58">
        <f>SUMIF(TB[Source Account],J2417,TB[Group Amount - Beginning])</f>
        <v>0</v>
      </c>
      <c r="M2417" s="58">
        <f>SUMIF('CbC Detail'!$A$7:$A$3000,$J2417,'CbC Detail'!$E$7:$E$3000)</f>
        <v>0</v>
      </c>
      <c r="N2417" s="58">
        <f t="shared" si="313"/>
        <v>0</v>
      </c>
      <c r="P2417" s="18"/>
      <c r="Q2417" s="69" t="str">
        <f t="shared" si="309"/>
        <v/>
      </c>
      <c r="S2417" s="58" t="str">
        <f t="shared" si="306"/>
        <v>SAP986032</v>
      </c>
      <c r="T2417" s="58">
        <f t="shared" si="307"/>
        <v>0</v>
      </c>
      <c r="U2417" s="18"/>
      <c r="V2417" s="18"/>
    </row>
    <row r="2418" spans="3:22" ht="14.4">
      <c r="C2418" s="183" t="str">
        <v/>
      </c>
      <c r="D2418" s="183" t="str">
        <f t="shared" si="303"/>
        <v/>
      </c>
      <c r="E2418" s="183">
        <f t="shared" si="308"/>
        <v>2418</v>
      </c>
      <c r="F2418" s="140" t="str">
        <f t="shared" si="305"/>
        <v/>
      </c>
      <c r="G2418" s="140" t="str">
        <f t="shared" si="304"/>
        <v/>
      </c>
      <c r="H2418" s="190"/>
      <c r="J2418" s="58" t="s">
        <v>4887</v>
      </c>
      <c r="K2418" s="184" t="s">
        <v>4888</v>
      </c>
      <c r="L2418" s="58">
        <f>SUMIF(TB[Source Account],J2418,TB[Group Amount - Beginning])</f>
        <v>0</v>
      </c>
      <c r="M2418" s="58">
        <f>SUMIF('CbC Detail'!$A$7:$A$3000,$J2418,'CbC Detail'!$E$7:$E$3000)</f>
        <v>0</v>
      </c>
      <c r="N2418" s="58">
        <f t="shared" si="313"/>
        <v>0</v>
      </c>
      <c r="P2418" s="18"/>
      <c r="Q2418" s="69" t="str">
        <f t="shared" si="309"/>
        <v/>
      </c>
      <c r="S2418" s="58" t="str">
        <f t="shared" si="306"/>
        <v>SAP986076</v>
      </c>
      <c r="T2418" s="58">
        <f t="shared" si="307"/>
        <v>0</v>
      </c>
      <c r="U2418" s="18"/>
      <c r="V2418" s="18"/>
    </row>
    <row r="2419" spans="3:22" ht="14.4">
      <c r="C2419" s="183" t="str">
        <v/>
      </c>
      <c r="D2419" s="183" t="str">
        <f t="shared" si="303"/>
        <v/>
      </c>
      <c r="E2419" s="183">
        <f t="shared" si="308"/>
        <v>2419</v>
      </c>
      <c r="F2419" s="140" t="str">
        <f t="shared" si="305"/>
        <v/>
      </c>
      <c r="G2419" s="140" t="str">
        <f t="shared" si="304"/>
        <v/>
      </c>
      <c r="H2419" s="190"/>
      <c r="J2419" s="58" t="s">
        <v>4889</v>
      </c>
      <c r="K2419" s="184" t="s">
        <v>397</v>
      </c>
      <c r="L2419" s="58">
        <f>SUMIF(TB[Source Account],J2419,TB[Group Amount - Beginning])</f>
        <v>0</v>
      </c>
      <c r="M2419" s="58">
        <f>SUMIF('CbC Detail'!$A$7:$A$3000,$J2419,'CbC Detail'!$E$7:$E$3000)</f>
        <v>0</v>
      </c>
      <c r="N2419" s="58">
        <f t="shared" si="313"/>
        <v>0</v>
      </c>
      <c r="P2419" s="18"/>
      <c r="Q2419" s="69" t="str">
        <f t="shared" si="309"/>
        <v/>
      </c>
      <c r="S2419" s="58" t="str">
        <f t="shared" si="306"/>
        <v>SAP986077</v>
      </c>
      <c r="T2419" s="58">
        <f t="shared" si="307"/>
        <v>0</v>
      </c>
      <c r="U2419" s="18"/>
      <c r="V2419" s="18"/>
    </row>
    <row r="2420" spans="3:22" ht="14.4">
      <c r="C2420" s="183" t="str">
        <v/>
      </c>
      <c r="D2420" s="183" t="str">
        <f t="shared" si="303"/>
        <v/>
      </c>
      <c r="E2420" s="183">
        <f t="shared" si="308"/>
        <v>2420</v>
      </c>
      <c r="F2420" s="140" t="str">
        <f t="shared" si="305"/>
        <v/>
      </c>
      <c r="G2420" s="140" t="str">
        <f t="shared" si="304"/>
        <v/>
      </c>
      <c r="H2420" s="190"/>
      <c r="J2420" s="58" t="s">
        <v>4890</v>
      </c>
      <c r="K2420" s="184" t="s">
        <v>929</v>
      </c>
      <c r="L2420" s="58">
        <f>SUMIF(TB[Source Account],J2420,TB[Group Amount - Beginning])</f>
        <v>0</v>
      </c>
      <c r="M2420" s="58">
        <f>SUMIF('CbC Detail'!$A$7:$A$3000,$J2420,'CbC Detail'!$E$7:$E$3000)</f>
        <v>0</v>
      </c>
      <c r="N2420" s="58">
        <f t="shared" si="313"/>
        <v>0</v>
      </c>
      <c r="P2420" s="18"/>
      <c r="Q2420" s="69" t="str">
        <f t="shared" si="309"/>
        <v/>
      </c>
      <c r="S2420" s="58" t="str">
        <f t="shared" si="306"/>
        <v>SAP986104</v>
      </c>
      <c r="T2420" s="58">
        <f t="shared" si="307"/>
        <v>0</v>
      </c>
      <c r="U2420" s="18"/>
      <c r="V2420" s="18"/>
    </row>
    <row r="2421" spans="3:22" ht="14.4">
      <c r="C2421" s="183" t="str">
        <v/>
      </c>
      <c r="D2421" s="183" t="str">
        <f t="shared" si="303"/>
        <v/>
      </c>
      <c r="E2421" s="183">
        <f t="shared" si="308"/>
        <v>2421</v>
      </c>
      <c r="F2421" s="140" t="str">
        <f t="shared" si="305"/>
        <v/>
      </c>
      <c r="G2421" s="140" t="str">
        <f t="shared" si="304"/>
        <v/>
      </c>
      <c r="H2421" s="190"/>
      <c r="J2421" s="58" t="s">
        <v>4891</v>
      </c>
      <c r="K2421" s="184" t="s">
        <v>233</v>
      </c>
      <c r="L2421" s="58">
        <f>SUMIF(TB[Source Account],J2421,TB[Group Amount - Beginning])</f>
        <v>0</v>
      </c>
      <c r="M2421" s="58">
        <f>SUMIF('CbC Detail'!$A$7:$A$3000,$J2421,'CbC Detail'!$E$7:$E$3000)</f>
        <v>0</v>
      </c>
      <c r="N2421" s="58">
        <f t="shared" si="313"/>
        <v>0</v>
      </c>
      <c r="P2421" s="18"/>
      <c r="Q2421" s="69" t="str">
        <f t="shared" si="309"/>
        <v/>
      </c>
      <c r="S2421" s="58" t="str">
        <f t="shared" si="306"/>
        <v>SAP986115</v>
      </c>
      <c r="T2421" s="58">
        <f t="shared" si="307"/>
        <v>0</v>
      </c>
      <c r="U2421" s="18"/>
      <c r="V2421" s="18"/>
    </row>
    <row r="2422" spans="3:22" ht="14.4">
      <c r="C2422" s="183" t="str">
        <v/>
      </c>
      <c r="D2422" s="183" t="str">
        <f t="shared" si="303"/>
        <v/>
      </c>
      <c r="E2422" s="183">
        <f t="shared" si="308"/>
        <v>2422</v>
      </c>
      <c r="F2422" s="140" t="str">
        <f t="shared" si="305"/>
        <v/>
      </c>
      <c r="G2422" s="140" t="str">
        <f t="shared" si="304"/>
        <v/>
      </c>
      <c r="H2422" s="190"/>
      <c r="J2422" s="58" t="s">
        <v>4892</v>
      </c>
      <c r="K2422" s="184" t="s">
        <v>239</v>
      </c>
      <c r="L2422" s="58">
        <f>SUMIF(TB[Source Account],J2422,TB[Group Amount - Beginning])</f>
        <v>0</v>
      </c>
      <c r="M2422" s="58">
        <f>SUMIF('CbC Detail'!$A$7:$A$3000,$J2422,'CbC Detail'!$E$7:$E$3000)</f>
        <v>0</v>
      </c>
      <c r="N2422" s="58">
        <f t="shared" si="313"/>
        <v>0</v>
      </c>
      <c r="P2422" s="18"/>
      <c r="Q2422" s="69" t="str">
        <f t="shared" si="309"/>
        <v/>
      </c>
      <c r="S2422" s="58" t="str">
        <f t="shared" si="306"/>
        <v>SAP986117</v>
      </c>
      <c r="T2422" s="58">
        <f t="shared" si="307"/>
        <v>0</v>
      </c>
      <c r="U2422" s="18"/>
      <c r="V2422" s="18"/>
    </row>
    <row r="2423" spans="3:22" ht="14.4">
      <c r="C2423" s="183" t="str">
        <v/>
      </c>
      <c r="D2423" s="183" t="str">
        <f t="shared" si="303"/>
        <v/>
      </c>
      <c r="E2423" s="183">
        <f t="shared" si="308"/>
        <v>2423</v>
      </c>
      <c r="F2423" s="140" t="str">
        <f t="shared" si="305"/>
        <v/>
      </c>
      <c r="G2423" s="140" t="str">
        <f t="shared" si="304"/>
        <v/>
      </c>
      <c r="H2423" s="190"/>
      <c r="J2423" s="58" t="s">
        <v>4893</v>
      </c>
      <c r="K2423" s="184" t="s">
        <v>241</v>
      </c>
      <c r="L2423" s="58">
        <f>SUMIF(TB[Source Account],J2423,TB[Group Amount - Beginning])</f>
        <v>0</v>
      </c>
      <c r="M2423" s="58">
        <f>SUMIF('CbC Detail'!$A$7:$A$3000,$J2423,'CbC Detail'!$E$7:$E$3000)</f>
        <v>0</v>
      </c>
      <c r="N2423" s="58">
        <f t="shared" si="313"/>
        <v>0</v>
      </c>
      <c r="P2423" s="18"/>
      <c r="Q2423" s="69" t="str">
        <f t="shared" si="309"/>
        <v/>
      </c>
      <c r="S2423" s="58" t="str">
        <f t="shared" si="306"/>
        <v>SAP986120</v>
      </c>
      <c r="T2423" s="58">
        <f t="shared" si="307"/>
        <v>0</v>
      </c>
      <c r="U2423" s="18"/>
      <c r="V2423" s="18"/>
    </row>
    <row r="2424" spans="3:22" ht="14.4">
      <c r="C2424" s="183" t="str">
        <v/>
      </c>
      <c r="D2424" s="183" t="str">
        <f t="shared" si="303"/>
        <v/>
      </c>
      <c r="E2424" s="183">
        <f t="shared" si="308"/>
        <v>2424</v>
      </c>
      <c r="F2424" s="140" t="str">
        <f t="shared" si="305"/>
        <v/>
      </c>
      <c r="G2424" s="140" t="str">
        <f t="shared" si="304"/>
        <v/>
      </c>
      <c r="H2424" s="190"/>
      <c r="J2424" s="58" t="s">
        <v>4894</v>
      </c>
      <c r="K2424" s="184" t="s">
        <v>225</v>
      </c>
      <c r="L2424" s="58">
        <f>SUMIF(TB[Source Account],J2424,TB[Group Amount - Beginning])</f>
        <v>0</v>
      </c>
      <c r="M2424" s="58">
        <f>SUMIF('CbC Detail'!$A$7:$A$3000,$J2424,'CbC Detail'!$E$7:$E$3000)</f>
        <v>0</v>
      </c>
      <c r="N2424" s="58">
        <f t="shared" si="313"/>
        <v>0</v>
      </c>
      <c r="P2424" s="18"/>
      <c r="Q2424" s="69" t="str">
        <f t="shared" si="309"/>
        <v/>
      </c>
      <c r="S2424" s="58" t="str">
        <f t="shared" si="306"/>
        <v>SAP986124</v>
      </c>
      <c r="T2424" s="58">
        <f t="shared" si="307"/>
        <v>0</v>
      </c>
      <c r="U2424" s="18"/>
      <c r="V2424" s="18"/>
    </row>
    <row r="2425" spans="3:22" ht="14.4">
      <c r="C2425" s="183" t="str">
        <v/>
      </c>
      <c r="D2425" s="183" t="str">
        <f t="shared" si="303"/>
        <v/>
      </c>
      <c r="E2425" s="183">
        <f t="shared" si="308"/>
        <v>2425</v>
      </c>
      <c r="F2425" s="140" t="str">
        <f t="shared" si="305"/>
        <v/>
      </c>
      <c r="G2425" s="140" t="str">
        <f t="shared" si="304"/>
        <v/>
      </c>
      <c r="H2425" s="190"/>
      <c r="J2425" s="58" t="s">
        <v>4895</v>
      </c>
      <c r="K2425" s="184" t="s">
        <v>4896</v>
      </c>
      <c r="L2425" s="58">
        <f>SUMIF(TB[Source Account],J2425,TB[Group Amount - Beginning])</f>
        <v>0</v>
      </c>
      <c r="M2425" s="58">
        <f>SUMIF('CbC Detail'!$A$7:$A$3000,$J2425,'CbC Detail'!$E$7:$E$3000)</f>
        <v>0</v>
      </c>
      <c r="N2425" s="58">
        <f t="shared" si="313"/>
        <v>0</v>
      </c>
      <c r="P2425" s="18"/>
      <c r="Q2425" s="69" t="str">
        <f t="shared" si="309"/>
        <v/>
      </c>
      <c r="S2425" s="58" t="str">
        <f t="shared" si="306"/>
        <v>SAP986158</v>
      </c>
      <c r="T2425" s="58">
        <f t="shared" si="307"/>
        <v>0</v>
      </c>
      <c r="U2425" s="18"/>
      <c r="V2425" s="18"/>
    </row>
    <row r="2426" spans="3:22" ht="14.4">
      <c r="C2426" s="183" t="str">
        <v/>
      </c>
      <c r="D2426" s="183" t="str">
        <f t="shared" si="303"/>
        <v/>
      </c>
      <c r="E2426" s="183">
        <f t="shared" si="308"/>
        <v>2426</v>
      </c>
      <c r="F2426" s="140" t="str">
        <f t="shared" si="305"/>
        <v/>
      </c>
      <c r="G2426" s="140" t="str">
        <f t="shared" si="304"/>
        <v/>
      </c>
      <c r="H2426" s="190"/>
      <c r="J2426" s="58" t="s">
        <v>4897</v>
      </c>
      <c r="K2426" s="184" t="s">
        <v>4898</v>
      </c>
      <c r="L2426" s="58">
        <f>SUMIF(TB[Source Account],J2426,TB[Group Amount - Beginning])</f>
        <v>0</v>
      </c>
      <c r="M2426" s="58">
        <f>SUMIF('CbC Detail'!$A$7:$A$3000,$J2426,'CbC Detail'!$E$7:$E$3000)</f>
        <v>0</v>
      </c>
      <c r="N2426" s="58">
        <f t="shared" si="313"/>
        <v>0</v>
      </c>
      <c r="P2426" s="18"/>
      <c r="Q2426" s="69" t="str">
        <f t="shared" si="309"/>
        <v/>
      </c>
      <c r="S2426" s="58" t="str">
        <f t="shared" si="306"/>
        <v>SAP986181</v>
      </c>
      <c r="T2426" s="58">
        <f t="shared" si="307"/>
        <v>0</v>
      </c>
      <c r="U2426" s="18"/>
      <c r="V2426" s="18"/>
    </row>
    <row r="2427" spans="3:22" ht="14.4">
      <c r="C2427" s="183" t="str">
        <v/>
      </c>
      <c r="D2427" s="183" t="str">
        <f t="shared" si="303"/>
        <v/>
      </c>
      <c r="E2427" s="183">
        <f t="shared" si="308"/>
        <v>2427</v>
      </c>
      <c r="F2427" s="140" t="str">
        <f t="shared" si="305"/>
        <v/>
      </c>
      <c r="G2427" s="140" t="str">
        <f t="shared" si="304"/>
        <v/>
      </c>
      <c r="H2427" s="190"/>
      <c r="J2427" s="58" t="s">
        <v>4899</v>
      </c>
      <c r="K2427" s="184" t="s">
        <v>4900</v>
      </c>
      <c r="L2427" s="58">
        <f>SUMIF(TB[Source Account],J2427,TB[Group Amount - Beginning])</f>
        <v>0</v>
      </c>
      <c r="M2427" s="58">
        <f>SUMIF('CbC Detail'!$A$7:$A$3000,$J2427,'CbC Detail'!$E$7:$E$3000)</f>
        <v>0</v>
      </c>
      <c r="N2427" s="58">
        <f t="shared" si="313"/>
        <v>0</v>
      </c>
      <c r="P2427" s="18"/>
      <c r="Q2427" s="69" t="str">
        <f t="shared" si="309"/>
        <v/>
      </c>
      <c r="S2427" s="58" t="str">
        <f t="shared" si="306"/>
        <v>SAP986196</v>
      </c>
      <c r="T2427" s="58">
        <f t="shared" si="307"/>
        <v>0</v>
      </c>
      <c r="U2427" s="18"/>
      <c r="V2427" s="18"/>
    </row>
    <row r="2428" spans="3:22" ht="14.4">
      <c r="C2428" s="183" t="str">
        <v/>
      </c>
      <c r="D2428" s="183" t="str">
        <f t="shared" si="303"/>
        <v/>
      </c>
      <c r="E2428" s="183">
        <f t="shared" si="308"/>
        <v>2428</v>
      </c>
      <c r="F2428" s="140" t="str">
        <f t="shared" si="305"/>
        <v/>
      </c>
      <c r="G2428" s="140" t="str">
        <f t="shared" si="304"/>
        <v/>
      </c>
      <c r="H2428" s="190"/>
      <c r="J2428" s="58" t="s">
        <v>4901</v>
      </c>
      <c r="K2428" s="184" t="s">
        <v>4902</v>
      </c>
      <c r="L2428" s="58">
        <f>SUMIF(TB[Source Account],J2428,TB[Group Amount - Beginning])</f>
        <v>0</v>
      </c>
      <c r="M2428" s="58">
        <f>SUMIF('CbC Detail'!$A$7:$A$3000,$J2428,'CbC Detail'!$E$7:$E$3000)</f>
        <v>0</v>
      </c>
      <c r="N2428" s="58">
        <f t="shared" si="313"/>
        <v>0</v>
      </c>
      <c r="P2428" s="18"/>
      <c r="Q2428" s="69" t="str">
        <f t="shared" si="309"/>
        <v/>
      </c>
      <c r="S2428" s="58" t="str">
        <f t="shared" si="306"/>
        <v>SAP986226</v>
      </c>
      <c r="T2428" s="58">
        <f t="shared" si="307"/>
        <v>0</v>
      </c>
      <c r="U2428" s="18"/>
      <c r="V2428" s="18"/>
    </row>
    <row r="2429" spans="3:22" ht="14.4">
      <c r="C2429" s="183" t="str">
        <v/>
      </c>
      <c r="D2429" s="183" t="str">
        <f t="shared" si="303"/>
        <v/>
      </c>
      <c r="E2429" s="183">
        <f t="shared" si="308"/>
        <v>2429</v>
      </c>
      <c r="F2429" s="140" t="str">
        <f t="shared" si="305"/>
        <v/>
      </c>
      <c r="G2429" s="140" t="str">
        <f t="shared" si="304"/>
        <v/>
      </c>
      <c r="H2429" s="190"/>
      <c r="J2429" s="58" t="s">
        <v>4903</v>
      </c>
      <c r="K2429" s="184" t="s">
        <v>4904</v>
      </c>
      <c r="L2429" s="58">
        <f>SUMIF(TB[Source Account],J2429,TB[Group Amount - Beginning])</f>
        <v>0</v>
      </c>
      <c r="M2429" s="58">
        <f>SUMIF('CbC Detail'!$A$7:$A$3000,$J2429,'CbC Detail'!$E$7:$E$3000)</f>
        <v>0</v>
      </c>
      <c r="N2429" s="58">
        <f t="shared" si="313"/>
        <v>0</v>
      </c>
      <c r="P2429" s="18"/>
      <c r="Q2429" s="69" t="str">
        <f t="shared" si="309"/>
        <v/>
      </c>
      <c r="S2429" s="58" t="str">
        <f t="shared" si="306"/>
        <v>SAP986256</v>
      </c>
      <c r="T2429" s="58">
        <f t="shared" si="307"/>
        <v>0</v>
      </c>
      <c r="U2429" s="18"/>
      <c r="V2429" s="18"/>
    </row>
    <row r="2430" spans="3:22" ht="14.4">
      <c r="C2430" s="183" t="str">
        <v/>
      </c>
      <c r="D2430" s="183" t="str">
        <f t="shared" si="303"/>
        <v/>
      </c>
      <c r="E2430" s="183">
        <f t="shared" si="308"/>
        <v>2430</v>
      </c>
      <c r="F2430" s="140" t="str">
        <f t="shared" si="305"/>
        <v/>
      </c>
      <c r="G2430" s="140" t="str">
        <f t="shared" si="304"/>
        <v/>
      </c>
      <c r="H2430" s="190"/>
      <c r="J2430" s="58" t="s">
        <v>4905</v>
      </c>
      <c r="K2430" s="184" t="s">
        <v>698</v>
      </c>
      <c r="L2430" s="58">
        <f>SUMIF(TB[Source Account],J2430,TB[Group Amount - Beginning])</f>
        <v>0</v>
      </c>
      <c r="M2430" s="58">
        <f>SUMIF('CbC Detail'!$A$7:$A$3000,$J2430,'CbC Detail'!$E$7:$E$3000)</f>
        <v>0</v>
      </c>
      <c r="N2430" s="58">
        <f t="shared" si="313"/>
        <v>0</v>
      </c>
      <c r="P2430" s="18"/>
      <c r="Q2430" s="69" t="str">
        <f t="shared" si="309"/>
        <v/>
      </c>
      <c r="S2430" s="58" t="str">
        <f t="shared" si="306"/>
        <v>SAP986466</v>
      </c>
      <c r="T2430" s="58">
        <f t="shared" si="307"/>
        <v>0</v>
      </c>
      <c r="U2430" s="18"/>
      <c r="V2430" s="18"/>
    </row>
    <row r="2431" spans="3:22" ht="14.4">
      <c r="C2431" s="183" t="str">
        <v/>
      </c>
      <c r="D2431" s="183" t="str">
        <f t="shared" si="303"/>
        <v/>
      </c>
      <c r="E2431" s="183">
        <f t="shared" si="308"/>
        <v>2431</v>
      </c>
      <c r="F2431" s="140" t="str">
        <f t="shared" si="305"/>
        <v/>
      </c>
      <c r="G2431" s="140" t="str">
        <f t="shared" si="304"/>
        <v/>
      </c>
      <c r="H2431" s="190"/>
      <c r="J2431" s="58" t="s">
        <v>4906</v>
      </c>
      <c r="K2431" s="184" t="s">
        <v>4907</v>
      </c>
      <c r="L2431" s="58">
        <f>SUMIF(TB[Source Account],J2431,TB[Group Amount - Beginning])</f>
        <v>0</v>
      </c>
      <c r="M2431" s="58">
        <f>SUMIF('CbC Detail'!$A$7:$A$3000,$J2431,'CbC Detail'!$E$7:$E$3000)</f>
        <v>0</v>
      </c>
      <c r="N2431" s="58">
        <f t="shared" si="313"/>
        <v>0</v>
      </c>
      <c r="P2431" s="18"/>
      <c r="Q2431" s="69" t="str">
        <f t="shared" si="309"/>
        <v/>
      </c>
      <c r="S2431" s="58" t="str">
        <f t="shared" si="306"/>
        <v>SAP986496</v>
      </c>
      <c r="T2431" s="58">
        <f t="shared" si="307"/>
        <v>0</v>
      </c>
      <c r="U2431" s="18"/>
      <c r="V2431" s="18"/>
    </row>
    <row r="2432" spans="3:22" ht="14.4">
      <c r="C2432" s="183" t="str">
        <v/>
      </c>
      <c r="D2432" s="183" t="str">
        <f t="shared" si="303"/>
        <v/>
      </c>
      <c r="E2432" s="183">
        <f t="shared" si="308"/>
        <v>2432</v>
      </c>
      <c r="F2432" s="140" t="str">
        <f t="shared" si="305"/>
        <v/>
      </c>
      <c r="G2432" s="140" t="str">
        <f t="shared" si="304"/>
        <v/>
      </c>
      <c r="H2432" s="190"/>
      <c r="J2432" s="58" t="s">
        <v>4908</v>
      </c>
      <c r="K2432" s="184" t="s">
        <v>889</v>
      </c>
      <c r="L2432" s="58">
        <f>SUMIF(TB[Source Account],J2432,TB[Group Amount - Beginning])</f>
        <v>0</v>
      </c>
      <c r="M2432" s="58">
        <f>SUMIF('CbC Detail'!$A$7:$A$3000,$J2432,'CbC Detail'!$E$7:$E$3000)</f>
        <v>0</v>
      </c>
      <c r="N2432" s="58">
        <f t="shared" si="313"/>
        <v>0</v>
      </c>
      <c r="P2432" s="18"/>
      <c r="Q2432" s="69" t="str">
        <f t="shared" si="309"/>
        <v/>
      </c>
      <c r="S2432" s="58" t="str">
        <f t="shared" si="306"/>
        <v>SAP986541</v>
      </c>
      <c r="T2432" s="58">
        <f t="shared" si="307"/>
        <v>0</v>
      </c>
      <c r="U2432" s="18"/>
      <c r="V2432" s="18"/>
    </row>
    <row r="2433" spans="1:22" ht="14.4">
      <c r="A2433" s="27" t="b">
        <f>IF(H2433=TRUE,FALSE,IF($H$7=TRUE,TRUE))</f>
        <v>0</v>
      </c>
      <c r="B2433" s="27" t="e" cm="1">
        <f t="array" ref="B2433">_xll.DCHideRow($A$6,F2433,A2433,G2433)</f>
        <v>#NAME?</v>
      </c>
      <c r="C2433" s="183" t="str">
        <v/>
      </c>
      <c r="D2433" s="183" t="str">
        <f t="shared" si="303"/>
        <v/>
      </c>
      <c r="E2433" s="183">
        <f t="shared" si="308"/>
        <v>2433</v>
      </c>
      <c r="F2433" s="140">
        <f t="shared" si="305"/>
        <v>2434</v>
      </c>
      <c r="G2433" s="140">
        <f t="shared" si="304"/>
        <v>14</v>
      </c>
      <c r="H2433" s="189" t="b">
        <v>0</v>
      </c>
      <c r="J2433" s="54" t="s">
        <v>4909</v>
      </c>
      <c r="K2433" s="185"/>
      <c r="L2433" s="194">
        <f>SUBTOTAL(9,L2434:L2447)</f>
        <v>0</v>
      </c>
      <c r="M2433" s="194">
        <f>SUBTOTAL(9,M2434:M2447)</f>
        <v>0</v>
      </c>
      <c r="N2433" s="194">
        <f t="shared" si="314" ref="N2433:N2447">ROUND(M2433-L2433,0)</f>
        <v>0</v>
      </c>
      <c r="P2433" s="30"/>
      <c r="S2433" s="58" t="str">
        <f t="shared" si="306"/>
        <v>CBC STATUTORY OTHER EXPENSES</v>
      </c>
      <c r="T2433" s="58">
        <f t="shared" si="307"/>
        <v>0</v>
      </c>
      <c r="U2433" s="18"/>
      <c r="V2433" s="18"/>
    </row>
    <row r="2434" spans="3:22" ht="14.4">
      <c r="C2434" s="183" t="str">
        <v/>
      </c>
      <c r="D2434" s="183" t="str">
        <f t="shared" si="303"/>
        <v/>
      </c>
      <c r="E2434" s="183">
        <f t="shared" si="308"/>
        <v>2434</v>
      </c>
      <c r="F2434" s="140" t="str">
        <f t="shared" si="305"/>
        <v/>
      </c>
      <c r="G2434" s="140" t="str">
        <f t="shared" si="304"/>
        <v/>
      </c>
      <c r="J2434" s="58" t="s">
        <v>4910</v>
      </c>
      <c r="K2434" s="184" t="s">
        <v>4911</v>
      </c>
      <c r="L2434" s="58">
        <f>SUMIF(TB[Source Account],J2434,TB[Group Amount - Beginning])</f>
        <v>0</v>
      </c>
      <c r="M2434" s="58">
        <f>SUMIF('CbC Detail'!$A$7:$A$3000,$J2434,'CbC Detail'!$E$7:$E$3000)</f>
        <v>0</v>
      </c>
      <c r="N2434" s="58">
        <f t="shared" si="314"/>
        <v>0</v>
      </c>
      <c r="P2434" s="18"/>
      <c r="Q2434" s="69" t="str">
        <f t="shared" si="309"/>
        <v/>
      </c>
      <c r="S2434" s="58" t="str">
        <f t="shared" si="306"/>
        <v>SAP988001</v>
      </c>
      <c r="T2434" s="58">
        <f t="shared" si="307"/>
        <v>0</v>
      </c>
      <c r="U2434" s="18"/>
      <c r="V2434" s="18"/>
    </row>
    <row r="2435" spans="3:22" ht="14.4">
      <c r="C2435" s="183" t="str">
        <v/>
      </c>
      <c r="D2435" s="183" t="str">
        <f t="shared" si="303"/>
        <v/>
      </c>
      <c r="E2435" s="183">
        <f t="shared" si="308"/>
        <v>2435</v>
      </c>
      <c r="F2435" s="140" t="str">
        <f t="shared" si="305"/>
        <v/>
      </c>
      <c r="G2435" s="140" t="str">
        <f t="shared" si="304"/>
        <v/>
      </c>
      <c r="J2435" s="58" t="s">
        <v>4912</v>
      </c>
      <c r="K2435" s="184" t="s">
        <v>2239</v>
      </c>
      <c r="L2435" s="58">
        <f>SUMIF(TB[Source Account],J2435,TB[Group Amount - Beginning])</f>
        <v>0</v>
      </c>
      <c r="M2435" s="58">
        <f>SUMIF('CbC Detail'!$A$7:$A$3000,$J2435,'CbC Detail'!$E$7:$E$3000)</f>
        <v>0</v>
      </c>
      <c r="N2435" s="58">
        <f t="shared" si="314"/>
        <v>0</v>
      </c>
      <c r="P2435" s="18"/>
      <c r="Q2435" s="69" t="str">
        <f t="shared" si="309"/>
        <v/>
      </c>
      <c r="S2435" s="58" t="str">
        <f t="shared" si="306"/>
        <v>SAP988016</v>
      </c>
      <c r="T2435" s="58">
        <f t="shared" si="307"/>
        <v>0</v>
      </c>
      <c r="U2435" s="18"/>
      <c r="V2435" s="18"/>
    </row>
    <row r="2436" spans="3:22" ht="14.4">
      <c r="C2436" s="183" t="str">
        <v/>
      </c>
      <c r="D2436" s="183" t="str">
        <f t="shared" si="303"/>
        <v/>
      </c>
      <c r="E2436" s="183">
        <f t="shared" si="308"/>
        <v>2436</v>
      </c>
      <c r="F2436" s="140" t="str">
        <f t="shared" si="305"/>
        <v/>
      </c>
      <c r="G2436" s="140" t="str">
        <f t="shared" si="304"/>
        <v/>
      </c>
      <c r="J2436" s="58" t="s">
        <v>4913</v>
      </c>
      <c r="K2436" s="184" t="s">
        <v>4914</v>
      </c>
      <c r="L2436" s="58">
        <f>SUMIF(TB[Source Account],J2436,TB[Group Amount - Beginning])</f>
        <v>0</v>
      </c>
      <c r="M2436" s="58">
        <f>SUMIF('CbC Detail'!$A$7:$A$3000,$J2436,'CbC Detail'!$E$7:$E$3000)</f>
        <v>0</v>
      </c>
      <c r="N2436" s="58">
        <f t="shared" si="314"/>
        <v>0</v>
      </c>
      <c r="P2436" s="18"/>
      <c r="Q2436" s="69" t="str">
        <f t="shared" si="309"/>
        <v/>
      </c>
      <c r="S2436" s="58" t="str">
        <f t="shared" si="306"/>
        <v>SAP988017</v>
      </c>
      <c r="T2436" s="58">
        <f t="shared" si="307"/>
        <v>0</v>
      </c>
      <c r="U2436" s="18"/>
      <c r="V2436" s="18"/>
    </row>
    <row r="2437" spans="3:22" ht="14.4">
      <c r="C2437" s="183" t="str">
        <v/>
      </c>
      <c r="D2437" s="183" t="str">
        <f t="shared" si="303"/>
        <v/>
      </c>
      <c r="E2437" s="183">
        <f t="shared" si="308"/>
        <v>2437</v>
      </c>
      <c r="F2437" s="140" t="str">
        <f t="shared" si="305"/>
        <v/>
      </c>
      <c r="G2437" s="140" t="str">
        <f t="shared" si="304"/>
        <v/>
      </c>
      <c r="J2437" s="58" t="s">
        <v>4915</v>
      </c>
      <c r="K2437" s="184" t="s">
        <v>4916</v>
      </c>
      <c r="L2437" s="58">
        <f>SUMIF(TB[Source Account],J2437,TB[Group Amount - Beginning])</f>
        <v>0</v>
      </c>
      <c r="M2437" s="58">
        <f>SUMIF('CbC Detail'!$A$7:$A$3000,$J2437,'CbC Detail'!$E$7:$E$3000)</f>
        <v>0</v>
      </c>
      <c r="N2437" s="58">
        <f t="shared" si="314"/>
        <v>0</v>
      </c>
      <c r="P2437" s="18"/>
      <c r="Q2437" s="69" t="str">
        <f t="shared" si="309"/>
        <v/>
      </c>
      <c r="S2437" s="58" t="str">
        <f t="shared" si="306"/>
        <v>SAP988018</v>
      </c>
      <c r="T2437" s="58">
        <f t="shared" si="307"/>
        <v>0</v>
      </c>
      <c r="U2437" s="18"/>
      <c r="V2437" s="18"/>
    </row>
    <row r="2438" spans="3:22" ht="14.4">
      <c r="C2438" s="183" t="str">
        <v/>
      </c>
      <c r="D2438" s="183" t="str">
        <f t="shared" si="303"/>
        <v/>
      </c>
      <c r="E2438" s="183">
        <f t="shared" si="308"/>
        <v>2438</v>
      </c>
      <c r="F2438" s="140" t="str">
        <f t="shared" si="305"/>
        <v/>
      </c>
      <c r="G2438" s="140" t="str">
        <f t="shared" si="304"/>
        <v/>
      </c>
      <c r="J2438" s="58" t="s">
        <v>4917</v>
      </c>
      <c r="K2438" s="184" t="s">
        <v>4918</v>
      </c>
      <c r="L2438" s="58">
        <f>SUMIF(TB[Source Account],J2438,TB[Group Amount - Beginning])</f>
        <v>0</v>
      </c>
      <c r="M2438" s="58">
        <f>SUMIF('CbC Detail'!$A$7:$A$3000,$J2438,'CbC Detail'!$E$7:$E$3000)</f>
        <v>0</v>
      </c>
      <c r="N2438" s="58">
        <f t="shared" si="314"/>
        <v>0</v>
      </c>
      <c r="P2438" s="18"/>
      <c r="Q2438" s="69" t="str">
        <f t="shared" si="309"/>
        <v/>
      </c>
      <c r="S2438" s="58" t="str">
        <f t="shared" si="306"/>
        <v>SAP988091</v>
      </c>
      <c r="T2438" s="58">
        <f t="shared" si="307"/>
        <v>0</v>
      </c>
      <c r="U2438" s="18"/>
      <c r="V2438" s="18"/>
    </row>
    <row r="2439" spans="3:22" ht="14.4">
      <c r="C2439" s="183" t="str">
        <v/>
      </c>
      <c r="D2439" s="183" t="str">
        <f t="shared" si="303"/>
        <v/>
      </c>
      <c r="E2439" s="183">
        <f t="shared" si="308"/>
        <v>2439</v>
      </c>
      <c r="F2439" s="140" t="str">
        <f t="shared" si="305"/>
        <v/>
      </c>
      <c r="G2439" s="140" t="str">
        <f t="shared" si="304"/>
        <v/>
      </c>
      <c r="J2439" s="58" t="s">
        <v>4919</v>
      </c>
      <c r="K2439" s="184" t="s">
        <v>2375</v>
      </c>
      <c r="L2439" s="58">
        <f>SUMIF(TB[Source Account],J2439,TB[Group Amount - Beginning])</f>
        <v>0</v>
      </c>
      <c r="M2439" s="58">
        <f>SUMIF('CbC Detail'!$A$7:$A$3000,$J2439,'CbC Detail'!$E$7:$E$3000)</f>
        <v>0</v>
      </c>
      <c r="N2439" s="58">
        <f t="shared" si="314"/>
        <v>0</v>
      </c>
      <c r="P2439" s="18"/>
      <c r="Q2439" s="69" t="str">
        <f t="shared" si="309"/>
        <v/>
      </c>
      <c r="S2439" s="58" t="str">
        <f t="shared" si="306"/>
        <v>SAP988106</v>
      </c>
      <c r="T2439" s="58">
        <f t="shared" si="307"/>
        <v>0</v>
      </c>
      <c r="U2439" s="18"/>
      <c r="V2439" s="18"/>
    </row>
    <row r="2440" spans="3:22" ht="14.4">
      <c r="C2440" s="183" t="str">
        <v/>
      </c>
      <c r="D2440" s="183" t="str">
        <f t="shared" si="315" ref="D2440:D2447">IFERROR(C2441-C2440-1,"")</f>
        <v/>
      </c>
      <c r="E2440" s="183">
        <f t="shared" si="308"/>
        <v>2440</v>
      </c>
      <c r="F2440" s="140" t="str">
        <f t="shared" si="305"/>
        <v/>
      </c>
      <c r="G2440" s="140" t="str">
        <f t="shared" si="316" ref="G2440:G2448">INDEX($D$7:$D$2446,MATCH(F2440,$C$7:$C$2446,0))</f>
        <v/>
      </c>
      <c r="J2440" s="58" t="s">
        <v>4920</v>
      </c>
      <c r="K2440" s="184" t="s">
        <v>4921</v>
      </c>
      <c r="L2440" s="58">
        <f>SUMIF(TB[Source Account],J2440,TB[Group Amount - Beginning])</f>
        <v>0</v>
      </c>
      <c r="M2440" s="58">
        <f>SUMIF('CbC Detail'!$A$7:$A$3000,$J2440,'CbC Detail'!$E$7:$E$3000)</f>
        <v>0</v>
      </c>
      <c r="N2440" s="58">
        <f t="shared" si="314"/>
        <v>0</v>
      </c>
      <c r="P2440" s="18"/>
      <c r="Q2440" s="69" t="str">
        <f t="shared" si="309"/>
        <v/>
      </c>
      <c r="S2440" s="58" t="str">
        <f t="shared" si="306"/>
        <v>SAP988123</v>
      </c>
      <c r="T2440" s="58">
        <f t="shared" si="307"/>
        <v>0</v>
      </c>
      <c r="U2440" s="18"/>
      <c r="V2440" s="18"/>
    </row>
    <row r="2441" spans="3:22" ht="14.4">
      <c r="C2441" s="183" t="str">
        <v/>
      </c>
      <c r="D2441" s="183" t="str">
        <f t="shared" si="315"/>
        <v/>
      </c>
      <c r="E2441" s="183">
        <f t="shared" si="308"/>
        <v>2441</v>
      </c>
      <c r="F2441" s="140" t="str">
        <f t="shared" si="317" ref="F2441:F2448">IF(LEFT(J2441,1)="C",E2442,IF(AND(J2441&lt;&gt;"",J2442="")=TRUE,E2442+1,""))</f>
        <v/>
      </c>
      <c r="G2441" s="140" t="str">
        <f t="shared" si="316"/>
        <v/>
      </c>
      <c r="J2441" s="58" t="s">
        <v>4922</v>
      </c>
      <c r="K2441" s="184" t="s">
        <v>4923</v>
      </c>
      <c r="L2441" s="58">
        <f>SUMIF(TB[Source Account],J2441,TB[Group Amount - Beginning])</f>
        <v>0</v>
      </c>
      <c r="M2441" s="58">
        <f>SUMIF('CbC Detail'!$A$7:$A$3000,$J2441,'CbC Detail'!$E$7:$E$3000)</f>
        <v>0</v>
      </c>
      <c r="N2441" s="58">
        <f t="shared" si="314"/>
        <v>0</v>
      </c>
      <c r="P2441" s="18"/>
      <c r="Q2441" s="69" t="str">
        <f t="shared" si="309"/>
        <v/>
      </c>
      <c r="S2441" s="58" t="str">
        <f t="shared" si="318" ref="S2441:S2447">J2441</f>
        <v>SAP988127</v>
      </c>
      <c r="T2441" s="58">
        <f t="shared" si="319" ref="T2441:T2447">M2441</f>
        <v>0</v>
      </c>
      <c r="U2441" s="18"/>
      <c r="V2441" s="18"/>
    </row>
    <row r="2442" spans="3:22" ht="14.4">
      <c r="C2442" s="183" t="str">
        <v/>
      </c>
      <c r="D2442" s="183" t="str">
        <f t="shared" si="315"/>
        <v/>
      </c>
      <c r="E2442" s="183">
        <f t="shared" si="320" ref="E2442:E2448">+E2441+1</f>
        <v>2442</v>
      </c>
      <c r="F2442" s="140" t="str">
        <f t="shared" si="317"/>
        <v/>
      </c>
      <c r="G2442" s="140" t="str">
        <f t="shared" si="316"/>
        <v/>
      </c>
      <c r="J2442" s="58" t="s">
        <v>4924</v>
      </c>
      <c r="K2442" s="184" t="s">
        <v>4925</v>
      </c>
      <c r="L2442" s="58">
        <f>SUMIF(TB[Source Account],J2442,TB[Group Amount - Beginning])</f>
        <v>0</v>
      </c>
      <c r="M2442" s="58">
        <f>SUMIF('CbC Detail'!$A$7:$A$3000,$J2442,'CbC Detail'!$E$7:$E$3000)</f>
        <v>0</v>
      </c>
      <c r="N2442" s="58">
        <f t="shared" si="314"/>
        <v>0</v>
      </c>
      <c r="P2442" s="18"/>
      <c r="Q2442" s="69" t="str">
        <f t="shared" si="321" ref="Q2442:Q2447">IF(AND(ABS(N2442)&gt;$P$5,P2442=""),1,"")</f>
        <v/>
      </c>
      <c r="S2442" s="58" t="str">
        <f t="shared" si="318"/>
        <v>SAP988128</v>
      </c>
      <c r="T2442" s="58">
        <f t="shared" si="319"/>
        <v>0</v>
      </c>
      <c r="U2442" s="18"/>
      <c r="V2442" s="18"/>
    </row>
    <row r="2443" spans="3:22" ht="14.4">
      <c r="C2443" s="183" t="str">
        <v/>
      </c>
      <c r="D2443" s="183" t="str">
        <f t="shared" si="315"/>
        <v/>
      </c>
      <c r="E2443" s="183">
        <f t="shared" si="320"/>
        <v>2443</v>
      </c>
      <c r="F2443" s="140" t="str">
        <f t="shared" si="317"/>
        <v/>
      </c>
      <c r="G2443" s="140" t="str">
        <f t="shared" si="316"/>
        <v/>
      </c>
      <c r="J2443" s="58" t="s">
        <v>4926</v>
      </c>
      <c r="K2443" s="184" t="s">
        <v>2385</v>
      </c>
      <c r="L2443" s="58">
        <f>SUMIF(TB[Source Account],J2443,TB[Group Amount - Beginning])</f>
        <v>0</v>
      </c>
      <c r="M2443" s="58">
        <f>SUMIF('CbC Detail'!$A$7:$A$3000,$J2443,'CbC Detail'!$E$7:$E$3000)</f>
        <v>0</v>
      </c>
      <c r="N2443" s="58">
        <f t="shared" si="314"/>
        <v>0</v>
      </c>
      <c r="P2443" s="18"/>
      <c r="Q2443" s="69" t="str">
        <f t="shared" si="321"/>
        <v/>
      </c>
      <c r="S2443" s="58" t="str">
        <f t="shared" si="318"/>
        <v>SAP988129</v>
      </c>
      <c r="T2443" s="58">
        <f t="shared" si="319"/>
        <v>0</v>
      </c>
      <c r="U2443" s="18"/>
      <c r="V2443" s="18"/>
    </row>
    <row r="2444" spans="3:22" ht="14.4">
      <c r="C2444" s="183" t="str">
        <v/>
      </c>
      <c r="D2444" s="183" t="str">
        <f t="shared" si="315"/>
        <v/>
      </c>
      <c r="E2444" s="183">
        <f t="shared" si="320"/>
        <v>2444</v>
      </c>
      <c r="F2444" s="140" t="str">
        <f t="shared" si="317"/>
        <v/>
      </c>
      <c r="G2444" s="140" t="str">
        <f t="shared" si="316"/>
        <v/>
      </c>
      <c r="J2444" s="58" t="s">
        <v>4927</v>
      </c>
      <c r="K2444" s="184" t="s">
        <v>2424</v>
      </c>
      <c r="L2444" s="58">
        <f>SUMIF(TB[Source Account],J2444,TB[Group Amount - Beginning])</f>
        <v>0</v>
      </c>
      <c r="M2444" s="58">
        <f>SUMIF('CbC Detail'!$A$7:$A$3000,$J2444,'CbC Detail'!$E$7:$E$3000)</f>
        <v>0</v>
      </c>
      <c r="N2444" s="58">
        <f t="shared" si="314"/>
        <v>0</v>
      </c>
      <c r="P2444" s="18"/>
      <c r="Q2444" s="69" t="str">
        <f t="shared" si="321"/>
        <v/>
      </c>
      <c r="S2444" s="58" t="str">
        <f t="shared" si="318"/>
        <v>SAP988136</v>
      </c>
      <c r="T2444" s="58">
        <f t="shared" si="319"/>
        <v>0</v>
      </c>
      <c r="U2444" s="18"/>
      <c r="V2444" s="18"/>
    </row>
    <row r="2445" spans="3:22" ht="14.4">
      <c r="C2445" s="183" t="str">
        <v/>
      </c>
      <c r="D2445" s="183" t="str">
        <f t="shared" si="315"/>
        <v/>
      </c>
      <c r="E2445" s="183">
        <f t="shared" si="320"/>
        <v>2445</v>
      </c>
      <c r="F2445" s="140" t="str">
        <f t="shared" si="317"/>
        <v/>
      </c>
      <c r="G2445" s="140" t="str">
        <f t="shared" si="316"/>
        <v/>
      </c>
      <c r="J2445" s="58" t="s">
        <v>4928</v>
      </c>
      <c r="K2445" s="184" t="s">
        <v>46</v>
      </c>
      <c r="L2445" s="58">
        <f>SUMIF(TB[Source Account],J2445,TB[Group Amount - Beginning])</f>
        <v>0</v>
      </c>
      <c r="M2445" s="58">
        <f>SUMIF('CbC Detail'!$A$7:$A$3000,$J2445,'CbC Detail'!$E$7:$E$3000)</f>
        <v>0</v>
      </c>
      <c r="N2445" s="58">
        <f t="shared" si="314"/>
        <v>0</v>
      </c>
      <c r="P2445" s="18"/>
      <c r="Q2445" s="69" t="str">
        <f t="shared" si="321"/>
        <v/>
      </c>
      <c r="S2445" s="58" t="str">
        <f t="shared" si="318"/>
        <v>SAP988167</v>
      </c>
      <c r="T2445" s="58">
        <f t="shared" si="319"/>
        <v>0</v>
      </c>
      <c r="U2445" s="18"/>
      <c r="V2445" s="18"/>
    </row>
    <row r="2446" spans="3:22" ht="14.4">
      <c r="C2446" s="183" t="str">
        <v/>
      </c>
      <c r="D2446" s="183" t="str">
        <f t="shared" si="315"/>
        <v/>
      </c>
      <c r="E2446" s="183">
        <f t="shared" si="320"/>
        <v>2446</v>
      </c>
      <c r="F2446" s="140" t="str">
        <f t="shared" si="317"/>
        <v/>
      </c>
      <c r="G2446" s="140" t="str">
        <f t="shared" si="316"/>
        <v/>
      </c>
      <c r="J2446" s="58" t="s">
        <v>4929</v>
      </c>
      <c r="K2446" s="184" t="s">
        <v>2479</v>
      </c>
      <c r="L2446" s="58">
        <f>SUMIF(TB[Source Account],J2446,TB[Group Amount - Beginning])</f>
        <v>0</v>
      </c>
      <c r="M2446" s="58">
        <f>SUMIF('CbC Detail'!$A$7:$A$3000,$J2446,'CbC Detail'!$E$7:$E$3000)</f>
        <v>0</v>
      </c>
      <c r="N2446" s="58">
        <f t="shared" si="314"/>
        <v>0</v>
      </c>
      <c r="P2446" s="18"/>
      <c r="Q2446" s="69" t="str">
        <f t="shared" si="321"/>
        <v/>
      </c>
      <c r="S2446" s="58" t="str">
        <f t="shared" si="318"/>
        <v>SAP988168</v>
      </c>
      <c r="T2446" s="58">
        <f t="shared" si="319"/>
        <v>0</v>
      </c>
      <c r="U2446" s="18"/>
      <c r="V2446" s="18"/>
    </row>
    <row r="2447" spans="3:22" ht="14.4">
      <c r="C2447" s="183" t="str">
        <v/>
      </c>
      <c r="D2447" s="183" t="str">
        <f t="shared" si="315"/>
        <v/>
      </c>
      <c r="E2447" s="183">
        <f t="shared" si="320"/>
        <v>2447</v>
      </c>
      <c r="F2447" s="140">
        <f t="shared" si="317"/>
        <v>2449</v>
      </c>
      <c r="G2447" s="140" t="str">
        <f t="shared" si="316"/>
        <v/>
      </c>
      <c r="J2447" s="58" t="s">
        <v>4930</v>
      </c>
      <c r="K2447" s="184" t="s">
        <v>4931</v>
      </c>
      <c r="L2447" s="58">
        <f>SUMIF(TB[Source Account],J2447,TB[Group Amount - Beginning])</f>
        <v>0</v>
      </c>
      <c r="M2447" s="58">
        <f>SUMIF('CbC Detail'!$A$7:$A$3000,$J2447,'CbC Detail'!$E$7:$E$3000)</f>
        <v>0</v>
      </c>
      <c r="N2447" s="58">
        <f t="shared" si="314"/>
        <v>0</v>
      </c>
      <c r="P2447" s="18"/>
      <c r="Q2447" s="69" t="str">
        <f t="shared" si="321"/>
        <v/>
      </c>
      <c r="S2447" s="58" t="str">
        <f t="shared" si="318"/>
        <v>SAP988173</v>
      </c>
      <c r="T2447" s="58">
        <f t="shared" si="319"/>
        <v>0</v>
      </c>
      <c r="U2447" s="18"/>
      <c r="V2447" s="18"/>
    </row>
    <row r="2448" spans="4:7" ht="14.4">
      <c r="D2448" s="183"/>
      <c r="E2448" s="183">
        <f t="shared" si="320"/>
        <v>2448</v>
      </c>
      <c r="F2448" s="140" t="str">
        <f t="shared" si="317"/>
        <v/>
      </c>
      <c r="G2448" s="140" t="str">
        <f t="shared" si="316"/>
        <v/>
      </c>
    </row>
  </sheetData>
  <sheetProtection selectLockedCells="1" sort="0" autoFilter="0" pivotTables="0"/>
  <mergeCells count="1">
    <mergeCell ref="J7:K7"/>
  </mergeCells>
  <conditionalFormatting sqref="P9:P114 P116:P141 P143:P156 P158:P415 P417:P817 P819:P940 P942:P1628 P1630:P2326 P2328:P2330 P2332:P2337 P2339 P2341 P2343 P2345:P2391 P2393:P2399 P2401:P2402 P2404:P2413 P2415:P2432 P2434:P2447">
    <cfRule type="expression" priority="5" dxfId="54">
      <formula>IF(ABS($N9)&gt;$P$5,FALSE,TRUE)</formula>
    </cfRule>
  </conditionalFormatting>
  <conditionalFormatting sqref="Q9:Q114 Q116:Q141 Q143:Q156 Q158:Q415 Q417:Q817 Q819:Q940 Q942:Q1628 Q1630:Q2326 Q2328:Q2330 Q2332:Q2337 Q2339 Q2341 Q2343 Q2345:Q2391 Q2393:Q2399 Q2401:Q2402 Q2404:Q2413 Q2415:Q2432 Q2434:Q2447">
    <cfRule type="iconSet" priority="1">
      <iconSet iconSet="3Symbols" showValue="0" reverse="1">
        <cfvo type="percent" val="0"/>
        <cfvo gte="0" type="num" val="0"/>
        <cfvo type="num" val="1"/>
      </iconSet>
    </cfRule>
    <cfRule type="iconSet" priority="2">
      <iconSet iconSet="3Symbols" showValue="0" reverse="1">
        <cfvo type="percent" val="0"/>
        <cfvo gte="0" type="num" val="0"/>
        <cfvo type="num" val="1"/>
      </iconSet>
    </cfRule>
    <cfRule type="iconSet" priority="3">
      <iconSet iconSet="3Symbols" showValue="0" reverse="1">
        <cfvo type="percent" val="0"/>
        <cfvo gte="0" type="num" val="0"/>
        <cfvo type="num" val="1"/>
      </iconSet>
    </cfRule>
    <cfRule type="iconSet" priority="4">
      <iconSet iconSet="3Symbols" showValue="0" reverse="1">
        <cfvo type="percent" val="0"/>
        <cfvo gte="0" type="num" val="0"/>
        <cfvo type="num" val="1"/>
      </iconSet>
    </cfRule>
  </conditionalFormatting>
  <dataValidations count="2">
    <dataValidation allowBlank="1" showInputMessage="1" showErrorMessage="1" promptTitle="Diagnostic:" prompt="ALL variances MUST be cleared or an explanation MUST be provided." sqref="Q9:Q114 Q116:Q141 Q143:Q156 Q158:Q415 Q417:Q817 Q819:Q940 Q942:Q1628 Q1630:Q2326 Q2328:Q2330 Q2332:Q2337 Q2339 Q2341 Q2343 Q2345:Q2391 Q2393:Q2399 Q2401:Q2402 Q2404:Q2413 Q2415:Q2432 Q2434:Q2447"/>
    <dataValidation allowBlank="1" showInputMessage="1" showErrorMessage="1" promptTitle="For Rollover" prompt="These columns are used for Rollover purposes." sqref="S6:V6"/>
  </dataValidations>
  <hyperlinks>
    <hyperlink ref="P6" location="Index!A1" display="&lt;&lt; Back to Index"/>
  </hyperlinks>
  <pageMargins left="0.7" right="0.7" top="0.75" bottom="0.75" header="0.3" footer="0.3"/>
  <drawing r:id="rId21"/>
  <legacyDrawing r:id="rId2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3794" r:id="rId1" name="Check Box 2">
              <controlPr locked="0" defaultSize="0" autoLine="0" linkedCell="$H$8" autoPict="0">
                <anchor moveWithCells="1">
                  <from>
                    <xdr:col>8</xdr:col>
                    <xdr:colOff>114300</xdr:colOff>
                    <xdr:row>6</xdr:row>
                    <xdr:rowOff>480060</xdr:rowOff>
                  </from>
                  <to>
                    <xdr:col>9</xdr:col>
                    <xdr:colOff>175260</xdr:colOff>
                    <xdr:row>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5" r:id="rId2" name="Check Box 3">
              <controlPr locked="0" defaultSize="0" autoLine="0" linkedCell="$H$115" autoPict="0">
                <anchor moveWithCells="1">
                  <from>
                    <xdr:col>8</xdr:col>
                    <xdr:colOff>114300</xdr:colOff>
                    <xdr:row>113</xdr:row>
                    <xdr:rowOff>480060</xdr:rowOff>
                  </from>
                  <to>
                    <xdr:col>9</xdr:col>
                    <xdr:colOff>175260</xdr:colOff>
                    <xdr:row>115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6" r:id="rId3" name="Check Box 4">
              <controlPr locked="0" defaultSize="0" autoLine="0" linkedCell="$H$142" autoPict="0">
                <anchor moveWithCells="1">
                  <from>
                    <xdr:col>8</xdr:col>
                    <xdr:colOff>114300</xdr:colOff>
                    <xdr:row>140</xdr:row>
                    <xdr:rowOff>480060</xdr:rowOff>
                  </from>
                  <to>
                    <xdr:col>9</xdr:col>
                    <xdr:colOff>175260</xdr:colOff>
                    <xdr:row>142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7" r:id="rId4" name="Check Box 5">
              <controlPr locked="0" defaultSize="0" autoLine="0" linkedCell="$H$157" autoPict="0">
                <anchor moveWithCells="1">
                  <from>
                    <xdr:col>8</xdr:col>
                    <xdr:colOff>114300</xdr:colOff>
                    <xdr:row>155</xdr:row>
                    <xdr:rowOff>480060</xdr:rowOff>
                  </from>
                  <to>
                    <xdr:col>9</xdr:col>
                    <xdr:colOff>175260</xdr:colOff>
                    <xdr:row>157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8" r:id="rId5" name="Check Box 6">
              <controlPr locked="0" defaultSize="0" autoLine="0" linkedCell="$H$416" autoPict="0">
                <anchor moveWithCells="1">
                  <from>
                    <xdr:col>8</xdr:col>
                    <xdr:colOff>114300</xdr:colOff>
                    <xdr:row>414</xdr:row>
                    <xdr:rowOff>480060</xdr:rowOff>
                  </from>
                  <to>
                    <xdr:col>9</xdr:col>
                    <xdr:colOff>175260</xdr:colOff>
                    <xdr:row>416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9" r:id="rId6" name="Check Box 7">
              <controlPr locked="0" defaultSize="0" autoLine="0" linkedCell="$H$2433" autoPict="0">
                <anchor moveWithCells="1">
                  <from>
                    <xdr:col>8</xdr:col>
                    <xdr:colOff>114300</xdr:colOff>
                    <xdr:row>2431</xdr:row>
                    <xdr:rowOff>480060</xdr:rowOff>
                  </from>
                  <to>
                    <xdr:col>9</xdr:col>
                    <xdr:colOff>175260</xdr:colOff>
                    <xdr:row>2433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0" r:id="rId7" name="Check Box 8">
              <controlPr locked="0" defaultSize="0" autoLine="0" linkedCell="$H$818" autoPict="0">
                <anchor moveWithCells="1">
                  <from>
                    <xdr:col>8</xdr:col>
                    <xdr:colOff>114300</xdr:colOff>
                    <xdr:row>816</xdr:row>
                    <xdr:rowOff>480060</xdr:rowOff>
                  </from>
                  <to>
                    <xdr:col>9</xdr:col>
                    <xdr:colOff>175260</xdr:colOff>
                    <xdr:row>818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1" r:id="rId8" name="Check Box 9">
              <controlPr locked="0" defaultSize="0" autoLine="0" linkedCell="$H$941" autoPict="0">
                <anchor moveWithCells="1">
                  <from>
                    <xdr:col>8</xdr:col>
                    <xdr:colOff>114300</xdr:colOff>
                    <xdr:row>939</xdr:row>
                    <xdr:rowOff>480060</xdr:rowOff>
                  </from>
                  <to>
                    <xdr:col>9</xdr:col>
                    <xdr:colOff>175260</xdr:colOff>
                    <xdr:row>941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2" r:id="rId9" name="Check Box 10">
              <controlPr locked="0" defaultSize="0" autoLine="0" linkedCell="$H$1629" autoPict="0">
                <anchor moveWithCells="1">
                  <from>
                    <xdr:col>8</xdr:col>
                    <xdr:colOff>114300</xdr:colOff>
                    <xdr:row>1627</xdr:row>
                    <xdr:rowOff>480060</xdr:rowOff>
                  </from>
                  <to>
                    <xdr:col>9</xdr:col>
                    <xdr:colOff>175260</xdr:colOff>
                    <xdr:row>1629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3" r:id="rId10" name="Check Box 11">
              <controlPr locked="0" defaultSize="0" autoLine="0" linkedCell="$H$2327" autoPict="0">
                <anchor moveWithCells="1">
                  <from>
                    <xdr:col>8</xdr:col>
                    <xdr:colOff>114300</xdr:colOff>
                    <xdr:row>2325</xdr:row>
                    <xdr:rowOff>480060</xdr:rowOff>
                  </from>
                  <to>
                    <xdr:col>9</xdr:col>
                    <xdr:colOff>175260</xdr:colOff>
                    <xdr:row>2327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4" r:id="rId11" name="Check Box 12">
              <controlPr locked="0" defaultSize="0" autoLine="0" linkedCell="$H$2331" autoPict="0">
                <anchor moveWithCells="1">
                  <from>
                    <xdr:col>8</xdr:col>
                    <xdr:colOff>114300</xdr:colOff>
                    <xdr:row>2329</xdr:row>
                    <xdr:rowOff>480060</xdr:rowOff>
                  </from>
                  <to>
                    <xdr:col>9</xdr:col>
                    <xdr:colOff>175260</xdr:colOff>
                    <xdr:row>2331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5" r:id="rId12" name="Check Box 13">
              <controlPr locked="0" defaultSize="0" autoLine="0" linkedCell="$H$2338" autoPict="0">
                <anchor moveWithCells="1">
                  <from>
                    <xdr:col>8</xdr:col>
                    <xdr:colOff>114300</xdr:colOff>
                    <xdr:row>2336</xdr:row>
                    <xdr:rowOff>480060</xdr:rowOff>
                  </from>
                  <to>
                    <xdr:col>9</xdr:col>
                    <xdr:colOff>175260</xdr:colOff>
                    <xdr:row>2338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6" r:id="rId13" name="Check Box 14">
              <controlPr locked="0" defaultSize="0" autoLine="0" linkedCell="$H$2340" autoPict="0">
                <anchor moveWithCells="1">
                  <from>
                    <xdr:col>8</xdr:col>
                    <xdr:colOff>114300</xdr:colOff>
                    <xdr:row>2338</xdr:row>
                    <xdr:rowOff>480060</xdr:rowOff>
                  </from>
                  <to>
                    <xdr:col>9</xdr:col>
                    <xdr:colOff>175260</xdr:colOff>
                    <xdr:row>2340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7" r:id="rId14" name="Check Box 15">
              <controlPr locked="0" defaultSize="0" autoLine="0" linkedCell="$H$2342" autoPict="0">
                <anchor moveWithCells="1">
                  <from>
                    <xdr:col>8</xdr:col>
                    <xdr:colOff>114300</xdr:colOff>
                    <xdr:row>2340</xdr:row>
                    <xdr:rowOff>480060</xdr:rowOff>
                  </from>
                  <to>
                    <xdr:col>9</xdr:col>
                    <xdr:colOff>175260</xdr:colOff>
                    <xdr:row>2342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8" r:id="rId15" name="Check Box 16">
              <controlPr locked="0" defaultSize="0" autoLine="0" linkedCell="$H$2344" autoPict="0">
                <anchor moveWithCells="1">
                  <from>
                    <xdr:col>8</xdr:col>
                    <xdr:colOff>114300</xdr:colOff>
                    <xdr:row>2342</xdr:row>
                    <xdr:rowOff>480060</xdr:rowOff>
                  </from>
                  <to>
                    <xdr:col>9</xdr:col>
                    <xdr:colOff>175260</xdr:colOff>
                    <xdr:row>2344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9" r:id="rId16" name="Check Box 17">
              <controlPr locked="0" defaultSize="0" autoLine="0" linkedCell="$H$2414" autoPict="0">
                <anchor moveWithCells="1">
                  <from>
                    <xdr:col>8</xdr:col>
                    <xdr:colOff>114300</xdr:colOff>
                    <xdr:row>2412</xdr:row>
                    <xdr:rowOff>480060</xdr:rowOff>
                  </from>
                  <to>
                    <xdr:col>9</xdr:col>
                    <xdr:colOff>175260</xdr:colOff>
                    <xdr:row>2414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0" r:id="rId17" name="Check Box 18">
              <controlPr locked="0" defaultSize="0" autoLine="0" linkedCell="$H$2403" autoPict="0">
                <anchor moveWithCells="1">
                  <from>
                    <xdr:col>8</xdr:col>
                    <xdr:colOff>114300</xdr:colOff>
                    <xdr:row>2401</xdr:row>
                    <xdr:rowOff>480060</xdr:rowOff>
                  </from>
                  <to>
                    <xdr:col>9</xdr:col>
                    <xdr:colOff>175260</xdr:colOff>
                    <xdr:row>2403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1" r:id="rId18" name="Check Box 19">
              <controlPr locked="0" defaultSize="0" autoLine="0" linkedCell="$H$2400" autoPict="0">
                <anchor moveWithCells="1">
                  <from>
                    <xdr:col>8</xdr:col>
                    <xdr:colOff>114300</xdr:colOff>
                    <xdr:row>2398</xdr:row>
                    <xdr:rowOff>480060</xdr:rowOff>
                  </from>
                  <to>
                    <xdr:col>9</xdr:col>
                    <xdr:colOff>175260</xdr:colOff>
                    <xdr:row>2400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2" r:id="rId19" name="Check Box 20">
              <controlPr locked="0" defaultSize="0" autoLine="0" linkedCell="$H$2392" autoPict="0">
                <anchor moveWithCells="1">
                  <from>
                    <xdr:col>8</xdr:col>
                    <xdr:colOff>114300</xdr:colOff>
                    <xdr:row>2390</xdr:row>
                    <xdr:rowOff>480060</xdr:rowOff>
                  </from>
                  <to>
                    <xdr:col>9</xdr:col>
                    <xdr:colOff>175260</xdr:colOff>
                    <xdr:row>2392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3" r:id="rId20" name="Check Box 21">
              <controlPr locked="0" defaultSize="0" autoLine="0" linkedCell="$H$6" autoPict="0">
                <anchor moveWithCells="1">
                  <from>
                    <xdr:col>8</xdr:col>
                    <xdr:colOff>106680</xdr:colOff>
                    <xdr:row>6</xdr:row>
                    <xdr:rowOff>137160</xdr:rowOff>
                  </from>
                  <to>
                    <xdr:col>9</xdr:col>
                    <xdr:colOff>152400</xdr:colOff>
                    <xdr:row>6</xdr:row>
                    <xdr:rowOff>365760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383D177-A034-4C3C-A258-0BDA062ACAE6}">
  <sheetPr codeName="Sheet38">
    <tabColor rgb="FF0070C0"/>
  </sheetPr>
  <dimension ref="A1:E3001"/>
  <sheetViews>
    <sheetView workbookViewId="0" topLeftCell="A1">
      <selection pane="topLeft" activeCell="E3" sqref="E3"/>
    </sheetView>
  </sheetViews>
  <sheetFormatPr defaultColWidth="9.33428571428571" defaultRowHeight="13.8"/>
  <cols>
    <col min="1" max="1" width="20.7142857142857" style="27" customWidth="1"/>
    <col min="2" max="2" width="45.7142857142857" style="27" customWidth="1"/>
    <col min="3" max="5" width="20.7142857142857" style="27" customWidth="1"/>
    <col min="6" max="16384" width="9.28571428571429" style="27"/>
  </cols>
  <sheetData>
    <row r="1" spans="1:1" ht="13.8">
      <c r="A1" s="33" t="str">
        <f>"CoBA Description:  "&amp;EntityName</f>
        <v>CoBA Description:  Laurel &amp; Hardy</v>
      </c>
    </row>
    <row r="2" spans="1:1" ht="13.8">
      <c r="A2" s="33" t="str">
        <f>"CoBA:  "&amp;EntityID</f>
        <v>CoBA:  0001</v>
      </c>
    </row>
    <row r="3" spans="1:5" ht="13.8">
      <c r="A3" s="33" t="str">
        <f>"Fiscal Year:  "&amp;FY&amp;","&amp;" "&amp;Year</f>
        <v>Fiscal Year:  September 30, 2023</v>
      </c>
      <c r="E3" s="72" t="s">
        <v>21</v>
      </c>
    </row>
    <row r="5" spans="1:1" ht="15.6">
      <c r="A5" s="35" t="s">
        <v>1227</v>
      </c>
    </row>
    <row r="7" spans="1:5" ht="27.6">
      <c r="A7" s="49" t="s">
        <v>106</v>
      </c>
      <c r="B7" s="49" t="s">
        <v>107</v>
      </c>
      <c r="C7" s="49" t="s">
        <v>1084</v>
      </c>
      <c r="D7" s="48" t="s">
        <v>1228</v>
      </c>
      <c r="E7" s="49" t="s">
        <v>1229</v>
      </c>
    </row>
    <row r="8" spans="1:5" ht="13.8">
      <c r="A8" s="27" cm="1">
        <f t="array" ref="A8:B8">_xlfn.UNIQUE(TB[[Source Account]:[Source Account Description]])</f>
        <v>0</v>
      </c>
      <c r="B8" s="184">
        <v>0</v>
      </c>
      <c r="C8" s="171">
        <f>SUMIF(TB[Source Account],A8,TB[Group Amount - Ending])</f>
        <v>0</v>
      </c>
      <c r="D8" s="171">
        <f>SUMIF('BS Reclassifications'!$D$12:$D$504,A8,'BS Reclassifications'!$S$12:$S$504)+SUMIF('IS Reclassifications'!$D$11:$D$754,A8,'IS Reclassifications'!$S$11:$S$754)</f>
        <v>0</v>
      </c>
      <c r="E8" s="58">
        <f>SUM(C8:D8)</f>
        <v>0</v>
      </c>
    </row>
    <row r="9" spans="2:5" ht="13.8">
      <c r="B9" s="184"/>
      <c r="C9" s="171">
        <f>SUMIF(TB[Source Account],A9,TB[Group Amount - Ending])</f>
        <v>0</v>
      </c>
      <c r="D9" s="171">
        <f>SUMIF('BS Reclassifications'!$D$12:$D$504,A9,'BS Reclassifications'!$S$12:$S$504)+SUMIF('IS Reclassifications'!$D$11:$D$754,A9,'IS Reclassifications'!$S$11:$S$754)</f>
        <v>0</v>
      </c>
      <c r="E9" s="58">
        <f t="shared" si="0" ref="E9:E72">SUM(C9:D9)</f>
        <v>0</v>
      </c>
    </row>
    <row r="10" spans="2:5" ht="13.8">
      <c r="B10" s="184"/>
      <c r="C10" s="171">
        <f>SUMIF(TB[Source Account],A10,TB[Group Amount - Ending])</f>
        <v>0</v>
      </c>
      <c r="D10" s="171">
        <f>SUMIF('BS Reclassifications'!$D$12:$D$504,A10,'BS Reclassifications'!$S$12:$S$504)+SUMIF('IS Reclassifications'!$D$11:$D$754,A10,'IS Reclassifications'!$S$11:$S$754)</f>
        <v>0</v>
      </c>
      <c r="E10" s="58">
        <f t="shared" si="0"/>
        <v>0</v>
      </c>
    </row>
    <row r="11" spans="2:5" ht="13.8">
      <c r="B11" s="184"/>
      <c r="C11" s="171">
        <f>SUMIF(TB[Source Account],A11,TB[Group Amount - Ending])</f>
        <v>0</v>
      </c>
      <c r="D11" s="171">
        <f>SUMIF('BS Reclassifications'!$D$12:$D$504,A11,'BS Reclassifications'!$S$12:$S$504)+SUMIF('IS Reclassifications'!$D$11:$D$754,A11,'IS Reclassifications'!$S$11:$S$754)</f>
        <v>0</v>
      </c>
      <c r="E11" s="58">
        <f t="shared" si="0"/>
        <v>0</v>
      </c>
    </row>
    <row r="12" spans="2:5" ht="13.8">
      <c r="B12" s="184"/>
      <c r="C12" s="171">
        <f>SUMIF(TB[Source Account],A12,TB[Group Amount - Ending])</f>
        <v>0</v>
      </c>
      <c r="D12" s="171">
        <f>SUMIF('BS Reclassifications'!$D$12:$D$504,A12,'BS Reclassifications'!$S$12:$S$504)+SUMIF('IS Reclassifications'!$D$11:$D$754,A12,'IS Reclassifications'!$S$11:$S$754)</f>
        <v>0</v>
      </c>
      <c r="E12" s="58">
        <f t="shared" si="0"/>
        <v>0</v>
      </c>
    </row>
    <row r="13" spans="2:5" ht="13.8">
      <c r="B13" s="184"/>
      <c r="C13" s="171">
        <f>SUMIF(TB[Source Account],A13,TB[Group Amount - Ending])</f>
        <v>0</v>
      </c>
      <c r="D13" s="171">
        <f>SUMIF('BS Reclassifications'!$D$12:$D$504,A13,'BS Reclassifications'!$S$12:$S$504)+SUMIF('IS Reclassifications'!$D$11:$D$754,A13,'IS Reclassifications'!$S$11:$S$754)</f>
        <v>0</v>
      </c>
      <c r="E13" s="58">
        <f t="shared" si="0"/>
        <v>0</v>
      </c>
    </row>
    <row r="14" spans="2:5" ht="13.8">
      <c r="B14" s="184"/>
      <c r="C14" s="171">
        <f>SUMIF(TB[Source Account],A14,TB[Group Amount - Ending])</f>
        <v>0</v>
      </c>
      <c r="D14" s="171">
        <f>SUMIF('BS Reclassifications'!$D$12:$D$504,A14,'BS Reclassifications'!$S$12:$S$504)+SUMIF('IS Reclassifications'!$D$11:$D$754,A14,'IS Reclassifications'!$S$11:$S$754)</f>
        <v>0</v>
      </c>
      <c r="E14" s="58">
        <f t="shared" si="0"/>
        <v>0</v>
      </c>
    </row>
    <row r="15" spans="2:5" ht="13.8">
      <c r="B15" s="184"/>
      <c r="C15" s="171">
        <f>SUMIF(TB[Source Account],A15,TB[Group Amount - Ending])</f>
        <v>0</v>
      </c>
      <c r="D15" s="171">
        <f>SUMIF('BS Reclassifications'!$D$12:$D$504,A15,'BS Reclassifications'!$S$12:$S$504)+SUMIF('IS Reclassifications'!$D$11:$D$754,A15,'IS Reclassifications'!$S$11:$S$754)</f>
        <v>0</v>
      </c>
      <c r="E15" s="58">
        <f t="shared" si="0"/>
        <v>0</v>
      </c>
    </row>
    <row r="16" spans="2:5" ht="13.8">
      <c r="B16" s="184"/>
      <c r="C16" s="171">
        <f>SUMIF(TB[Source Account],A16,TB[Group Amount - Ending])</f>
        <v>0</v>
      </c>
      <c r="D16" s="171">
        <f>SUMIF('BS Reclassifications'!$D$12:$D$504,A16,'BS Reclassifications'!$S$12:$S$504)+SUMIF('IS Reclassifications'!$D$11:$D$754,A16,'IS Reclassifications'!$S$11:$S$754)</f>
        <v>0</v>
      </c>
      <c r="E16" s="58">
        <f t="shared" si="0"/>
        <v>0</v>
      </c>
    </row>
    <row r="17" spans="2:5" ht="13.8">
      <c r="B17" s="184"/>
      <c r="C17" s="171">
        <f>SUMIF(TB[Source Account],A17,TB[Group Amount - Ending])</f>
        <v>0</v>
      </c>
      <c r="D17" s="171">
        <f>SUMIF('BS Reclassifications'!$D$12:$D$504,A17,'BS Reclassifications'!$S$12:$S$504)+SUMIF('IS Reclassifications'!$D$11:$D$754,A17,'IS Reclassifications'!$S$11:$S$754)</f>
        <v>0</v>
      </c>
      <c r="E17" s="58">
        <f t="shared" si="0"/>
        <v>0</v>
      </c>
    </row>
    <row r="18" spans="2:5" ht="13.8">
      <c r="B18" s="184"/>
      <c r="C18" s="171">
        <f>SUMIF(TB[Source Account],A18,TB[Group Amount - Ending])</f>
        <v>0</v>
      </c>
      <c r="D18" s="171">
        <f>SUMIF('BS Reclassifications'!$D$12:$D$504,A18,'BS Reclassifications'!$S$12:$S$504)+SUMIF('IS Reclassifications'!$D$11:$D$754,A18,'IS Reclassifications'!$S$11:$S$754)</f>
        <v>0</v>
      </c>
      <c r="E18" s="58">
        <f t="shared" si="0"/>
        <v>0</v>
      </c>
    </row>
    <row r="19" spans="2:5" ht="13.8">
      <c r="B19" s="184"/>
      <c r="C19" s="171">
        <f>SUMIF(TB[Source Account],A19,TB[Group Amount - Ending])</f>
        <v>0</v>
      </c>
      <c r="D19" s="171">
        <f>SUMIF('BS Reclassifications'!$D$12:$D$504,A19,'BS Reclassifications'!$S$12:$S$504)+SUMIF('IS Reclassifications'!$D$11:$D$754,A19,'IS Reclassifications'!$S$11:$S$754)</f>
        <v>0</v>
      </c>
      <c r="E19" s="58">
        <f t="shared" si="0"/>
        <v>0</v>
      </c>
    </row>
    <row r="20" spans="2:5" ht="13.8">
      <c r="B20" s="184"/>
      <c r="C20" s="171">
        <f>SUMIF(TB[Source Account],A20,TB[Group Amount - Ending])</f>
        <v>0</v>
      </c>
      <c r="D20" s="171">
        <f>SUMIF('BS Reclassifications'!$D$12:$D$504,A20,'BS Reclassifications'!$S$12:$S$504)+SUMIF('IS Reclassifications'!$D$11:$D$754,A20,'IS Reclassifications'!$S$11:$S$754)</f>
        <v>0</v>
      </c>
      <c r="E20" s="58">
        <f t="shared" si="0"/>
        <v>0</v>
      </c>
    </row>
    <row r="21" spans="2:5" ht="13.8">
      <c r="B21" s="184"/>
      <c r="C21" s="171">
        <f>SUMIF(TB[Source Account],A21,TB[Group Amount - Ending])</f>
        <v>0</v>
      </c>
      <c r="D21" s="171">
        <f>SUMIF('BS Reclassifications'!$D$12:$D$504,A21,'BS Reclassifications'!$S$12:$S$504)+SUMIF('IS Reclassifications'!$D$11:$D$754,A21,'IS Reclassifications'!$S$11:$S$754)</f>
        <v>0</v>
      </c>
      <c r="E21" s="58">
        <f t="shared" si="0"/>
        <v>0</v>
      </c>
    </row>
    <row r="22" spans="2:5" ht="13.8">
      <c r="B22" s="184"/>
      <c r="C22" s="171">
        <f>SUMIF(TB[Source Account],A22,TB[Group Amount - Ending])</f>
        <v>0</v>
      </c>
      <c r="D22" s="171">
        <f>SUMIF('BS Reclassifications'!$D$12:$D$504,A22,'BS Reclassifications'!$S$12:$S$504)+SUMIF('IS Reclassifications'!$D$11:$D$754,A22,'IS Reclassifications'!$S$11:$S$754)</f>
        <v>0</v>
      </c>
      <c r="E22" s="58">
        <f t="shared" si="0"/>
        <v>0</v>
      </c>
    </row>
    <row r="23" spans="2:5" ht="13.8">
      <c r="B23" s="184"/>
      <c r="C23" s="171">
        <f>SUMIF(TB[Source Account],A23,TB[Group Amount - Ending])</f>
        <v>0</v>
      </c>
      <c r="D23" s="171">
        <f>SUMIF('BS Reclassifications'!$D$12:$D$504,A23,'BS Reclassifications'!$S$12:$S$504)+SUMIF('IS Reclassifications'!$D$11:$D$754,A23,'IS Reclassifications'!$S$11:$S$754)</f>
        <v>0</v>
      </c>
      <c r="E23" s="58">
        <f t="shared" si="0"/>
        <v>0</v>
      </c>
    </row>
    <row r="24" spans="2:5" ht="13.8">
      <c r="B24" s="184"/>
      <c r="C24" s="171">
        <f>SUMIF(TB[Source Account],A24,TB[Group Amount - Ending])</f>
        <v>0</v>
      </c>
      <c r="D24" s="171">
        <f>SUMIF('BS Reclassifications'!$D$12:$D$504,A24,'BS Reclassifications'!$S$12:$S$504)+SUMIF('IS Reclassifications'!$D$11:$D$754,A24,'IS Reclassifications'!$S$11:$S$754)</f>
        <v>0</v>
      </c>
      <c r="E24" s="58">
        <f t="shared" si="0"/>
        <v>0</v>
      </c>
    </row>
    <row r="25" spans="2:5" ht="13.8">
      <c r="B25" s="184"/>
      <c r="C25" s="171">
        <f>SUMIF(TB[Source Account],A25,TB[Group Amount - Ending])</f>
        <v>0</v>
      </c>
      <c r="D25" s="171">
        <f>SUMIF('BS Reclassifications'!$D$12:$D$504,A25,'BS Reclassifications'!$S$12:$S$504)+SUMIF('IS Reclassifications'!$D$11:$D$754,A25,'IS Reclassifications'!$S$11:$S$754)</f>
        <v>0</v>
      </c>
      <c r="E25" s="58">
        <f t="shared" si="0"/>
        <v>0</v>
      </c>
    </row>
    <row r="26" spans="2:5" ht="13.8">
      <c r="B26" s="184"/>
      <c r="C26" s="171">
        <f>SUMIF(TB[Source Account],A26,TB[Group Amount - Ending])</f>
        <v>0</v>
      </c>
      <c r="D26" s="171">
        <f>SUMIF('BS Reclassifications'!$D$12:$D$504,A26,'BS Reclassifications'!$S$12:$S$504)+SUMIF('IS Reclassifications'!$D$11:$D$754,A26,'IS Reclassifications'!$S$11:$S$754)</f>
        <v>0</v>
      </c>
      <c r="E26" s="58">
        <f t="shared" si="0"/>
        <v>0</v>
      </c>
    </row>
    <row r="27" spans="2:5" ht="13.8">
      <c r="B27" s="184"/>
      <c r="C27" s="171">
        <f>SUMIF(TB[Source Account],A27,TB[Group Amount - Ending])</f>
        <v>0</v>
      </c>
      <c r="D27" s="171">
        <f>SUMIF('BS Reclassifications'!$D$12:$D$504,A27,'BS Reclassifications'!$S$12:$S$504)+SUMIF('IS Reclassifications'!$D$11:$D$754,A27,'IS Reclassifications'!$S$11:$S$754)</f>
        <v>0</v>
      </c>
      <c r="E27" s="58">
        <f t="shared" si="0"/>
        <v>0</v>
      </c>
    </row>
    <row r="28" spans="2:5" ht="13.8">
      <c r="B28" s="184"/>
      <c r="C28" s="171">
        <f>SUMIF(TB[Source Account],A28,TB[Group Amount - Ending])</f>
        <v>0</v>
      </c>
      <c r="D28" s="171">
        <f>SUMIF('BS Reclassifications'!$D$12:$D$504,A28,'BS Reclassifications'!$S$12:$S$504)+SUMIF('IS Reclassifications'!$D$11:$D$754,A28,'IS Reclassifications'!$S$11:$S$754)</f>
        <v>0</v>
      </c>
      <c r="E28" s="58">
        <f t="shared" si="0"/>
        <v>0</v>
      </c>
    </row>
    <row r="29" spans="2:5" ht="13.8">
      <c r="B29" s="184"/>
      <c r="C29" s="171">
        <f>SUMIF(TB[Source Account],A29,TB[Group Amount - Ending])</f>
        <v>0</v>
      </c>
      <c r="D29" s="171">
        <f>SUMIF('BS Reclassifications'!$D$12:$D$504,A29,'BS Reclassifications'!$S$12:$S$504)+SUMIF('IS Reclassifications'!$D$11:$D$754,A29,'IS Reclassifications'!$S$11:$S$754)</f>
        <v>0</v>
      </c>
      <c r="E29" s="58">
        <f t="shared" si="0"/>
        <v>0</v>
      </c>
    </row>
    <row r="30" spans="2:5" ht="13.8">
      <c r="B30" s="184"/>
      <c r="C30" s="171">
        <f>SUMIF(TB[Source Account],A30,TB[Group Amount - Ending])</f>
        <v>0</v>
      </c>
      <c r="D30" s="171">
        <f>SUMIF('BS Reclassifications'!$D$12:$D$504,A30,'BS Reclassifications'!$S$12:$S$504)+SUMIF('IS Reclassifications'!$D$11:$D$754,A30,'IS Reclassifications'!$S$11:$S$754)</f>
        <v>0</v>
      </c>
      <c r="E30" s="58">
        <f t="shared" si="0"/>
        <v>0</v>
      </c>
    </row>
    <row r="31" spans="2:5" ht="13.8">
      <c r="B31" s="184"/>
      <c r="C31" s="171">
        <f>SUMIF(TB[Source Account],A31,TB[Group Amount - Ending])</f>
        <v>0</v>
      </c>
      <c r="D31" s="171">
        <f>SUMIF('BS Reclassifications'!$D$12:$D$504,A31,'BS Reclassifications'!$S$12:$S$504)+SUMIF('IS Reclassifications'!$D$11:$D$754,A31,'IS Reclassifications'!$S$11:$S$754)</f>
        <v>0</v>
      </c>
      <c r="E31" s="58">
        <f t="shared" si="0"/>
        <v>0</v>
      </c>
    </row>
    <row r="32" spans="2:5" ht="13.8">
      <c r="B32" s="184"/>
      <c r="C32" s="171">
        <f>SUMIF(TB[Source Account],A32,TB[Group Amount - Ending])</f>
        <v>0</v>
      </c>
      <c r="D32" s="171">
        <f>SUMIF('BS Reclassifications'!$D$12:$D$504,A32,'BS Reclassifications'!$S$12:$S$504)+SUMIF('IS Reclassifications'!$D$11:$D$754,A32,'IS Reclassifications'!$S$11:$S$754)</f>
        <v>0</v>
      </c>
      <c r="E32" s="58">
        <f t="shared" si="0"/>
        <v>0</v>
      </c>
    </row>
    <row r="33" spans="2:5" ht="13.8">
      <c r="B33" s="184"/>
      <c r="C33" s="171">
        <f>SUMIF(TB[Source Account],A33,TB[Group Amount - Ending])</f>
        <v>0</v>
      </c>
      <c r="D33" s="171">
        <f>SUMIF('BS Reclassifications'!$D$12:$D$504,A33,'BS Reclassifications'!$S$12:$S$504)+SUMIF('IS Reclassifications'!$D$11:$D$754,A33,'IS Reclassifications'!$S$11:$S$754)</f>
        <v>0</v>
      </c>
      <c r="E33" s="58">
        <f t="shared" si="0"/>
        <v>0</v>
      </c>
    </row>
    <row r="34" spans="2:5" ht="13.8">
      <c r="B34" s="184"/>
      <c r="C34" s="171">
        <f>SUMIF(TB[Source Account],A34,TB[Group Amount - Ending])</f>
        <v>0</v>
      </c>
      <c r="D34" s="171">
        <f>SUMIF('BS Reclassifications'!$D$12:$D$504,A34,'BS Reclassifications'!$S$12:$S$504)+SUMIF('IS Reclassifications'!$D$11:$D$754,A34,'IS Reclassifications'!$S$11:$S$754)</f>
        <v>0</v>
      </c>
      <c r="E34" s="58">
        <f t="shared" si="0"/>
        <v>0</v>
      </c>
    </row>
    <row r="35" spans="2:5" ht="13.8">
      <c r="B35" s="184"/>
      <c r="C35" s="171">
        <f>SUMIF(TB[Source Account],A35,TB[Group Amount - Ending])</f>
        <v>0</v>
      </c>
      <c r="D35" s="171">
        <f>SUMIF('BS Reclassifications'!$D$12:$D$504,A35,'BS Reclassifications'!$S$12:$S$504)+SUMIF('IS Reclassifications'!$D$11:$D$754,A35,'IS Reclassifications'!$S$11:$S$754)</f>
        <v>0</v>
      </c>
      <c r="E35" s="58">
        <f t="shared" si="0"/>
        <v>0</v>
      </c>
    </row>
    <row r="36" spans="2:5" ht="13.8">
      <c r="B36" s="184"/>
      <c r="C36" s="171">
        <f>SUMIF(TB[Source Account],A36,TB[Group Amount - Ending])</f>
        <v>0</v>
      </c>
      <c r="D36" s="171">
        <f>SUMIF('BS Reclassifications'!$D$12:$D$504,A36,'BS Reclassifications'!$S$12:$S$504)+SUMIF('IS Reclassifications'!$D$11:$D$754,A36,'IS Reclassifications'!$S$11:$S$754)</f>
        <v>0</v>
      </c>
      <c r="E36" s="58">
        <f t="shared" si="0"/>
        <v>0</v>
      </c>
    </row>
    <row r="37" spans="2:5" ht="13.8">
      <c r="B37" s="184"/>
      <c r="C37" s="171">
        <f>SUMIF(TB[Source Account],A37,TB[Group Amount - Ending])</f>
        <v>0</v>
      </c>
      <c r="D37" s="171">
        <f>SUMIF('BS Reclassifications'!$D$12:$D$504,A37,'BS Reclassifications'!$S$12:$S$504)+SUMIF('IS Reclassifications'!$D$11:$D$754,A37,'IS Reclassifications'!$S$11:$S$754)</f>
        <v>0</v>
      </c>
      <c r="E37" s="58">
        <f t="shared" si="0"/>
        <v>0</v>
      </c>
    </row>
    <row r="38" spans="2:5" ht="13.8">
      <c r="B38" s="184"/>
      <c r="C38" s="171">
        <f>SUMIF(TB[Source Account],A38,TB[Group Amount - Ending])</f>
        <v>0</v>
      </c>
      <c r="D38" s="171">
        <f>SUMIF('BS Reclassifications'!$D$12:$D$504,A38,'BS Reclassifications'!$S$12:$S$504)+SUMIF('IS Reclassifications'!$D$11:$D$754,A38,'IS Reclassifications'!$S$11:$S$754)</f>
        <v>0</v>
      </c>
      <c r="E38" s="58">
        <f t="shared" si="0"/>
        <v>0</v>
      </c>
    </row>
    <row r="39" spans="2:5" ht="13.8">
      <c r="B39" s="184"/>
      <c r="C39" s="171">
        <f>SUMIF(TB[Source Account],A39,TB[Group Amount - Ending])</f>
        <v>0</v>
      </c>
      <c r="D39" s="171">
        <f>SUMIF('BS Reclassifications'!$D$12:$D$504,A39,'BS Reclassifications'!$S$12:$S$504)+SUMIF('IS Reclassifications'!$D$11:$D$754,A39,'IS Reclassifications'!$S$11:$S$754)</f>
        <v>0</v>
      </c>
      <c r="E39" s="58">
        <f t="shared" si="0"/>
        <v>0</v>
      </c>
    </row>
    <row r="40" spans="2:5" ht="13.8">
      <c r="B40" s="184"/>
      <c r="C40" s="171">
        <f>SUMIF(TB[Source Account],A40,TB[Group Amount - Ending])</f>
        <v>0</v>
      </c>
      <c r="D40" s="171">
        <f>SUMIF('BS Reclassifications'!$D$12:$D$504,A40,'BS Reclassifications'!$S$12:$S$504)+SUMIF('IS Reclassifications'!$D$11:$D$754,A40,'IS Reclassifications'!$S$11:$S$754)</f>
        <v>0</v>
      </c>
      <c r="E40" s="58">
        <f t="shared" si="0"/>
        <v>0</v>
      </c>
    </row>
    <row r="41" spans="2:5" ht="13.8">
      <c r="B41" s="184"/>
      <c r="C41" s="171">
        <f>SUMIF(TB[Source Account],A41,TB[Group Amount - Ending])</f>
        <v>0</v>
      </c>
      <c r="D41" s="171">
        <f>SUMIF('BS Reclassifications'!$D$12:$D$504,A41,'BS Reclassifications'!$S$12:$S$504)+SUMIF('IS Reclassifications'!$D$11:$D$754,A41,'IS Reclassifications'!$S$11:$S$754)</f>
        <v>0</v>
      </c>
      <c r="E41" s="58">
        <f t="shared" si="0"/>
        <v>0</v>
      </c>
    </row>
    <row r="42" spans="2:5" ht="13.8">
      <c r="B42" s="184"/>
      <c r="C42" s="171">
        <f>SUMIF(TB[Source Account],A42,TB[Group Amount - Ending])</f>
        <v>0</v>
      </c>
      <c r="D42" s="171">
        <f>SUMIF('BS Reclassifications'!$D$12:$D$504,A42,'BS Reclassifications'!$S$12:$S$504)+SUMIF('IS Reclassifications'!$D$11:$D$754,A42,'IS Reclassifications'!$S$11:$S$754)</f>
        <v>0</v>
      </c>
      <c r="E42" s="58">
        <f t="shared" si="0"/>
        <v>0</v>
      </c>
    </row>
    <row r="43" spans="2:5" ht="13.8">
      <c r="B43" s="184"/>
      <c r="C43" s="171">
        <f>SUMIF(TB[Source Account],A43,TB[Group Amount - Ending])</f>
        <v>0</v>
      </c>
      <c r="D43" s="171">
        <f>SUMIF('BS Reclassifications'!$D$12:$D$504,A43,'BS Reclassifications'!$S$12:$S$504)+SUMIF('IS Reclassifications'!$D$11:$D$754,A43,'IS Reclassifications'!$S$11:$S$754)</f>
        <v>0</v>
      </c>
      <c r="E43" s="58">
        <f t="shared" si="0"/>
        <v>0</v>
      </c>
    </row>
    <row r="44" spans="2:5" ht="13.8">
      <c r="B44" s="184"/>
      <c r="C44" s="171">
        <f>SUMIF(TB[Source Account],A44,TB[Group Amount - Ending])</f>
        <v>0</v>
      </c>
      <c r="D44" s="171">
        <f>SUMIF('BS Reclassifications'!$D$12:$D$504,A44,'BS Reclassifications'!$S$12:$S$504)+SUMIF('IS Reclassifications'!$D$11:$D$754,A44,'IS Reclassifications'!$S$11:$S$754)</f>
        <v>0</v>
      </c>
      <c r="E44" s="58">
        <f t="shared" si="0"/>
        <v>0</v>
      </c>
    </row>
    <row r="45" spans="2:5" ht="13.8">
      <c r="B45" s="184"/>
      <c r="C45" s="171">
        <f>SUMIF(TB[Source Account],A45,TB[Group Amount - Ending])</f>
        <v>0</v>
      </c>
      <c r="D45" s="171">
        <f>SUMIF('BS Reclassifications'!$D$12:$D$504,A45,'BS Reclassifications'!$S$12:$S$504)+SUMIF('IS Reclassifications'!$D$11:$D$754,A45,'IS Reclassifications'!$S$11:$S$754)</f>
        <v>0</v>
      </c>
      <c r="E45" s="58">
        <f t="shared" si="0"/>
        <v>0</v>
      </c>
    </row>
    <row r="46" spans="2:5" ht="13.8">
      <c r="B46" s="184"/>
      <c r="C46" s="171">
        <f>SUMIF(TB[Source Account],A46,TB[Group Amount - Ending])</f>
        <v>0</v>
      </c>
      <c r="D46" s="171">
        <f>SUMIF('BS Reclassifications'!$D$12:$D$504,A46,'BS Reclassifications'!$S$12:$S$504)+SUMIF('IS Reclassifications'!$D$11:$D$754,A46,'IS Reclassifications'!$S$11:$S$754)</f>
        <v>0</v>
      </c>
      <c r="E46" s="58">
        <f t="shared" si="0"/>
        <v>0</v>
      </c>
    </row>
    <row r="47" spans="2:5" ht="13.8">
      <c r="B47" s="184"/>
      <c r="C47" s="171">
        <f>SUMIF(TB[Source Account],A47,TB[Group Amount - Ending])</f>
        <v>0</v>
      </c>
      <c r="D47" s="171">
        <f>SUMIF('BS Reclassifications'!$D$12:$D$504,A47,'BS Reclassifications'!$S$12:$S$504)+SUMIF('IS Reclassifications'!$D$11:$D$754,A47,'IS Reclassifications'!$S$11:$S$754)</f>
        <v>0</v>
      </c>
      <c r="E47" s="58">
        <f t="shared" si="0"/>
        <v>0</v>
      </c>
    </row>
    <row r="48" spans="2:5" ht="13.8">
      <c r="B48" s="184"/>
      <c r="C48" s="171">
        <f>SUMIF(TB[Source Account],A48,TB[Group Amount - Ending])</f>
        <v>0</v>
      </c>
      <c r="D48" s="171">
        <f>SUMIF('BS Reclassifications'!$D$12:$D$504,A48,'BS Reclassifications'!$S$12:$S$504)+SUMIF('IS Reclassifications'!$D$11:$D$754,A48,'IS Reclassifications'!$S$11:$S$754)</f>
        <v>0</v>
      </c>
      <c r="E48" s="58">
        <f t="shared" si="0"/>
        <v>0</v>
      </c>
    </row>
    <row r="49" spans="2:5" ht="13.8">
      <c r="B49" s="184"/>
      <c r="C49" s="171">
        <f>SUMIF(TB[Source Account],A49,TB[Group Amount - Ending])</f>
        <v>0</v>
      </c>
      <c r="D49" s="171">
        <f>SUMIF('BS Reclassifications'!$D$12:$D$504,A49,'BS Reclassifications'!$S$12:$S$504)+SUMIF('IS Reclassifications'!$D$11:$D$754,A49,'IS Reclassifications'!$S$11:$S$754)</f>
        <v>0</v>
      </c>
      <c r="E49" s="58">
        <f t="shared" si="0"/>
        <v>0</v>
      </c>
    </row>
    <row r="50" spans="2:5" ht="13.8">
      <c r="B50" s="184"/>
      <c r="C50" s="171">
        <f>SUMIF(TB[Source Account],A50,TB[Group Amount - Ending])</f>
        <v>0</v>
      </c>
      <c r="D50" s="171">
        <f>SUMIF('BS Reclassifications'!$D$12:$D$504,A50,'BS Reclassifications'!$S$12:$S$504)+SUMIF('IS Reclassifications'!$D$11:$D$754,A50,'IS Reclassifications'!$S$11:$S$754)</f>
        <v>0</v>
      </c>
      <c r="E50" s="58">
        <f t="shared" si="0"/>
        <v>0</v>
      </c>
    </row>
    <row r="51" spans="2:5" ht="13.8">
      <c r="B51" s="184"/>
      <c r="C51" s="171">
        <f>SUMIF(TB[Source Account],A51,TB[Group Amount - Ending])</f>
        <v>0</v>
      </c>
      <c r="D51" s="171">
        <f>SUMIF('BS Reclassifications'!$D$12:$D$504,A51,'BS Reclassifications'!$S$12:$S$504)+SUMIF('IS Reclassifications'!$D$11:$D$754,A51,'IS Reclassifications'!$S$11:$S$754)</f>
        <v>0</v>
      </c>
      <c r="E51" s="58">
        <f t="shared" si="0"/>
        <v>0</v>
      </c>
    </row>
    <row r="52" spans="2:5" ht="13.8">
      <c r="B52" s="184"/>
      <c r="C52" s="171">
        <f>SUMIF(TB[Source Account],A52,TB[Group Amount - Ending])</f>
        <v>0</v>
      </c>
      <c r="D52" s="171">
        <f>SUMIF('BS Reclassifications'!$D$12:$D$504,A52,'BS Reclassifications'!$S$12:$S$504)+SUMIF('IS Reclassifications'!$D$11:$D$754,A52,'IS Reclassifications'!$S$11:$S$754)</f>
        <v>0</v>
      </c>
      <c r="E52" s="58">
        <f t="shared" si="0"/>
        <v>0</v>
      </c>
    </row>
    <row r="53" spans="2:5" ht="13.8">
      <c r="B53" s="184"/>
      <c r="C53" s="171">
        <f>SUMIF(TB[Source Account],A53,TB[Group Amount - Ending])</f>
        <v>0</v>
      </c>
      <c r="D53" s="171">
        <f>SUMIF('BS Reclassifications'!$D$12:$D$504,A53,'BS Reclassifications'!$S$12:$S$504)+SUMIF('IS Reclassifications'!$D$11:$D$754,A53,'IS Reclassifications'!$S$11:$S$754)</f>
        <v>0</v>
      </c>
      <c r="E53" s="58">
        <f t="shared" si="0"/>
        <v>0</v>
      </c>
    </row>
    <row r="54" spans="2:5" ht="13.8">
      <c r="B54" s="184"/>
      <c r="C54" s="171">
        <f>SUMIF(TB[Source Account],A54,TB[Group Amount - Ending])</f>
        <v>0</v>
      </c>
      <c r="D54" s="171">
        <f>SUMIF('BS Reclassifications'!$D$12:$D$504,A54,'BS Reclassifications'!$S$12:$S$504)+SUMIF('IS Reclassifications'!$D$11:$D$754,A54,'IS Reclassifications'!$S$11:$S$754)</f>
        <v>0</v>
      </c>
      <c r="E54" s="58">
        <f t="shared" si="0"/>
        <v>0</v>
      </c>
    </row>
    <row r="55" spans="2:5" ht="13.8">
      <c r="B55" s="184"/>
      <c r="C55" s="171">
        <f>SUMIF(TB[Source Account],A55,TB[Group Amount - Ending])</f>
        <v>0</v>
      </c>
      <c r="D55" s="171">
        <f>SUMIF('BS Reclassifications'!$D$12:$D$504,A55,'BS Reclassifications'!$S$12:$S$504)+SUMIF('IS Reclassifications'!$D$11:$D$754,A55,'IS Reclassifications'!$S$11:$S$754)</f>
        <v>0</v>
      </c>
      <c r="E55" s="58">
        <f t="shared" si="0"/>
        <v>0</v>
      </c>
    </row>
    <row r="56" spans="2:5" ht="13.8">
      <c r="B56" s="184"/>
      <c r="C56" s="171">
        <f>SUMIF(TB[Source Account],A56,TB[Group Amount - Ending])</f>
        <v>0</v>
      </c>
      <c r="D56" s="171">
        <f>SUMIF('BS Reclassifications'!$D$12:$D$504,A56,'BS Reclassifications'!$S$12:$S$504)+SUMIF('IS Reclassifications'!$D$11:$D$754,A56,'IS Reclassifications'!$S$11:$S$754)</f>
        <v>0</v>
      </c>
      <c r="E56" s="58">
        <f t="shared" si="0"/>
        <v>0</v>
      </c>
    </row>
    <row r="57" spans="2:5" ht="13.8">
      <c r="B57" s="184"/>
      <c r="C57" s="171">
        <f>SUMIF(TB[Source Account],A57,TB[Group Amount - Ending])</f>
        <v>0</v>
      </c>
      <c r="D57" s="171">
        <f>SUMIF('BS Reclassifications'!$D$12:$D$504,A57,'BS Reclassifications'!$S$12:$S$504)+SUMIF('IS Reclassifications'!$D$11:$D$754,A57,'IS Reclassifications'!$S$11:$S$754)</f>
        <v>0</v>
      </c>
      <c r="E57" s="58">
        <f t="shared" si="0"/>
        <v>0</v>
      </c>
    </row>
    <row r="58" spans="2:5" ht="13.8">
      <c r="B58" s="184"/>
      <c r="C58" s="171">
        <f>SUMIF(TB[Source Account],A58,TB[Group Amount - Ending])</f>
        <v>0</v>
      </c>
      <c r="D58" s="171">
        <f>SUMIF('BS Reclassifications'!$D$12:$D$504,A58,'BS Reclassifications'!$S$12:$S$504)+SUMIF('IS Reclassifications'!$D$11:$D$754,A58,'IS Reclassifications'!$S$11:$S$754)</f>
        <v>0</v>
      </c>
      <c r="E58" s="58">
        <f t="shared" si="0"/>
        <v>0</v>
      </c>
    </row>
    <row r="59" spans="2:5" ht="13.8">
      <c r="B59" s="184"/>
      <c r="C59" s="171">
        <f>SUMIF(TB[Source Account],A59,TB[Group Amount - Ending])</f>
        <v>0</v>
      </c>
      <c r="D59" s="171">
        <f>SUMIF('BS Reclassifications'!$D$12:$D$504,A59,'BS Reclassifications'!$S$12:$S$504)+SUMIF('IS Reclassifications'!$D$11:$D$754,A59,'IS Reclassifications'!$S$11:$S$754)</f>
        <v>0</v>
      </c>
      <c r="E59" s="58">
        <f t="shared" si="0"/>
        <v>0</v>
      </c>
    </row>
    <row r="60" spans="2:5" ht="13.8">
      <c r="B60" s="184"/>
      <c r="C60" s="171">
        <f>SUMIF(TB[Source Account],A60,TB[Group Amount - Ending])</f>
        <v>0</v>
      </c>
      <c r="D60" s="171">
        <f>SUMIF('BS Reclassifications'!$D$12:$D$504,A60,'BS Reclassifications'!$S$12:$S$504)+SUMIF('IS Reclassifications'!$D$11:$D$754,A60,'IS Reclassifications'!$S$11:$S$754)</f>
        <v>0</v>
      </c>
      <c r="E60" s="58">
        <f t="shared" si="0"/>
        <v>0</v>
      </c>
    </row>
    <row r="61" spans="2:5" ht="13.8">
      <c r="B61" s="184"/>
      <c r="C61" s="171">
        <f>SUMIF(TB[Source Account],A61,TB[Group Amount - Ending])</f>
        <v>0</v>
      </c>
      <c r="D61" s="171">
        <f>SUMIF('BS Reclassifications'!$D$12:$D$504,A61,'BS Reclassifications'!$S$12:$S$504)+SUMIF('IS Reclassifications'!$D$11:$D$754,A61,'IS Reclassifications'!$S$11:$S$754)</f>
        <v>0</v>
      </c>
      <c r="E61" s="58">
        <f t="shared" si="0"/>
        <v>0</v>
      </c>
    </row>
    <row r="62" spans="2:5" ht="13.8">
      <c r="B62" s="184"/>
      <c r="C62" s="171">
        <f>SUMIF(TB[Source Account],A62,TB[Group Amount - Ending])</f>
        <v>0</v>
      </c>
      <c r="D62" s="171">
        <f>SUMIF('BS Reclassifications'!$D$12:$D$504,A62,'BS Reclassifications'!$S$12:$S$504)+SUMIF('IS Reclassifications'!$D$11:$D$754,A62,'IS Reclassifications'!$S$11:$S$754)</f>
        <v>0</v>
      </c>
      <c r="E62" s="58">
        <f t="shared" si="0"/>
        <v>0</v>
      </c>
    </row>
    <row r="63" spans="2:5" ht="13.8">
      <c r="B63" s="184"/>
      <c r="C63" s="171">
        <f>SUMIF(TB[Source Account],A63,TB[Group Amount - Ending])</f>
        <v>0</v>
      </c>
      <c r="D63" s="171">
        <f>SUMIF('BS Reclassifications'!$D$12:$D$504,A63,'BS Reclassifications'!$S$12:$S$504)+SUMIF('IS Reclassifications'!$D$11:$D$754,A63,'IS Reclassifications'!$S$11:$S$754)</f>
        <v>0</v>
      </c>
      <c r="E63" s="58">
        <f t="shared" si="0"/>
        <v>0</v>
      </c>
    </row>
    <row r="64" spans="2:5" ht="13.8">
      <c r="B64" s="184"/>
      <c r="C64" s="171">
        <f>SUMIF(TB[Source Account],A64,TB[Group Amount - Ending])</f>
        <v>0</v>
      </c>
      <c r="D64" s="171">
        <f>SUMIF('BS Reclassifications'!$D$12:$D$504,A64,'BS Reclassifications'!$S$12:$S$504)+SUMIF('IS Reclassifications'!$D$11:$D$754,A64,'IS Reclassifications'!$S$11:$S$754)</f>
        <v>0</v>
      </c>
      <c r="E64" s="58">
        <f t="shared" si="0"/>
        <v>0</v>
      </c>
    </row>
    <row r="65" spans="2:5" ht="13.8">
      <c r="B65" s="184"/>
      <c r="C65" s="171">
        <f>SUMIF(TB[Source Account],A65,TB[Group Amount - Ending])</f>
        <v>0</v>
      </c>
      <c r="D65" s="171">
        <f>SUMIF('BS Reclassifications'!$D$12:$D$504,A65,'BS Reclassifications'!$S$12:$S$504)+SUMIF('IS Reclassifications'!$D$11:$D$754,A65,'IS Reclassifications'!$S$11:$S$754)</f>
        <v>0</v>
      </c>
      <c r="E65" s="58">
        <f t="shared" si="0"/>
        <v>0</v>
      </c>
    </row>
    <row r="66" spans="2:5" ht="13.8">
      <c r="B66" s="184"/>
      <c r="C66" s="171">
        <f>SUMIF(TB[Source Account],A66,TB[Group Amount - Ending])</f>
        <v>0</v>
      </c>
      <c r="D66" s="171">
        <f>SUMIF('BS Reclassifications'!$D$12:$D$504,A66,'BS Reclassifications'!$S$12:$S$504)+SUMIF('IS Reclassifications'!$D$11:$D$754,A66,'IS Reclassifications'!$S$11:$S$754)</f>
        <v>0</v>
      </c>
      <c r="E66" s="58">
        <f t="shared" si="0"/>
        <v>0</v>
      </c>
    </row>
    <row r="67" spans="2:5" ht="13.8">
      <c r="B67" s="184"/>
      <c r="C67" s="171">
        <f>SUMIF(TB[Source Account],A67,TB[Group Amount - Ending])</f>
        <v>0</v>
      </c>
      <c r="D67" s="171">
        <f>SUMIF('BS Reclassifications'!$D$12:$D$504,A67,'BS Reclassifications'!$S$12:$S$504)+SUMIF('IS Reclassifications'!$D$11:$D$754,A67,'IS Reclassifications'!$S$11:$S$754)</f>
        <v>0</v>
      </c>
      <c r="E67" s="58">
        <f t="shared" si="0"/>
        <v>0</v>
      </c>
    </row>
    <row r="68" spans="2:5" ht="13.8">
      <c r="B68" s="184"/>
      <c r="C68" s="171">
        <f>SUMIF(TB[Source Account],A68,TB[Group Amount - Ending])</f>
        <v>0</v>
      </c>
      <c r="D68" s="171">
        <f>SUMIF('BS Reclassifications'!$D$12:$D$504,A68,'BS Reclassifications'!$S$12:$S$504)+SUMIF('IS Reclassifications'!$D$11:$D$754,A68,'IS Reclassifications'!$S$11:$S$754)</f>
        <v>0</v>
      </c>
      <c r="E68" s="58">
        <f t="shared" si="0"/>
        <v>0</v>
      </c>
    </row>
    <row r="69" spans="2:5" ht="13.8">
      <c r="B69" s="184"/>
      <c r="C69" s="171">
        <f>SUMIF(TB[Source Account],A69,TB[Group Amount - Ending])</f>
        <v>0</v>
      </c>
      <c r="D69" s="171">
        <f>SUMIF('BS Reclassifications'!$D$12:$D$504,A69,'BS Reclassifications'!$S$12:$S$504)+SUMIF('IS Reclassifications'!$D$11:$D$754,A69,'IS Reclassifications'!$S$11:$S$754)</f>
        <v>0</v>
      </c>
      <c r="E69" s="58">
        <f t="shared" si="0"/>
        <v>0</v>
      </c>
    </row>
    <row r="70" spans="2:5" ht="13.8">
      <c r="B70" s="184"/>
      <c r="C70" s="171">
        <f>SUMIF(TB[Source Account],A70,TB[Group Amount - Ending])</f>
        <v>0</v>
      </c>
      <c r="D70" s="171">
        <f>SUMIF('BS Reclassifications'!$D$12:$D$504,A70,'BS Reclassifications'!$S$12:$S$504)+SUMIF('IS Reclassifications'!$D$11:$D$754,A70,'IS Reclassifications'!$S$11:$S$754)</f>
        <v>0</v>
      </c>
      <c r="E70" s="58">
        <f t="shared" si="0"/>
        <v>0</v>
      </c>
    </row>
    <row r="71" spans="2:5" ht="13.8">
      <c r="B71" s="184"/>
      <c r="C71" s="171">
        <f>SUMIF(TB[Source Account],A71,TB[Group Amount - Ending])</f>
        <v>0</v>
      </c>
      <c r="D71" s="171">
        <f>SUMIF('BS Reclassifications'!$D$12:$D$504,A71,'BS Reclassifications'!$S$12:$S$504)+SUMIF('IS Reclassifications'!$D$11:$D$754,A71,'IS Reclassifications'!$S$11:$S$754)</f>
        <v>0</v>
      </c>
      <c r="E71" s="58">
        <f t="shared" si="0"/>
        <v>0</v>
      </c>
    </row>
    <row r="72" spans="2:5" ht="13.8">
      <c r="B72" s="184"/>
      <c r="C72" s="171">
        <f>SUMIF(TB[Source Account],A72,TB[Group Amount - Ending])</f>
        <v>0</v>
      </c>
      <c r="D72" s="171">
        <f>SUMIF('BS Reclassifications'!$D$12:$D$504,A72,'BS Reclassifications'!$S$12:$S$504)+SUMIF('IS Reclassifications'!$D$11:$D$754,A72,'IS Reclassifications'!$S$11:$S$754)</f>
        <v>0</v>
      </c>
      <c r="E72" s="58">
        <f t="shared" si="0"/>
        <v>0</v>
      </c>
    </row>
    <row r="73" spans="2:5" ht="13.8">
      <c r="B73" s="184"/>
      <c r="C73" s="171">
        <f>SUMIF(TB[Source Account],A73,TB[Group Amount - Ending])</f>
        <v>0</v>
      </c>
      <c r="D73" s="171">
        <f>SUMIF('BS Reclassifications'!$D$12:$D$504,A73,'BS Reclassifications'!$S$12:$S$504)+SUMIF('IS Reclassifications'!$D$11:$D$754,A73,'IS Reclassifications'!$S$11:$S$754)</f>
        <v>0</v>
      </c>
      <c r="E73" s="58">
        <f t="shared" si="1" ref="E73:E136">SUM(C73:D73)</f>
        <v>0</v>
      </c>
    </row>
    <row r="74" spans="2:5" ht="13.8">
      <c r="B74" s="184"/>
      <c r="C74" s="171">
        <f>SUMIF(TB[Source Account],A74,TB[Group Amount - Ending])</f>
        <v>0</v>
      </c>
      <c r="D74" s="171">
        <f>SUMIF('BS Reclassifications'!$D$12:$D$504,A74,'BS Reclassifications'!$S$12:$S$504)+SUMIF('IS Reclassifications'!$D$11:$D$754,A74,'IS Reclassifications'!$S$11:$S$754)</f>
        <v>0</v>
      </c>
      <c r="E74" s="58">
        <f t="shared" si="1"/>
        <v>0</v>
      </c>
    </row>
    <row r="75" spans="2:5" ht="13.8">
      <c r="B75" s="184"/>
      <c r="C75" s="171">
        <f>SUMIF(TB[Source Account],A75,TB[Group Amount - Ending])</f>
        <v>0</v>
      </c>
      <c r="D75" s="171">
        <f>SUMIF('BS Reclassifications'!$D$12:$D$504,A75,'BS Reclassifications'!$S$12:$S$504)+SUMIF('IS Reclassifications'!$D$11:$D$754,A75,'IS Reclassifications'!$S$11:$S$754)</f>
        <v>0</v>
      </c>
      <c r="E75" s="58">
        <f t="shared" si="1"/>
        <v>0</v>
      </c>
    </row>
    <row r="76" spans="2:5" ht="13.8">
      <c r="B76" s="184"/>
      <c r="C76" s="171">
        <f>SUMIF(TB[Source Account],A76,TB[Group Amount - Ending])</f>
        <v>0</v>
      </c>
      <c r="D76" s="171">
        <f>SUMIF('BS Reclassifications'!$D$12:$D$504,A76,'BS Reclassifications'!$S$12:$S$504)+SUMIF('IS Reclassifications'!$D$11:$D$754,A76,'IS Reclassifications'!$S$11:$S$754)</f>
        <v>0</v>
      </c>
      <c r="E76" s="58">
        <f t="shared" si="1"/>
        <v>0</v>
      </c>
    </row>
    <row r="77" spans="2:5" ht="13.8">
      <c r="B77" s="184"/>
      <c r="C77" s="171">
        <f>SUMIF(TB[Source Account],A77,TB[Group Amount - Ending])</f>
        <v>0</v>
      </c>
      <c r="D77" s="171">
        <f>SUMIF('BS Reclassifications'!$D$12:$D$504,A77,'BS Reclassifications'!$S$12:$S$504)+SUMIF('IS Reclassifications'!$D$11:$D$754,A77,'IS Reclassifications'!$S$11:$S$754)</f>
        <v>0</v>
      </c>
      <c r="E77" s="58">
        <f t="shared" si="1"/>
        <v>0</v>
      </c>
    </row>
    <row r="78" spans="2:5" ht="13.8">
      <c r="B78" s="184"/>
      <c r="C78" s="171">
        <f>SUMIF(TB[Source Account],A78,TB[Group Amount - Ending])</f>
        <v>0</v>
      </c>
      <c r="D78" s="171">
        <f>SUMIF('BS Reclassifications'!$D$12:$D$504,A78,'BS Reclassifications'!$S$12:$S$504)+SUMIF('IS Reclassifications'!$D$11:$D$754,A78,'IS Reclassifications'!$S$11:$S$754)</f>
        <v>0</v>
      </c>
      <c r="E78" s="58">
        <f t="shared" si="1"/>
        <v>0</v>
      </c>
    </row>
    <row r="79" spans="2:5" ht="13.8">
      <c r="B79" s="184"/>
      <c r="C79" s="171">
        <f>SUMIF(TB[Source Account],A79,TB[Group Amount - Ending])</f>
        <v>0</v>
      </c>
      <c r="D79" s="171">
        <f>SUMIF('BS Reclassifications'!$D$12:$D$504,A79,'BS Reclassifications'!$S$12:$S$504)+SUMIF('IS Reclassifications'!$D$11:$D$754,A79,'IS Reclassifications'!$S$11:$S$754)</f>
        <v>0</v>
      </c>
      <c r="E79" s="58">
        <f t="shared" si="1"/>
        <v>0</v>
      </c>
    </row>
    <row r="80" spans="2:5" ht="13.8">
      <c r="B80" s="184"/>
      <c r="C80" s="171">
        <f>SUMIF(TB[Source Account],A80,TB[Group Amount - Ending])</f>
        <v>0</v>
      </c>
      <c r="D80" s="171">
        <f>SUMIF('BS Reclassifications'!$D$12:$D$504,A80,'BS Reclassifications'!$S$12:$S$504)+SUMIF('IS Reclassifications'!$D$11:$D$754,A80,'IS Reclassifications'!$S$11:$S$754)</f>
        <v>0</v>
      </c>
      <c r="E80" s="58">
        <f t="shared" si="1"/>
        <v>0</v>
      </c>
    </row>
    <row r="81" spans="2:5" ht="13.8">
      <c r="B81" s="184"/>
      <c r="C81" s="171">
        <f>SUMIF(TB[Source Account],A81,TB[Group Amount - Ending])</f>
        <v>0</v>
      </c>
      <c r="D81" s="171">
        <f>SUMIF('BS Reclassifications'!$D$12:$D$504,A81,'BS Reclassifications'!$S$12:$S$504)+SUMIF('IS Reclassifications'!$D$11:$D$754,A81,'IS Reclassifications'!$S$11:$S$754)</f>
        <v>0</v>
      </c>
      <c r="E81" s="58">
        <f t="shared" si="1"/>
        <v>0</v>
      </c>
    </row>
    <row r="82" spans="2:5" ht="13.8">
      <c r="B82" s="184"/>
      <c r="C82" s="171">
        <f>SUMIF(TB[Source Account],A82,TB[Group Amount - Ending])</f>
        <v>0</v>
      </c>
      <c r="D82" s="171">
        <f>SUMIF('BS Reclassifications'!$D$12:$D$504,A82,'BS Reclassifications'!$S$12:$S$504)+SUMIF('IS Reclassifications'!$D$11:$D$754,A82,'IS Reclassifications'!$S$11:$S$754)</f>
        <v>0</v>
      </c>
      <c r="E82" s="58">
        <f t="shared" si="1"/>
        <v>0</v>
      </c>
    </row>
    <row r="83" spans="2:5" ht="13.8">
      <c r="B83" s="184"/>
      <c r="C83" s="171">
        <f>SUMIF(TB[Source Account],A83,TB[Group Amount - Ending])</f>
        <v>0</v>
      </c>
      <c r="D83" s="171">
        <f>SUMIF('BS Reclassifications'!$D$12:$D$504,A83,'BS Reclassifications'!$S$12:$S$504)+SUMIF('IS Reclassifications'!$D$11:$D$754,A83,'IS Reclassifications'!$S$11:$S$754)</f>
        <v>0</v>
      </c>
      <c r="E83" s="58">
        <f t="shared" si="1"/>
        <v>0</v>
      </c>
    </row>
    <row r="84" spans="2:5" ht="13.8">
      <c r="B84" s="184"/>
      <c r="C84" s="171">
        <f>SUMIF(TB[Source Account],A84,TB[Group Amount - Ending])</f>
        <v>0</v>
      </c>
      <c r="D84" s="171">
        <f>SUMIF('BS Reclassifications'!$D$12:$D$504,A84,'BS Reclassifications'!$S$12:$S$504)+SUMIF('IS Reclassifications'!$D$11:$D$754,A84,'IS Reclassifications'!$S$11:$S$754)</f>
        <v>0</v>
      </c>
      <c r="E84" s="58">
        <f t="shared" si="1"/>
        <v>0</v>
      </c>
    </row>
    <row r="85" spans="2:5" ht="13.8">
      <c r="B85" s="184"/>
      <c r="C85" s="171">
        <f>SUMIF(TB[Source Account],A85,TB[Group Amount - Ending])</f>
        <v>0</v>
      </c>
      <c r="D85" s="171">
        <f>SUMIF('BS Reclassifications'!$D$12:$D$504,A85,'BS Reclassifications'!$S$12:$S$504)+SUMIF('IS Reclassifications'!$D$11:$D$754,A85,'IS Reclassifications'!$S$11:$S$754)</f>
        <v>0</v>
      </c>
      <c r="E85" s="58">
        <f t="shared" si="1"/>
        <v>0</v>
      </c>
    </row>
    <row r="86" spans="2:5" ht="13.8">
      <c r="B86" s="184"/>
      <c r="C86" s="171">
        <f>SUMIF(TB[Source Account],A86,TB[Group Amount - Ending])</f>
        <v>0</v>
      </c>
      <c r="D86" s="171">
        <f>SUMIF('BS Reclassifications'!$D$12:$D$504,A86,'BS Reclassifications'!$S$12:$S$504)+SUMIF('IS Reclassifications'!$D$11:$D$754,A86,'IS Reclassifications'!$S$11:$S$754)</f>
        <v>0</v>
      </c>
      <c r="E86" s="58">
        <f t="shared" si="1"/>
        <v>0</v>
      </c>
    </row>
    <row r="87" spans="2:5" ht="13.8">
      <c r="B87" s="184"/>
      <c r="C87" s="171">
        <f>SUMIF(TB[Source Account],A87,TB[Group Amount - Ending])</f>
        <v>0</v>
      </c>
      <c r="D87" s="171">
        <f>SUMIF('BS Reclassifications'!$D$12:$D$504,A87,'BS Reclassifications'!$S$12:$S$504)+SUMIF('IS Reclassifications'!$D$11:$D$754,A87,'IS Reclassifications'!$S$11:$S$754)</f>
        <v>0</v>
      </c>
      <c r="E87" s="58">
        <f t="shared" si="1"/>
        <v>0</v>
      </c>
    </row>
    <row r="88" spans="2:5" ht="13.8">
      <c r="B88" s="184"/>
      <c r="C88" s="171">
        <f>SUMIF(TB[Source Account],A88,TB[Group Amount - Ending])</f>
        <v>0</v>
      </c>
      <c r="D88" s="171">
        <f>SUMIF('BS Reclassifications'!$D$12:$D$504,A88,'BS Reclassifications'!$S$12:$S$504)+SUMIF('IS Reclassifications'!$D$11:$D$754,A88,'IS Reclassifications'!$S$11:$S$754)</f>
        <v>0</v>
      </c>
      <c r="E88" s="58">
        <f t="shared" si="1"/>
        <v>0</v>
      </c>
    </row>
    <row r="89" spans="2:5" ht="13.8">
      <c r="B89" s="184"/>
      <c r="C89" s="171">
        <f>SUMIF(TB[Source Account],A89,TB[Group Amount - Ending])</f>
        <v>0</v>
      </c>
      <c r="D89" s="171">
        <f>SUMIF('BS Reclassifications'!$D$12:$D$504,A89,'BS Reclassifications'!$S$12:$S$504)+SUMIF('IS Reclassifications'!$D$11:$D$754,A89,'IS Reclassifications'!$S$11:$S$754)</f>
        <v>0</v>
      </c>
      <c r="E89" s="58">
        <f t="shared" si="1"/>
        <v>0</v>
      </c>
    </row>
    <row r="90" spans="2:5" ht="13.8">
      <c r="B90" s="184"/>
      <c r="C90" s="171">
        <f>SUMIF(TB[Source Account],A90,TB[Group Amount - Ending])</f>
        <v>0</v>
      </c>
      <c r="D90" s="171">
        <f>SUMIF('BS Reclassifications'!$D$12:$D$504,A90,'BS Reclassifications'!$S$12:$S$504)+SUMIF('IS Reclassifications'!$D$11:$D$754,A90,'IS Reclassifications'!$S$11:$S$754)</f>
        <v>0</v>
      </c>
      <c r="E90" s="58">
        <f t="shared" si="1"/>
        <v>0</v>
      </c>
    </row>
    <row r="91" spans="2:5" ht="13.8">
      <c r="B91" s="184"/>
      <c r="C91" s="171">
        <f>SUMIF(TB[Source Account],A91,TB[Group Amount - Ending])</f>
        <v>0</v>
      </c>
      <c r="D91" s="171">
        <f>SUMIF('BS Reclassifications'!$D$12:$D$504,A91,'BS Reclassifications'!$S$12:$S$504)+SUMIF('IS Reclassifications'!$D$11:$D$754,A91,'IS Reclassifications'!$S$11:$S$754)</f>
        <v>0</v>
      </c>
      <c r="E91" s="58">
        <f t="shared" si="1"/>
        <v>0</v>
      </c>
    </row>
    <row r="92" spans="2:5" ht="13.8">
      <c r="B92" s="184"/>
      <c r="C92" s="171">
        <f>SUMIF(TB[Source Account],A92,TB[Group Amount - Ending])</f>
        <v>0</v>
      </c>
      <c r="D92" s="171">
        <f>SUMIF('BS Reclassifications'!$D$12:$D$504,A92,'BS Reclassifications'!$S$12:$S$504)+SUMIF('IS Reclassifications'!$D$11:$D$754,A92,'IS Reclassifications'!$S$11:$S$754)</f>
        <v>0</v>
      </c>
      <c r="E92" s="58">
        <f t="shared" si="1"/>
        <v>0</v>
      </c>
    </row>
    <row r="93" spans="2:5" ht="13.8">
      <c r="B93" s="184"/>
      <c r="C93" s="171">
        <f>SUMIF(TB[Source Account],A93,TB[Group Amount - Ending])</f>
        <v>0</v>
      </c>
      <c r="D93" s="171">
        <f>SUMIF('BS Reclassifications'!$D$12:$D$504,A93,'BS Reclassifications'!$S$12:$S$504)+SUMIF('IS Reclassifications'!$D$11:$D$754,A93,'IS Reclassifications'!$S$11:$S$754)</f>
        <v>0</v>
      </c>
      <c r="E93" s="58">
        <f t="shared" si="1"/>
        <v>0</v>
      </c>
    </row>
    <row r="94" spans="2:5" ht="13.8">
      <c r="B94" s="184"/>
      <c r="C94" s="171">
        <f>SUMIF(TB[Source Account],A94,TB[Group Amount - Ending])</f>
        <v>0</v>
      </c>
      <c r="D94" s="171">
        <f>SUMIF('BS Reclassifications'!$D$12:$D$504,A94,'BS Reclassifications'!$S$12:$S$504)+SUMIF('IS Reclassifications'!$D$11:$D$754,A94,'IS Reclassifications'!$S$11:$S$754)</f>
        <v>0</v>
      </c>
      <c r="E94" s="58">
        <f t="shared" si="1"/>
        <v>0</v>
      </c>
    </row>
    <row r="95" spans="2:5" ht="13.8">
      <c r="B95" s="184"/>
      <c r="C95" s="171">
        <f>SUMIF(TB[Source Account],A95,TB[Group Amount - Ending])</f>
        <v>0</v>
      </c>
      <c r="D95" s="171">
        <f>SUMIF('BS Reclassifications'!$D$12:$D$504,A95,'BS Reclassifications'!$S$12:$S$504)+SUMIF('IS Reclassifications'!$D$11:$D$754,A95,'IS Reclassifications'!$S$11:$S$754)</f>
        <v>0</v>
      </c>
      <c r="E95" s="58">
        <f t="shared" si="1"/>
        <v>0</v>
      </c>
    </row>
    <row r="96" spans="2:5" ht="13.8">
      <c r="B96" s="184"/>
      <c r="C96" s="171">
        <f>SUMIF(TB[Source Account],A96,TB[Group Amount - Ending])</f>
        <v>0</v>
      </c>
      <c r="D96" s="171">
        <f>SUMIF('BS Reclassifications'!$D$12:$D$504,A96,'BS Reclassifications'!$S$12:$S$504)+SUMIF('IS Reclassifications'!$D$11:$D$754,A96,'IS Reclassifications'!$S$11:$S$754)</f>
        <v>0</v>
      </c>
      <c r="E96" s="58">
        <f t="shared" si="1"/>
        <v>0</v>
      </c>
    </row>
    <row r="97" spans="2:5" ht="13.8">
      <c r="B97" s="184"/>
      <c r="C97" s="171">
        <f>SUMIF(TB[Source Account],A97,TB[Group Amount - Ending])</f>
        <v>0</v>
      </c>
      <c r="D97" s="171">
        <f>SUMIF('BS Reclassifications'!$D$12:$D$504,A97,'BS Reclassifications'!$S$12:$S$504)+SUMIF('IS Reclassifications'!$D$11:$D$754,A97,'IS Reclassifications'!$S$11:$S$754)</f>
        <v>0</v>
      </c>
      <c r="E97" s="58">
        <f t="shared" si="1"/>
        <v>0</v>
      </c>
    </row>
    <row r="98" spans="2:5" ht="13.8">
      <c r="B98" s="184"/>
      <c r="C98" s="171">
        <f>SUMIF(TB[Source Account],A98,TB[Group Amount - Ending])</f>
        <v>0</v>
      </c>
      <c r="D98" s="171">
        <f>SUMIF('BS Reclassifications'!$D$12:$D$504,A98,'BS Reclassifications'!$S$12:$S$504)+SUMIF('IS Reclassifications'!$D$11:$D$754,A98,'IS Reclassifications'!$S$11:$S$754)</f>
        <v>0</v>
      </c>
      <c r="E98" s="58">
        <f t="shared" si="1"/>
        <v>0</v>
      </c>
    </row>
    <row r="99" spans="2:5" ht="13.8">
      <c r="B99" s="184"/>
      <c r="C99" s="171">
        <f>SUMIF(TB[Source Account],A99,TB[Group Amount - Ending])</f>
        <v>0</v>
      </c>
      <c r="D99" s="171">
        <f>SUMIF('BS Reclassifications'!$D$12:$D$504,A99,'BS Reclassifications'!$S$12:$S$504)+SUMIF('IS Reclassifications'!$D$11:$D$754,A99,'IS Reclassifications'!$S$11:$S$754)</f>
        <v>0</v>
      </c>
      <c r="E99" s="58">
        <f t="shared" si="1"/>
        <v>0</v>
      </c>
    </row>
    <row r="100" spans="2:5" ht="13.8">
      <c r="B100" s="184"/>
      <c r="C100" s="171">
        <f>SUMIF(TB[Source Account],A100,TB[Group Amount - Ending])</f>
        <v>0</v>
      </c>
      <c r="D100" s="171">
        <f>SUMIF('BS Reclassifications'!$D$12:$D$504,A100,'BS Reclassifications'!$S$12:$S$504)+SUMIF('IS Reclassifications'!$D$11:$D$754,A100,'IS Reclassifications'!$S$11:$S$754)</f>
        <v>0</v>
      </c>
      <c r="E100" s="58">
        <f t="shared" si="1"/>
        <v>0</v>
      </c>
    </row>
    <row r="101" spans="2:5" ht="13.8">
      <c r="B101" s="184"/>
      <c r="C101" s="171">
        <f>SUMIF(TB[Source Account],A101,TB[Group Amount - Ending])</f>
        <v>0</v>
      </c>
      <c r="D101" s="171">
        <f>SUMIF('BS Reclassifications'!$D$12:$D$504,A101,'BS Reclassifications'!$S$12:$S$504)+SUMIF('IS Reclassifications'!$D$11:$D$754,A101,'IS Reclassifications'!$S$11:$S$754)</f>
        <v>0</v>
      </c>
      <c r="E101" s="58">
        <f t="shared" si="1"/>
        <v>0</v>
      </c>
    </row>
    <row r="102" spans="2:5" ht="13.8">
      <c r="B102" s="184"/>
      <c r="C102" s="171">
        <f>SUMIF(TB[Source Account],A102,TB[Group Amount - Ending])</f>
        <v>0</v>
      </c>
      <c r="D102" s="171">
        <f>SUMIF('BS Reclassifications'!$D$12:$D$504,A102,'BS Reclassifications'!$S$12:$S$504)+SUMIF('IS Reclassifications'!$D$11:$D$754,A102,'IS Reclassifications'!$S$11:$S$754)</f>
        <v>0</v>
      </c>
      <c r="E102" s="58">
        <f t="shared" si="1"/>
        <v>0</v>
      </c>
    </row>
    <row r="103" spans="2:5" ht="13.8">
      <c r="B103" s="184"/>
      <c r="C103" s="171">
        <f>SUMIF(TB[Source Account],A103,TB[Group Amount - Ending])</f>
        <v>0</v>
      </c>
      <c r="D103" s="171">
        <f>SUMIF('BS Reclassifications'!$D$12:$D$504,A103,'BS Reclassifications'!$S$12:$S$504)+SUMIF('IS Reclassifications'!$D$11:$D$754,A103,'IS Reclassifications'!$S$11:$S$754)</f>
        <v>0</v>
      </c>
      <c r="E103" s="58">
        <f t="shared" si="1"/>
        <v>0</v>
      </c>
    </row>
    <row r="104" spans="2:5" ht="13.8">
      <c r="B104" s="184"/>
      <c r="C104" s="171">
        <f>SUMIF(TB[Source Account],A104,TB[Group Amount - Ending])</f>
        <v>0</v>
      </c>
      <c r="D104" s="171">
        <f>SUMIF('BS Reclassifications'!$D$12:$D$504,A104,'BS Reclassifications'!$S$12:$S$504)+SUMIF('IS Reclassifications'!$D$11:$D$754,A104,'IS Reclassifications'!$S$11:$S$754)</f>
        <v>0</v>
      </c>
      <c r="E104" s="58">
        <f t="shared" si="1"/>
        <v>0</v>
      </c>
    </row>
    <row r="105" spans="2:5" ht="13.8">
      <c r="B105" s="184"/>
      <c r="C105" s="171">
        <f>SUMIF(TB[Source Account],A105,TB[Group Amount - Ending])</f>
        <v>0</v>
      </c>
      <c r="D105" s="171">
        <f>SUMIF('BS Reclassifications'!$D$12:$D$504,A105,'BS Reclassifications'!$S$12:$S$504)+SUMIF('IS Reclassifications'!$D$11:$D$754,A105,'IS Reclassifications'!$S$11:$S$754)</f>
        <v>0</v>
      </c>
      <c r="E105" s="58">
        <f t="shared" si="1"/>
        <v>0</v>
      </c>
    </row>
    <row r="106" spans="2:5" ht="13.8">
      <c r="B106" s="184"/>
      <c r="C106" s="171">
        <f>SUMIF(TB[Source Account],A106,TB[Group Amount - Ending])</f>
        <v>0</v>
      </c>
      <c r="D106" s="171">
        <f>SUMIF('BS Reclassifications'!$D$12:$D$504,A106,'BS Reclassifications'!$S$12:$S$504)+SUMIF('IS Reclassifications'!$D$11:$D$754,A106,'IS Reclassifications'!$S$11:$S$754)</f>
        <v>0</v>
      </c>
      <c r="E106" s="58">
        <f t="shared" si="1"/>
        <v>0</v>
      </c>
    </row>
    <row r="107" spans="2:5" ht="13.8">
      <c r="B107" s="184"/>
      <c r="C107" s="171">
        <f>SUMIF(TB[Source Account],A107,TB[Group Amount - Ending])</f>
        <v>0</v>
      </c>
      <c r="D107" s="171">
        <f>SUMIF('BS Reclassifications'!$D$12:$D$504,A107,'BS Reclassifications'!$S$12:$S$504)+SUMIF('IS Reclassifications'!$D$11:$D$754,A107,'IS Reclassifications'!$S$11:$S$754)</f>
        <v>0</v>
      </c>
      <c r="E107" s="58">
        <f t="shared" si="1"/>
        <v>0</v>
      </c>
    </row>
    <row r="108" spans="2:5" ht="13.8">
      <c r="B108" s="184"/>
      <c r="C108" s="171">
        <f>SUMIF(TB[Source Account],A108,TB[Group Amount - Ending])</f>
        <v>0</v>
      </c>
      <c r="D108" s="171">
        <f>SUMIF('BS Reclassifications'!$D$12:$D$504,A108,'BS Reclassifications'!$S$12:$S$504)+SUMIF('IS Reclassifications'!$D$11:$D$754,A108,'IS Reclassifications'!$S$11:$S$754)</f>
        <v>0</v>
      </c>
      <c r="E108" s="58">
        <f t="shared" si="1"/>
        <v>0</v>
      </c>
    </row>
    <row r="109" spans="2:5" ht="13.8">
      <c r="B109" s="184"/>
      <c r="C109" s="171">
        <f>SUMIF(TB[Source Account],A109,TB[Group Amount - Ending])</f>
        <v>0</v>
      </c>
      <c r="D109" s="171">
        <f>SUMIF('BS Reclassifications'!$D$12:$D$504,A109,'BS Reclassifications'!$S$12:$S$504)+SUMIF('IS Reclassifications'!$D$11:$D$754,A109,'IS Reclassifications'!$S$11:$S$754)</f>
        <v>0</v>
      </c>
      <c r="E109" s="58">
        <f t="shared" si="1"/>
        <v>0</v>
      </c>
    </row>
    <row r="110" spans="2:5" ht="13.8">
      <c r="B110" s="184"/>
      <c r="C110" s="171">
        <f>SUMIF(TB[Source Account],A110,TB[Group Amount - Ending])</f>
        <v>0</v>
      </c>
      <c r="D110" s="171">
        <f>SUMIF('BS Reclassifications'!$D$12:$D$504,A110,'BS Reclassifications'!$S$12:$S$504)+SUMIF('IS Reclassifications'!$D$11:$D$754,A110,'IS Reclassifications'!$S$11:$S$754)</f>
        <v>0</v>
      </c>
      <c r="E110" s="58">
        <f t="shared" si="1"/>
        <v>0</v>
      </c>
    </row>
    <row r="111" spans="2:5" ht="13.8">
      <c r="B111" s="184"/>
      <c r="C111" s="171">
        <f>SUMIF(TB[Source Account],A111,TB[Group Amount - Ending])</f>
        <v>0</v>
      </c>
      <c r="D111" s="171">
        <f>SUMIF('BS Reclassifications'!$D$12:$D$504,A111,'BS Reclassifications'!$S$12:$S$504)+SUMIF('IS Reclassifications'!$D$11:$D$754,A111,'IS Reclassifications'!$S$11:$S$754)</f>
        <v>0</v>
      </c>
      <c r="E111" s="58">
        <f t="shared" si="1"/>
        <v>0</v>
      </c>
    </row>
    <row r="112" spans="2:5" ht="13.8">
      <c r="B112" s="184"/>
      <c r="C112" s="171">
        <f>SUMIF(TB[Source Account],A112,TB[Group Amount - Ending])</f>
        <v>0</v>
      </c>
      <c r="D112" s="171">
        <f>SUMIF('BS Reclassifications'!$D$12:$D$504,A112,'BS Reclassifications'!$S$12:$S$504)+SUMIF('IS Reclassifications'!$D$11:$D$754,A112,'IS Reclassifications'!$S$11:$S$754)</f>
        <v>0</v>
      </c>
      <c r="E112" s="58">
        <f t="shared" si="1"/>
        <v>0</v>
      </c>
    </row>
    <row r="113" spans="2:5" ht="13.8">
      <c r="B113" s="184"/>
      <c r="C113" s="171">
        <f>SUMIF(TB[Source Account],A113,TB[Group Amount - Ending])</f>
        <v>0</v>
      </c>
      <c r="D113" s="171">
        <f>SUMIF('BS Reclassifications'!$D$12:$D$504,A113,'BS Reclassifications'!$S$12:$S$504)+SUMIF('IS Reclassifications'!$D$11:$D$754,A113,'IS Reclassifications'!$S$11:$S$754)</f>
        <v>0</v>
      </c>
      <c r="E113" s="58">
        <f t="shared" si="1"/>
        <v>0</v>
      </c>
    </row>
    <row r="114" spans="2:5" ht="13.8">
      <c r="B114" s="184"/>
      <c r="C114" s="171">
        <f>SUMIF(TB[Source Account],A114,TB[Group Amount - Ending])</f>
        <v>0</v>
      </c>
      <c r="D114" s="171">
        <f>SUMIF('BS Reclassifications'!$D$12:$D$504,A114,'BS Reclassifications'!$S$12:$S$504)+SUMIF('IS Reclassifications'!$D$11:$D$754,A114,'IS Reclassifications'!$S$11:$S$754)</f>
        <v>0</v>
      </c>
      <c r="E114" s="58">
        <f t="shared" si="1"/>
        <v>0</v>
      </c>
    </row>
    <row r="115" spans="2:5" ht="13.8">
      <c r="B115" s="184"/>
      <c r="C115" s="171">
        <f>SUMIF(TB[Source Account],A115,TB[Group Amount - Ending])</f>
        <v>0</v>
      </c>
      <c r="D115" s="171">
        <f>SUMIF('BS Reclassifications'!$D$12:$D$504,A115,'BS Reclassifications'!$S$12:$S$504)+SUMIF('IS Reclassifications'!$D$11:$D$754,A115,'IS Reclassifications'!$S$11:$S$754)</f>
        <v>0</v>
      </c>
      <c r="E115" s="58">
        <f t="shared" si="1"/>
        <v>0</v>
      </c>
    </row>
    <row r="116" spans="2:5" ht="13.8">
      <c r="B116" s="184"/>
      <c r="C116" s="171">
        <f>SUMIF(TB[Source Account],A116,TB[Group Amount - Ending])</f>
        <v>0</v>
      </c>
      <c r="D116" s="171">
        <f>SUMIF('BS Reclassifications'!$D$12:$D$504,A116,'BS Reclassifications'!$S$12:$S$504)+SUMIF('IS Reclassifications'!$D$11:$D$754,A116,'IS Reclassifications'!$S$11:$S$754)</f>
        <v>0</v>
      </c>
      <c r="E116" s="58">
        <f t="shared" si="1"/>
        <v>0</v>
      </c>
    </row>
    <row r="117" spans="2:5" ht="13.8">
      <c r="B117" s="184"/>
      <c r="C117" s="171">
        <f>SUMIF(TB[Source Account],A117,TB[Group Amount - Ending])</f>
        <v>0</v>
      </c>
      <c r="D117" s="171">
        <f>SUMIF('BS Reclassifications'!$D$12:$D$504,A117,'BS Reclassifications'!$S$12:$S$504)+SUMIF('IS Reclassifications'!$D$11:$D$754,A117,'IS Reclassifications'!$S$11:$S$754)</f>
        <v>0</v>
      </c>
      <c r="E117" s="58">
        <f t="shared" si="1"/>
        <v>0</v>
      </c>
    </row>
    <row r="118" spans="2:5" ht="13.8">
      <c r="B118" s="184"/>
      <c r="C118" s="171">
        <f>SUMIF(TB[Source Account],A118,TB[Group Amount - Ending])</f>
        <v>0</v>
      </c>
      <c r="D118" s="171">
        <f>SUMIF('BS Reclassifications'!$D$12:$D$504,A118,'BS Reclassifications'!$S$12:$S$504)+SUMIF('IS Reclassifications'!$D$11:$D$754,A118,'IS Reclassifications'!$S$11:$S$754)</f>
        <v>0</v>
      </c>
      <c r="E118" s="58">
        <f t="shared" si="1"/>
        <v>0</v>
      </c>
    </row>
    <row r="119" spans="2:5" ht="13.8">
      <c r="B119" s="184"/>
      <c r="C119" s="171">
        <f>SUMIF(TB[Source Account],A119,TB[Group Amount - Ending])</f>
        <v>0</v>
      </c>
      <c r="D119" s="171">
        <f>SUMIF('BS Reclassifications'!$D$12:$D$504,A119,'BS Reclassifications'!$S$12:$S$504)+SUMIF('IS Reclassifications'!$D$11:$D$754,A119,'IS Reclassifications'!$S$11:$S$754)</f>
        <v>0</v>
      </c>
      <c r="E119" s="58">
        <f t="shared" si="1"/>
        <v>0</v>
      </c>
    </row>
    <row r="120" spans="2:5" ht="13.8">
      <c r="B120" s="184"/>
      <c r="C120" s="171">
        <f>SUMIF(TB[Source Account],A120,TB[Group Amount - Ending])</f>
        <v>0</v>
      </c>
      <c r="D120" s="171">
        <f>SUMIF('BS Reclassifications'!$D$12:$D$504,A120,'BS Reclassifications'!$S$12:$S$504)+SUMIF('IS Reclassifications'!$D$11:$D$754,A120,'IS Reclassifications'!$S$11:$S$754)</f>
        <v>0</v>
      </c>
      <c r="E120" s="58">
        <f t="shared" si="1"/>
        <v>0</v>
      </c>
    </row>
    <row r="121" spans="2:5" ht="13.8">
      <c r="B121" s="184"/>
      <c r="C121" s="171">
        <f>SUMIF(TB[Source Account],A121,TB[Group Amount - Ending])</f>
        <v>0</v>
      </c>
      <c r="D121" s="171">
        <f>SUMIF('BS Reclassifications'!$D$12:$D$504,A121,'BS Reclassifications'!$S$12:$S$504)+SUMIF('IS Reclassifications'!$D$11:$D$754,A121,'IS Reclassifications'!$S$11:$S$754)</f>
        <v>0</v>
      </c>
      <c r="E121" s="58">
        <f t="shared" si="1"/>
        <v>0</v>
      </c>
    </row>
    <row r="122" spans="2:5" ht="13.8">
      <c r="B122" s="184"/>
      <c r="C122" s="171">
        <f>SUMIF(TB[Source Account],A122,TB[Group Amount - Ending])</f>
        <v>0</v>
      </c>
      <c r="D122" s="171">
        <f>SUMIF('BS Reclassifications'!$D$12:$D$504,A122,'BS Reclassifications'!$S$12:$S$504)+SUMIF('IS Reclassifications'!$D$11:$D$754,A122,'IS Reclassifications'!$S$11:$S$754)</f>
        <v>0</v>
      </c>
      <c r="E122" s="58">
        <f t="shared" si="1"/>
        <v>0</v>
      </c>
    </row>
    <row r="123" spans="2:5" ht="13.8">
      <c r="B123" s="184"/>
      <c r="C123" s="171">
        <f>SUMIF(TB[Source Account],A123,TB[Group Amount - Ending])</f>
        <v>0</v>
      </c>
      <c r="D123" s="171">
        <f>SUMIF('BS Reclassifications'!$D$12:$D$504,A123,'BS Reclassifications'!$S$12:$S$504)+SUMIF('IS Reclassifications'!$D$11:$D$754,A123,'IS Reclassifications'!$S$11:$S$754)</f>
        <v>0</v>
      </c>
      <c r="E123" s="58">
        <f t="shared" si="1"/>
        <v>0</v>
      </c>
    </row>
    <row r="124" spans="2:5" ht="13.8">
      <c r="B124" s="184"/>
      <c r="C124" s="171">
        <f>SUMIF(TB[Source Account],A124,TB[Group Amount - Ending])</f>
        <v>0</v>
      </c>
      <c r="D124" s="171">
        <f>SUMIF('BS Reclassifications'!$D$12:$D$504,A124,'BS Reclassifications'!$S$12:$S$504)+SUMIF('IS Reclassifications'!$D$11:$D$754,A124,'IS Reclassifications'!$S$11:$S$754)</f>
        <v>0</v>
      </c>
      <c r="E124" s="58">
        <f t="shared" si="1"/>
        <v>0</v>
      </c>
    </row>
    <row r="125" spans="2:5" ht="13.8">
      <c r="B125" s="184"/>
      <c r="C125" s="171">
        <f>SUMIF(TB[Source Account],A125,TB[Group Amount - Ending])</f>
        <v>0</v>
      </c>
      <c r="D125" s="171">
        <f>SUMIF('BS Reclassifications'!$D$12:$D$504,A125,'BS Reclassifications'!$S$12:$S$504)+SUMIF('IS Reclassifications'!$D$11:$D$754,A125,'IS Reclassifications'!$S$11:$S$754)</f>
        <v>0</v>
      </c>
      <c r="E125" s="58">
        <f t="shared" si="1"/>
        <v>0</v>
      </c>
    </row>
    <row r="126" spans="2:5" ht="13.8">
      <c r="B126" s="184"/>
      <c r="C126" s="171">
        <f>SUMIF(TB[Source Account],A126,TB[Group Amount - Ending])</f>
        <v>0</v>
      </c>
      <c r="D126" s="171">
        <f>SUMIF('BS Reclassifications'!$D$12:$D$504,A126,'BS Reclassifications'!$S$12:$S$504)+SUMIF('IS Reclassifications'!$D$11:$D$754,A126,'IS Reclassifications'!$S$11:$S$754)</f>
        <v>0</v>
      </c>
      <c r="E126" s="58">
        <f t="shared" si="1"/>
        <v>0</v>
      </c>
    </row>
    <row r="127" spans="2:5" ht="13.8">
      <c r="B127" s="184"/>
      <c r="C127" s="171">
        <f>SUMIF(TB[Source Account],A127,TB[Group Amount - Ending])</f>
        <v>0</v>
      </c>
      <c r="D127" s="171">
        <f>SUMIF('BS Reclassifications'!$D$12:$D$504,A127,'BS Reclassifications'!$S$12:$S$504)+SUMIF('IS Reclassifications'!$D$11:$D$754,A127,'IS Reclassifications'!$S$11:$S$754)</f>
        <v>0</v>
      </c>
      <c r="E127" s="58">
        <f t="shared" si="1"/>
        <v>0</v>
      </c>
    </row>
    <row r="128" spans="2:5" ht="13.8">
      <c r="B128" s="184"/>
      <c r="C128" s="171">
        <f>SUMIF(TB[Source Account],A128,TB[Group Amount - Ending])</f>
        <v>0</v>
      </c>
      <c r="D128" s="171">
        <f>SUMIF('BS Reclassifications'!$D$12:$D$504,A128,'BS Reclassifications'!$S$12:$S$504)+SUMIF('IS Reclassifications'!$D$11:$D$754,A128,'IS Reclassifications'!$S$11:$S$754)</f>
        <v>0</v>
      </c>
      <c r="E128" s="58">
        <f t="shared" si="1"/>
        <v>0</v>
      </c>
    </row>
    <row r="129" spans="2:5" ht="13.8">
      <c r="B129" s="184"/>
      <c r="C129" s="171">
        <f>SUMIF(TB[Source Account],A129,TB[Group Amount - Ending])</f>
        <v>0</v>
      </c>
      <c r="D129" s="171">
        <f>SUMIF('BS Reclassifications'!$D$12:$D$504,A129,'BS Reclassifications'!$S$12:$S$504)+SUMIF('IS Reclassifications'!$D$11:$D$754,A129,'IS Reclassifications'!$S$11:$S$754)</f>
        <v>0</v>
      </c>
      <c r="E129" s="58">
        <f t="shared" si="1"/>
        <v>0</v>
      </c>
    </row>
    <row r="130" spans="2:5" ht="13.8">
      <c r="B130" s="184"/>
      <c r="C130" s="171">
        <f>SUMIF(TB[Source Account],A130,TB[Group Amount - Ending])</f>
        <v>0</v>
      </c>
      <c r="D130" s="171">
        <f>SUMIF('BS Reclassifications'!$D$12:$D$504,A130,'BS Reclassifications'!$S$12:$S$504)+SUMIF('IS Reclassifications'!$D$11:$D$754,A130,'IS Reclassifications'!$S$11:$S$754)</f>
        <v>0</v>
      </c>
      <c r="E130" s="58">
        <f t="shared" si="1"/>
        <v>0</v>
      </c>
    </row>
    <row r="131" spans="2:5" ht="13.8">
      <c r="B131" s="184"/>
      <c r="C131" s="171">
        <f>SUMIF(TB[Source Account],A131,TB[Group Amount - Ending])</f>
        <v>0</v>
      </c>
      <c r="D131" s="171">
        <f>SUMIF('BS Reclassifications'!$D$12:$D$504,A131,'BS Reclassifications'!$S$12:$S$504)+SUMIF('IS Reclassifications'!$D$11:$D$754,A131,'IS Reclassifications'!$S$11:$S$754)</f>
        <v>0</v>
      </c>
      <c r="E131" s="58">
        <f t="shared" si="1"/>
        <v>0</v>
      </c>
    </row>
    <row r="132" spans="2:5" ht="13.8">
      <c r="B132" s="184"/>
      <c r="C132" s="171">
        <f>SUMIF(TB[Source Account],A132,TB[Group Amount - Ending])</f>
        <v>0</v>
      </c>
      <c r="D132" s="171">
        <f>SUMIF('BS Reclassifications'!$D$12:$D$504,A132,'BS Reclassifications'!$S$12:$S$504)+SUMIF('IS Reclassifications'!$D$11:$D$754,A132,'IS Reclassifications'!$S$11:$S$754)</f>
        <v>0</v>
      </c>
      <c r="E132" s="58">
        <f t="shared" si="1"/>
        <v>0</v>
      </c>
    </row>
    <row r="133" spans="2:5" ht="13.8">
      <c r="B133" s="184"/>
      <c r="C133" s="171">
        <f>SUMIF(TB[Source Account],A133,TB[Group Amount - Ending])</f>
        <v>0</v>
      </c>
      <c r="D133" s="171">
        <f>SUMIF('BS Reclassifications'!$D$12:$D$504,A133,'BS Reclassifications'!$S$12:$S$504)+SUMIF('IS Reclassifications'!$D$11:$D$754,A133,'IS Reclassifications'!$S$11:$S$754)</f>
        <v>0</v>
      </c>
      <c r="E133" s="58">
        <f t="shared" si="1"/>
        <v>0</v>
      </c>
    </row>
    <row r="134" spans="2:5" ht="13.8">
      <c r="B134" s="184"/>
      <c r="C134" s="171">
        <f>SUMIF(TB[Source Account],A134,TB[Group Amount - Ending])</f>
        <v>0</v>
      </c>
      <c r="D134" s="171">
        <f>SUMIF('BS Reclassifications'!$D$12:$D$504,A134,'BS Reclassifications'!$S$12:$S$504)+SUMIF('IS Reclassifications'!$D$11:$D$754,A134,'IS Reclassifications'!$S$11:$S$754)</f>
        <v>0</v>
      </c>
      <c r="E134" s="58">
        <f t="shared" si="1"/>
        <v>0</v>
      </c>
    </row>
    <row r="135" spans="2:5" ht="13.8">
      <c r="B135" s="184"/>
      <c r="C135" s="171">
        <f>SUMIF(TB[Source Account],A135,TB[Group Amount - Ending])</f>
        <v>0</v>
      </c>
      <c r="D135" s="171">
        <f>SUMIF('BS Reclassifications'!$D$12:$D$504,A135,'BS Reclassifications'!$S$12:$S$504)+SUMIF('IS Reclassifications'!$D$11:$D$754,A135,'IS Reclassifications'!$S$11:$S$754)</f>
        <v>0</v>
      </c>
      <c r="E135" s="58">
        <f t="shared" si="1"/>
        <v>0</v>
      </c>
    </row>
    <row r="136" spans="2:5" ht="13.8">
      <c r="B136" s="184"/>
      <c r="C136" s="171">
        <f>SUMIF(TB[Source Account],A136,TB[Group Amount - Ending])</f>
        <v>0</v>
      </c>
      <c r="D136" s="171">
        <f>SUMIF('BS Reclassifications'!$D$12:$D$504,A136,'BS Reclassifications'!$S$12:$S$504)+SUMIF('IS Reclassifications'!$D$11:$D$754,A136,'IS Reclassifications'!$S$11:$S$754)</f>
        <v>0</v>
      </c>
      <c r="E136" s="58">
        <f t="shared" si="1"/>
        <v>0</v>
      </c>
    </row>
    <row r="137" spans="2:5" ht="13.8">
      <c r="B137" s="184"/>
      <c r="C137" s="171">
        <f>SUMIF(TB[Source Account],A137,TB[Group Amount - Ending])</f>
        <v>0</v>
      </c>
      <c r="D137" s="171">
        <f>SUMIF('BS Reclassifications'!$D$12:$D$504,A137,'BS Reclassifications'!$S$12:$S$504)+SUMIF('IS Reclassifications'!$D$11:$D$754,A137,'IS Reclassifications'!$S$11:$S$754)</f>
        <v>0</v>
      </c>
      <c r="E137" s="58">
        <f t="shared" si="2" ref="E137:E200">SUM(C137:D137)</f>
        <v>0</v>
      </c>
    </row>
    <row r="138" spans="2:5" ht="13.8">
      <c r="B138" s="184"/>
      <c r="C138" s="171">
        <f>SUMIF(TB[Source Account],A138,TB[Group Amount - Ending])</f>
        <v>0</v>
      </c>
      <c r="D138" s="171">
        <f>SUMIF('BS Reclassifications'!$D$12:$D$504,A138,'BS Reclassifications'!$S$12:$S$504)+SUMIF('IS Reclassifications'!$D$11:$D$754,A138,'IS Reclassifications'!$S$11:$S$754)</f>
        <v>0</v>
      </c>
      <c r="E138" s="58">
        <f t="shared" si="2"/>
        <v>0</v>
      </c>
    </row>
    <row r="139" spans="2:5" ht="13.8">
      <c r="B139" s="184"/>
      <c r="C139" s="171">
        <f>SUMIF(TB[Source Account],A139,TB[Group Amount - Ending])</f>
        <v>0</v>
      </c>
      <c r="D139" s="171">
        <f>SUMIF('BS Reclassifications'!$D$12:$D$504,A139,'BS Reclassifications'!$S$12:$S$504)+SUMIF('IS Reclassifications'!$D$11:$D$754,A139,'IS Reclassifications'!$S$11:$S$754)</f>
        <v>0</v>
      </c>
      <c r="E139" s="58">
        <f t="shared" si="2"/>
        <v>0</v>
      </c>
    </row>
    <row r="140" spans="2:5" ht="13.8">
      <c r="B140" s="184"/>
      <c r="C140" s="171">
        <f>SUMIF(TB[Source Account],A140,TB[Group Amount - Ending])</f>
        <v>0</v>
      </c>
      <c r="D140" s="171">
        <f>SUMIF('BS Reclassifications'!$D$12:$D$504,A140,'BS Reclassifications'!$S$12:$S$504)+SUMIF('IS Reclassifications'!$D$11:$D$754,A140,'IS Reclassifications'!$S$11:$S$754)</f>
        <v>0</v>
      </c>
      <c r="E140" s="58">
        <f t="shared" si="2"/>
        <v>0</v>
      </c>
    </row>
    <row r="141" spans="2:5" ht="13.8">
      <c r="B141" s="184"/>
      <c r="C141" s="171">
        <f>SUMIF(TB[Source Account],A141,TB[Group Amount - Ending])</f>
        <v>0</v>
      </c>
      <c r="D141" s="171">
        <f>SUMIF('BS Reclassifications'!$D$12:$D$504,A141,'BS Reclassifications'!$S$12:$S$504)+SUMIF('IS Reclassifications'!$D$11:$D$754,A141,'IS Reclassifications'!$S$11:$S$754)</f>
        <v>0</v>
      </c>
      <c r="E141" s="58">
        <f t="shared" si="2"/>
        <v>0</v>
      </c>
    </row>
    <row r="142" spans="2:5" ht="13.8">
      <c r="B142" s="184"/>
      <c r="C142" s="171">
        <f>SUMIF(TB[Source Account],A142,TB[Group Amount - Ending])</f>
        <v>0</v>
      </c>
      <c r="D142" s="171">
        <f>SUMIF('BS Reclassifications'!$D$12:$D$504,A142,'BS Reclassifications'!$S$12:$S$504)+SUMIF('IS Reclassifications'!$D$11:$D$754,A142,'IS Reclassifications'!$S$11:$S$754)</f>
        <v>0</v>
      </c>
      <c r="E142" s="58">
        <f t="shared" si="2"/>
        <v>0</v>
      </c>
    </row>
    <row r="143" spans="2:5" ht="13.8">
      <c r="B143" s="184"/>
      <c r="C143" s="171">
        <f>SUMIF(TB[Source Account],A143,TB[Group Amount - Ending])</f>
        <v>0</v>
      </c>
      <c r="D143" s="171">
        <f>SUMIF('BS Reclassifications'!$D$12:$D$504,A143,'BS Reclassifications'!$S$12:$S$504)+SUMIF('IS Reclassifications'!$D$11:$D$754,A143,'IS Reclassifications'!$S$11:$S$754)</f>
        <v>0</v>
      </c>
      <c r="E143" s="58">
        <f t="shared" si="2"/>
        <v>0</v>
      </c>
    </row>
    <row r="144" spans="2:5" ht="13.8">
      <c r="B144" s="184"/>
      <c r="C144" s="171">
        <f>SUMIF(TB[Source Account],A144,TB[Group Amount - Ending])</f>
        <v>0</v>
      </c>
      <c r="D144" s="171">
        <f>SUMIF('BS Reclassifications'!$D$12:$D$504,A144,'BS Reclassifications'!$S$12:$S$504)+SUMIF('IS Reclassifications'!$D$11:$D$754,A144,'IS Reclassifications'!$S$11:$S$754)</f>
        <v>0</v>
      </c>
      <c r="E144" s="58">
        <f t="shared" si="2"/>
        <v>0</v>
      </c>
    </row>
    <row r="145" spans="2:5" ht="13.8">
      <c r="B145" s="184"/>
      <c r="C145" s="171">
        <f>SUMIF(TB[Source Account],A145,TB[Group Amount - Ending])</f>
        <v>0</v>
      </c>
      <c r="D145" s="171">
        <f>SUMIF('BS Reclassifications'!$D$12:$D$504,A145,'BS Reclassifications'!$S$12:$S$504)+SUMIF('IS Reclassifications'!$D$11:$D$754,A145,'IS Reclassifications'!$S$11:$S$754)</f>
        <v>0</v>
      </c>
      <c r="E145" s="58">
        <f t="shared" si="2"/>
        <v>0</v>
      </c>
    </row>
    <row r="146" spans="2:5" ht="13.8">
      <c r="B146" s="184"/>
      <c r="C146" s="171">
        <f>SUMIF(TB[Source Account],A146,TB[Group Amount - Ending])</f>
        <v>0</v>
      </c>
      <c r="D146" s="171">
        <f>SUMIF('BS Reclassifications'!$D$12:$D$504,A146,'BS Reclassifications'!$S$12:$S$504)+SUMIF('IS Reclassifications'!$D$11:$D$754,A146,'IS Reclassifications'!$S$11:$S$754)</f>
        <v>0</v>
      </c>
      <c r="E146" s="58">
        <f t="shared" si="2"/>
        <v>0</v>
      </c>
    </row>
    <row r="147" spans="2:5" ht="13.8">
      <c r="B147" s="184"/>
      <c r="C147" s="171">
        <f>SUMIF(TB[Source Account],A147,TB[Group Amount - Ending])</f>
        <v>0</v>
      </c>
      <c r="D147" s="171">
        <f>SUMIF('BS Reclassifications'!$D$12:$D$504,A147,'BS Reclassifications'!$S$12:$S$504)+SUMIF('IS Reclassifications'!$D$11:$D$754,A147,'IS Reclassifications'!$S$11:$S$754)</f>
        <v>0</v>
      </c>
      <c r="E147" s="58">
        <f t="shared" si="2"/>
        <v>0</v>
      </c>
    </row>
    <row r="148" spans="2:5" ht="13.8">
      <c r="B148" s="184"/>
      <c r="C148" s="171">
        <f>SUMIF(TB[Source Account],A148,TB[Group Amount - Ending])</f>
        <v>0</v>
      </c>
      <c r="D148" s="171">
        <f>SUMIF('BS Reclassifications'!$D$12:$D$504,A148,'BS Reclassifications'!$S$12:$S$504)+SUMIF('IS Reclassifications'!$D$11:$D$754,A148,'IS Reclassifications'!$S$11:$S$754)</f>
        <v>0</v>
      </c>
      <c r="E148" s="58">
        <f t="shared" si="2"/>
        <v>0</v>
      </c>
    </row>
    <row r="149" spans="2:5" ht="13.8">
      <c r="B149" s="184"/>
      <c r="C149" s="171">
        <f>SUMIF(TB[Source Account],A149,TB[Group Amount - Ending])</f>
        <v>0</v>
      </c>
      <c r="D149" s="171">
        <f>SUMIF('BS Reclassifications'!$D$12:$D$504,A149,'BS Reclassifications'!$S$12:$S$504)+SUMIF('IS Reclassifications'!$D$11:$D$754,A149,'IS Reclassifications'!$S$11:$S$754)</f>
        <v>0</v>
      </c>
      <c r="E149" s="58">
        <f t="shared" si="2"/>
        <v>0</v>
      </c>
    </row>
    <row r="150" spans="2:5" ht="13.8">
      <c r="B150" s="184"/>
      <c r="C150" s="171">
        <f>SUMIF(TB[Source Account],A150,TB[Group Amount - Ending])</f>
        <v>0</v>
      </c>
      <c r="D150" s="171">
        <f>SUMIF('BS Reclassifications'!$D$12:$D$504,A150,'BS Reclassifications'!$S$12:$S$504)+SUMIF('IS Reclassifications'!$D$11:$D$754,A150,'IS Reclassifications'!$S$11:$S$754)</f>
        <v>0</v>
      </c>
      <c r="E150" s="58">
        <f t="shared" si="2"/>
        <v>0</v>
      </c>
    </row>
    <row r="151" spans="2:5" ht="13.8">
      <c r="B151" s="184"/>
      <c r="C151" s="171">
        <f>SUMIF(TB[Source Account],A151,TB[Group Amount - Ending])</f>
        <v>0</v>
      </c>
      <c r="D151" s="171">
        <f>SUMIF('BS Reclassifications'!$D$12:$D$504,A151,'BS Reclassifications'!$S$12:$S$504)+SUMIF('IS Reclassifications'!$D$11:$D$754,A151,'IS Reclassifications'!$S$11:$S$754)</f>
        <v>0</v>
      </c>
      <c r="E151" s="58">
        <f t="shared" si="2"/>
        <v>0</v>
      </c>
    </row>
    <row r="152" spans="2:5" ht="13.8">
      <c r="B152" s="184"/>
      <c r="C152" s="171">
        <f>SUMIF(TB[Source Account],A152,TB[Group Amount - Ending])</f>
        <v>0</v>
      </c>
      <c r="D152" s="171">
        <f>SUMIF('BS Reclassifications'!$D$12:$D$504,A152,'BS Reclassifications'!$S$12:$S$504)+SUMIF('IS Reclassifications'!$D$11:$D$754,A152,'IS Reclassifications'!$S$11:$S$754)</f>
        <v>0</v>
      </c>
      <c r="E152" s="58">
        <f t="shared" si="2"/>
        <v>0</v>
      </c>
    </row>
    <row r="153" spans="2:5" ht="13.8">
      <c r="B153" s="184"/>
      <c r="C153" s="171">
        <f>SUMIF(TB[Source Account],A153,TB[Group Amount - Ending])</f>
        <v>0</v>
      </c>
      <c r="D153" s="171">
        <f>SUMIF('BS Reclassifications'!$D$12:$D$504,A153,'BS Reclassifications'!$S$12:$S$504)+SUMIF('IS Reclassifications'!$D$11:$D$754,A153,'IS Reclassifications'!$S$11:$S$754)</f>
        <v>0</v>
      </c>
      <c r="E153" s="58">
        <f t="shared" si="2"/>
        <v>0</v>
      </c>
    </row>
    <row r="154" spans="2:5" ht="13.8">
      <c r="B154" s="184"/>
      <c r="C154" s="171">
        <f>SUMIF(TB[Source Account],A154,TB[Group Amount - Ending])</f>
        <v>0</v>
      </c>
      <c r="D154" s="171">
        <f>SUMIF('BS Reclassifications'!$D$12:$D$504,A154,'BS Reclassifications'!$S$12:$S$504)+SUMIF('IS Reclassifications'!$D$11:$D$754,A154,'IS Reclassifications'!$S$11:$S$754)</f>
        <v>0</v>
      </c>
      <c r="E154" s="58">
        <f t="shared" si="2"/>
        <v>0</v>
      </c>
    </row>
    <row r="155" spans="2:5" ht="13.8">
      <c r="B155" s="184"/>
      <c r="C155" s="171">
        <f>SUMIF(TB[Source Account],A155,TB[Group Amount - Ending])</f>
        <v>0</v>
      </c>
      <c r="D155" s="171">
        <f>SUMIF('BS Reclassifications'!$D$12:$D$504,A155,'BS Reclassifications'!$S$12:$S$504)+SUMIF('IS Reclassifications'!$D$11:$D$754,A155,'IS Reclassifications'!$S$11:$S$754)</f>
        <v>0</v>
      </c>
      <c r="E155" s="58">
        <f t="shared" si="2"/>
        <v>0</v>
      </c>
    </row>
    <row r="156" spans="2:5" ht="13.8">
      <c r="B156" s="184"/>
      <c r="C156" s="171">
        <f>SUMIF(TB[Source Account],A156,TB[Group Amount - Ending])</f>
        <v>0</v>
      </c>
      <c r="D156" s="171">
        <f>SUMIF('BS Reclassifications'!$D$12:$D$504,A156,'BS Reclassifications'!$S$12:$S$504)+SUMIF('IS Reclassifications'!$D$11:$D$754,A156,'IS Reclassifications'!$S$11:$S$754)</f>
        <v>0</v>
      </c>
      <c r="E156" s="58">
        <f t="shared" si="2"/>
        <v>0</v>
      </c>
    </row>
    <row r="157" spans="2:5" ht="13.8">
      <c r="B157" s="184"/>
      <c r="C157" s="171">
        <f>SUMIF(TB[Source Account],A157,TB[Group Amount - Ending])</f>
        <v>0</v>
      </c>
      <c r="D157" s="171">
        <f>SUMIF('BS Reclassifications'!$D$12:$D$504,A157,'BS Reclassifications'!$S$12:$S$504)+SUMIF('IS Reclassifications'!$D$11:$D$754,A157,'IS Reclassifications'!$S$11:$S$754)</f>
        <v>0</v>
      </c>
      <c r="E157" s="58">
        <f t="shared" si="2"/>
        <v>0</v>
      </c>
    </row>
    <row r="158" spans="2:5" ht="13.8">
      <c r="B158" s="184"/>
      <c r="C158" s="171">
        <f>SUMIF(TB[Source Account],A158,TB[Group Amount - Ending])</f>
        <v>0</v>
      </c>
      <c r="D158" s="171">
        <f>SUMIF('BS Reclassifications'!$D$12:$D$504,A158,'BS Reclassifications'!$S$12:$S$504)+SUMIF('IS Reclassifications'!$D$11:$D$754,A158,'IS Reclassifications'!$S$11:$S$754)</f>
        <v>0</v>
      </c>
      <c r="E158" s="58">
        <f t="shared" si="2"/>
        <v>0</v>
      </c>
    </row>
    <row r="159" spans="2:5" ht="13.8">
      <c r="B159" s="184"/>
      <c r="C159" s="171">
        <f>SUMIF(TB[Source Account],A159,TB[Group Amount - Ending])</f>
        <v>0</v>
      </c>
      <c r="D159" s="171">
        <f>SUMIF('BS Reclassifications'!$D$12:$D$504,A159,'BS Reclassifications'!$S$12:$S$504)+SUMIF('IS Reclassifications'!$D$11:$D$754,A159,'IS Reclassifications'!$S$11:$S$754)</f>
        <v>0</v>
      </c>
      <c r="E159" s="58">
        <f t="shared" si="2"/>
        <v>0</v>
      </c>
    </row>
    <row r="160" spans="2:5" ht="13.8">
      <c r="B160" s="184"/>
      <c r="C160" s="171">
        <f>SUMIF(TB[Source Account],A160,TB[Group Amount - Ending])</f>
        <v>0</v>
      </c>
      <c r="D160" s="171">
        <f>SUMIF('BS Reclassifications'!$D$12:$D$504,A160,'BS Reclassifications'!$S$12:$S$504)+SUMIF('IS Reclassifications'!$D$11:$D$754,A160,'IS Reclassifications'!$S$11:$S$754)</f>
        <v>0</v>
      </c>
      <c r="E160" s="58">
        <f t="shared" si="2"/>
        <v>0</v>
      </c>
    </row>
    <row r="161" spans="2:5" ht="13.8">
      <c r="B161" s="184"/>
      <c r="C161" s="171">
        <f>SUMIF(TB[Source Account],A161,TB[Group Amount - Ending])</f>
        <v>0</v>
      </c>
      <c r="D161" s="171">
        <f>SUMIF('BS Reclassifications'!$D$12:$D$504,A161,'BS Reclassifications'!$S$12:$S$504)+SUMIF('IS Reclassifications'!$D$11:$D$754,A161,'IS Reclassifications'!$S$11:$S$754)</f>
        <v>0</v>
      </c>
      <c r="E161" s="58">
        <f t="shared" si="2"/>
        <v>0</v>
      </c>
    </row>
    <row r="162" spans="2:5" ht="13.8">
      <c r="B162" s="184"/>
      <c r="C162" s="171">
        <f>SUMIF(TB[Source Account],A162,TB[Group Amount - Ending])</f>
        <v>0</v>
      </c>
      <c r="D162" s="171">
        <f>SUMIF('BS Reclassifications'!$D$12:$D$504,A162,'BS Reclassifications'!$S$12:$S$504)+SUMIF('IS Reclassifications'!$D$11:$D$754,A162,'IS Reclassifications'!$S$11:$S$754)</f>
        <v>0</v>
      </c>
      <c r="E162" s="58">
        <f t="shared" si="2"/>
        <v>0</v>
      </c>
    </row>
    <row r="163" spans="2:5" ht="13.8">
      <c r="B163" s="184"/>
      <c r="C163" s="171">
        <f>SUMIF(TB[Source Account],A163,TB[Group Amount - Ending])</f>
        <v>0</v>
      </c>
      <c r="D163" s="171">
        <f>SUMIF('BS Reclassifications'!$D$12:$D$504,A163,'BS Reclassifications'!$S$12:$S$504)+SUMIF('IS Reclassifications'!$D$11:$D$754,A163,'IS Reclassifications'!$S$11:$S$754)</f>
        <v>0</v>
      </c>
      <c r="E163" s="58">
        <f t="shared" si="2"/>
        <v>0</v>
      </c>
    </row>
    <row r="164" spans="2:5" ht="13.8">
      <c r="B164" s="184"/>
      <c r="C164" s="171">
        <f>SUMIF(TB[Source Account],A164,TB[Group Amount - Ending])</f>
        <v>0</v>
      </c>
      <c r="D164" s="171">
        <f>SUMIF('BS Reclassifications'!$D$12:$D$504,A164,'BS Reclassifications'!$S$12:$S$504)+SUMIF('IS Reclassifications'!$D$11:$D$754,A164,'IS Reclassifications'!$S$11:$S$754)</f>
        <v>0</v>
      </c>
      <c r="E164" s="58">
        <f t="shared" si="2"/>
        <v>0</v>
      </c>
    </row>
    <row r="165" spans="2:5" ht="13.8">
      <c r="B165" s="184"/>
      <c r="C165" s="171">
        <f>SUMIF(TB[Source Account],A165,TB[Group Amount - Ending])</f>
        <v>0</v>
      </c>
      <c r="D165" s="171">
        <f>SUMIF('BS Reclassifications'!$D$12:$D$504,A165,'BS Reclassifications'!$S$12:$S$504)+SUMIF('IS Reclassifications'!$D$11:$D$754,A165,'IS Reclassifications'!$S$11:$S$754)</f>
        <v>0</v>
      </c>
      <c r="E165" s="58">
        <f t="shared" si="2"/>
        <v>0</v>
      </c>
    </row>
    <row r="166" spans="2:5" ht="13.8">
      <c r="B166" s="184"/>
      <c r="C166" s="171">
        <f>SUMIF(TB[Source Account],A166,TB[Group Amount - Ending])</f>
        <v>0</v>
      </c>
      <c r="D166" s="171">
        <f>SUMIF('BS Reclassifications'!$D$12:$D$504,A166,'BS Reclassifications'!$S$12:$S$504)+SUMIF('IS Reclassifications'!$D$11:$D$754,A166,'IS Reclassifications'!$S$11:$S$754)</f>
        <v>0</v>
      </c>
      <c r="E166" s="58">
        <f t="shared" si="2"/>
        <v>0</v>
      </c>
    </row>
    <row r="167" spans="2:5" ht="13.8">
      <c r="B167" s="184"/>
      <c r="C167" s="171">
        <f>SUMIF(TB[Source Account],A167,TB[Group Amount - Ending])</f>
        <v>0</v>
      </c>
      <c r="D167" s="171">
        <f>SUMIF('BS Reclassifications'!$D$12:$D$504,A167,'BS Reclassifications'!$S$12:$S$504)+SUMIF('IS Reclassifications'!$D$11:$D$754,A167,'IS Reclassifications'!$S$11:$S$754)</f>
        <v>0</v>
      </c>
      <c r="E167" s="58">
        <f t="shared" si="2"/>
        <v>0</v>
      </c>
    </row>
    <row r="168" spans="2:5" ht="13.8">
      <c r="B168" s="184"/>
      <c r="C168" s="171">
        <f>SUMIF(TB[Source Account],A168,TB[Group Amount - Ending])</f>
        <v>0</v>
      </c>
      <c r="D168" s="171">
        <f>SUMIF('BS Reclassifications'!$D$12:$D$504,A168,'BS Reclassifications'!$S$12:$S$504)+SUMIF('IS Reclassifications'!$D$11:$D$754,A168,'IS Reclassifications'!$S$11:$S$754)</f>
        <v>0</v>
      </c>
      <c r="E168" s="58">
        <f t="shared" si="2"/>
        <v>0</v>
      </c>
    </row>
    <row r="169" spans="2:5" ht="13.8">
      <c r="B169" s="184"/>
      <c r="C169" s="171">
        <f>SUMIF(TB[Source Account],A169,TB[Group Amount - Ending])</f>
        <v>0</v>
      </c>
      <c r="D169" s="171">
        <f>SUMIF('BS Reclassifications'!$D$12:$D$504,A169,'BS Reclassifications'!$S$12:$S$504)+SUMIF('IS Reclassifications'!$D$11:$D$754,A169,'IS Reclassifications'!$S$11:$S$754)</f>
        <v>0</v>
      </c>
      <c r="E169" s="58">
        <f t="shared" si="2"/>
        <v>0</v>
      </c>
    </row>
    <row r="170" spans="2:5" ht="13.8">
      <c r="B170" s="184"/>
      <c r="C170" s="171">
        <f>SUMIF(TB[Source Account],A170,TB[Group Amount - Ending])</f>
        <v>0</v>
      </c>
      <c r="D170" s="171">
        <f>SUMIF('BS Reclassifications'!$D$12:$D$504,A170,'BS Reclassifications'!$S$12:$S$504)+SUMIF('IS Reclassifications'!$D$11:$D$754,A170,'IS Reclassifications'!$S$11:$S$754)</f>
        <v>0</v>
      </c>
      <c r="E170" s="58">
        <f t="shared" si="2"/>
        <v>0</v>
      </c>
    </row>
    <row r="171" spans="2:5" ht="13.8">
      <c r="B171" s="184"/>
      <c r="C171" s="171">
        <f>SUMIF(TB[Source Account],A171,TB[Group Amount - Ending])</f>
        <v>0</v>
      </c>
      <c r="D171" s="171">
        <f>SUMIF('BS Reclassifications'!$D$12:$D$504,A171,'BS Reclassifications'!$S$12:$S$504)+SUMIF('IS Reclassifications'!$D$11:$D$754,A171,'IS Reclassifications'!$S$11:$S$754)</f>
        <v>0</v>
      </c>
      <c r="E171" s="58">
        <f t="shared" si="2"/>
        <v>0</v>
      </c>
    </row>
    <row r="172" spans="2:5" ht="13.8">
      <c r="B172" s="184"/>
      <c r="C172" s="171">
        <f>SUMIF(TB[Source Account],A172,TB[Group Amount - Ending])</f>
        <v>0</v>
      </c>
      <c r="D172" s="171">
        <f>SUMIF('BS Reclassifications'!$D$12:$D$504,A172,'BS Reclassifications'!$S$12:$S$504)+SUMIF('IS Reclassifications'!$D$11:$D$754,A172,'IS Reclassifications'!$S$11:$S$754)</f>
        <v>0</v>
      </c>
      <c r="E172" s="58">
        <f t="shared" si="2"/>
        <v>0</v>
      </c>
    </row>
    <row r="173" spans="2:5" ht="13.8">
      <c r="B173" s="184"/>
      <c r="C173" s="171">
        <f>SUMIF(TB[Source Account],A173,TB[Group Amount - Ending])</f>
        <v>0</v>
      </c>
      <c r="D173" s="171">
        <f>SUMIF('BS Reclassifications'!$D$12:$D$504,A173,'BS Reclassifications'!$S$12:$S$504)+SUMIF('IS Reclassifications'!$D$11:$D$754,A173,'IS Reclassifications'!$S$11:$S$754)</f>
        <v>0</v>
      </c>
      <c r="E173" s="58">
        <f t="shared" si="2"/>
        <v>0</v>
      </c>
    </row>
    <row r="174" spans="2:5" ht="13.8">
      <c r="B174" s="184"/>
      <c r="C174" s="171">
        <f>SUMIF(TB[Source Account],A174,TB[Group Amount - Ending])</f>
        <v>0</v>
      </c>
      <c r="D174" s="171">
        <f>SUMIF('BS Reclassifications'!$D$12:$D$504,A174,'BS Reclassifications'!$S$12:$S$504)+SUMIF('IS Reclassifications'!$D$11:$D$754,A174,'IS Reclassifications'!$S$11:$S$754)</f>
        <v>0</v>
      </c>
      <c r="E174" s="58">
        <f t="shared" si="2"/>
        <v>0</v>
      </c>
    </row>
    <row r="175" spans="2:5" ht="13.8">
      <c r="B175" s="184"/>
      <c r="C175" s="171">
        <f>SUMIF(TB[Source Account],A175,TB[Group Amount - Ending])</f>
        <v>0</v>
      </c>
      <c r="D175" s="171">
        <f>SUMIF('BS Reclassifications'!$D$12:$D$504,A175,'BS Reclassifications'!$S$12:$S$504)+SUMIF('IS Reclassifications'!$D$11:$D$754,A175,'IS Reclassifications'!$S$11:$S$754)</f>
        <v>0</v>
      </c>
      <c r="E175" s="58">
        <f t="shared" si="2"/>
        <v>0</v>
      </c>
    </row>
    <row r="176" spans="2:5" ht="13.8">
      <c r="B176" s="184"/>
      <c r="C176" s="171">
        <f>SUMIF(TB[Source Account],A176,TB[Group Amount - Ending])</f>
        <v>0</v>
      </c>
      <c r="D176" s="171">
        <f>SUMIF('BS Reclassifications'!$D$12:$D$504,A176,'BS Reclassifications'!$S$12:$S$504)+SUMIF('IS Reclassifications'!$D$11:$D$754,A176,'IS Reclassifications'!$S$11:$S$754)</f>
        <v>0</v>
      </c>
      <c r="E176" s="58">
        <f t="shared" si="2"/>
        <v>0</v>
      </c>
    </row>
    <row r="177" spans="2:5" ht="13.8">
      <c r="B177" s="184"/>
      <c r="C177" s="171">
        <f>SUMIF(TB[Source Account],A177,TB[Group Amount - Ending])</f>
        <v>0</v>
      </c>
      <c r="D177" s="171">
        <f>SUMIF('BS Reclassifications'!$D$12:$D$504,A177,'BS Reclassifications'!$S$12:$S$504)+SUMIF('IS Reclassifications'!$D$11:$D$754,A177,'IS Reclassifications'!$S$11:$S$754)</f>
        <v>0</v>
      </c>
      <c r="E177" s="58">
        <f t="shared" si="2"/>
        <v>0</v>
      </c>
    </row>
    <row r="178" spans="2:5" ht="13.8">
      <c r="B178" s="184"/>
      <c r="C178" s="171">
        <f>SUMIF(TB[Source Account],A178,TB[Group Amount - Ending])</f>
        <v>0</v>
      </c>
      <c r="D178" s="171">
        <f>SUMIF('BS Reclassifications'!$D$12:$D$504,A178,'BS Reclassifications'!$S$12:$S$504)+SUMIF('IS Reclassifications'!$D$11:$D$754,A178,'IS Reclassifications'!$S$11:$S$754)</f>
        <v>0</v>
      </c>
      <c r="E178" s="58">
        <f t="shared" si="2"/>
        <v>0</v>
      </c>
    </row>
    <row r="179" spans="2:5" ht="13.8">
      <c r="B179" s="184"/>
      <c r="C179" s="171">
        <f>SUMIF(TB[Source Account],A179,TB[Group Amount - Ending])</f>
        <v>0</v>
      </c>
      <c r="D179" s="171">
        <f>SUMIF('BS Reclassifications'!$D$12:$D$504,A179,'BS Reclassifications'!$S$12:$S$504)+SUMIF('IS Reclassifications'!$D$11:$D$754,A179,'IS Reclassifications'!$S$11:$S$754)</f>
        <v>0</v>
      </c>
      <c r="E179" s="58">
        <f t="shared" si="2"/>
        <v>0</v>
      </c>
    </row>
    <row r="180" spans="2:5" ht="13.8">
      <c r="B180" s="184"/>
      <c r="C180" s="171">
        <f>SUMIF(TB[Source Account],A180,TB[Group Amount - Ending])</f>
        <v>0</v>
      </c>
      <c r="D180" s="171">
        <f>SUMIF('BS Reclassifications'!$D$12:$D$504,A180,'BS Reclassifications'!$S$12:$S$504)+SUMIF('IS Reclassifications'!$D$11:$D$754,A180,'IS Reclassifications'!$S$11:$S$754)</f>
        <v>0</v>
      </c>
      <c r="E180" s="58">
        <f t="shared" si="2"/>
        <v>0</v>
      </c>
    </row>
    <row r="181" spans="2:5" ht="13.8">
      <c r="B181" s="184"/>
      <c r="C181" s="171">
        <f>SUMIF(TB[Source Account],A181,TB[Group Amount - Ending])</f>
        <v>0</v>
      </c>
      <c r="D181" s="171">
        <f>SUMIF('BS Reclassifications'!$D$12:$D$504,A181,'BS Reclassifications'!$S$12:$S$504)+SUMIF('IS Reclassifications'!$D$11:$D$754,A181,'IS Reclassifications'!$S$11:$S$754)</f>
        <v>0</v>
      </c>
      <c r="E181" s="58">
        <f t="shared" si="2"/>
        <v>0</v>
      </c>
    </row>
    <row r="182" spans="2:5" ht="13.8">
      <c r="B182" s="184"/>
      <c r="C182" s="171">
        <f>SUMIF(TB[Source Account],A182,TB[Group Amount - Ending])</f>
        <v>0</v>
      </c>
      <c r="D182" s="171">
        <f>SUMIF('BS Reclassifications'!$D$12:$D$504,A182,'BS Reclassifications'!$S$12:$S$504)+SUMIF('IS Reclassifications'!$D$11:$D$754,A182,'IS Reclassifications'!$S$11:$S$754)</f>
        <v>0</v>
      </c>
      <c r="E182" s="58">
        <f t="shared" si="2"/>
        <v>0</v>
      </c>
    </row>
    <row r="183" spans="2:5" ht="13.8">
      <c r="B183" s="184"/>
      <c r="C183" s="171">
        <f>SUMIF(TB[Source Account],A183,TB[Group Amount - Ending])</f>
        <v>0</v>
      </c>
      <c r="D183" s="171">
        <f>SUMIF('BS Reclassifications'!$D$12:$D$504,A183,'BS Reclassifications'!$S$12:$S$504)+SUMIF('IS Reclassifications'!$D$11:$D$754,A183,'IS Reclassifications'!$S$11:$S$754)</f>
        <v>0</v>
      </c>
      <c r="E183" s="58">
        <f t="shared" si="2"/>
        <v>0</v>
      </c>
    </row>
    <row r="184" spans="2:5" ht="13.8">
      <c r="B184" s="184"/>
      <c r="C184" s="171">
        <f>SUMIF(TB[Source Account],A184,TB[Group Amount - Ending])</f>
        <v>0</v>
      </c>
      <c r="D184" s="171">
        <f>SUMIF('BS Reclassifications'!$D$12:$D$504,A184,'BS Reclassifications'!$S$12:$S$504)+SUMIF('IS Reclassifications'!$D$11:$D$754,A184,'IS Reclassifications'!$S$11:$S$754)</f>
        <v>0</v>
      </c>
      <c r="E184" s="58">
        <f t="shared" si="2"/>
        <v>0</v>
      </c>
    </row>
    <row r="185" spans="2:5" ht="13.8">
      <c r="B185" s="184"/>
      <c r="C185" s="171">
        <f>SUMIF(TB[Source Account],A185,TB[Group Amount - Ending])</f>
        <v>0</v>
      </c>
      <c r="D185" s="171">
        <f>SUMIF('BS Reclassifications'!$D$12:$D$504,A185,'BS Reclassifications'!$S$12:$S$504)+SUMIF('IS Reclassifications'!$D$11:$D$754,A185,'IS Reclassifications'!$S$11:$S$754)</f>
        <v>0</v>
      </c>
      <c r="E185" s="58">
        <f t="shared" si="2"/>
        <v>0</v>
      </c>
    </row>
    <row r="186" spans="2:5" ht="13.8">
      <c r="B186" s="184"/>
      <c r="C186" s="171">
        <f>SUMIF(TB[Source Account],A186,TB[Group Amount - Ending])</f>
        <v>0</v>
      </c>
      <c r="D186" s="171">
        <f>SUMIF('BS Reclassifications'!$D$12:$D$504,A186,'BS Reclassifications'!$S$12:$S$504)+SUMIF('IS Reclassifications'!$D$11:$D$754,A186,'IS Reclassifications'!$S$11:$S$754)</f>
        <v>0</v>
      </c>
      <c r="E186" s="58">
        <f t="shared" si="2"/>
        <v>0</v>
      </c>
    </row>
    <row r="187" spans="2:5" ht="13.8">
      <c r="B187" s="184"/>
      <c r="C187" s="171">
        <f>SUMIF(TB[Source Account],A187,TB[Group Amount - Ending])</f>
        <v>0</v>
      </c>
      <c r="D187" s="171">
        <f>SUMIF('BS Reclassifications'!$D$12:$D$504,A187,'BS Reclassifications'!$S$12:$S$504)+SUMIF('IS Reclassifications'!$D$11:$D$754,A187,'IS Reclassifications'!$S$11:$S$754)</f>
        <v>0</v>
      </c>
      <c r="E187" s="58">
        <f t="shared" si="2"/>
        <v>0</v>
      </c>
    </row>
    <row r="188" spans="2:5" ht="13.8">
      <c r="B188" s="184"/>
      <c r="C188" s="171">
        <f>SUMIF(TB[Source Account],A188,TB[Group Amount - Ending])</f>
        <v>0</v>
      </c>
      <c r="D188" s="171">
        <f>SUMIF('BS Reclassifications'!$D$12:$D$504,A188,'BS Reclassifications'!$S$12:$S$504)+SUMIF('IS Reclassifications'!$D$11:$D$754,A188,'IS Reclassifications'!$S$11:$S$754)</f>
        <v>0</v>
      </c>
      <c r="E188" s="58">
        <f t="shared" si="2"/>
        <v>0</v>
      </c>
    </row>
    <row r="189" spans="2:5" ht="13.8">
      <c r="B189" s="184"/>
      <c r="C189" s="171">
        <f>SUMIF(TB[Source Account],A189,TB[Group Amount - Ending])</f>
        <v>0</v>
      </c>
      <c r="D189" s="171">
        <f>SUMIF('BS Reclassifications'!$D$12:$D$504,A189,'BS Reclassifications'!$S$12:$S$504)+SUMIF('IS Reclassifications'!$D$11:$D$754,A189,'IS Reclassifications'!$S$11:$S$754)</f>
        <v>0</v>
      </c>
      <c r="E189" s="58">
        <f t="shared" si="2"/>
        <v>0</v>
      </c>
    </row>
    <row r="190" spans="2:5" ht="13.8">
      <c r="B190" s="184"/>
      <c r="C190" s="171">
        <f>SUMIF(TB[Source Account],A190,TB[Group Amount - Ending])</f>
        <v>0</v>
      </c>
      <c r="D190" s="171">
        <f>SUMIF('BS Reclassifications'!$D$12:$D$504,A190,'BS Reclassifications'!$S$12:$S$504)+SUMIF('IS Reclassifications'!$D$11:$D$754,A190,'IS Reclassifications'!$S$11:$S$754)</f>
        <v>0</v>
      </c>
      <c r="E190" s="58">
        <f t="shared" si="2"/>
        <v>0</v>
      </c>
    </row>
    <row r="191" spans="2:5" ht="13.8">
      <c r="B191" s="184"/>
      <c r="C191" s="171">
        <f>SUMIF(TB[Source Account],A191,TB[Group Amount - Ending])</f>
        <v>0</v>
      </c>
      <c r="D191" s="171">
        <f>SUMIF('BS Reclassifications'!$D$12:$D$504,A191,'BS Reclassifications'!$S$12:$S$504)+SUMIF('IS Reclassifications'!$D$11:$D$754,A191,'IS Reclassifications'!$S$11:$S$754)</f>
        <v>0</v>
      </c>
      <c r="E191" s="58">
        <f t="shared" si="2"/>
        <v>0</v>
      </c>
    </row>
    <row r="192" spans="2:5" ht="13.8">
      <c r="B192" s="184"/>
      <c r="C192" s="171">
        <f>SUMIF(TB[Source Account],A192,TB[Group Amount - Ending])</f>
        <v>0</v>
      </c>
      <c r="D192" s="171">
        <f>SUMIF('BS Reclassifications'!$D$12:$D$504,A192,'BS Reclassifications'!$S$12:$S$504)+SUMIF('IS Reclassifications'!$D$11:$D$754,A192,'IS Reclassifications'!$S$11:$S$754)</f>
        <v>0</v>
      </c>
      <c r="E192" s="58">
        <f t="shared" si="2"/>
        <v>0</v>
      </c>
    </row>
    <row r="193" spans="2:5" ht="13.8">
      <c r="B193" s="184"/>
      <c r="C193" s="171">
        <f>SUMIF(TB[Source Account],A193,TB[Group Amount - Ending])</f>
        <v>0</v>
      </c>
      <c r="D193" s="171">
        <f>SUMIF('BS Reclassifications'!$D$12:$D$504,A193,'BS Reclassifications'!$S$12:$S$504)+SUMIF('IS Reclassifications'!$D$11:$D$754,A193,'IS Reclassifications'!$S$11:$S$754)</f>
        <v>0</v>
      </c>
      <c r="E193" s="58">
        <f t="shared" si="2"/>
        <v>0</v>
      </c>
    </row>
    <row r="194" spans="2:5" ht="13.8">
      <c r="B194" s="184"/>
      <c r="C194" s="171">
        <f>SUMIF(TB[Source Account],A194,TB[Group Amount - Ending])</f>
        <v>0</v>
      </c>
      <c r="D194" s="171">
        <f>SUMIF('BS Reclassifications'!$D$12:$D$504,A194,'BS Reclassifications'!$S$12:$S$504)+SUMIF('IS Reclassifications'!$D$11:$D$754,A194,'IS Reclassifications'!$S$11:$S$754)</f>
        <v>0</v>
      </c>
      <c r="E194" s="58">
        <f t="shared" si="2"/>
        <v>0</v>
      </c>
    </row>
    <row r="195" spans="2:5" ht="13.8">
      <c r="B195" s="184"/>
      <c r="C195" s="171">
        <f>SUMIF(TB[Source Account],A195,TB[Group Amount - Ending])</f>
        <v>0</v>
      </c>
      <c r="D195" s="171">
        <f>SUMIF('BS Reclassifications'!$D$12:$D$504,A195,'BS Reclassifications'!$S$12:$S$504)+SUMIF('IS Reclassifications'!$D$11:$D$754,A195,'IS Reclassifications'!$S$11:$S$754)</f>
        <v>0</v>
      </c>
      <c r="E195" s="58">
        <f t="shared" si="2"/>
        <v>0</v>
      </c>
    </row>
    <row r="196" spans="2:5" ht="13.8">
      <c r="B196" s="184"/>
      <c r="C196" s="171">
        <f>SUMIF(TB[Source Account],A196,TB[Group Amount - Ending])</f>
        <v>0</v>
      </c>
      <c r="D196" s="171">
        <f>SUMIF('BS Reclassifications'!$D$12:$D$504,A196,'BS Reclassifications'!$S$12:$S$504)+SUMIF('IS Reclassifications'!$D$11:$D$754,A196,'IS Reclassifications'!$S$11:$S$754)</f>
        <v>0</v>
      </c>
      <c r="E196" s="58">
        <f t="shared" si="2"/>
        <v>0</v>
      </c>
    </row>
    <row r="197" spans="2:5" ht="13.8">
      <c r="B197" s="184"/>
      <c r="C197" s="171">
        <f>SUMIF(TB[Source Account],A197,TB[Group Amount - Ending])</f>
        <v>0</v>
      </c>
      <c r="D197" s="171">
        <f>SUMIF('BS Reclassifications'!$D$12:$D$504,A197,'BS Reclassifications'!$S$12:$S$504)+SUMIF('IS Reclassifications'!$D$11:$D$754,A197,'IS Reclassifications'!$S$11:$S$754)</f>
        <v>0</v>
      </c>
      <c r="E197" s="58">
        <f t="shared" si="2"/>
        <v>0</v>
      </c>
    </row>
    <row r="198" spans="2:5" ht="13.8">
      <c r="B198" s="184"/>
      <c r="C198" s="171">
        <f>SUMIF(TB[Source Account],A198,TB[Group Amount - Ending])</f>
        <v>0</v>
      </c>
      <c r="D198" s="171">
        <f>SUMIF('BS Reclassifications'!$D$12:$D$504,A198,'BS Reclassifications'!$S$12:$S$504)+SUMIF('IS Reclassifications'!$D$11:$D$754,A198,'IS Reclassifications'!$S$11:$S$754)</f>
        <v>0</v>
      </c>
      <c r="E198" s="58">
        <f t="shared" si="2"/>
        <v>0</v>
      </c>
    </row>
    <row r="199" spans="2:5" ht="13.8">
      <c r="B199" s="184"/>
      <c r="C199" s="171">
        <f>SUMIF(TB[Source Account],A199,TB[Group Amount - Ending])</f>
        <v>0</v>
      </c>
      <c r="D199" s="171">
        <f>SUMIF('BS Reclassifications'!$D$12:$D$504,A199,'BS Reclassifications'!$S$12:$S$504)+SUMIF('IS Reclassifications'!$D$11:$D$754,A199,'IS Reclassifications'!$S$11:$S$754)</f>
        <v>0</v>
      </c>
      <c r="E199" s="58">
        <f t="shared" si="2"/>
        <v>0</v>
      </c>
    </row>
    <row r="200" spans="2:5" ht="13.8">
      <c r="B200" s="184"/>
      <c r="C200" s="171">
        <f>SUMIF(TB[Source Account],A200,TB[Group Amount - Ending])</f>
        <v>0</v>
      </c>
      <c r="D200" s="171">
        <f>SUMIF('BS Reclassifications'!$D$12:$D$504,A200,'BS Reclassifications'!$S$12:$S$504)+SUMIF('IS Reclassifications'!$D$11:$D$754,A200,'IS Reclassifications'!$S$11:$S$754)</f>
        <v>0</v>
      </c>
      <c r="E200" s="58">
        <f t="shared" si="2"/>
        <v>0</v>
      </c>
    </row>
    <row r="201" spans="2:5" ht="13.8">
      <c r="B201" s="184"/>
      <c r="C201" s="171">
        <f>SUMIF(TB[Source Account],A201,TB[Group Amount - Ending])</f>
        <v>0</v>
      </c>
      <c r="D201" s="171">
        <f>SUMIF('BS Reclassifications'!$D$12:$D$504,A201,'BS Reclassifications'!$S$12:$S$504)+SUMIF('IS Reclassifications'!$D$11:$D$754,A201,'IS Reclassifications'!$S$11:$S$754)</f>
        <v>0</v>
      </c>
      <c r="E201" s="58">
        <f t="shared" si="3" ref="E201:E264">SUM(C201:D201)</f>
        <v>0</v>
      </c>
    </row>
    <row r="202" spans="2:5" ht="13.8">
      <c r="B202" s="184"/>
      <c r="C202" s="171">
        <f>SUMIF(TB[Source Account],A202,TB[Group Amount - Ending])</f>
        <v>0</v>
      </c>
      <c r="D202" s="171">
        <f>SUMIF('BS Reclassifications'!$D$12:$D$504,A202,'BS Reclassifications'!$S$12:$S$504)+SUMIF('IS Reclassifications'!$D$11:$D$754,A202,'IS Reclassifications'!$S$11:$S$754)</f>
        <v>0</v>
      </c>
      <c r="E202" s="58">
        <f t="shared" si="3"/>
        <v>0</v>
      </c>
    </row>
    <row r="203" spans="2:5" ht="13.8">
      <c r="B203" s="184"/>
      <c r="C203" s="171">
        <f>SUMIF(TB[Source Account],A203,TB[Group Amount - Ending])</f>
        <v>0</v>
      </c>
      <c r="D203" s="171">
        <f>SUMIF('BS Reclassifications'!$D$12:$D$504,A203,'BS Reclassifications'!$S$12:$S$504)+SUMIF('IS Reclassifications'!$D$11:$D$754,A203,'IS Reclassifications'!$S$11:$S$754)</f>
        <v>0</v>
      </c>
      <c r="E203" s="58">
        <f t="shared" si="3"/>
        <v>0</v>
      </c>
    </row>
    <row r="204" spans="2:5" ht="13.8">
      <c r="B204" s="184"/>
      <c r="C204" s="171">
        <f>SUMIF(TB[Source Account],A204,TB[Group Amount - Ending])</f>
        <v>0</v>
      </c>
      <c r="D204" s="171">
        <f>SUMIF('BS Reclassifications'!$D$12:$D$504,A204,'BS Reclassifications'!$S$12:$S$504)+SUMIF('IS Reclassifications'!$D$11:$D$754,A204,'IS Reclassifications'!$S$11:$S$754)</f>
        <v>0</v>
      </c>
      <c r="E204" s="58">
        <f t="shared" si="3"/>
        <v>0</v>
      </c>
    </row>
    <row r="205" spans="2:5" ht="13.8">
      <c r="B205" s="184"/>
      <c r="C205" s="171">
        <f>SUMIF(TB[Source Account],A205,TB[Group Amount - Ending])</f>
        <v>0</v>
      </c>
      <c r="D205" s="171">
        <f>SUMIF('BS Reclassifications'!$D$12:$D$504,A205,'BS Reclassifications'!$S$12:$S$504)+SUMIF('IS Reclassifications'!$D$11:$D$754,A205,'IS Reclassifications'!$S$11:$S$754)</f>
        <v>0</v>
      </c>
      <c r="E205" s="58">
        <f t="shared" si="3"/>
        <v>0</v>
      </c>
    </row>
    <row r="206" spans="2:5" ht="13.8">
      <c r="B206" s="184"/>
      <c r="C206" s="171">
        <f>SUMIF(TB[Source Account],A206,TB[Group Amount - Ending])</f>
        <v>0</v>
      </c>
      <c r="D206" s="171">
        <f>SUMIF('BS Reclassifications'!$D$12:$D$504,A206,'BS Reclassifications'!$S$12:$S$504)+SUMIF('IS Reclassifications'!$D$11:$D$754,A206,'IS Reclassifications'!$S$11:$S$754)</f>
        <v>0</v>
      </c>
      <c r="E206" s="58">
        <f t="shared" si="3"/>
        <v>0</v>
      </c>
    </row>
    <row r="207" spans="2:5" ht="13.8">
      <c r="B207" s="184"/>
      <c r="C207" s="171">
        <f>SUMIF(TB[Source Account],A207,TB[Group Amount - Ending])</f>
        <v>0</v>
      </c>
      <c r="D207" s="171">
        <f>SUMIF('BS Reclassifications'!$D$12:$D$504,A207,'BS Reclassifications'!$S$12:$S$504)+SUMIF('IS Reclassifications'!$D$11:$D$754,A207,'IS Reclassifications'!$S$11:$S$754)</f>
        <v>0</v>
      </c>
      <c r="E207" s="58">
        <f t="shared" si="3"/>
        <v>0</v>
      </c>
    </row>
    <row r="208" spans="2:5" ht="13.8">
      <c r="B208" s="184"/>
      <c r="C208" s="171">
        <f>SUMIF(TB[Source Account],A208,TB[Group Amount - Ending])</f>
        <v>0</v>
      </c>
      <c r="D208" s="171">
        <f>SUMIF('BS Reclassifications'!$D$12:$D$504,A208,'BS Reclassifications'!$S$12:$S$504)+SUMIF('IS Reclassifications'!$D$11:$D$754,A208,'IS Reclassifications'!$S$11:$S$754)</f>
        <v>0</v>
      </c>
      <c r="E208" s="58">
        <f t="shared" si="3"/>
        <v>0</v>
      </c>
    </row>
    <row r="209" spans="2:5" ht="13.8">
      <c r="B209" s="184"/>
      <c r="C209" s="171">
        <f>SUMIF(TB[Source Account],A209,TB[Group Amount - Ending])</f>
        <v>0</v>
      </c>
      <c r="D209" s="171">
        <f>SUMIF('BS Reclassifications'!$D$12:$D$504,A209,'BS Reclassifications'!$S$12:$S$504)+SUMIF('IS Reclassifications'!$D$11:$D$754,A209,'IS Reclassifications'!$S$11:$S$754)</f>
        <v>0</v>
      </c>
      <c r="E209" s="58">
        <f t="shared" si="3"/>
        <v>0</v>
      </c>
    </row>
    <row r="210" spans="2:5" ht="13.8">
      <c r="B210" s="184"/>
      <c r="C210" s="171">
        <f>SUMIF(TB[Source Account],A210,TB[Group Amount - Ending])</f>
        <v>0</v>
      </c>
      <c r="D210" s="171">
        <f>SUMIF('BS Reclassifications'!$D$12:$D$504,A210,'BS Reclassifications'!$S$12:$S$504)+SUMIF('IS Reclassifications'!$D$11:$D$754,A210,'IS Reclassifications'!$S$11:$S$754)</f>
        <v>0</v>
      </c>
      <c r="E210" s="58">
        <f t="shared" si="3"/>
        <v>0</v>
      </c>
    </row>
    <row r="211" spans="2:5" ht="13.8">
      <c r="B211" s="184"/>
      <c r="C211" s="171">
        <f>SUMIF(TB[Source Account],A211,TB[Group Amount - Ending])</f>
        <v>0</v>
      </c>
      <c r="D211" s="171">
        <f>SUMIF('BS Reclassifications'!$D$12:$D$504,A211,'BS Reclassifications'!$S$12:$S$504)+SUMIF('IS Reclassifications'!$D$11:$D$754,A211,'IS Reclassifications'!$S$11:$S$754)</f>
        <v>0</v>
      </c>
      <c r="E211" s="58">
        <f t="shared" si="3"/>
        <v>0</v>
      </c>
    </row>
    <row r="212" spans="2:5" ht="13.8">
      <c r="B212" s="184"/>
      <c r="C212" s="171">
        <f>SUMIF(TB[Source Account],A212,TB[Group Amount - Ending])</f>
        <v>0</v>
      </c>
      <c r="D212" s="171">
        <f>SUMIF('BS Reclassifications'!$D$12:$D$504,A212,'BS Reclassifications'!$S$12:$S$504)+SUMIF('IS Reclassifications'!$D$11:$D$754,A212,'IS Reclassifications'!$S$11:$S$754)</f>
        <v>0</v>
      </c>
      <c r="E212" s="58">
        <f t="shared" si="3"/>
        <v>0</v>
      </c>
    </row>
    <row r="213" spans="2:5" ht="13.8">
      <c r="B213" s="184"/>
      <c r="C213" s="171">
        <f>SUMIF(TB[Source Account],A213,TB[Group Amount - Ending])</f>
        <v>0</v>
      </c>
      <c r="D213" s="171">
        <f>SUMIF('BS Reclassifications'!$D$12:$D$504,A213,'BS Reclassifications'!$S$12:$S$504)+SUMIF('IS Reclassifications'!$D$11:$D$754,A213,'IS Reclassifications'!$S$11:$S$754)</f>
        <v>0</v>
      </c>
      <c r="E213" s="58">
        <f t="shared" si="3"/>
        <v>0</v>
      </c>
    </row>
    <row r="214" spans="2:5" ht="13.8">
      <c r="B214" s="184"/>
      <c r="C214" s="171">
        <f>SUMIF(TB[Source Account],A214,TB[Group Amount - Ending])</f>
        <v>0</v>
      </c>
      <c r="D214" s="171">
        <f>SUMIF('BS Reclassifications'!$D$12:$D$504,A214,'BS Reclassifications'!$S$12:$S$504)+SUMIF('IS Reclassifications'!$D$11:$D$754,A214,'IS Reclassifications'!$S$11:$S$754)</f>
        <v>0</v>
      </c>
      <c r="E214" s="58">
        <f t="shared" si="3"/>
        <v>0</v>
      </c>
    </row>
    <row r="215" spans="2:5" ht="13.8">
      <c r="B215" s="184"/>
      <c r="C215" s="171">
        <f>SUMIF(TB[Source Account],A215,TB[Group Amount - Ending])</f>
        <v>0</v>
      </c>
      <c r="D215" s="171">
        <f>SUMIF('BS Reclassifications'!$D$12:$D$504,A215,'BS Reclassifications'!$S$12:$S$504)+SUMIF('IS Reclassifications'!$D$11:$D$754,A215,'IS Reclassifications'!$S$11:$S$754)</f>
        <v>0</v>
      </c>
      <c r="E215" s="58">
        <f t="shared" si="3"/>
        <v>0</v>
      </c>
    </row>
    <row r="216" spans="2:5" ht="13.8">
      <c r="B216" s="184"/>
      <c r="C216" s="171">
        <f>SUMIF(TB[Source Account],A216,TB[Group Amount - Ending])</f>
        <v>0</v>
      </c>
      <c r="D216" s="171">
        <f>SUMIF('BS Reclassifications'!$D$12:$D$504,A216,'BS Reclassifications'!$S$12:$S$504)+SUMIF('IS Reclassifications'!$D$11:$D$754,A216,'IS Reclassifications'!$S$11:$S$754)</f>
        <v>0</v>
      </c>
      <c r="E216" s="58">
        <f t="shared" si="3"/>
        <v>0</v>
      </c>
    </row>
    <row r="217" spans="2:5" ht="13.8">
      <c r="B217" s="184"/>
      <c r="C217" s="171">
        <f>SUMIF(TB[Source Account],A217,TB[Group Amount - Ending])</f>
        <v>0</v>
      </c>
      <c r="D217" s="171">
        <f>SUMIF('BS Reclassifications'!$D$12:$D$504,A217,'BS Reclassifications'!$S$12:$S$504)+SUMIF('IS Reclassifications'!$D$11:$D$754,A217,'IS Reclassifications'!$S$11:$S$754)</f>
        <v>0</v>
      </c>
      <c r="E217" s="58">
        <f t="shared" si="3"/>
        <v>0</v>
      </c>
    </row>
    <row r="218" spans="2:5" ht="13.8">
      <c r="B218" s="184"/>
      <c r="C218" s="171">
        <f>SUMIF(TB[Source Account],A218,TB[Group Amount - Ending])</f>
        <v>0</v>
      </c>
      <c r="D218" s="171">
        <f>SUMIF('BS Reclassifications'!$D$12:$D$504,A218,'BS Reclassifications'!$S$12:$S$504)+SUMIF('IS Reclassifications'!$D$11:$D$754,A218,'IS Reclassifications'!$S$11:$S$754)</f>
        <v>0</v>
      </c>
      <c r="E218" s="58">
        <f t="shared" si="3"/>
        <v>0</v>
      </c>
    </row>
    <row r="219" spans="2:5" ht="13.8">
      <c r="B219" s="184"/>
      <c r="C219" s="171">
        <f>SUMIF(TB[Source Account],A219,TB[Group Amount - Ending])</f>
        <v>0</v>
      </c>
      <c r="D219" s="171">
        <f>SUMIF('BS Reclassifications'!$D$12:$D$504,A219,'BS Reclassifications'!$S$12:$S$504)+SUMIF('IS Reclassifications'!$D$11:$D$754,A219,'IS Reclassifications'!$S$11:$S$754)</f>
        <v>0</v>
      </c>
      <c r="E219" s="58">
        <f t="shared" si="3"/>
        <v>0</v>
      </c>
    </row>
    <row r="220" spans="2:5" ht="13.8">
      <c r="B220" s="184"/>
      <c r="C220" s="171">
        <f>SUMIF(TB[Source Account],A220,TB[Group Amount - Ending])</f>
        <v>0</v>
      </c>
      <c r="D220" s="171">
        <f>SUMIF('BS Reclassifications'!$D$12:$D$504,A220,'BS Reclassifications'!$S$12:$S$504)+SUMIF('IS Reclassifications'!$D$11:$D$754,A220,'IS Reclassifications'!$S$11:$S$754)</f>
        <v>0</v>
      </c>
      <c r="E220" s="58">
        <f t="shared" si="3"/>
        <v>0</v>
      </c>
    </row>
    <row r="221" spans="2:5" ht="13.8">
      <c r="B221" s="184"/>
      <c r="C221" s="171">
        <f>SUMIF(TB[Source Account],A221,TB[Group Amount - Ending])</f>
        <v>0</v>
      </c>
      <c r="D221" s="171">
        <f>SUMIF('BS Reclassifications'!$D$12:$D$504,A221,'BS Reclassifications'!$S$12:$S$504)+SUMIF('IS Reclassifications'!$D$11:$D$754,A221,'IS Reclassifications'!$S$11:$S$754)</f>
        <v>0</v>
      </c>
      <c r="E221" s="58">
        <f t="shared" si="3"/>
        <v>0</v>
      </c>
    </row>
    <row r="222" spans="2:5" ht="13.8">
      <c r="B222" s="184"/>
      <c r="C222" s="171">
        <f>SUMIF(TB[Source Account],A222,TB[Group Amount - Ending])</f>
        <v>0</v>
      </c>
      <c r="D222" s="171">
        <f>SUMIF('BS Reclassifications'!$D$12:$D$504,A222,'BS Reclassifications'!$S$12:$S$504)+SUMIF('IS Reclassifications'!$D$11:$D$754,A222,'IS Reclassifications'!$S$11:$S$754)</f>
        <v>0</v>
      </c>
      <c r="E222" s="58">
        <f t="shared" si="3"/>
        <v>0</v>
      </c>
    </row>
    <row r="223" spans="2:5" ht="13.8">
      <c r="B223" s="184"/>
      <c r="C223" s="171">
        <f>SUMIF(TB[Source Account],A223,TB[Group Amount - Ending])</f>
        <v>0</v>
      </c>
      <c r="D223" s="171">
        <f>SUMIF('BS Reclassifications'!$D$12:$D$504,A223,'BS Reclassifications'!$S$12:$S$504)+SUMIF('IS Reclassifications'!$D$11:$D$754,A223,'IS Reclassifications'!$S$11:$S$754)</f>
        <v>0</v>
      </c>
      <c r="E223" s="58">
        <f t="shared" si="3"/>
        <v>0</v>
      </c>
    </row>
    <row r="224" spans="2:5" ht="13.8">
      <c r="B224" s="184"/>
      <c r="C224" s="171">
        <f>SUMIF(TB[Source Account],A224,TB[Group Amount - Ending])</f>
        <v>0</v>
      </c>
      <c r="D224" s="171">
        <f>SUMIF('BS Reclassifications'!$D$12:$D$504,A224,'BS Reclassifications'!$S$12:$S$504)+SUMIF('IS Reclassifications'!$D$11:$D$754,A224,'IS Reclassifications'!$S$11:$S$754)</f>
        <v>0</v>
      </c>
      <c r="E224" s="58">
        <f t="shared" si="3"/>
        <v>0</v>
      </c>
    </row>
    <row r="225" spans="2:5" ht="13.8">
      <c r="B225" s="184"/>
      <c r="C225" s="171">
        <f>SUMIF(TB[Source Account],A225,TB[Group Amount - Ending])</f>
        <v>0</v>
      </c>
      <c r="D225" s="171">
        <f>SUMIF('BS Reclassifications'!$D$12:$D$504,A225,'BS Reclassifications'!$S$12:$S$504)+SUMIF('IS Reclassifications'!$D$11:$D$754,A225,'IS Reclassifications'!$S$11:$S$754)</f>
        <v>0</v>
      </c>
      <c r="E225" s="58">
        <f t="shared" si="3"/>
        <v>0</v>
      </c>
    </row>
    <row r="226" spans="2:5" ht="13.8">
      <c r="B226" s="184"/>
      <c r="C226" s="171">
        <f>SUMIF(TB[Source Account],A226,TB[Group Amount - Ending])</f>
        <v>0</v>
      </c>
      <c r="D226" s="171">
        <f>SUMIF('BS Reclassifications'!$D$12:$D$504,A226,'BS Reclassifications'!$S$12:$S$504)+SUMIF('IS Reclassifications'!$D$11:$D$754,A226,'IS Reclassifications'!$S$11:$S$754)</f>
        <v>0</v>
      </c>
      <c r="E226" s="58">
        <f t="shared" si="3"/>
        <v>0</v>
      </c>
    </row>
    <row r="227" spans="2:5" ht="13.8">
      <c r="B227" s="184"/>
      <c r="C227" s="171">
        <f>SUMIF(TB[Source Account],A227,TB[Group Amount - Ending])</f>
        <v>0</v>
      </c>
      <c r="D227" s="171">
        <f>SUMIF('BS Reclassifications'!$D$12:$D$504,A227,'BS Reclassifications'!$S$12:$S$504)+SUMIF('IS Reclassifications'!$D$11:$D$754,A227,'IS Reclassifications'!$S$11:$S$754)</f>
        <v>0</v>
      </c>
      <c r="E227" s="58">
        <f t="shared" si="3"/>
        <v>0</v>
      </c>
    </row>
    <row r="228" spans="2:5" ht="13.8">
      <c r="B228" s="184"/>
      <c r="C228" s="171">
        <f>SUMIF(TB[Source Account],A228,TB[Group Amount - Ending])</f>
        <v>0</v>
      </c>
      <c r="D228" s="171">
        <f>SUMIF('BS Reclassifications'!$D$12:$D$504,A228,'BS Reclassifications'!$S$12:$S$504)+SUMIF('IS Reclassifications'!$D$11:$D$754,A228,'IS Reclassifications'!$S$11:$S$754)</f>
        <v>0</v>
      </c>
      <c r="E228" s="58">
        <f t="shared" si="3"/>
        <v>0</v>
      </c>
    </row>
    <row r="229" spans="2:5" ht="13.8">
      <c r="B229" s="184"/>
      <c r="C229" s="171">
        <f>SUMIF(TB[Source Account],A229,TB[Group Amount - Ending])</f>
        <v>0</v>
      </c>
      <c r="D229" s="171">
        <f>SUMIF('BS Reclassifications'!$D$12:$D$504,A229,'BS Reclassifications'!$S$12:$S$504)+SUMIF('IS Reclassifications'!$D$11:$D$754,A229,'IS Reclassifications'!$S$11:$S$754)</f>
        <v>0</v>
      </c>
      <c r="E229" s="58">
        <f t="shared" si="3"/>
        <v>0</v>
      </c>
    </row>
    <row r="230" spans="2:5" ht="13.8">
      <c r="B230" s="184"/>
      <c r="C230" s="171">
        <f>SUMIF(TB[Source Account],A230,TB[Group Amount - Ending])</f>
        <v>0</v>
      </c>
      <c r="D230" s="171">
        <f>SUMIF('BS Reclassifications'!$D$12:$D$504,A230,'BS Reclassifications'!$S$12:$S$504)+SUMIF('IS Reclassifications'!$D$11:$D$754,A230,'IS Reclassifications'!$S$11:$S$754)</f>
        <v>0</v>
      </c>
      <c r="E230" s="58">
        <f t="shared" si="3"/>
        <v>0</v>
      </c>
    </row>
    <row r="231" spans="2:5" ht="13.8">
      <c r="B231" s="184"/>
      <c r="C231" s="171">
        <f>SUMIF(TB[Source Account],A231,TB[Group Amount - Ending])</f>
        <v>0</v>
      </c>
      <c r="D231" s="171">
        <f>SUMIF('BS Reclassifications'!$D$12:$D$504,A231,'BS Reclassifications'!$S$12:$S$504)+SUMIF('IS Reclassifications'!$D$11:$D$754,A231,'IS Reclassifications'!$S$11:$S$754)</f>
        <v>0</v>
      </c>
      <c r="E231" s="58">
        <f t="shared" si="3"/>
        <v>0</v>
      </c>
    </row>
    <row r="232" spans="2:5" ht="13.8">
      <c r="B232" s="184"/>
      <c r="C232" s="171">
        <f>SUMIF(TB[Source Account],A232,TB[Group Amount - Ending])</f>
        <v>0</v>
      </c>
      <c r="D232" s="171">
        <f>SUMIF('BS Reclassifications'!$D$12:$D$504,A232,'BS Reclassifications'!$S$12:$S$504)+SUMIF('IS Reclassifications'!$D$11:$D$754,A232,'IS Reclassifications'!$S$11:$S$754)</f>
        <v>0</v>
      </c>
      <c r="E232" s="58">
        <f t="shared" si="3"/>
        <v>0</v>
      </c>
    </row>
    <row r="233" spans="2:5" ht="13.8">
      <c r="B233" s="184"/>
      <c r="C233" s="171">
        <f>SUMIF(TB[Source Account],A233,TB[Group Amount - Ending])</f>
        <v>0</v>
      </c>
      <c r="D233" s="171">
        <f>SUMIF('BS Reclassifications'!$D$12:$D$504,A233,'BS Reclassifications'!$S$12:$S$504)+SUMIF('IS Reclassifications'!$D$11:$D$754,A233,'IS Reclassifications'!$S$11:$S$754)</f>
        <v>0</v>
      </c>
      <c r="E233" s="58">
        <f t="shared" si="3"/>
        <v>0</v>
      </c>
    </row>
    <row r="234" spans="2:5" ht="13.8">
      <c r="B234" s="184"/>
      <c r="C234" s="171">
        <f>SUMIF(TB[Source Account],A234,TB[Group Amount - Ending])</f>
        <v>0</v>
      </c>
      <c r="D234" s="171">
        <f>SUMIF('BS Reclassifications'!$D$12:$D$504,A234,'BS Reclassifications'!$S$12:$S$504)+SUMIF('IS Reclassifications'!$D$11:$D$754,A234,'IS Reclassifications'!$S$11:$S$754)</f>
        <v>0</v>
      </c>
      <c r="E234" s="58">
        <f t="shared" si="3"/>
        <v>0</v>
      </c>
    </row>
    <row r="235" spans="2:5" ht="13.8">
      <c r="B235" s="184"/>
      <c r="C235" s="171">
        <f>SUMIF(TB[Source Account],A235,TB[Group Amount - Ending])</f>
        <v>0</v>
      </c>
      <c r="D235" s="171">
        <f>SUMIF('BS Reclassifications'!$D$12:$D$504,A235,'BS Reclassifications'!$S$12:$S$504)+SUMIF('IS Reclassifications'!$D$11:$D$754,A235,'IS Reclassifications'!$S$11:$S$754)</f>
        <v>0</v>
      </c>
      <c r="E235" s="58">
        <f t="shared" si="3"/>
        <v>0</v>
      </c>
    </row>
    <row r="236" spans="2:5" ht="13.8">
      <c r="B236" s="184"/>
      <c r="C236" s="171">
        <f>SUMIF(TB[Source Account],A236,TB[Group Amount - Ending])</f>
        <v>0</v>
      </c>
      <c r="D236" s="171">
        <f>SUMIF('BS Reclassifications'!$D$12:$D$504,A236,'BS Reclassifications'!$S$12:$S$504)+SUMIF('IS Reclassifications'!$D$11:$D$754,A236,'IS Reclassifications'!$S$11:$S$754)</f>
        <v>0</v>
      </c>
      <c r="E236" s="58">
        <f t="shared" si="3"/>
        <v>0</v>
      </c>
    </row>
    <row r="237" spans="2:5" ht="13.8">
      <c r="B237" s="184"/>
      <c r="C237" s="171">
        <f>SUMIF(TB[Source Account],A237,TB[Group Amount - Ending])</f>
        <v>0</v>
      </c>
      <c r="D237" s="171">
        <f>SUMIF('BS Reclassifications'!$D$12:$D$504,A237,'BS Reclassifications'!$S$12:$S$504)+SUMIF('IS Reclassifications'!$D$11:$D$754,A237,'IS Reclassifications'!$S$11:$S$754)</f>
        <v>0</v>
      </c>
      <c r="E237" s="58">
        <f t="shared" si="3"/>
        <v>0</v>
      </c>
    </row>
    <row r="238" spans="2:5" ht="13.8">
      <c r="B238" s="184"/>
      <c r="C238" s="171">
        <f>SUMIF(TB[Source Account],A238,TB[Group Amount - Ending])</f>
        <v>0</v>
      </c>
      <c r="D238" s="171">
        <f>SUMIF('BS Reclassifications'!$D$12:$D$504,A238,'BS Reclassifications'!$S$12:$S$504)+SUMIF('IS Reclassifications'!$D$11:$D$754,A238,'IS Reclassifications'!$S$11:$S$754)</f>
        <v>0</v>
      </c>
      <c r="E238" s="58">
        <f t="shared" si="3"/>
        <v>0</v>
      </c>
    </row>
    <row r="239" spans="2:5" ht="13.8">
      <c r="B239" s="184"/>
      <c r="C239" s="171">
        <f>SUMIF(TB[Source Account],A239,TB[Group Amount - Ending])</f>
        <v>0</v>
      </c>
      <c r="D239" s="171">
        <f>SUMIF('BS Reclassifications'!$D$12:$D$504,A239,'BS Reclassifications'!$S$12:$S$504)+SUMIF('IS Reclassifications'!$D$11:$D$754,A239,'IS Reclassifications'!$S$11:$S$754)</f>
        <v>0</v>
      </c>
      <c r="E239" s="58">
        <f t="shared" si="3"/>
        <v>0</v>
      </c>
    </row>
    <row r="240" spans="2:5" ht="13.8">
      <c r="B240" s="184"/>
      <c r="C240" s="171">
        <f>SUMIF(TB[Source Account],A240,TB[Group Amount - Ending])</f>
        <v>0</v>
      </c>
      <c r="D240" s="171">
        <f>SUMIF('BS Reclassifications'!$D$12:$D$504,A240,'BS Reclassifications'!$S$12:$S$504)+SUMIF('IS Reclassifications'!$D$11:$D$754,A240,'IS Reclassifications'!$S$11:$S$754)</f>
        <v>0</v>
      </c>
      <c r="E240" s="58">
        <f t="shared" si="3"/>
        <v>0</v>
      </c>
    </row>
    <row r="241" spans="2:5" ht="13.8">
      <c r="B241" s="184"/>
      <c r="C241" s="171">
        <f>SUMIF(TB[Source Account],A241,TB[Group Amount - Ending])</f>
        <v>0</v>
      </c>
      <c r="D241" s="171">
        <f>SUMIF('BS Reclassifications'!$D$12:$D$504,A241,'BS Reclassifications'!$S$12:$S$504)+SUMIF('IS Reclassifications'!$D$11:$D$754,A241,'IS Reclassifications'!$S$11:$S$754)</f>
        <v>0</v>
      </c>
      <c r="E241" s="58">
        <f t="shared" si="3"/>
        <v>0</v>
      </c>
    </row>
    <row r="242" spans="2:5" ht="13.8">
      <c r="B242" s="184"/>
      <c r="C242" s="171">
        <f>SUMIF(TB[Source Account],A242,TB[Group Amount - Ending])</f>
        <v>0</v>
      </c>
      <c r="D242" s="171">
        <f>SUMIF('BS Reclassifications'!$D$12:$D$504,A242,'BS Reclassifications'!$S$12:$S$504)+SUMIF('IS Reclassifications'!$D$11:$D$754,A242,'IS Reclassifications'!$S$11:$S$754)</f>
        <v>0</v>
      </c>
      <c r="E242" s="58">
        <f t="shared" si="3"/>
        <v>0</v>
      </c>
    </row>
    <row r="243" spans="2:5" ht="13.8">
      <c r="B243" s="184"/>
      <c r="C243" s="171">
        <f>SUMIF(TB[Source Account],A243,TB[Group Amount - Ending])</f>
        <v>0</v>
      </c>
      <c r="D243" s="171">
        <f>SUMIF('BS Reclassifications'!$D$12:$D$504,A243,'BS Reclassifications'!$S$12:$S$504)+SUMIF('IS Reclassifications'!$D$11:$D$754,A243,'IS Reclassifications'!$S$11:$S$754)</f>
        <v>0</v>
      </c>
      <c r="E243" s="58">
        <f t="shared" si="3"/>
        <v>0</v>
      </c>
    </row>
    <row r="244" spans="2:5" ht="13.8">
      <c r="B244" s="184"/>
      <c r="C244" s="171">
        <f>SUMIF(TB[Source Account],A244,TB[Group Amount - Ending])</f>
        <v>0</v>
      </c>
      <c r="D244" s="171">
        <f>SUMIF('BS Reclassifications'!$D$12:$D$504,A244,'BS Reclassifications'!$S$12:$S$504)+SUMIF('IS Reclassifications'!$D$11:$D$754,A244,'IS Reclassifications'!$S$11:$S$754)</f>
        <v>0</v>
      </c>
      <c r="E244" s="58">
        <f t="shared" si="3"/>
        <v>0</v>
      </c>
    </row>
    <row r="245" spans="2:5" ht="13.8">
      <c r="B245" s="184"/>
      <c r="C245" s="171">
        <f>SUMIF(TB[Source Account],A245,TB[Group Amount - Ending])</f>
        <v>0</v>
      </c>
      <c r="D245" s="171">
        <f>SUMIF('BS Reclassifications'!$D$12:$D$504,A245,'BS Reclassifications'!$S$12:$S$504)+SUMIF('IS Reclassifications'!$D$11:$D$754,A245,'IS Reclassifications'!$S$11:$S$754)</f>
        <v>0</v>
      </c>
      <c r="E245" s="58">
        <f t="shared" si="3"/>
        <v>0</v>
      </c>
    </row>
    <row r="246" spans="2:5" ht="13.8">
      <c r="B246" s="184"/>
      <c r="C246" s="171">
        <f>SUMIF(TB[Source Account],A246,TB[Group Amount - Ending])</f>
        <v>0</v>
      </c>
      <c r="D246" s="171">
        <f>SUMIF('BS Reclassifications'!$D$12:$D$504,A246,'BS Reclassifications'!$S$12:$S$504)+SUMIF('IS Reclassifications'!$D$11:$D$754,A246,'IS Reclassifications'!$S$11:$S$754)</f>
        <v>0</v>
      </c>
      <c r="E246" s="58">
        <f t="shared" si="3"/>
        <v>0</v>
      </c>
    </row>
    <row r="247" spans="2:5" ht="13.8">
      <c r="B247" s="184"/>
      <c r="C247" s="171">
        <f>SUMIF(TB[Source Account],A247,TB[Group Amount - Ending])</f>
        <v>0</v>
      </c>
      <c r="D247" s="171">
        <f>SUMIF('BS Reclassifications'!$D$12:$D$504,A247,'BS Reclassifications'!$S$12:$S$504)+SUMIF('IS Reclassifications'!$D$11:$D$754,A247,'IS Reclassifications'!$S$11:$S$754)</f>
        <v>0</v>
      </c>
      <c r="E247" s="58">
        <f t="shared" si="3"/>
        <v>0</v>
      </c>
    </row>
    <row r="248" spans="2:5" ht="13.8">
      <c r="B248" s="184"/>
      <c r="C248" s="171">
        <f>SUMIF(TB[Source Account],A248,TB[Group Amount - Ending])</f>
        <v>0</v>
      </c>
      <c r="D248" s="171">
        <f>SUMIF('BS Reclassifications'!$D$12:$D$504,A248,'BS Reclassifications'!$S$12:$S$504)+SUMIF('IS Reclassifications'!$D$11:$D$754,A248,'IS Reclassifications'!$S$11:$S$754)</f>
        <v>0</v>
      </c>
      <c r="E248" s="58">
        <f t="shared" si="3"/>
        <v>0</v>
      </c>
    </row>
    <row r="249" spans="2:5" ht="13.8">
      <c r="B249" s="184"/>
      <c r="C249" s="171">
        <f>SUMIF(TB[Source Account],A249,TB[Group Amount - Ending])</f>
        <v>0</v>
      </c>
      <c r="D249" s="171">
        <f>SUMIF('BS Reclassifications'!$D$12:$D$504,A249,'BS Reclassifications'!$S$12:$S$504)+SUMIF('IS Reclassifications'!$D$11:$D$754,A249,'IS Reclassifications'!$S$11:$S$754)</f>
        <v>0</v>
      </c>
      <c r="E249" s="58">
        <f t="shared" si="3"/>
        <v>0</v>
      </c>
    </row>
    <row r="250" spans="2:5" ht="13.8">
      <c r="B250" s="184"/>
      <c r="C250" s="171">
        <f>SUMIF(TB[Source Account],A250,TB[Group Amount - Ending])</f>
        <v>0</v>
      </c>
      <c r="D250" s="171">
        <f>SUMIF('BS Reclassifications'!$D$12:$D$504,A250,'BS Reclassifications'!$S$12:$S$504)+SUMIF('IS Reclassifications'!$D$11:$D$754,A250,'IS Reclassifications'!$S$11:$S$754)</f>
        <v>0</v>
      </c>
      <c r="E250" s="58">
        <f t="shared" si="3"/>
        <v>0</v>
      </c>
    </row>
    <row r="251" spans="2:5" ht="13.8">
      <c r="B251" s="184"/>
      <c r="C251" s="171">
        <f>SUMIF(TB[Source Account],A251,TB[Group Amount - Ending])</f>
        <v>0</v>
      </c>
      <c r="D251" s="171">
        <f>SUMIF('BS Reclassifications'!$D$12:$D$504,A251,'BS Reclassifications'!$S$12:$S$504)+SUMIF('IS Reclassifications'!$D$11:$D$754,A251,'IS Reclassifications'!$S$11:$S$754)</f>
        <v>0</v>
      </c>
      <c r="E251" s="58">
        <f t="shared" si="3"/>
        <v>0</v>
      </c>
    </row>
    <row r="252" spans="2:5" ht="13.8">
      <c r="B252" s="184"/>
      <c r="C252" s="171">
        <f>SUMIF(TB[Source Account],A252,TB[Group Amount - Ending])</f>
        <v>0</v>
      </c>
      <c r="D252" s="171">
        <f>SUMIF('BS Reclassifications'!$D$12:$D$504,A252,'BS Reclassifications'!$S$12:$S$504)+SUMIF('IS Reclassifications'!$D$11:$D$754,A252,'IS Reclassifications'!$S$11:$S$754)</f>
        <v>0</v>
      </c>
      <c r="E252" s="58">
        <f t="shared" si="3"/>
        <v>0</v>
      </c>
    </row>
    <row r="253" spans="2:5" ht="13.8">
      <c r="B253" s="184"/>
      <c r="C253" s="171">
        <f>SUMIF(TB[Source Account],A253,TB[Group Amount - Ending])</f>
        <v>0</v>
      </c>
      <c r="D253" s="171">
        <f>SUMIF('BS Reclassifications'!$D$12:$D$504,A253,'BS Reclassifications'!$S$12:$S$504)+SUMIF('IS Reclassifications'!$D$11:$D$754,A253,'IS Reclassifications'!$S$11:$S$754)</f>
        <v>0</v>
      </c>
      <c r="E253" s="58">
        <f t="shared" si="3"/>
        <v>0</v>
      </c>
    </row>
    <row r="254" spans="2:5" ht="13.8">
      <c r="B254" s="184"/>
      <c r="C254" s="171">
        <f>SUMIF(TB[Source Account],A254,TB[Group Amount - Ending])</f>
        <v>0</v>
      </c>
      <c r="D254" s="171">
        <f>SUMIF('BS Reclassifications'!$D$12:$D$504,A254,'BS Reclassifications'!$S$12:$S$504)+SUMIF('IS Reclassifications'!$D$11:$D$754,A254,'IS Reclassifications'!$S$11:$S$754)</f>
        <v>0</v>
      </c>
      <c r="E254" s="58">
        <f t="shared" si="3"/>
        <v>0</v>
      </c>
    </row>
    <row r="255" spans="2:5" ht="13.8">
      <c r="B255" s="184"/>
      <c r="C255" s="171">
        <f>SUMIF(TB[Source Account],A255,TB[Group Amount - Ending])</f>
        <v>0</v>
      </c>
      <c r="D255" s="171">
        <f>SUMIF('BS Reclassifications'!$D$12:$D$504,A255,'BS Reclassifications'!$S$12:$S$504)+SUMIF('IS Reclassifications'!$D$11:$D$754,A255,'IS Reclassifications'!$S$11:$S$754)</f>
        <v>0</v>
      </c>
      <c r="E255" s="58">
        <f t="shared" si="3"/>
        <v>0</v>
      </c>
    </row>
    <row r="256" spans="2:5" ht="13.8">
      <c r="B256" s="184"/>
      <c r="C256" s="171">
        <f>SUMIF(TB[Source Account],A256,TB[Group Amount - Ending])</f>
        <v>0</v>
      </c>
      <c r="D256" s="171">
        <f>SUMIF('BS Reclassifications'!$D$12:$D$504,A256,'BS Reclassifications'!$S$12:$S$504)+SUMIF('IS Reclassifications'!$D$11:$D$754,A256,'IS Reclassifications'!$S$11:$S$754)</f>
        <v>0</v>
      </c>
      <c r="E256" s="58">
        <f t="shared" si="3"/>
        <v>0</v>
      </c>
    </row>
    <row r="257" spans="2:5" ht="13.8">
      <c r="B257" s="184"/>
      <c r="C257" s="171">
        <f>SUMIF(TB[Source Account],A257,TB[Group Amount - Ending])</f>
        <v>0</v>
      </c>
      <c r="D257" s="171">
        <f>SUMIF('BS Reclassifications'!$D$12:$D$504,A257,'BS Reclassifications'!$S$12:$S$504)+SUMIF('IS Reclassifications'!$D$11:$D$754,A257,'IS Reclassifications'!$S$11:$S$754)</f>
        <v>0</v>
      </c>
      <c r="E257" s="58">
        <f t="shared" si="3"/>
        <v>0</v>
      </c>
    </row>
    <row r="258" spans="2:5" ht="13.8">
      <c r="B258" s="184"/>
      <c r="C258" s="171">
        <f>SUMIF(TB[Source Account],A258,TB[Group Amount - Ending])</f>
        <v>0</v>
      </c>
      <c r="D258" s="171">
        <f>SUMIF('BS Reclassifications'!$D$12:$D$504,A258,'BS Reclassifications'!$S$12:$S$504)+SUMIF('IS Reclassifications'!$D$11:$D$754,A258,'IS Reclassifications'!$S$11:$S$754)</f>
        <v>0</v>
      </c>
      <c r="E258" s="58">
        <f t="shared" si="3"/>
        <v>0</v>
      </c>
    </row>
    <row r="259" spans="2:5" ht="13.8">
      <c r="B259" s="184"/>
      <c r="C259" s="171">
        <f>SUMIF(TB[Source Account],A259,TB[Group Amount - Ending])</f>
        <v>0</v>
      </c>
      <c r="D259" s="171">
        <f>SUMIF('BS Reclassifications'!$D$12:$D$504,A259,'BS Reclassifications'!$S$12:$S$504)+SUMIF('IS Reclassifications'!$D$11:$D$754,A259,'IS Reclassifications'!$S$11:$S$754)</f>
        <v>0</v>
      </c>
      <c r="E259" s="58">
        <f t="shared" si="3"/>
        <v>0</v>
      </c>
    </row>
    <row r="260" spans="2:5" ht="13.8">
      <c r="B260" s="184"/>
      <c r="C260" s="171">
        <f>SUMIF(TB[Source Account],A260,TB[Group Amount - Ending])</f>
        <v>0</v>
      </c>
      <c r="D260" s="171">
        <f>SUMIF('BS Reclassifications'!$D$12:$D$504,A260,'BS Reclassifications'!$S$12:$S$504)+SUMIF('IS Reclassifications'!$D$11:$D$754,A260,'IS Reclassifications'!$S$11:$S$754)</f>
        <v>0</v>
      </c>
      <c r="E260" s="58">
        <f t="shared" si="3"/>
        <v>0</v>
      </c>
    </row>
    <row r="261" spans="2:5" ht="13.8">
      <c r="B261" s="184"/>
      <c r="C261" s="171">
        <f>SUMIF(TB[Source Account],A261,TB[Group Amount - Ending])</f>
        <v>0</v>
      </c>
      <c r="D261" s="171">
        <f>SUMIF('BS Reclassifications'!$D$12:$D$504,A261,'BS Reclassifications'!$S$12:$S$504)+SUMIF('IS Reclassifications'!$D$11:$D$754,A261,'IS Reclassifications'!$S$11:$S$754)</f>
        <v>0</v>
      </c>
      <c r="E261" s="58">
        <f t="shared" si="3"/>
        <v>0</v>
      </c>
    </row>
    <row r="262" spans="2:5" ht="13.8">
      <c r="B262" s="184"/>
      <c r="C262" s="171">
        <f>SUMIF(TB[Source Account],A262,TB[Group Amount - Ending])</f>
        <v>0</v>
      </c>
      <c r="D262" s="171">
        <f>SUMIF('BS Reclassifications'!$D$12:$D$504,A262,'BS Reclassifications'!$S$12:$S$504)+SUMIF('IS Reclassifications'!$D$11:$D$754,A262,'IS Reclassifications'!$S$11:$S$754)</f>
        <v>0</v>
      </c>
      <c r="E262" s="58">
        <f t="shared" si="3"/>
        <v>0</v>
      </c>
    </row>
    <row r="263" spans="2:5" ht="13.8">
      <c r="B263" s="184"/>
      <c r="C263" s="171">
        <f>SUMIF(TB[Source Account],A263,TB[Group Amount - Ending])</f>
        <v>0</v>
      </c>
      <c r="D263" s="171">
        <f>SUMIF('BS Reclassifications'!$D$12:$D$504,A263,'BS Reclassifications'!$S$12:$S$504)+SUMIF('IS Reclassifications'!$D$11:$D$754,A263,'IS Reclassifications'!$S$11:$S$754)</f>
        <v>0</v>
      </c>
      <c r="E263" s="58">
        <f t="shared" si="3"/>
        <v>0</v>
      </c>
    </row>
    <row r="264" spans="2:5" ht="13.8">
      <c r="B264" s="184"/>
      <c r="C264" s="171">
        <f>SUMIF(TB[Source Account],A264,TB[Group Amount - Ending])</f>
        <v>0</v>
      </c>
      <c r="D264" s="171">
        <f>SUMIF('BS Reclassifications'!$D$12:$D$504,A264,'BS Reclassifications'!$S$12:$S$504)+SUMIF('IS Reclassifications'!$D$11:$D$754,A264,'IS Reclassifications'!$S$11:$S$754)</f>
        <v>0</v>
      </c>
      <c r="E264" s="58">
        <f t="shared" si="3"/>
        <v>0</v>
      </c>
    </row>
    <row r="265" spans="2:5" ht="13.8">
      <c r="B265" s="184"/>
      <c r="C265" s="171">
        <f>SUMIF(TB[Source Account],A265,TB[Group Amount - Ending])</f>
        <v>0</v>
      </c>
      <c r="D265" s="171">
        <f>SUMIF('BS Reclassifications'!$D$12:$D$504,A265,'BS Reclassifications'!$S$12:$S$504)+SUMIF('IS Reclassifications'!$D$11:$D$754,A265,'IS Reclassifications'!$S$11:$S$754)</f>
        <v>0</v>
      </c>
      <c r="E265" s="58">
        <f t="shared" si="4" ref="E265:E328">SUM(C265:D265)</f>
        <v>0</v>
      </c>
    </row>
    <row r="266" spans="2:5" ht="13.8">
      <c r="B266" s="184"/>
      <c r="C266" s="171">
        <f>SUMIF(TB[Source Account],A266,TB[Group Amount - Ending])</f>
        <v>0</v>
      </c>
      <c r="D266" s="171">
        <f>SUMIF('BS Reclassifications'!$D$12:$D$504,A266,'BS Reclassifications'!$S$12:$S$504)+SUMIF('IS Reclassifications'!$D$11:$D$754,A266,'IS Reclassifications'!$S$11:$S$754)</f>
        <v>0</v>
      </c>
      <c r="E266" s="58">
        <f t="shared" si="4"/>
        <v>0</v>
      </c>
    </row>
    <row r="267" spans="2:5" ht="13.8">
      <c r="B267" s="184"/>
      <c r="C267" s="171">
        <f>SUMIF(TB[Source Account],A267,TB[Group Amount - Ending])</f>
        <v>0</v>
      </c>
      <c r="D267" s="171">
        <f>SUMIF('BS Reclassifications'!$D$12:$D$504,A267,'BS Reclassifications'!$S$12:$S$504)+SUMIF('IS Reclassifications'!$D$11:$D$754,A267,'IS Reclassifications'!$S$11:$S$754)</f>
        <v>0</v>
      </c>
      <c r="E267" s="58">
        <f t="shared" si="4"/>
        <v>0</v>
      </c>
    </row>
    <row r="268" spans="2:5" ht="13.8">
      <c r="B268" s="184"/>
      <c r="C268" s="171">
        <f>SUMIF(TB[Source Account],A268,TB[Group Amount - Ending])</f>
        <v>0</v>
      </c>
      <c r="D268" s="171">
        <f>SUMIF('BS Reclassifications'!$D$12:$D$504,A268,'BS Reclassifications'!$S$12:$S$504)+SUMIF('IS Reclassifications'!$D$11:$D$754,A268,'IS Reclassifications'!$S$11:$S$754)</f>
        <v>0</v>
      </c>
      <c r="E268" s="58">
        <f t="shared" si="4"/>
        <v>0</v>
      </c>
    </row>
    <row r="269" spans="2:5" ht="13.8">
      <c r="B269" s="184"/>
      <c r="C269" s="171">
        <f>SUMIF(TB[Source Account],A269,TB[Group Amount - Ending])</f>
        <v>0</v>
      </c>
      <c r="D269" s="171">
        <f>SUMIF('BS Reclassifications'!$D$12:$D$504,A269,'BS Reclassifications'!$S$12:$S$504)+SUMIF('IS Reclassifications'!$D$11:$D$754,A269,'IS Reclassifications'!$S$11:$S$754)</f>
        <v>0</v>
      </c>
      <c r="E269" s="58">
        <f t="shared" si="4"/>
        <v>0</v>
      </c>
    </row>
    <row r="270" spans="2:5" ht="13.8">
      <c r="B270" s="184"/>
      <c r="C270" s="171">
        <f>SUMIF(TB[Source Account],A270,TB[Group Amount - Ending])</f>
        <v>0</v>
      </c>
      <c r="D270" s="171">
        <f>SUMIF('BS Reclassifications'!$D$12:$D$504,A270,'BS Reclassifications'!$S$12:$S$504)+SUMIF('IS Reclassifications'!$D$11:$D$754,A270,'IS Reclassifications'!$S$11:$S$754)</f>
        <v>0</v>
      </c>
      <c r="E270" s="58">
        <f t="shared" si="4"/>
        <v>0</v>
      </c>
    </row>
    <row r="271" spans="2:5" ht="13.8">
      <c r="B271" s="184"/>
      <c r="C271" s="171">
        <f>SUMIF(TB[Source Account],A271,TB[Group Amount - Ending])</f>
        <v>0</v>
      </c>
      <c r="D271" s="171">
        <f>SUMIF('BS Reclassifications'!$D$12:$D$504,A271,'BS Reclassifications'!$S$12:$S$504)+SUMIF('IS Reclassifications'!$D$11:$D$754,A271,'IS Reclassifications'!$S$11:$S$754)</f>
        <v>0</v>
      </c>
      <c r="E271" s="58">
        <f t="shared" si="4"/>
        <v>0</v>
      </c>
    </row>
    <row r="272" spans="2:5" ht="13.8">
      <c r="B272" s="184"/>
      <c r="C272" s="171">
        <f>SUMIF(TB[Source Account],A272,TB[Group Amount - Ending])</f>
        <v>0</v>
      </c>
      <c r="D272" s="171">
        <f>SUMIF('BS Reclassifications'!$D$12:$D$504,A272,'BS Reclassifications'!$S$12:$S$504)+SUMIF('IS Reclassifications'!$D$11:$D$754,A272,'IS Reclassifications'!$S$11:$S$754)</f>
        <v>0</v>
      </c>
      <c r="E272" s="58">
        <f t="shared" si="4"/>
        <v>0</v>
      </c>
    </row>
    <row r="273" spans="2:5" ht="13.8">
      <c r="B273" s="184"/>
      <c r="C273" s="171">
        <f>SUMIF(TB[Source Account],A273,TB[Group Amount - Ending])</f>
        <v>0</v>
      </c>
      <c r="D273" s="171">
        <f>SUMIF('BS Reclassifications'!$D$12:$D$504,A273,'BS Reclassifications'!$S$12:$S$504)+SUMIF('IS Reclassifications'!$D$11:$D$754,A273,'IS Reclassifications'!$S$11:$S$754)</f>
        <v>0</v>
      </c>
      <c r="E273" s="58">
        <f t="shared" si="4"/>
        <v>0</v>
      </c>
    </row>
    <row r="274" spans="2:5" ht="13.8">
      <c r="B274" s="184"/>
      <c r="C274" s="171">
        <f>SUMIF(TB[Source Account],A274,TB[Group Amount - Ending])</f>
        <v>0</v>
      </c>
      <c r="D274" s="171">
        <f>SUMIF('BS Reclassifications'!$D$12:$D$504,A274,'BS Reclassifications'!$S$12:$S$504)+SUMIF('IS Reclassifications'!$D$11:$D$754,A274,'IS Reclassifications'!$S$11:$S$754)</f>
        <v>0</v>
      </c>
      <c r="E274" s="58">
        <f t="shared" si="4"/>
        <v>0</v>
      </c>
    </row>
    <row r="275" spans="2:5" ht="13.8">
      <c r="B275" s="184"/>
      <c r="C275" s="171">
        <f>SUMIF(TB[Source Account],A275,TB[Group Amount - Ending])</f>
        <v>0</v>
      </c>
      <c r="D275" s="171">
        <f>SUMIF('BS Reclassifications'!$D$12:$D$504,A275,'BS Reclassifications'!$S$12:$S$504)+SUMIF('IS Reclassifications'!$D$11:$D$754,A275,'IS Reclassifications'!$S$11:$S$754)</f>
        <v>0</v>
      </c>
      <c r="E275" s="58">
        <f t="shared" si="4"/>
        <v>0</v>
      </c>
    </row>
    <row r="276" spans="2:5" ht="13.8">
      <c r="B276" s="184"/>
      <c r="C276" s="171">
        <f>SUMIF(TB[Source Account],A276,TB[Group Amount - Ending])</f>
        <v>0</v>
      </c>
      <c r="D276" s="171">
        <f>SUMIF('BS Reclassifications'!$D$12:$D$504,A276,'BS Reclassifications'!$S$12:$S$504)+SUMIF('IS Reclassifications'!$D$11:$D$754,A276,'IS Reclassifications'!$S$11:$S$754)</f>
        <v>0</v>
      </c>
      <c r="E276" s="58">
        <f t="shared" si="4"/>
        <v>0</v>
      </c>
    </row>
    <row r="277" spans="2:5" ht="13.8">
      <c r="B277" s="184"/>
      <c r="C277" s="171">
        <f>SUMIF(TB[Source Account],A277,TB[Group Amount - Ending])</f>
        <v>0</v>
      </c>
      <c r="D277" s="171">
        <f>SUMIF('BS Reclassifications'!$D$12:$D$504,A277,'BS Reclassifications'!$S$12:$S$504)+SUMIF('IS Reclassifications'!$D$11:$D$754,A277,'IS Reclassifications'!$S$11:$S$754)</f>
        <v>0</v>
      </c>
      <c r="E277" s="58">
        <f t="shared" si="4"/>
        <v>0</v>
      </c>
    </row>
    <row r="278" spans="2:5" ht="13.8">
      <c r="B278" s="184"/>
      <c r="C278" s="171">
        <f>SUMIF(TB[Source Account],A278,TB[Group Amount - Ending])</f>
        <v>0</v>
      </c>
      <c r="D278" s="171">
        <f>SUMIF('BS Reclassifications'!$D$12:$D$504,A278,'BS Reclassifications'!$S$12:$S$504)+SUMIF('IS Reclassifications'!$D$11:$D$754,A278,'IS Reclassifications'!$S$11:$S$754)</f>
        <v>0</v>
      </c>
      <c r="E278" s="58">
        <f t="shared" si="4"/>
        <v>0</v>
      </c>
    </row>
    <row r="279" spans="2:5" ht="13.8">
      <c r="B279" s="184"/>
      <c r="C279" s="171">
        <f>SUMIF(TB[Source Account],A279,TB[Group Amount - Ending])</f>
        <v>0</v>
      </c>
      <c r="D279" s="171">
        <f>SUMIF('BS Reclassifications'!$D$12:$D$504,A279,'BS Reclassifications'!$S$12:$S$504)+SUMIF('IS Reclassifications'!$D$11:$D$754,A279,'IS Reclassifications'!$S$11:$S$754)</f>
        <v>0</v>
      </c>
      <c r="E279" s="58">
        <f t="shared" si="4"/>
        <v>0</v>
      </c>
    </row>
    <row r="280" spans="2:5" ht="13.8">
      <c r="B280" s="184"/>
      <c r="C280" s="171">
        <f>SUMIF(TB[Source Account],A280,TB[Group Amount - Ending])</f>
        <v>0</v>
      </c>
      <c r="D280" s="171">
        <f>SUMIF('BS Reclassifications'!$D$12:$D$504,A280,'BS Reclassifications'!$S$12:$S$504)+SUMIF('IS Reclassifications'!$D$11:$D$754,A280,'IS Reclassifications'!$S$11:$S$754)</f>
        <v>0</v>
      </c>
      <c r="E280" s="58">
        <f t="shared" si="4"/>
        <v>0</v>
      </c>
    </row>
    <row r="281" spans="2:5" ht="13.8">
      <c r="B281" s="184"/>
      <c r="C281" s="171">
        <f>SUMIF(TB[Source Account],A281,TB[Group Amount - Ending])</f>
        <v>0</v>
      </c>
      <c r="D281" s="171">
        <f>SUMIF('BS Reclassifications'!$D$12:$D$504,A281,'BS Reclassifications'!$S$12:$S$504)+SUMIF('IS Reclassifications'!$D$11:$D$754,A281,'IS Reclassifications'!$S$11:$S$754)</f>
        <v>0</v>
      </c>
      <c r="E281" s="58">
        <f t="shared" si="4"/>
        <v>0</v>
      </c>
    </row>
    <row r="282" spans="2:5" ht="13.8">
      <c r="B282" s="184"/>
      <c r="C282" s="171">
        <f>SUMIF(TB[Source Account],A282,TB[Group Amount - Ending])</f>
        <v>0</v>
      </c>
      <c r="D282" s="171">
        <f>SUMIF('BS Reclassifications'!$D$12:$D$504,A282,'BS Reclassifications'!$S$12:$S$504)+SUMIF('IS Reclassifications'!$D$11:$D$754,A282,'IS Reclassifications'!$S$11:$S$754)</f>
        <v>0</v>
      </c>
      <c r="E282" s="58">
        <f t="shared" si="4"/>
        <v>0</v>
      </c>
    </row>
    <row r="283" spans="2:5" ht="13.8">
      <c r="B283" s="184"/>
      <c r="C283" s="171">
        <f>SUMIF(TB[Source Account],A283,TB[Group Amount - Ending])</f>
        <v>0</v>
      </c>
      <c r="D283" s="171">
        <f>SUMIF('BS Reclassifications'!$D$12:$D$504,A283,'BS Reclassifications'!$S$12:$S$504)+SUMIF('IS Reclassifications'!$D$11:$D$754,A283,'IS Reclassifications'!$S$11:$S$754)</f>
        <v>0</v>
      </c>
      <c r="E283" s="58">
        <f t="shared" si="4"/>
        <v>0</v>
      </c>
    </row>
    <row r="284" spans="2:5" ht="13.8">
      <c r="B284" s="184"/>
      <c r="C284" s="171">
        <f>SUMIF(TB[Source Account],A284,TB[Group Amount - Ending])</f>
        <v>0</v>
      </c>
      <c r="D284" s="171">
        <f>SUMIF('BS Reclassifications'!$D$12:$D$504,A284,'BS Reclassifications'!$S$12:$S$504)+SUMIF('IS Reclassifications'!$D$11:$D$754,A284,'IS Reclassifications'!$S$11:$S$754)</f>
        <v>0</v>
      </c>
      <c r="E284" s="58">
        <f t="shared" si="4"/>
        <v>0</v>
      </c>
    </row>
    <row r="285" spans="2:5" ht="13.8">
      <c r="B285" s="184"/>
      <c r="C285" s="171">
        <f>SUMIF(TB[Source Account],A285,TB[Group Amount - Ending])</f>
        <v>0</v>
      </c>
      <c r="D285" s="171">
        <f>SUMIF('BS Reclassifications'!$D$12:$D$504,A285,'BS Reclassifications'!$S$12:$S$504)+SUMIF('IS Reclassifications'!$D$11:$D$754,A285,'IS Reclassifications'!$S$11:$S$754)</f>
        <v>0</v>
      </c>
      <c r="E285" s="58">
        <f t="shared" si="4"/>
        <v>0</v>
      </c>
    </row>
    <row r="286" spans="2:5" ht="13.8">
      <c r="B286" s="184"/>
      <c r="C286" s="171">
        <f>SUMIF(TB[Source Account],A286,TB[Group Amount - Ending])</f>
        <v>0</v>
      </c>
      <c r="D286" s="171">
        <f>SUMIF('BS Reclassifications'!$D$12:$D$504,A286,'BS Reclassifications'!$S$12:$S$504)+SUMIF('IS Reclassifications'!$D$11:$D$754,A286,'IS Reclassifications'!$S$11:$S$754)</f>
        <v>0</v>
      </c>
      <c r="E286" s="58">
        <f t="shared" si="4"/>
        <v>0</v>
      </c>
    </row>
    <row r="287" spans="2:5" ht="13.8">
      <c r="B287" s="184"/>
      <c r="C287" s="171">
        <f>SUMIF(TB[Source Account],A287,TB[Group Amount - Ending])</f>
        <v>0</v>
      </c>
      <c r="D287" s="171">
        <f>SUMIF('BS Reclassifications'!$D$12:$D$504,A287,'BS Reclassifications'!$S$12:$S$504)+SUMIF('IS Reclassifications'!$D$11:$D$754,A287,'IS Reclassifications'!$S$11:$S$754)</f>
        <v>0</v>
      </c>
      <c r="E287" s="58">
        <f t="shared" si="4"/>
        <v>0</v>
      </c>
    </row>
    <row r="288" spans="2:5" ht="13.8">
      <c r="B288" s="184"/>
      <c r="C288" s="171">
        <f>SUMIF(TB[Source Account],A288,TB[Group Amount - Ending])</f>
        <v>0</v>
      </c>
      <c r="D288" s="171">
        <f>SUMIF('BS Reclassifications'!$D$12:$D$504,A288,'BS Reclassifications'!$S$12:$S$504)+SUMIF('IS Reclassifications'!$D$11:$D$754,A288,'IS Reclassifications'!$S$11:$S$754)</f>
        <v>0</v>
      </c>
      <c r="E288" s="58">
        <f t="shared" si="4"/>
        <v>0</v>
      </c>
    </row>
    <row r="289" spans="2:5" ht="13.8">
      <c r="B289" s="184"/>
      <c r="C289" s="171">
        <f>SUMIF(TB[Source Account],A289,TB[Group Amount - Ending])</f>
        <v>0</v>
      </c>
      <c r="D289" s="171">
        <f>SUMIF('BS Reclassifications'!$D$12:$D$504,A289,'BS Reclassifications'!$S$12:$S$504)+SUMIF('IS Reclassifications'!$D$11:$D$754,A289,'IS Reclassifications'!$S$11:$S$754)</f>
        <v>0</v>
      </c>
      <c r="E289" s="58">
        <f t="shared" si="4"/>
        <v>0</v>
      </c>
    </row>
    <row r="290" spans="2:5" ht="13.8">
      <c r="B290" s="184"/>
      <c r="C290" s="171">
        <f>SUMIF(TB[Source Account],A290,TB[Group Amount - Ending])</f>
        <v>0</v>
      </c>
      <c r="D290" s="171">
        <f>SUMIF('BS Reclassifications'!$D$12:$D$504,A290,'BS Reclassifications'!$S$12:$S$504)+SUMIF('IS Reclassifications'!$D$11:$D$754,A290,'IS Reclassifications'!$S$11:$S$754)</f>
        <v>0</v>
      </c>
      <c r="E290" s="58">
        <f t="shared" si="4"/>
        <v>0</v>
      </c>
    </row>
    <row r="291" spans="2:5" ht="13.8">
      <c r="B291" s="184"/>
      <c r="C291" s="171">
        <f>SUMIF(TB[Source Account],A291,TB[Group Amount - Ending])</f>
        <v>0</v>
      </c>
      <c r="D291" s="171">
        <f>SUMIF('BS Reclassifications'!$D$12:$D$504,A291,'BS Reclassifications'!$S$12:$S$504)+SUMIF('IS Reclassifications'!$D$11:$D$754,A291,'IS Reclassifications'!$S$11:$S$754)</f>
        <v>0</v>
      </c>
      <c r="E291" s="58">
        <f t="shared" si="4"/>
        <v>0</v>
      </c>
    </row>
    <row r="292" spans="2:5" ht="13.8">
      <c r="B292" s="184"/>
      <c r="C292" s="171">
        <f>SUMIF(TB[Source Account],A292,TB[Group Amount - Ending])</f>
        <v>0</v>
      </c>
      <c r="D292" s="171">
        <f>SUMIF('BS Reclassifications'!$D$12:$D$504,A292,'BS Reclassifications'!$S$12:$S$504)+SUMIF('IS Reclassifications'!$D$11:$D$754,A292,'IS Reclassifications'!$S$11:$S$754)</f>
        <v>0</v>
      </c>
      <c r="E292" s="58">
        <f t="shared" si="4"/>
        <v>0</v>
      </c>
    </row>
    <row r="293" spans="2:5" ht="13.8">
      <c r="B293" s="184"/>
      <c r="C293" s="171">
        <f>SUMIF(TB[Source Account],A293,TB[Group Amount - Ending])</f>
        <v>0</v>
      </c>
      <c r="D293" s="171">
        <f>SUMIF('BS Reclassifications'!$D$12:$D$504,A293,'BS Reclassifications'!$S$12:$S$504)+SUMIF('IS Reclassifications'!$D$11:$D$754,A293,'IS Reclassifications'!$S$11:$S$754)</f>
        <v>0</v>
      </c>
      <c r="E293" s="58">
        <f t="shared" si="4"/>
        <v>0</v>
      </c>
    </row>
    <row r="294" spans="2:5" ht="13.8">
      <c r="B294" s="184"/>
      <c r="C294" s="171">
        <f>SUMIF(TB[Source Account],A294,TB[Group Amount - Ending])</f>
        <v>0</v>
      </c>
      <c r="D294" s="171">
        <f>SUMIF('BS Reclassifications'!$D$12:$D$504,A294,'BS Reclassifications'!$S$12:$S$504)+SUMIF('IS Reclassifications'!$D$11:$D$754,A294,'IS Reclassifications'!$S$11:$S$754)</f>
        <v>0</v>
      </c>
      <c r="E294" s="58">
        <f t="shared" si="4"/>
        <v>0</v>
      </c>
    </row>
    <row r="295" spans="2:5" ht="13.8">
      <c r="B295" s="184"/>
      <c r="C295" s="171">
        <f>SUMIF(TB[Source Account],A295,TB[Group Amount - Ending])</f>
        <v>0</v>
      </c>
      <c r="D295" s="171">
        <f>SUMIF('BS Reclassifications'!$D$12:$D$504,A295,'BS Reclassifications'!$S$12:$S$504)+SUMIF('IS Reclassifications'!$D$11:$D$754,A295,'IS Reclassifications'!$S$11:$S$754)</f>
        <v>0</v>
      </c>
      <c r="E295" s="58">
        <f t="shared" si="4"/>
        <v>0</v>
      </c>
    </row>
    <row r="296" spans="2:5" ht="13.8">
      <c r="B296" s="184"/>
      <c r="C296" s="171">
        <f>SUMIF(TB[Source Account],A296,TB[Group Amount - Ending])</f>
        <v>0</v>
      </c>
      <c r="D296" s="171">
        <f>SUMIF('BS Reclassifications'!$D$12:$D$504,A296,'BS Reclassifications'!$S$12:$S$504)+SUMIF('IS Reclassifications'!$D$11:$D$754,A296,'IS Reclassifications'!$S$11:$S$754)</f>
        <v>0</v>
      </c>
      <c r="E296" s="58">
        <f t="shared" si="4"/>
        <v>0</v>
      </c>
    </row>
    <row r="297" spans="2:5" ht="13.8">
      <c r="B297" s="184"/>
      <c r="C297" s="171">
        <f>SUMIF(TB[Source Account],A297,TB[Group Amount - Ending])</f>
        <v>0</v>
      </c>
      <c r="D297" s="171">
        <f>SUMIF('BS Reclassifications'!$D$12:$D$504,A297,'BS Reclassifications'!$S$12:$S$504)+SUMIF('IS Reclassifications'!$D$11:$D$754,A297,'IS Reclassifications'!$S$11:$S$754)</f>
        <v>0</v>
      </c>
      <c r="E297" s="58">
        <f t="shared" si="4"/>
        <v>0</v>
      </c>
    </row>
    <row r="298" spans="2:5" ht="13.8">
      <c r="B298" s="184"/>
      <c r="C298" s="171">
        <f>SUMIF(TB[Source Account],A298,TB[Group Amount - Ending])</f>
        <v>0</v>
      </c>
      <c r="D298" s="171">
        <f>SUMIF('BS Reclassifications'!$D$12:$D$504,A298,'BS Reclassifications'!$S$12:$S$504)+SUMIF('IS Reclassifications'!$D$11:$D$754,A298,'IS Reclassifications'!$S$11:$S$754)</f>
        <v>0</v>
      </c>
      <c r="E298" s="58">
        <f t="shared" si="4"/>
        <v>0</v>
      </c>
    </row>
    <row r="299" spans="2:5" ht="13.8">
      <c r="B299" s="184"/>
      <c r="C299" s="171">
        <f>SUMIF(TB[Source Account],A299,TB[Group Amount - Ending])</f>
        <v>0</v>
      </c>
      <c r="D299" s="171">
        <f>SUMIF('BS Reclassifications'!$D$12:$D$504,A299,'BS Reclassifications'!$S$12:$S$504)+SUMIF('IS Reclassifications'!$D$11:$D$754,A299,'IS Reclassifications'!$S$11:$S$754)</f>
        <v>0</v>
      </c>
      <c r="E299" s="58">
        <f t="shared" si="4"/>
        <v>0</v>
      </c>
    </row>
    <row r="300" spans="2:5" ht="13.8">
      <c r="B300" s="184"/>
      <c r="C300" s="171">
        <f>SUMIF(TB[Source Account],A300,TB[Group Amount - Ending])</f>
        <v>0</v>
      </c>
      <c r="D300" s="171">
        <f>SUMIF('BS Reclassifications'!$D$12:$D$504,A300,'BS Reclassifications'!$S$12:$S$504)+SUMIF('IS Reclassifications'!$D$11:$D$754,A300,'IS Reclassifications'!$S$11:$S$754)</f>
        <v>0</v>
      </c>
      <c r="E300" s="58">
        <f t="shared" si="4"/>
        <v>0</v>
      </c>
    </row>
    <row r="301" spans="2:5" ht="13.8">
      <c r="B301" s="184"/>
      <c r="C301" s="171">
        <f>SUMIF(TB[Source Account],A301,TB[Group Amount - Ending])</f>
        <v>0</v>
      </c>
      <c r="D301" s="171">
        <f>SUMIF('BS Reclassifications'!$D$12:$D$504,A301,'BS Reclassifications'!$S$12:$S$504)+SUMIF('IS Reclassifications'!$D$11:$D$754,A301,'IS Reclassifications'!$S$11:$S$754)</f>
        <v>0</v>
      </c>
      <c r="E301" s="58">
        <f t="shared" si="4"/>
        <v>0</v>
      </c>
    </row>
    <row r="302" spans="2:5" ht="13.8">
      <c r="B302" s="184"/>
      <c r="C302" s="171">
        <f>SUMIF(TB[Source Account],A302,TB[Group Amount - Ending])</f>
        <v>0</v>
      </c>
      <c r="D302" s="171">
        <f>SUMIF('BS Reclassifications'!$D$12:$D$504,A302,'BS Reclassifications'!$S$12:$S$504)+SUMIF('IS Reclassifications'!$D$11:$D$754,A302,'IS Reclassifications'!$S$11:$S$754)</f>
        <v>0</v>
      </c>
      <c r="E302" s="58">
        <f t="shared" si="4"/>
        <v>0</v>
      </c>
    </row>
    <row r="303" spans="2:5" ht="13.8">
      <c r="B303" s="184"/>
      <c r="C303" s="171">
        <f>SUMIF(TB[Source Account],A303,TB[Group Amount - Ending])</f>
        <v>0</v>
      </c>
      <c r="D303" s="171">
        <f>SUMIF('BS Reclassifications'!$D$12:$D$504,A303,'BS Reclassifications'!$S$12:$S$504)+SUMIF('IS Reclassifications'!$D$11:$D$754,A303,'IS Reclassifications'!$S$11:$S$754)</f>
        <v>0</v>
      </c>
      <c r="E303" s="58">
        <f t="shared" si="4"/>
        <v>0</v>
      </c>
    </row>
    <row r="304" spans="2:5" ht="13.8">
      <c r="B304" s="184"/>
      <c r="C304" s="171">
        <f>SUMIF(TB[Source Account],A304,TB[Group Amount - Ending])</f>
        <v>0</v>
      </c>
      <c r="D304" s="171">
        <f>SUMIF('BS Reclassifications'!$D$12:$D$504,A304,'BS Reclassifications'!$S$12:$S$504)+SUMIF('IS Reclassifications'!$D$11:$D$754,A304,'IS Reclassifications'!$S$11:$S$754)</f>
        <v>0</v>
      </c>
      <c r="E304" s="58">
        <f t="shared" si="4"/>
        <v>0</v>
      </c>
    </row>
    <row r="305" spans="2:5" ht="13.8">
      <c r="B305" s="184"/>
      <c r="C305" s="171">
        <f>SUMIF(TB[Source Account],A305,TB[Group Amount - Ending])</f>
        <v>0</v>
      </c>
      <c r="D305" s="171">
        <f>SUMIF('BS Reclassifications'!$D$12:$D$504,A305,'BS Reclassifications'!$S$12:$S$504)+SUMIF('IS Reclassifications'!$D$11:$D$754,A305,'IS Reclassifications'!$S$11:$S$754)</f>
        <v>0</v>
      </c>
      <c r="E305" s="58">
        <f t="shared" si="4"/>
        <v>0</v>
      </c>
    </row>
    <row r="306" spans="2:5" ht="13.8">
      <c r="B306" s="184"/>
      <c r="C306" s="171">
        <f>SUMIF(TB[Source Account],A306,TB[Group Amount - Ending])</f>
        <v>0</v>
      </c>
      <c r="D306" s="171">
        <f>SUMIF('BS Reclassifications'!$D$12:$D$504,A306,'BS Reclassifications'!$S$12:$S$504)+SUMIF('IS Reclassifications'!$D$11:$D$754,A306,'IS Reclassifications'!$S$11:$S$754)</f>
        <v>0</v>
      </c>
      <c r="E306" s="58">
        <f t="shared" si="4"/>
        <v>0</v>
      </c>
    </row>
    <row r="307" spans="2:5" ht="13.8">
      <c r="B307" s="184"/>
      <c r="C307" s="171">
        <f>SUMIF(TB[Source Account],A307,TB[Group Amount - Ending])</f>
        <v>0</v>
      </c>
      <c r="D307" s="171">
        <f>SUMIF('BS Reclassifications'!$D$12:$D$504,A307,'BS Reclassifications'!$S$12:$S$504)+SUMIF('IS Reclassifications'!$D$11:$D$754,A307,'IS Reclassifications'!$S$11:$S$754)</f>
        <v>0</v>
      </c>
      <c r="E307" s="58">
        <f t="shared" si="4"/>
        <v>0</v>
      </c>
    </row>
    <row r="308" spans="2:5" ht="13.8">
      <c r="B308" s="184"/>
      <c r="C308" s="171">
        <f>SUMIF(TB[Source Account],A308,TB[Group Amount - Ending])</f>
        <v>0</v>
      </c>
      <c r="D308" s="171">
        <f>SUMIF('BS Reclassifications'!$D$12:$D$504,A308,'BS Reclassifications'!$S$12:$S$504)+SUMIF('IS Reclassifications'!$D$11:$D$754,A308,'IS Reclassifications'!$S$11:$S$754)</f>
        <v>0</v>
      </c>
      <c r="E308" s="58">
        <f t="shared" si="4"/>
        <v>0</v>
      </c>
    </row>
    <row r="309" spans="2:5" ht="13.8">
      <c r="B309" s="184"/>
      <c r="C309" s="171">
        <f>SUMIF(TB[Source Account],A309,TB[Group Amount - Ending])</f>
        <v>0</v>
      </c>
      <c r="D309" s="171">
        <f>SUMIF('BS Reclassifications'!$D$12:$D$504,A309,'BS Reclassifications'!$S$12:$S$504)+SUMIF('IS Reclassifications'!$D$11:$D$754,A309,'IS Reclassifications'!$S$11:$S$754)</f>
        <v>0</v>
      </c>
      <c r="E309" s="58">
        <f t="shared" si="4"/>
        <v>0</v>
      </c>
    </row>
    <row r="310" spans="2:5" ht="13.8">
      <c r="B310" s="184"/>
      <c r="C310" s="171">
        <f>SUMIF(TB[Source Account],A310,TB[Group Amount - Ending])</f>
        <v>0</v>
      </c>
      <c r="D310" s="171">
        <f>SUMIF('BS Reclassifications'!$D$12:$D$504,A310,'BS Reclassifications'!$S$12:$S$504)+SUMIF('IS Reclassifications'!$D$11:$D$754,A310,'IS Reclassifications'!$S$11:$S$754)</f>
        <v>0</v>
      </c>
      <c r="E310" s="58">
        <f t="shared" si="4"/>
        <v>0</v>
      </c>
    </row>
    <row r="311" spans="2:5" ht="13.8">
      <c r="B311" s="184"/>
      <c r="C311" s="171">
        <f>SUMIF(TB[Source Account],A311,TB[Group Amount - Ending])</f>
        <v>0</v>
      </c>
      <c r="D311" s="171">
        <f>SUMIF('BS Reclassifications'!$D$12:$D$504,A311,'BS Reclassifications'!$S$12:$S$504)+SUMIF('IS Reclassifications'!$D$11:$D$754,A311,'IS Reclassifications'!$S$11:$S$754)</f>
        <v>0</v>
      </c>
      <c r="E311" s="58">
        <f t="shared" si="4"/>
        <v>0</v>
      </c>
    </row>
    <row r="312" spans="2:5" ht="13.8">
      <c r="B312" s="184"/>
      <c r="C312" s="171">
        <f>SUMIF(TB[Source Account],A312,TB[Group Amount - Ending])</f>
        <v>0</v>
      </c>
      <c r="D312" s="171">
        <f>SUMIF('BS Reclassifications'!$D$12:$D$504,A312,'BS Reclassifications'!$S$12:$S$504)+SUMIF('IS Reclassifications'!$D$11:$D$754,A312,'IS Reclassifications'!$S$11:$S$754)</f>
        <v>0</v>
      </c>
      <c r="E312" s="58">
        <f t="shared" si="4"/>
        <v>0</v>
      </c>
    </row>
    <row r="313" spans="2:5" ht="13.8">
      <c r="B313" s="184"/>
      <c r="C313" s="171">
        <f>SUMIF(TB[Source Account],A313,TB[Group Amount - Ending])</f>
        <v>0</v>
      </c>
      <c r="D313" s="171">
        <f>SUMIF('BS Reclassifications'!$D$12:$D$504,A313,'BS Reclassifications'!$S$12:$S$504)+SUMIF('IS Reclassifications'!$D$11:$D$754,A313,'IS Reclassifications'!$S$11:$S$754)</f>
        <v>0</v>
      </c>
      <c r="E313" s="58">
        <f t="shared" si="4"/>
        <v>0</v>
      </c>
    </row>
    <row r="314" spans="2:5" ht="13.8">
      <c r="B314" s="184"/>
      <c r="C314" s="171">
        <f>SUMIF(TB[Source Account],A314,TB[Group Amount - Ending])</f>
        <v>0</v>
      </c>
      <c r="D314" s="171">
        <f>SUMIF('BS Reclassifications'!$D$12:$D$504,A314,'BS Reclassifications'!$S$12:$S$504)+SUMIF('IS Reclassifications'!$D$11:$D$754,A314,'IS Reclassifications'!$S$11:$S$754)</f>
        <v>0</v>
      </c>
      <c r="E314" s="58">
        <f t="shared" si="4"/>
        <v>0</v>
      </c>
    </row>
    <row r="315" spans="2:5" ht="13.8">
      <c r="B315" s="184"/>
      <c r="C315" s="171">
        <f>SUMIF(TB[Source Account],A315,TB[Group Amount - Ending])</f>
        <v>0</v>
      </c>
      <c r="D315" s="171">
        <f>SUMIF('BS Reclassifications'!$D$12:$D$504,A315,'BS Reclassifications'!$S$12:$S$504)+SUMIF('IS Reclassifications'!$D$11:$D$754,A315,'IS Reclassifications'!$S$11:$S$754)</f>
        <v>0</v>
      </c>
      <c r="E315" s="58">
        <f t="shared" si="4"/>
        <v>0</v>
      </c>
    </row>
    <row r="316" spans="2:5" ht="13.8">
      <c r="B316" s="184"/>
      <c r="C316" s="171">
        <f>SUMIF(TB[Source Account],A316,TB[Group Amount - Ending])</f>
        <v>0</v>
      </c>
      <c r="D316" s="171">
        <f>SUMIF('BS Reclassifications'!$D$12:$D$504,A316,'BS Reclassifications'!$S$12:$S$504)+SUMIF('IS Reclassifications'!$D$11:$D$754,A316,'IS Reclassifications'!$S$11:$S$754)</f>
        <v>0</v>
      </c>
      <c r="E316" s="58">
        <f t="shared" si="4"/>
        <v>0</v>
      </c>
    </row>
    <row r="317" spans="2:5" ht="13.8">
      <c r="B317" s="184"/>
      <c r="C317" s="171">
        <f>SUMIF(TB[Source Account],A317,TB[Group Amount - Ending])</f>
        <v>0</v>
      </c>
      <c r="D317" s="171">
        <f>SUMIF('BS Reclassifications'!$D$12:$D$504,A317,'BS Reclassifications'!$S$12:$S$504)+SUMIF('IS Reclassifications'!$D$11:$D$754,A317,'IS Reclassifications'!$S$11:$S$754)</f>
        <v>0</v>
      </c>
      <c r="E317" s="58">
        <f t="shared" si="4"/>
        <v>0</v>
      </c>
    </row>
    <row r="318" spans="2:5" ht="13.8">
      <c r="B318" s="184"/>
      <c r="C318" s="171">
        <f>SUMIF(TB[Source Account],A318,TB[Group Amount - Ending])</f>
        <v>0</v>
      </c>
      <c r="D318" s="171">
        <f>SUMIF('BS Reclassifications'!$D$12:$D$504,A318,'BS Reclassifications'!$S$12:$S$504)+SUMIF('IS Reclassifications'!$D$11:$D$754,A318,'IS Reclassifications'!$S$11:$S$754)</f>
        <v>0</v>
      </c>
      <c r="E318" s="58">
        <f t="shared" si="4"/>
        <v>0</v>
      </c>
    </row>
    <row r="319" spans="2:5" ht="13.8">
      <c r="B319" s="184"/>
      <c r="C319" s="171">
        <f>SUMIF(TB[Source Account],A319,TB[Group Amount - Ending])</f>
        <v>0</v>
      </c>
      <c r="D319" s="171">
        <f>SUMIF('BS Reclassifications'!$D$12:$D$504,A319,'BS Reclassifications'!$S$12:$S$504)+SUMIF('IS Reclassifications'!$D$11:$D$754,A319,'IS Reclassifications'!$S$11:$S$754)</f>
        <v>0</v>
      </c>
      <c r="E319" s="58">
        <f t="shared" si="4"/>
        <v>0</v>
      </c>
    </row>
    <row r="320" spans="2:5" ht="13.8">
      <c r="B320" s="184"/>
      <c r="C320" s="171">
        <f>SUMIF(TB[Source Account],A320,TB[Group Amount - Ending])</f>
        <v>0</v>
      </c>
      <c r="D320" s="171">
        <f>SUMIF('BS Reclassifications'!$D$12:$D$504,A320,'BS Reclassifications'!$S$12:$S$504)+SUMIF('IS Reclassifications'!$D$11:$D$754,A320,'IS Reclassifications'!$S$11:$S$754)</f>
        <v>0</v>
      </c>
      <c r="E320" s="58">
        <f t="shared" si="4"/>
        <v>0</v>
      </c>
    </row>
    <row r="321" spans="2:5" ht="13.8">
      <c r="B321" s="184"/>
      <c r="C321" s="171">
        <f>SUMIF(TB[Source Account],A321,TB[Group Amount - Ending])</f>
        <v>0</v>
      </c>
      <c r="D321" s="171">
        <f>SUMIF('BS Reclassifications'!$D$12:$D$504,A321,'BS Reclassifications'!$S$12:$S$504)+SUMIF('IS Reclassifications'!$D$11:$D$754,A321,'IS Reclassifications'!$S$11:$S$754)</f>
        <v>0</v>
      </c>
      <c r="E321" s="58">
        <f t="shared" si="4"/>
        <v>0</v>
      </c>
    </row>
    <row r="322" spans="2:5" ht="13.8">
      <c r="B322" s="184"/>
      <c r="C322" s="171">
        <f>SUMIF(TB[Source Account],A322,TB[Group Amount - Ending])</f>
        <v>0</v>
      </c>
      <c r="D322" s="171">
        <f>SUMIF('BS Reclassifications'!$D$12:$D$504,A322,'BS Reclassifications'!$S$12:$S$504)+SUMIF('IS Reclassifications'!$D$11:$D$754,A322,'IS Reclassifications'!$S$11:$S$754)</f>
        <v>0</v>
      </c>
      <c r="E322" s="58">
        <f t="shared" si="4"/>
        <v>0</v>
      </c>
    </row>
    <row r="323" spans="2:5" ht="13.8">
      <c r="B323" s="184"/>
      <c r="C323" s="171">
        <f>SUMIF(TB[Source Account],A323,TB[Group Amount - Ending])</f>
        <v>0</v>
      </c>
      <c r="D323" s="171">
        <f>SUMIF('BS Reclassifications'!$D$12:$D$504,A323,'BS Reclassifications'!$S$12:$S$504)+SUMIF('IS Reclassifications'!$D$11:$D$754,A323,'IS Reclassifications'!$S$11:$S$754)</f>
        <v>0</v>
      </c>
      <c r="E323" s="58">
        <f t="shared" si="4"/>
        <v>0</v>
      </c>
    </row>
    <row r="324" spans="2:5" ht="13.8">
      <c r="B324" s="184"/>
      <c r="C324" s="171">
        <f>SUMIF(TB[Source Account],A324,TB[Group Amount - Ending])</f>
        <v>0</v>
      </c>
      <c r="D324" s="171">
        <f>SUMIF('BS Reclassifications'!$D$12:$D$504,A324,'BS Reclassifications'!$S$12:$S$504)+SUMIF('IS Reclassifications'!$D$11:$D$754,A324,'IS Reclassifications'!$S$11:$S$754)</f>
        <v>0</v>
      </c>
      <c r="E324" s="58">
        <f t="shared" si="4"/>
        <v>0</v>
      </c>
    </row>
    <row r="325" spans="2:5" ht="13.8">
      <c r="B325" s="184"/>
      <c r="C325" s="171">
        <f>SUMIF(TB[Source Account],A325,TB[Group Amount - Ending])</f>
        <v>0</v>
      </c>
      <c r="D325" s="171">
        <f>SUMIF('BS Reclassifications'!$D$12:$D$504,A325,'BS Reclassifications'!$S$12:$S$504)+SUMIF('IS Reclassifications'!$D$11:$D$754,A325,'IS Reclassifications'!$S$11:$S$754)</f>
        <v>0</v>
      </c>
      <c r="E325" s="58">
        <f t="shared" si="4"/>
        <v>0</v>
      </c>
    </row>
    <row r="326" spans="2:5" ht="13.8">
      <c r="B326" s="184"/>
      <c r="C326" s="171">
        <f>SUMIF(TB[Source Account],A326,TB[Group Amount - Ending])</f>
        <v>0</v>
      </c>
      <c r="D326" s="171">
        <f>SUMIF('BS Reclassifications'!$D$12:$D$504,A326,'BS Reclassifications'!$S$12:$S$504)+SUMIF('IS Reclassifications'!$D$11:$D$754,A326,'IS Reclassifications'!$S$11:$S$754)</f>
        <v>0</v>
      </c>
      <c r="E326" s="58">
        <f t="shared" si="4"/>
        <v>0</v>
      </c>
    </row>
    <row r="327" spans="2:5" ht="13.8">
      <c r="B327" s="184"/>
      <c r="C327" s="171">
        <f>SUMIF(TB[Source Account],A327,TB[Group Amount - Ending])</f>
        <v>0</v>
      </c>
      <c r="D327" s="171">
        <f>SUMIF('BS Reclassifications'!$D$12:$D$504,A327,'BS Reclassifications'!$S$12:$S$504)+SUMIF('IS Reclassifications'!$D$11:$D$754,A327,'IS Reclassifications'!$S$11:$S$754)</f>
        <v>0</v>
      </c>
      <c r="E327" s="58">
        <f t="shared" si="4"/>
        <v>0</v>
      </c>
    </row>
    <row r="328" spans="2:5" ht="13.8">
      <c r="B328" s="184"/>
      <c r="C328" s="171">
        <f>SUMIF(TB[Source Account],A328,TB[Group Amount - Ending])</f>
        <v>0</v>
      </c>
      <c r="D328" s="171">
        <f>SUMIF('BS Reclassifications'!$D$12:$D$504,A328,'BS Reclassifications'!$S$12:$S$504)+SUMIF('IS Reclassifications'!$D$11:$D$754,A328,'IS Reclassifications'!$S$11:$S$754)</f>
        <v>0</v>
      </c>
      <c r="E328" s="58">
        <f t="shared" si="4"/>
        <v>0</v>
      </c>
    </row>
    <row r="329" spans="2:5" ht="13.8">
      <c r="B329" s="184"/>
      <c r="C329" s="171">
        <f>SUMIF(TB[Source Account],A329,TB[Group Amount - Ending])</f>
        <v>0</v>
      </c>
      <c r="D329" s="171">
        <f>SUMIF('BS Reclassifications'!$D$12:$D$504,A329,'BS Reclassifications'!$S$12:$S$504)+SUMIF('IS Reclassifications'!$D$11:$D$754,A329,'IS Reclassifications'!$S$11:$S$754)</f>
        <v>0</v>
      </c>
      <c r="E329" s="58">
        <f t="shared" si="5" ref="E329:E392">SUM(C329:D329)</f>
        <v>0</v>
      </c>
    </row>
    <row r="330" spans="2:5" ht="13.8">
      <c r="B330" s="184"/>
      <c r="C330" s="171">
        <f>SUMIF(TB[Source Account],A330,TB[Group Amount - Ending])</f>
        <v>0</v>
      </c>
      <c r="D330" s="171">
        <f>SUMIF('BS Reclassifications'!$D$12:$D$504,A330,'BS Reclassifications'!$S$12:$S$504)+SUMIF('IS Reclassifications'!$D$11:$D$754,A330,'IS Reclassifications'!$S$11:$S$754)</f>
        <v>0</v>
      </c>
      <c r="E330" s="58">
        <f t="shared" si="5"/>
        <v>0</v>
      </c>
    </row>
    <row r="331" spans="2:5" ht="13.8">
      <c r="B331" s="184"/>
      <c r="C331" s="171">
        <f>SUMIF(TB[Source Account],A331,TB[Group Amount - Ending])</f>
        <v>0</v>
      </c>
      <c r="D331" s="171">
        <f>SUMIF('BS Reclassifications'!$D$12:$D$504,A331,'BS Reclassifications'!$S$12:$S$504)+SUMIF('IS Reclassifications'!$D$11:$D$754,A331,'IS Reclassifications'!$S$11:$S$754)</f>
        <v>0</v>
      </c>
      <c r="E331" s="58">
        <f t="shared" si="5"/>
        <v>0</v>
      </c>
    </row>
    <row r="332" spans="2:5" ht="13.8">
      <c r="B332" s="184"/>
      <c r="C332" s="171">
        <f>SUMIF(TB[Source Account],A332,TB[Group Amount - Ending])</f>
        <v>0</v>
      </c>
      <c r="D332" s="171">
        <f>SUMIF('BS Reclassifications'!$D$12:$D$504,A332,'BS Reclassifications'!$S$12:$S$504)+SUMIF('IS Reclassifications'!$D$11:$D$754,A332,'IS Reclassifications'!$S$11:$S$754)</f>
        <v>0</v>
      </c>
      <c r="E332" s="58">
        <f t="shared" si="5"/>
        <v>0</v>
      </c>
    </row>
    <row r="333" spans="2:5" ht="13.8">
      <c r="B333" s="184"/>
      <c r="C333" s="171">
        <f>SUMIF(TB[Source Account],A333,TB[Group Amount - Ending])</f>
        <v>0</v>
      </c>
      <c r="D333" s="171">
        <f>SUMIF('BS Reclassifications'!$D$12:$D$504,A333,'BS Reclassifications'!$S$12:$S$504)+SUMIF('IS Reclassifications'!$D$11:$D$754,A333,'IS Reclassifications'!$S$11:$S$754)</f>
        <v>0</v>
      </c>
      <c r="E333" s="58">
        <f t="shared" si="5"/>
        <v>0</v>
      </c>
    </row>
    <row r="334" spans="2:5" ht="13.8">
      <c r="B334" s="184"/>
      <c r="C334" s="171">
        <f>SUMIF(TB[Source Account],A334,TB[Group Amount - Ending])</f>
        <v>0</v>
      </c>
      <c r="D334" s="171">
        <f>SUMIF('BS Reclassifications'!$D$12:$D$504,A334,'BS Reclassifications'!$S$12:$S$504)+SUMIF('IS Reclassifications'!$D$11:$D$754,A334,'IS Reclassifications'!$S$11:$S$754)</f>
        <v>0</v>
      </c>
      <c r="E334" s="58">
        <f t="shared" si="5"/>
        <v>0</v>
      </c>
    </row>
    <row r="335" spans="2:5" ht="13.8">
      <c r="B335" s="184"/>
      <c r="C335" s="171">
        <f>SUMIF(TB[Source Account],A335,TB[Group Amount - Ending])</f>
        <v>0</v>
      </c>
      <c r="D335" s="171">
        <f>SUMIF('BS Reclassifications'!$D$12:$D$504,A335,'BS Reclassifications'!$S$12:$S$504)+SUMIF('IS Reclassifications'!$D$11:$D$754,A335,'IS Reclassifications'!$S$11:$S$754)</f>
        <v>0</v>
      </c>
      <c r="E335" s="58">
        <f t="shared" si="5"/>
        <v>0</v>
      </c>
    </row>
    <row r="336" spans="2:5" ht="13.8">
      <c r="B336" s="184"/>
      <c r="C336" s="171">
        <f>SUMIF(TB[Source Account],A336,TB[Group Amount - Ending])</f>
        <v>0</v>
      </c>
      <c r="D336" s="171">
        <f>SUMIF('BS Reclassifications'!$D$12:$D$504,A336,'BS Reclassifications'!$S$12:$S$504)+SUMIF('IS Reclassifications'!$D$11:$D$754,A336,'IS Reclassifications'!$S$11:$S$754)</f>
        <v>0</v>
      </c>
      <c r="E336" s="58">
        <f t="shared" si="5"/>
        <v>0</v>
      </c>
    </row>
    <row r="337" spans="2:5" ht="13.8">
      <c r="B337" s="184"/>
      <c r="C337" s="171">
        <f>SUMIF(TB[Source Account],A337,TB[Group Amount - Ending])</f>
        <v>0</v>
      </c>
      <c r="D337" s="171">
        <f>SUMIF('BS Reclassifications'!$D$12:$D$504,A337,'BS Reclassifications'!$S$12:$S$504)+SUMIF('IS Reclassifications'!$D$11:$D$754,A337,'IS Reclassifications'!$S$11:$S$754)</f>
        <v>0</v>
      </c>
      <c r="E337" s="58">
        <f t="shared" si="5"/>
        <v>0</v>
      </c>
    </row>
    <row r="338" spans="2:5" ht="13.8">
      <c r="B338" s="184"/>
      <c r="C338" s="171">
        <f>SUMIF(TB[Source Account],A338,TB[Group Amount - Ending])</f>
        <v>0</v>
      </c>
      <c r="D338" s="171">
        <f>SUMIF('BS Reclassifications'!$D$12:$D$504,A338,'BS Reclassifications'!$S$12:$S$504)+SUMIF('IS Reclassifications'!$D$11:$D$754,A338,'IS Reclassifications'!$S$11:$S$754)</f>
        <v>0</v>
      </c>
      <c r="E338" s="58">
        <f t="shared" si="5"/>
        <v>0</v>
      </c>
    </row>
    <row r="339" spans="2:5" ht="13.8">
      <c r="B339" s="184"/>
      <c r="C339" s="171">
        <f>SUMIF(TB[Source Account],A339,TB[Group Amount - Ending])</f>
        <v>0</v>
      </c>
      <c r="D339" s="171">
        <f>SUMIF('BS Reclassifications'!$D$12:$D$504,A339,'BS Reclassifications'!$S$12:$S$504)+SUMIF('IS Reclassifications'!$D$11:$D$754,A339,'IS Reclassifications'!$S$11:$S$754)</f>
        <v>0</v>
      </c>
      <c r="E339" s="58">
        <f t="shared" si="5"/>
        <v>0</v>
      </c>
    </row>
    <row r="340" spans="2:5" ht="13.8">
      <c r="B340" s="184"/>
      <c r="C340" s="171">
        <f>SUMIF(TB[Source Account],A340,TB[Group Amount - Ending])</f>
        <v>0</v>
      </c>
      <c r="D340" s="171">
        <f>SUMIF('BS Reclassifications'!$D$12:$D$504,A340,'BS Reclassifications'!$S$12:$S$504)+SUMIF('IS Reclassifications'!$D$11:$D$754,A340,'IS Reclassifications'!$S$11:$S$754)</f>
        <v>0</v>
      </c>
      <c r="E340" s="58">
        <f t="shared" si="5"/>
        <v>0</v>
      </c>
    </row>
    <row r="341" spans="2:5" ht="13.8">
      <c r="B341" s="184"/>
      <c r="C341" s="171">
        <f>SUMIF(TB[Source Account],A341,TB[Group Amount - Ending])</f>
        <v>0</v>
      </c>
      <c r="D341" s="171">
        <f>SUMIF('BS Reclassifications'!$D$12:$D$504,A341,'BS Reclassifications'!$S$12:$S$504)+SUMIF('IS Reclassifications'!$D$11:$D$754,A341,'IS Reclassifications'!$S$11:$S$754)</f>
        <v>0</v>
      </c>
      <c r="E341" s="58">
        <f t="shared" si="5"/>
        <v>0</v>
      </c>
    </row>
    <row r="342" spans="2:5" ht="13.8">
      <c r="B342" s="184"/>
      <c r="C342" s="171">
        <f>SUMIF(TB[Source Account],A342,TB[Group Amount - Ending])</f>
        <v>0</v>
      </c>
      <c r="D342" s="171">
        <f>SUMIF('BS Reclassifications'!$D$12:$D$504,A342,'BS Reclassifications'!$S$12:$S$504)+SUMIF('IS Reclassifications'!$D$11:$D$754,A342,'IS Reclassifications'!$S$11:$S$754)</f>
        <v>0</v>
      </c>
      <c r="E342" s="58">
        <f t="shared" si="5"/>
        <v>0</v>
      </c>
    </row>
    <row r="343" spans="2:5" ht="13.8">
      <c r="B343" s="184"/>
      <c r="C343" s="171">
        <f>SUMIF(TB[Source Account],A343,TB[Group Amount - Ending])</f>
        <v>0</v>
      </c>
      <c r="D343" s="171">
        <f>SUMIF('BS Reclassifications'!$D$12:$D$504,A343,'BS Reclassifications'!$S$12:$S$504)+SUMIF('IS Reclassifications'!$D$11:$D$754,A343,'IS Reclassifications'!$S$11:$S$754)</f>
        <v>0</v>
      </c>
      <c r="E343" s="58">
        <f t="shared" si="5"/>
        <v>0</v>
      </c>
    </row>
    <row r="344" spans="2:5" ht="13.8">
      <c r="B344" s="184"/>
      <c r="C344" s="171">
        <f>SUMIF(TB[Source Account],A344,TB[Group Amount - Ending])</f>
        <v>0</v>
      </c>
      <c r="D344" s="171">
        <f>SUMIF('BS Reclassifications'!$D$12:$D$504,A344,'BS Reclassifications'!$S$12:$S$504)+SUMIF('IS Reclassifications'!$D$11:$D$754,A344,'IS Reclassifications'!$S$11:$S$754)</f>
        <v>0</v>
      </c>
      <c r="E344" s="58">
        <f t="shared" si="5"/>
        <v>0</v>
      </c>
    </row>
    <row r="345" spans="2:5" ht="13.8">
      <c r="B345" s="184"/>
      <c r="C345" s="171">
        <f>SUMIF(TB[Source Account],A345,TB[Group Amount - Ending])</f>
        <v>0</v>
      </c>
      <c r="D345" s="171">
        <f>SUMIF('BS Reclassifications'!$D$12:$D$504,A345,'BS Reclassifications'!$S$12:$S$504)+SUMIF('IS Reclassifications'!$D$11:$D$754,A345,'IS Reclassifications'!$S$11:$S$754)</f>
        <v>0</v>
      </c>
      <c r="E345" s="58">
        <f t="shared" si="5"/>
        <v>0</v>
      </c>
    </row>
    <row r="346" spans="2:5" ht="13.8">
      <c r="B346" s="184"/>
      <c r="C346" s="171">
        <f>SUMIF(TB[Source Account],A346,TB[Group Amount - Ending])</f>
        <v>0</v>
      </c>
      <c r="D346" s="171">
        <f>SUMIF('BS Reclassifications'!$D$12:$D$504,A346,'BS Reclassifications'!$S$12:$S$504)+SUMIF('IS Reclassifications'!$D$11:$D$754,A346,'IS Reclassifications'!$S$11:$S$754)</f>
        <v>0</v>
      </c>
      <c r="E346" s="58">
        <f t="shared" si="5"/>
        <v>0</v>
      </c>
    </row>
    <row r="347" spans="2:5" ht="13.8">
      <c r="B347" s="184"/>
      <c r="C347" s="171">
        <f>SUMIF(TB[Source Account],A347,TB[Group Amount - Ending])</f>
        <v>0</v>
      </c>
      <c r="D347" s="171">
        <f>SUMIF('BS Reclassifications'!$D$12:$D$504,A347,'BS Reclassifications'!$S$12:$S$504)+SUMIF('IS Reclassifications'!$D$11:$D$754,A347,'IS Reclassifications'!$S$11:$S$754)</f>
        <v>0</v>
      </c>
      <c r="E347" s="58">
        <f t="shared" si="5"/>
        <v>0</v>
      </c>
    </row>
    <row r="348" spans="2:5" ht="13.8">
      <c r="B348" s="184"/>
      <c r="C348" s="171">
        <f>SUMIF(TB[Source Account],A348,TB[Group Amount - Ending])</f>
        <v>0</v>
      </c>
      <c r="D348" s="171">
        <f>SUMIF('BS Reclassifications'!$D$12:$D$504,A348,'BS Reclassifications'!$S$12:$S$504)+SUMIF('IS Reclassifications'!$D$11:$D$754,A348,'IS Reclassifications'!$S$11:$S$754)</f>
        <v>0</v>
      </c>
      <c r="E348" s="58">
        <f t="shared" si="5"/>
        <v>0</v>
      </c>
    </row>
    <row r="349" spans="2:5" ht="13.8">
      <c r="B349" s="184"/>
      <c r="C349" s="171">
        <f>SUMIF(TB[Source Account],A349,TB[Group Amount - Ending])</f>
        <v>0</v>
      </c>
      <c r="D349" s="171">
        <f>SUMIF('BS Reclassifications'!$D$12:$D$504,A349,'BS Reclassifications'!$S$12:$S$504)+SUMIF('IS Reclassifications'!$D$11:$D$754,A349,'IS Reclassifications'!$S$11:$S$754)</f>
        <v>0</v>
      </c>
      <c r="E349" s="58">
        <f t="shared" si="5"/>
        <v>0</v>
      </c>
    </row>
    <row r="350" spans="2:5" ht="13.8">
      <c r="B350" s="184"/>
      <c r="C350" s="171">
        <f>SUMIF(TB[Source Account],A350,TB[Group Amount - Ending])</f>
        <v>0</v>
      </c>
      <c r="D350" s="171">
        <f>SUMIF('BS Reclassifications'!$D$12:$D$504,A350,'BS Reclassifications'!$S$12:$S$504)+SUMIF('IS Reclassifications'!$D$11:$D$754,A350,'IS Reclassifications'!$S$11:$S$754)</f>
        <v>0</v>
      </c>
      <c r="E350" s="58">
        <f t="shared" si="5"/>
        <v>0</v>
      </c>
    </row>
    <row r="351" spans="2:5" ht="13.8">
      <c r="B351" s="184"/>
      <c r="C351" s="171">
        <f>SUMIF(TB[Source Account],A351,TB[Group Amount - Ending])</f>
        <v>0</v>
      </c>
      <c r="D351" s="171">
        <f>SUMIF('BS Reclassifications'!$D$12:$D$504,A351,'BS Reclassifications'!$S$12:$S$504)+SUMIF('IS Reclassifications'!$D$11:$D$754,A351,'IS Reclassifications'!$S$11:$S$754)</f>
        <v>0</v>
      </c>
      <c r="E351" s="58">
        <f t="shared" si="5"/>
        <v>0</v>
      </c>
    </row>
    <row r="352" spans="2:5" ht="13.8">
      <c r="B352" s="184"/>
      <c r="C352" s="171">
        <f>SUMIF(TB[Source Account],A352,TB[Group Amount - Ending])</f>
        <v>0</v>
      </c>
      <c r="D352" s="171">
        <f>SUMIF('BS Reclassifications'!$D$12:$D$504,A352,'BS Reclassifications'!$S$12:$S$504)+SUMIF('IS Reclassifications'!$D$11:$D$754,A352,'IS Reclassifications'!$S$11:$S$754)</f>
        <v>0</v>
      </c>
      <c r="E352" s="58">
        <f t="shared" si="5"/>
        <v>0</v>
      </c>
    </row>
    <row r="353" spans="2:5" ht="13.8">
      <c r="B353" s="184"/>
      <c r="C353" s="171">
        <f>SUMIF(TB[Source Account],A353,TB[Group Amount - Ending])</f>
        <v>0</v>
      </c>
      <c r="D353" s="171">
        <f>SUMIF('BS Reclassifications'!$D$12:$D$504,A353,'BS Reclassifications'!$S$12:$S$504)+SUMIF('IS Reclassifications'!$D$11:$D$754,A353,'IS Reclassifications'!$S$11:$S$754)</f>
        <v>0</v>
      </c>
      <c r="E353" s="58">
        <f t="shared" si="5"/>
        <v>0</v>
      </c>
    </row>
    <row r="354" spans="2:5" ht="13.8">
      <c r="B354" s="184"/>
      <c r="C354" s="171">
        <f>SUMIF(TB[Source Account],A354,TB[Group Amount - Ending])</f>
        <v>0</v>
      </c>
      <c r="D354" s="171">
        <f>SUMIF('BS Reclassifications'!$D$12:$D$504,A354,'BS Reclassifications'!$S$12:$S$504)+SUMIF('IS Reclassifications'!$D$11:$D$754,A354,'IS Reclassifications'!$S$11:$S$754)</f>
        <v>0</v>
      </c>
      <c r="E354" s="58">
        <f t="shared" si="5"/>
        <v>0</v>
      </c>
    </row>
    <row r="355" spans="2:5" ht="13.8">
      <c r="B355" s="184"/>
      <c r="C355" s="171">
        <f>SUMIF(TB[Source Account],A355,TB[Group Amount - Ending])</f>
        <v>0</v>
      </c>
      <c r="D355" s="171">
        <f>SUMIF('BS Reclassifications'!$D$12:$D$504,A355,'BS Reclassifications'!$S$12:$S$504)+SUMIF('IS Reclassifications'!$D$11:$D$754,A355,'IS Reclassifications'!$S$11:$S$754)</f>
        <v>0</v>
      </c>
      <c r="E355" s="58">
        <f t="shared" si="5"/>
        <v>0</v>
      </c>
    </row>
    <row r="356" spans="2:5" ht="13.8">
      <c r="B356" s="184"/>
      <c r="C356" s="171">
        <f>SUMIF(TB[Source Account],A356,TB[Group Amount - Ending])</f>
        <v>0</v>
      </c>
      <c r="D356" s="171">
        <f>SUMIF('BS Reclassifications'!$D$12:$D$504,A356,'BS Reclassifications'!$S$12:$S$504)+SUMIF('IS Reclassifications'!$D$11:$D$754,A356,'IS Reclassifications'!$S$11:$S$754)</f>
        <v>0</v>
      </c>
      <c r="E356" s="58">
        <f t="shared" si="5"/>
        <v>0</v>
      </c>
    </row>
    <row r="357" spans="2:5" ht="13.8">
      <c r="B357" s="184"/>
      <c r="C357" s="171">
        <f>SUMIF(TB[Source Account],A357,TB[Group Amount - Ending])</f>
        <v>0</v>
      </c>
      <c r="D357" s="171">
        <f>SUMIF('BS Reclassifications'!$D$12:$D$504,A357,'BS Reclassifications'!$S$12:$S$504)+SUMIF('IS Reclassifications'!$D$11:$D$754,A357,'IS Reclassifications'!$S$11:$S$754)</f>
        <v>0</v>
      </c>
      <c r="E357" s="58">
        <f t="shared" si="5"/>
        <v>0</v>
      </c>
    </row>
    <row r="358" spans="2:5" ht="13.8">
      <c r="B358" s="184"/>
      <c r="C358" s="171">
        <f>SUMIF(TB[Source Account],A358,TB[Group Amount - Ending])</f>
        <v>0</v>
      </c>
      <c r="D358" s="171">
        <f>SUMIF('BS Reclassifications'!$D$12:$D$504,A358,'BS Reclassifications'!$S$12:$S$504)+SUMIF('IS Reclassifications'!$D$11:$D$754,A358,'IS Reclassifications'!$S$11:$S$754)</f>
        <v>0</v>
      </c>
      <c r="E358" s="58">
        <f t="shared" si="5"/>
        <v>0</v>
      </c>
    </row>
    <row r="359" spans="2:5" ht="13.8">
      <c r="B359" s="184"/>
      <c r="C359" s="171">
        <f>SUMIF(TB[Source Account],A359,TB[Group Amount - Ending])</f>
        <v>0</v>
      </c>
      <c r="D359" s="171">
        <f>SUMIF('BS Reclassifications'!$D$12:$D$504,A359,'BS Reclassifications'!$S$12:$S$504)+SUMIF('IS Reclassifications'!$D$11:$D$754,A359,'IS Reclassifications'!$S$11:$S$754)</f>
        <v>0</v>
      </c>
      <c r="E359" s="58">
        <f t="shared" si="5"/>
        <v>0</v>
      </c>
    </row>
    <row r="360" spans="2:5" ht="13.8">
      <c r="B360" s="184"/>
      <c r="C360" s="171">
        <f>SUMIF(TB[Source Account],A360,TB[Group Amount - Ending])</f>
        <v>0</v>
      </c>
      <c r="D360" s="171">
        <f>SUMIF('BS Reclassifications'!$D$12:$D$504,A360,'BS Reclassifications'!$S$12:$S$504)+SUMIF('IS Reclassifications'!$D$11:$D$754,A360,'IS Reclassifications'!$S$11:$S$754)</f>
        <v>0</v>
      </c>
      <c r="E360" s="58">
        <f t="shared" si="5"/>
        <v>0</v>
      </c>
    </row>
    <row r="361" spans="2:5" ht="13.8">
      <c r="B361" s="184"/>
      <c r="C361" s="171">
        <f>SUMIF(TB[Source Account],A361,TB[Group Amount - Ending])</f>
        <v>0</v>
      </c>
      <c r="D361" s="171">
        <f>SUMIF('BS Reclassifications'!$D$12:$D$504,A361,'BS Reclassifications'!$S$12:$S$504)+SUMIF('IS Reclassifications'!$D$11:$D$754,A361,'IS Reclassifications'!$S$11:$S$754)</f>
        <v>0</v>
      </c>
      <c r="E361" s="58">
        <f t="shared" si="5"/>
        <v>0</v>
      </c>
    </row>
    <row r="362" spans="2:5" ht="13.8">
      <c r="B362" s="184"/>
      <c r="C362" s="171">
        <f>SUMIF(TB[Source Account],A362,TB[Group Amount - Ending])</f>
        <v>0</v>
      </c>
      <c r="D362" s="171">
        <f>SUMIF('BS Reclassifications'!$D$12:$D$504,A362,'BS Reclassifications'!$S$12:$S$504)+SUMIF('IS Reclassifications'!$D$11:$D$754,A362,'IS Reclassifications'!$S$11:$S$754)</f>
        <v>0</v>
      </c>
      <c r="E362" s="58">
        <f t="shared" si="5"/>
        <v>0</v>
      </c>
    </row>
    <row r="363" spans="2:5" ht="13.8">
      <c r="B363" s="184"/>
      <c r="C363" s="171">
        <f>SUMIF(TB[Source Account],A363,TB[Group Amount - Ending])</f>
        <v>0</v>
      </c>
      <c r="D363" s="171">
        <f>SUMIF('BS Reclassifications'!$D$12:$D$504,A363,'BS Reclassifications'!$S$12:$S$504)+SUMIF('IS Reclassifications'!$D$11:$D$754,A363,'IS Reclassifications'!$S$11:$S$754)</f>
        <v>0</v>
      </c>
      <c r="E363" s="58">
        <f t="shared" si="5"/>
        <v>0</v>
      </c>
    </row>
    <row r="364" spans="2:5" ht="13.8">
      <c r="B364" s="184"/>
      <c r="C364" s="171">
        <f>SUMIF(TB[Source Account],A364,TB[Group Amount - Ending])</f>
        <v>0</v>
      </c>
      <c r="D364" s="171">
        <f>SUMIF('BS Reclassifications'!$D$12:$D$504,A364,'BS Reclassifications'!$S$12:$S$504)+SUMIF('IS Reclassifications'!$D$11:$D$754,A364,'IS Reclassifications'!$S$11:$S$754)</f>
        <v>0</v>
      </c>
      <c r="E364" s="58">
        <f t="shared" si="5"/>
        <v>0</v>
      </c>
    </row>
    <row r="365" spans="2:5" ht="13.8">
      <c r="B365" s="184"/>
      <c r="C365" s="171">
        <f>SUMIF(TB[Source Account],A365,TB[Group Amount - Ending])</f>
        <v>0</v>
      </c>
      <c r="D365" s="171">
        <f>SUMIF('BS Reclassifications'!$D$12:$D$504,A365,'BS Reclassifications'!$S$12:$S$504)+SUMIF('IS Reclassifications'!$D$11:$D$754,A365,'IS Reclassifications'!$S$11:$S$754)</f>
        <v>0</v>
      </c>
      <c r="E365" s="58">
        <f t="shared" si="5"/>
        <v>0</v>
      </c>
    </row>
    <row r="366" spans="2:5" ht="13.8">
      <c r="B366" s="184"/>
      <c r="C366" s="171">
        <f>SUMIF(TB[Source Account],A366,TB[Group Amount - Ending])</f>
        <v>0</v>
      </c>
      <c r="D366" s="171">
        <f>SUMIF('BS Reclassifications'!$D$12:$D$504,A366,'BS Reclassifications'!$S$12:$S$504)+SUMIF('IS Reclassifications'!$D$11:$D$754,A366,'IS Reclassifications'!$S$11:$S$754)</f>
        <v>0</v>
      </c>
      <c r="E366" s="58">
        <f t="shared" si="5"/>
        <v>0</v>
      </c>
    </row>
    <row r="367" spans="2:5" ht="13.8">
      <c r="B367" s="184"/>
      <c r="C367" s="171">
        <f>SUMIF(TB[Source Account],A367,TB[Group Amount - Ending])</f>
        <v>0</v>
      </c>
      <c r="D367" s="171">
        <f>SUMIF('BS Reclassifications'!$D$12:$D$504,A367,'BS Reclassifications'!$S$12:$S$504)+SUMIF('IS Reclassifications'!$D$11:$D$754,A367,'IS Reclassifications'!$S$11:$S$754)</f>
        <v>0</v>
      </c>
      <c r="E367" s="58">
        <f t="shared" si="5"/>
        <v>0</v>
      </c>
    </row>
    <row r="368" spans="2:5" ht="13.8">
      <c r="B368" s="184"/>
      <c r="C368" s="171">
        <f>SUMIF(TB[Source Account],A368,TB[Group Amount - Ending])</f>
        <v>0</v>
      </c>
      <c r="D368" s="171">
        <f>SUMIF('BS Reclassifications'!$D$12:$D$504,A368,'BS Reclassifications'!$S$12:$S$504)+SUMIF('IS Reclassifications'!$D$11:$D$754,A368,'IS Reclassifications'!$S$11:$S$754)</f>
        <v>0</v>
      </c>
      <c r="E368" s="58">
        <f t="shared" si="5"/>
        <v>0</v>
      </c>
    </row>
    <row r="369" spans="2:5" ht="13.8">
      <c r="B369" s="184"/>
      <c r="C369" s="171">
        <f>SUMIF(TB[Source Account],A369,TB[Group Amount - Ending])</f>
        <v>0</v>
      </c>
      <c r="D369" s="171">
        <f>SUMIF('BS Reclassifications'!$D$12:$D$504,A369,'BS Reclassifications'!$S$12:$S$504)+SUMIF('IS Reclassifications'!$D$11:$D$754,A369,'IS Reclassifications'!$S$11:$S$754)</f>
        <v>0</v>
      </c>
      <c r="E369" s="58">
        <f t="shared" si="5"/>
        <v>0</v>
      </c>
    </row>
    <row r="370" spans="2:5" ht="13.8">
      <c r="B370" s="184"/>
      <c r="C370" s="171">
        <f>SUMIF(TB[Source Account],A370,TB[Group Amount - Ending])</f>
        <v>0</v>
      </c>
      <c r="D370" s="171">
        <f>SUMIF('BS Reclassifications'!$D$12:$D$504,A370,'BS Reclassifications'!$S$12:$S$504)+SUMIF('IS Reclassifications'!$D$11:$D$754,A370,'IS Reclassifications'!$S$11:$S$754)</f>
        <v>0</v>
      </c>
      <c r="E370" s="58">
        <f t="shared" si="5"/>
        <v>0</v>
      </c>
    </row>
    <row r="371" spans="2:5" ht="13.8">
      <c r="B371" s="184"/>
      <c r="C371" s="171">
        <f>SUMIF(TB[Source Account],A371,TB[Group Amount - Ending])</f>
        <v>0</v>
      </c>
      <c r="D371" s="171">
        <f>SUMIF('BS Reclassifications'!$D$12:$D$504,A371,'BS Reclassifications'!$S$12:$S$504)+SUMIF('IS Reclassifications'!$D$11:$D$754,A371,'IS Reclassifications'!$S$11:$S$754)</f>
        <v>0</v>
      </c>
      <c r="E371" s="58">
        <f t="shared" si="5"/>
        <v>0</v>
      </c>
    </row>
    <row r="372" spans="2:5" ht="13.8">
      <c r="B372" s="184"/>
      <c r="C372" s="171">
        <f>SUMIF(TB[Source Account],A372,TB[Group Amount - Ending])</f>
        <v>0</v>
      </c>
      <c r="D372" s="171">
        <f>SUMIF('BS Reclassifications'!$D$12:$D$504,A372,'BS Reclassifications'!$S$12:$S$504)+SUMIF('IS Reclassifications'!$D$11:$D$754,A372,'IS Reclassifications'!$S$11:$S$754)</f>
        <v>0</v>
      </c>
      <c r="E372" s="58">
        <f t="shared" si="5"/>
        <v>0</v>
      </c>
    </row>
    <row r="373" spans="2:5" ht="13.8">
      <c r="B373" s="184"/>
      <c r="C373" s="171">
        <f>SUMIF(TB[Source Account],A373,TB[Group Amount - Ending])</f>
        <v>0</v>
      </c>
      <c r="D373" s="171">
        <f>SUMIF('BS Reclassifications'!$D$12:$D$504,A373,'BS Reclassifications'!$S$12:$S$504)+SUMIF('IS Reclassifications'!$D$11:$D$754,A373,'IS Reclassifications'!$S$11:$S$754)</f>
        <v>0</v>
      </c>
      <c r="E373" s="58">
        <f t="shared" si="5"/>
        <v>0</v>
      </c>
    </row>
    <row r="374" spans="2:5" ht="13.8">
      <c r="B374" s="184"/>
      <c r="C374" s="171">
        <f>SUMIF(TB[Source Account],A374,TB[Group Amount - Ending])</f>
        <v>0</v>
      </c>
      <c r="D374" s="171">
        <f>SUMIF('BS Reclassifications'!$D$12:$D$504,A374,'BS Reclassifications'!$S$12:$S$504)+SUMIF('IS Reclassifications'!$D$11:$D$754,A374,'IS Reclassifications'!$S$11:$S$754)</f>
        <v>0</v>
      </c>
      <c r="E374" s="58">
        <f t="shared" si="5"/>
        <v>0</v>
      </c>
    </row>
    <row r="375" spans="2:5" ht="13.8">
      <c r="B375" s="184"/>
      <c r="C375" s="171">
        <f>SUMIF(TB[Source Account],A375,TB[Group Amount - Ending])</f>
        <v>0</v>
      </c>
      <c r="D375" s="171">
        <f>SUMIF('BS Reclassifications'!$D$12:$D$504,A375,'BS Reclassifications'!$S$12:$S$504)+SUMIF('IS Reclassifications'!$D$11:$D$754,A375,'IS Reclassifications'!$S$11:$S$754)</f>
        <v>0</v>
      </c>
      <c r="E375" s="58">
        <f t="shared" si="5"/>
        <v>0</v>
      </c>
    </row>
    <row r="376" spans="2:5" ht="13.8">
      <c r="B376" s="184"/>
      <c r="C376" s="171">
        <f>SUMIF(TB[Source Account],A376,TB[Group Amount - Ending])</f>
        <v>0</v>
      </c>
      <c r="D376" s="171">
        <f>SUMIF('BS Reclassifications'!$D$12:$D$504,A376,'BS Reclassifications'!$S$12:$S$504)+SUMIF('IS Reclassifications'!$D$11:$D$754,A376,'IS Reclassifications'!$S$11:$S$754)</f>
        <v>0</v>
      </c>
      <c r="E376" s="58">
        <f t="shared" si="5"/>
        <v>0</v>
      </c>
    </row>
    <row r="377" spans="2:5" ht="13.8">
      <c r="B377" s="184"/>
      <c r="C377" s="171">
        <f>SUMIF(TB[Source Account],A377,TB[Group Amount - Ending])</f>
        <v>0</v>
      </c>
      <c r="D377" s="171">
        <f>SUMIF('BS Reclassifications'!$D$12:$D$504,A377,'BS Reclassifications'!$S$12:$S$504)+SUMIF('IS Reclassifications'!$D$11:$D$754,A377,'IS Reclassifications'!$S$11:$S$754)</f>
        <v>0</v>
      </c>
      <c r="E377" s="58">
        <f t="shared" si="5"/>
        <v>0</v>
      </c>
    </row>
    <row r="378" spans="2:5" ht="13.8">
      <c r="B378" s="184"/>
      <c r="C378" s="171">
        <f>SUMIF(TB[Source Account],A378,TB[Group Amount - Ending])</f>
        <v>0</v>
      </c>
      <c r="D378" s="171">
        <f>SUMIF('BS Reclassifications'!$D$12:$D$504,A378,'BS Reclassifications'!$S$12:$S$504)+SUMIF('IS Reclassifications'!$D$11:$D$754,A378,'IS Reclassifications'!$S$11:$S$754)</f>
        <v>0</v>
      </c>
      <c r="E378" s="58">
        <f t="shared" si="5"/>
        <v>0</v>
      </c>
    </row>
    <row r="379" spans="2:5" ht="13.8">
      <c r="B379" s="184"/>
      <c r="C379" s="171">
        <f>SUMIF(TB[Source Account],A379,TB[Group Amount - Ending])</f>
        <v>0</v>
      </c>
      <c r="D379" s="171">
        <f>SUMIF('BS Reclassifications'!$D$12:$D$504,A379,'BS Reclassifications'!$S$12:$S$504)+SUMIF('IS Reclassifications'!$D$11:$D$754,A379,'IS Reclassifications'!$S$11:$S$754)</f>
        <v>0</v>
      </c>
      <c r="E379" s="58">
        <f t="shared" si="5"/>
        <v>0</v>
      </c>
    </row>
    <row r="380" spans="2:5" ht="13.8">
      <c r="B380" s="184"/>
      <c r="C380" s="171">
        <f>SUMIF(TB[Source Account],A380,TB[Group Amount - Ending])</f>
        <v>0</v>
      </c>
      <c r="D380" s="171">
        <f>SUMIF('BS Reclassifications'!$D$12:$D$504,A380,'BS Reclassifications'!$S$12:$S$504)+SUMIF('IS Reclassifications'!$D$11:$D$754,A380,'IS Reclassifications'!$S$11:$S$754)</f>
        <v>0</v>
      </c>
      <c r="E380" s="58">
        <f t="shared" si="5"/>
        <v>0</v>
      </c>
    </row>
    <row r="381" spans="2:5" ht="13.8">
      <c r="B381" s="184"/>
      <c r="C381" s="171">
        <f>SUMIF(TB[Source Account],A381,TB[Group Amount - Ending])</f>
        <v>0</v>
      </c>
      <c r="D381" s="171">
        <f>SUMIF('BS Reclassifications'!$D$12:$D$504,A381,'BS Reclassifications'!$S$12:$S$504)+SUMIF('IS Reclassifications'!$D$11:$D$754,A381,'IS Reclassifications'!$S$11:$S$754)</f>
        <v>0</v>
      </c>
      <c r="E381" s="58">
        <f t="shared" si="5"/>
        <v>0</v>
      </c>
    </row>
    <row r="382" spans="2:5" ht="13.8">
      <c r="B382" s="184"/>
      <c r="C382" s="171">
        <f>SUMIF(TB[Source Account],A382,TB[Group Amount - Ending])</f>
        <v>0</v>
      </c>
      <c r="D382" s="171">
        <f>SUMIF('BS Reclassifications'!$D$12:$D$504,A382,'BS Reclassifications'!$S$12:$S$504)+SUMIF('IS Reclassifications'!$D$11:$D$754,A382,'IS Reclassifications'!$S$11:$S$754)</f>
        <v>0</v>
      </c>
      <c r="E382" s="58">
        <f t="shared" si="5"/>
        <v>0</v>
      </c>
    </row>
    <row r="383" spans="2:5" ht="13.8">
      <c r="B383" s="184"/>
      <c r="C383" s="171">
        <f>SUMIF(TB[Source Account],A383,TB[Group Amount - Ending])</f>
        <v>0</v>
      </c>
      <c r="D383" s="171">
        <f>SUMIF('BS Reclassifications'!$D$12:$D$504,A383,'BS Reclassifications'!$S$12:$S$504)+SUMIF('IS Reclassifications'!$D$11:$D$754,A383,'IS Reclassifications'!$S$11:$S$754)</f>
        <v>0</v>
      </c>
      <c r="E383" s="58">
        <f t="shared" si="5"/>
        <v>0</v>
      </c>
    </row>
    <row r="384" spans="2:5" ht="13.8">
      <c r="B384" s="184"/>
      <c r="C384" s="171">
        <f>SUMIF(TB[Source Account],A384,TB[Group Amount - Ending])</f>
        <v>0</v>
      </c>
      <c r="D384" s="171">
        <f>SUMIF('BS Reclassifications'!$D$12:$D$504,A384,'BS Reclassifications'!$S$12:$S$504)+SUMIF('IS Reclassifications'!$D$11:$D$754,A384,'IS Reclassifications'!$S$11:$S$754)</f>
        <v>0</v>
      </c>
      <c r="E384" s="58">
        <f t="shared" si="5"/>
        <v>0</v>
      </c>
    </row>
    <row r="385" spans="2:5" ht="13.8">
      <c r="B385" s="184"/>
      <c r="C385" s="171">
        <f>SUMIF(TB[Source Account],A385,TB[Group Amount - Ending])</f>
        <v>0</v>
      </c>
      <c r="D385" s="171">
        <f>SUMIF('BS Reclassifications'!$D$12:$D$504,A385,'BS Reclassifications'!$S$12:$S$504)+SUMIF('IS Reclassifications'!$D$11:$D$754,A385,'IS Reclassifications'!$S$11:$S$754)</f>
        <v>0</v>
      </c>
      <c r="E385" s="58">
        <f t="shared" si="5"/>
        <v>0</v>
      </c>
    </row>
    <row r="386" spans="2:5" ht="13.8">
      <c r="B386" s="184"/>
      <c r="C386" s="171">
        <f>SUMIF(TB[Source Account],A386,TB[Group Amount - Ending])</f>
        <v>0</v>
      </c>
      <c r="D386" s="171">
        <f>SUMIF('BS Reclassifications'!$D$12:$D$504,A386,'BS Reclassifications'!$S$12:$S$504)+SUMIF('IS Reclassifications'!$D$11:$D$754,A386,'IS Reclassifications'!$S$11:$S$754)</f>
        <v>0</v>
      </c>
      <c r="E386" s="58">
        <f t="shared" si="5"/>
        <v>0</v>
      </c>
    </row>
    <row r="387" spans="2:5" ht="13.8">
      <c r="B387" s="184"/>
      <c r="C387" s="171">
        <f>SUMIF(TB[Source Account],A387,TB[Group Amount - Ending])</f>
        <v>0</v>
      </c>
      <c r="D387" s="171">
        <f>SUMIF('BS Reclassifications'!$D$12:$D$504,A387,'BS Reclassifications'!$S$12:$S$504)+SUMIF('IS Reclassifications'!$D$11:$D$754,A387,'IS Reclassifications'!$S$11:$S$754)</f>
        <v>0</v>
      </c>
      <c r="E387" s="58">
        <f t="shared" si="5"/>
        <v>0</v>
      </c>
    </row>
    <row r="388" spans="2:5" ht="13.8">
      <c r="B388" s="184"/>
      <c r="C388" s="171">
        <f>SUMIF(TB[Source Account],A388,TB[Group Amount - Ending])</f>
        <v>0</v>
      </c>
      <c r="D388" s="171">
        <f>SUMIF('BS Reclassifications'!$D$12:$D$504,A388,'BS Reclassifications'!$S$12:$S$504)+SUMIF('IS Reclassifications'!$D$11:$D$754,A388,'IS Reclassifications'!$S$11:$S$754)</f>
        <v>0</v>
      </c>
      <c r="E388" s="58">
        <f t="shared" si="5"/>
        <v>0</v>
      </c>
    </row>
    <row r="389" spans="2:5" ht="13.8">
      <c r="B389" s="184"/>
      <c r="C389" s="171">
        <f>SUMIF(TB[Source Account],A389,TB[Group Amount - Ending])</f>
        <v>0</v>
      </c>
      <c r="D389" s="171">
        <f>SUMIF('BS Reclassifications'!$D$12:$D$504,A389,'BS Reclassifications'!$S$12:$S$504)+SUMIF('IS Reclassifications'!$D$11:$D$754,A389,'IS Reclassifications'!$S$11:$S$754)</f>
        <v>0</v>
      </c>
      <c r="E389" s="58">
        <f t="shared" si="5"/>
        <v>0</v>
      </c>
    </row>
    <row r="390" spans="2:5" ht="13.8">
      <c r="B390" s="184"/>
      <c r="C390" s="171">
        <f>SUMIF(TB[Source Account],A390,TB[Group Amount - Ending])</f>
        <v>0</v>
      </c>
      <c r="D390" s="171">
        <f>SUMIF('BS Reclassifications'!$D$12:$D$504,A390,'BS Reclassifications'!$S$12:$S$504)+SUMIF('IS Reclassifications'!$D$11:$D$754,A390,'IS Reclassifications'!$S$11:$S$754)</f>
        <v>0</v>
      </c>
      <c r="E390" s="58">
        <f t="shared" si="5"/>
        <v>0</v>
      </c>
    </row>
    <row r="391" spans="2:5" ht="13.8">
      <c r="B391" s="184"/>
      <c r="C391" s="171">
        <f>SUMIF(TB[Source Account],A391,TB[Group Amount - Ending])</f>
        <v>0</v>
      </c>
      <c r="D391" s="171">
        <f>SUMIF('BS Reclassifications'!$D$12:$D$504,A391,'BS Reclassifications'!$S$12:$S$504)+SUMIF('IS Reclassifications'!$D$11:$D$754,A391,'IS Reclassifications'!$S$11:$S$754)</f>
        <v>0</v>
      </c>
      <c r="E391" s="58">
        <f t="shared" si="5"/>
        <v>0</v>
      </c>
    </row>
    <row r="392" spans="2:5" ht="13.8">
      <c r="B392" s="184"/>
      <c r="C392" s="171">
        <f>SUMIF(TB[Source Account],A392,TB[Group Amount - Ending])</f>
        <v>0</v>
      </c>
      <c r="D392" s="171">
        <f>SUMIF('BS Reclassifications'!$D$12:$D$504,A392,'BS Reclassifications'!$S$12:$S$504)+SUMIF('IS Reclassifications'!$D$11:$D$754,A392,'IS Reclassifications'!$S$11:$S$754)</f>
        <v>0</v>
      </c>
      <c r="E392" s="58">
        <f t="shared" si="5"/>
        <v>0</v>
      </c>
    </row>
    <row r="393" spans="2:5" ht="13.8">
      <c r="B393" s="184"/>
      <c r="C393" s="171">
        <f>SUMIF(TB[Source Account],A393,TB[Group Amount - Ending])</f>
        <v>0</v>
      </c>
      <c r="D393" s="171">
        <f>SUMIF('BS Reclassifications'!$D$12:$D$504,A393,'BS Reclassifications'!$S$12:$S$504)+SUMIF('IS Reclassifications'!$D$11:$D$754,A393,'IS Reclassifications'!$S$11:$S$754)</f>
        <v>0</v>
      </c>
      <c r="E393" s="58">
        <f t="shared" si="6" ref="E393:E456">SUM(C393:D393)</f>
        <v>0</v>
      </c>
    </row>
    <row r="394" spans="2:5" ht="13.8">
      <c r="B394" s="184"/>
      <c r="C394" s="171">
        <f>SUMIF(TB[Source Account],A394,TB[Group Amount - Ending])</f>
        <v>0</v>
      </c>
      <c r="D394" s="171">
        <f>SUMIF('BS Reclassifications'!$D$12:$D$504,A394,'BS Reclassifications'!$S$12:$S$504)+SUMIF('IS Reclassifications'!$D$11:$D$754,A394,'IS Reclassifications'!$S$11:$S$754)</f>
        <v>0</v>
      </c>
      <c r="E394" s="58">
        <f t="shared" si="6"/>
        <v>0</v>
      </c>
    </row>
    <row r="395" spans="2:5" ht="13.8">
      <c r="B395" s="184"/>
      <c r="C395" s="171">
        <f>SUMIF(TB[Source Account],A395,TB[Group Amount - Ending])</f>
        <v>0</v>
      </c>
      <c r="D395" s="171">
        <f>SUMIF('BS Reclassifications'!$D$12:$D$504,A395,'BS Reclassifications'!$S$12:$S$504)+SUMIF('IS Reclassifications'!$D$11:$D$754,A395,'IS Reclassifications'!$S$11:$S$754)</f>
        <v>0</v>
      </c>
      <c r="E395" s="58">
        <f t="shared" si="6"/>
        <v>0</v>
      </c>
    </row>
    <row r="396" spans="2:5" ht="13.8">
      <c r="B396" s="184"/>
      <c r="C396" s="171">
        <f>SUMIF(TB[Source Account],A396,TB[Group Amount - Ending])</f>
        <v>0</v>
      </c>
      <c r="D396" s="171">
        <f>SUMIF('BS Reclassifications'!$D$12:$D$504,A396,'BS Reclassifications'!$S$12:$S$504)+SUMIF('IS Reclassifications'!$D$11:$D$754,A396,'IS Reclassifications'!$S$11:$S$754)</f>
        <v>0</v>
      </c>
      <c r="E396" s="58">
        <f t="shared" si="6"/>
        <v>0</v>
      </c>
    </row>
    <row r="397" spans="2:5" ht="13.8">
      <c r="B397" s="184"/>
      <c r="C397" s="171">
        <f>SUMIF(TB[Source Account],A397,TB[Group Amount - Ending])</f>
        <v>0</v>
      </c>
      <c r="D397" s="171">
        <f>SUMIF('BS Reclassifications'!$D$12:$D$504,A397,'BS Reclassifications'!$S$12:$S$504)+SUMIF('IS Reclassifications'!$D$11:$D$754,A397,'IS Reclassifications'!$S$11:$S$754)</f>
        <v>0</v>
      </c>
      <c r="E397" s="58">
        <f t="shared" si="6"/>
        <v>0</v>
      </c>
    </row>
    <row r="398" spans="2:5" ht="13.8">
      <c r="B398" s="184"/>
      <c r="C398" s="171">
        <f>SUMIF(TB[Source Account],A398,TB[Group Amount - Ending])</f>
        <v>0</v>
      </c>
      <c r="D398" s="171">
        <f>SUMIF('BS Reclassifications'!$D$12:$D$504,A398,'BS Reclassifications'!$S$12:$S$504)+SUMIF('IS Reclassifications'!$D$11:$D$754,A398,'IS Reclassifications'!$S$11:$S$754)</f>
        <v>0</v>
      </c>
      <c r="E398" s="58">
        <f t="shared" si="6"/>
        <v>0</v>
      </c>
    </row>
    <row r="399" spans="2:5" ht="13.8">
      <c r="B399" s="184"/>
      <c r="C399" s="171">
        <f>SUMIF(TB[Source Account],A399,TB[Group Amount - Ending])</f>
        <v>0</v>
      </c>
      <c r="D399" s="171">
        <f>SUMIF('BS Reclassifications'!$D$12:$D$504,A399,'BS Reclassifications'!$S$12:$S$504)+SUMIF('IS Reclassifications'!$D$11:$D$754,A399,'IS Reclassifications'!$S$11:$S$754)</f>
        <v>0</v>
      </c>
      <c r="E399" s="58">
        <f t="shared" si="6"/>
        <v>0</v>
      </c>
    </row>
    <row r="400" spans="2:5" ht="13.8">
      <c r="B400" s="184"/>
      <c r="C400" s="171">
        <f>SUMIF(TB[Source Account],A400,TB[Group Amount - Ending])</f>
        <v>0</v>
      </c>
      <c r="D400" s="171">
        <f>SUMIF('BS Reclassifications'!$D$12:$D$504,A400,'BS Reclassifications'!$S$12:$S$504)+SUMIF('IS Reclassifications'!$D$11:$D$754,A400,'IS Reclassifications'!$S$11:$S$754)</f>
        <v>0</v>
      </c>
      <c r="E400" s="58">
        <f t="shared" si="6"/>
        <v>0</v>
      </c>
    </row>
    <row r="401" spans="2:5" ht="13.8">
      <c r="B401" s="184"/>
      <c r="C401" s="171">
        <f>SUMIF(TB[Source Account],A401,TB[Group Amount - Ending])</f>
        <v>0</v>
      </c>
      <c r="D401" s="171">
        <f>SUMIF('BS Reclassifications'!$D$12:$D$504,A401,'BS Reclassifications'!$S$12:$S$504)+SUMIF('IS Reclassifications'!$D$11:$D$754,A401,'IS Reclassifications'!$S$11:$S$754)</f>
        <v>0</v>
      </c>
      <c r="E401" s="58">
        <f t="shared" si="6"/>
        <v>0</v>
      </c>
    </row>
    <row r="402" spans="2:5" ht="13.8">
      <c r="B402" s="184"/>
      <c r="C402" s="171">
        <f>SUMIF(TB[Source Account],A402,TB[Group Amount - Ending])</f>
        <v>0</v>
      </c>
      <c r="D402" s="171">
        <f>SUMIF('BS Reclassifications'!$D$12:$D$504,A402,'BS Reclassifications'!$S$12:$S$504)+SUMIF('IS Reclassifications'!$D$11:$D$754,A402,'IS Reclassifications'!$S$11:$S$754)</f>
        <v>0</v>
      </c>
      <c r="E402" s="58">
        <f t="shared" si="6"/>
        <v>0</v>
      </c>
    </row>
    <row r="403" spans="2:5" ht="13.8">
      <c r="B403" s="184"/>
      <c r="C403" s="171">
        <f>SUMIF(TB[Source Account],A403,TB[Group Amount - Ending])</f>
        <v>0</v>
      </c>
      <c r="D403" s="171">
        <f>SUMIF('BS Reclassifications'!$D$12:$D$504,A403,'BS Reclassifications'!$S$12:$S$504)+SUMIF('IS Reclassifications'!$D$11:$D$754,A403,'IS Reclassifications'!$S$11:$S$754)</f>
        <v>0</v>
      </c>
      <c r="E403" s="58">
        <f t="shared" si="6"/>
        <v>0</v>
      </c>
    </row>
    <row r="404" spans="2:5" ht="13.8">
      <c r="B404" s="184"/>
      <c r="C404" s="171">
        <f>SUMIF(TB[Source Account],A404,TB[Group Amount - Ending])</f>
        <v>0</v>
      </c>
      <c r="D404" s="171">
        <f>SUMIF('BS Reclassifications'!$D$12:$D$504,A404,'BS Reclassifications'!$S$12:$S$504)+SUMIF('IS Reclassifications'!$D$11:$D$754,A404,'IS Reclassifications'!$S$11:$S$754)</f>
        <v>0</v>
      </c>
      <c r="E404" s="58">
        <f t="shared" si="6"/>
        <v>0</v>
      </c>
    </row>
    <row r="405" spans="2:5" ht="13.8">
      <c r="B405" s="184"/>
      <c r="C405" s="171">
        <f>SUMIF(TB[Source Account],A405,TB[Group Amount - Ending])</f>
        <v>0</v>
      </c>
      <c r="D405" s="171">
        <f>SUMIF('BS Reclassifications'!$D$12:$D$504,A405,'BS Reclassifications'!$S$12:$S$504)+SUMIF('IS Reclassifications'!$D$11:$D$754,A405,'IS Reclassifications'!$S$11:$S$754)</f>
        <v>0</v>
      </c>
      <c r="E405" s="58">
        <f t="shared" si="6"/>
        <v>0</v>
      </c>
    </row>
    <row r="406" spans="2:5" ht="13.8">
      <c r="B406" s="184"/>
      <c r="C406" s="171">
        <f>SUMIF(TB[Source Account],A406,TB[Group Amount - Ending])</f>
        <v>0</v>
      </c>
      <c r="D406" s="171">
        <f>SUMIF('BS Reclassifications'!$D$12:$D$504,A406,'BS Reclassifications'!$S$12:$S$504)+SUMIF('IS Reclassifications'!$D$11:$D$754,A406,'IS Reclassifications'!$S$11:$S$754)</f>
        <v>0</v>
      </c>
      <c r="E406" s="58">
        <f t="shared" si="6"/>
        <v>0</v>
      </c>
    </row>
    <row r="407" spans="2:5" ht="13.8">
      <c r="B407" s="184"/>
      <c r="C407" s="171">
        <f>SUMIF(TB[Source Account],A407,TB[Group Amount - Ending])</f>
        <v>0</v>
      </c>
      <c r="D407" s="171">
        <f>SUMIF('BS Reclassifications'!$D$12:$D$504,A407,'BS Reclassifications'!$S$12:$S$504)+SUMIF('IS Reclassifications'!$D$11:$D$754,A407,'IS Reclassifications'!$S$11:$S$754)</f>
        <v>0</v>
      </c>
      <c r="E407" s="58">
        <f t="shared" si="6"/>
        <v>0</v>
      </c>
    </row>
    <row r="408" spans="2:5" ht="13.8">
      <c r="B408" s="184"/>
      <c r="C408" s="171">
        <f>SUMIF(TB[Source Account],A408,TB[Group Amount - Ending])</f>
        <v>0</v>
      </c>
      <c r="D408" s="171">
        <f>SUMIF('BS Reclassifications'!$D$12:$D$504,A408,'BS Reclassifications'!$S$12:$S$504)+SUMIF('IS Reclassifications'!$D$11:$D$754,A408,'IS Reclassifications'!$S$11:$S$754)</f>
        <v>0</v>
      </c>
      <c r="E408" s="58">
        <f t="shared" si="6"/>
        <v>0</v>
      </c>
    </row>
    <row r="409" spans="2:5" ht="13.8">
      <c r="B409" s="184"/>
      <c r="C409" s="171">
        <f>SUMIF(TB[Source Account],A409,TB[Group Amount - Ending])</f>
        <v>0</v>
      </c>
      <c r="D409" s="171">
        <f>SUMIF('BS Reclassifications'!$D$12:$D$504,A409,'BS Reclassifications'!$S$12:$S$504)+SUMIF('IS Reclassifications'!$D$11:$D$754,A409,'IS Reclassifications'!$S$11:$S$754)</f>
        <v>0</v>
      </c>
      <c r="E409" s="58">
        <f t="shared" si="6"/>
        <v>0</v>
      </c>
    </row>
    <row r="410" spans="2:5" ht="13.8">
      <c r="B410" s="184"/>
      <c r="C410" s="171">
        <f>SUMIF(TB[Source Account],A410,TB[Group Amount - Ending])</f>
        <v>0</v>
      </c>
      <c r="D410" s="171">
        <f>SUMIF('BS Reclassifications'!$D$12:$D$504,A410,'BS Reclassifications'!$S$12:$S$504)+SUMIF('IS Reclassifications'!$D$11:$D$754,A410,'IS Reclassifications'!$S$11:$S$754)</f>
        <v>0</v>
      </c>
      <c r="E410" s="58">
        <f t="shared" si="6"/>
        <v>0</v>
      </c>
    </row>
    <row r="411" spans="2:5" ht="13.8">
      <c r="B411" s="184"/>
      <c r="C411" s="171">
        <f>SUMIF(TB[Source Account],A411,TB[Group Amount - Ending])</f>
        <v>0</v>
      </c>
      <c r="D411" s="171">
        <f>SUMIF('BS Reclassifications'!$D$12:$D$504,A411,'BS Reclassifications'!$S$12:$S$504)+SUMIF('IS Reclassifications'!$D$11:$D$754,A411,'IS Reclassifications'!$S$11:$S$754)</f>
        <v>0</v>
      </c>
      <c r="E411" s="58">
        <f t="shared" si="6"/>
        <v>0</v>
      </c>
    </row>
    <row r="412" spans="2:5" ht="13.8">
      <c r="B412" s="184"/>
      <c r="C412" s="171">
        <f>SUMIF(TB[Source Account],A412,TB[Group Amount - Ending])</f>
        <v>0</v>
      </c>
      <c r="D412" s="171">
        <f>SUMIF('BS Reclassifications'!$D$12:$D$504,A412,'BS Reclassifications'!$S$12:$S$504)+SUMIF('IS Reclassifications'!$D$11:$D$754,A412,'IS Reclassifications'!$S$11:$S$754)</f>
        <v>0</v>
      </c>
      <c r="E412" s="58">
        <f t="shared" si="6"/>
        <v>0</v>
      </c>
    </row>
    <row r="413" spans="2:5" ht="13.8">
      <c r="B413" s="184"/>
      <c r="C413" s="171">
        <f>SUMIF(TB[Source Account],A413,TB[Group Amount - Ending])</f>
        <v>0</v>
      </c>
      <c r="D413" s="171">
        <f>SUMIF('BS Reclassifications'!$D$12:$D$504,A413,'BS Reclassifications'!$S$12:$S$504)+SUMIF('IS Reclassifications'!$D$11:$D$754,A413,'IS Reclassifications'!$S$11:$S$754)</f>
        <v>0</v>
      </c>
      <c r="E413" s="58">
        <f t="shared" si="6"/>
        <v>0</v>
      </c>
    </row>
    <row r="414" spans="2:5" ht="13.8">
      <c r="B414" s="184"/>
      <c r="C414" s="171">
        <f>SUMIF(TB[Source Account],A414,TB[Group Amount - Ending])</f>
        <v>0</v>
      </c>
      <c r="D414" s="171">
        <f>SUMIF('BS Reclassifications'!$D$12:$D$504,A414,'BS Reclassifications'!$S$12:$S$504)+SUMIF('IS Reclassifications'!$D$11:$D$754,A414,'IS Reclassifications'!$S$11:$S$754)</f>
        <v>0</v>
      </c>
      <c r="E414" s="58">
        <f t="shared" si="6"/>
        <v>0</v>
      </c>
    </row>
    <row r="415" spans="2:5" ht="13.8">
      <c r="B415" s="184"/>
      <c r="C415" s="171">
        <f>SUMIF(TB[Source Account],A415,TB[Group Amount - Ending])</f>
        <v>0</v>
      </c>
      <c r="D415" s="171">
        <f>SUMIF('BS Reclassifications'!$D$12:$D$504,A415,'BS Reclassifications'!$S$12:$S$504)+SUMIF('IS Reclassifications'!$D$11:$D$754,A415,'IS Reclassifications'!$S$11:$S$754)</f>
        <v>0</v>
      </c>
      <c r="E415" s="58">
        <f t="shared" si="6"/>
        <v>0</v>
      </c>
    </row>
    <row r="416" spans="2:5" ht="13.8">
      <c r="B416" s="184"/>
      <c r="C416" s="171">
        <f>SUMIF(TB[Source Account],A416,TB[Group Amount - Ending])</f>
        <v>0</v>
      </c>
      <c r="D416" s="171">
        <f>SUMIF('BS Reclassifications'!$D$12:$D$504,A416,'BS Reclassifications'!$S$12:$S$504)+SUMIF('IS Reclassifications'!$D$11:$D$754,A416,'IS Reclassifications'!$S$11:$S$754)</f>
        <v>0</v>
      </c>
      <c r="E416" s="58">
        <f t="shared" si="6"/>
        <v>0</v>
      </c>
    </row>
    <row r="417" spans="2:5" ht="13.8">
      <c r="B417" s="184"/>
      <c r="C417" s="171">
        <f>SUMIF(TB[Source Account],A417,TB[Group Amount - Ending])</f>
        <v>0</v>
      </c>
      <c r="D417" s="171">
        <f>SUMIF('BS Reclassifications'!$D$12:$D$504,A417,'BS Reclassifications'!$S$12:$S$504)+SUMIF('IS Reclassifications'!$D$11:$D$754,A417,'IS Reclassifications'!$S$11:$S$754)</f>
        <v>0</v>
      </c>
      <c r="E417" s="58">
        <f t="shared" si="6"/>
        <v>0</v>
      </c>
    </row>
    <row r="418" spans="2:5" ht="13.8">
      <c r="B418" s="184"/>
      <c r="C418" s="171">
        <f>SUMIF(TB[Source Account],A418,TB[Group Amount - Ending])</f>
        <v>0</v>
      </c>
      <c r="D418" s="171">
        <f>SUMIF('BS Reclassifications'!$D$12:$D$504,A418,'BS Reclassifications'!$S$12:$S$504)+SUMIF('IS Reclassifications'!$D$11:$D$754,A418,'IS Reclassifications'!$S$11:$S$754)</f>
        <v>0</v>
      </c>
      <c r="E418" s="58">
        <f t="shared" si="6"/>
        <v>0</v>
      </c>
    </row>
    <row r="419" spans="2:5" ht="13.8">
      <c r="B419" s="184"/>
      <c r="C419" s="171">
        <f>SUMIF(TB[Source Account],A419,TB[Group Amount - Ending])</f>
        <v>0</v>
      </c>
      <c r="D419" s="171">
        <f>SUMIF('BS Reclassifications'!$D$12:$D$504,A419,'BS Reclassifications'!$S$12:$S$504)+SUMIF('IS Reclassifications'!$D$11:$D$754,A419,'IS Reclassifications'!$S$11:$S$754)</f>
        <v>0</v>
      </c>
      <c r="E419" s="58">
        <f t="shared" si="6"/>
        <v>0</v>
      </c>
    </row>
    <row r="420" spans="2:5" ht="13.8">
      <c r="B420" s="184"/>
      <c r="C420" s="171">
        <f>SUMIF(TB[Source Account],A420,TB[Group Amount - Ending])</f>
        <v>0</v>
      </c>
      <c r="D420" s="171">
        <f>SUMIF('BS Reclassifications'!$D$12:$D$504,A420,'BS Reclassifications'!$S$12:$S$504)+SUMIF('IS Reclassifications'!$D$11:$D$754,A420,'IS Reclassifications'!$S$11:$S$754)</f>
        <v>0</v>
      </c>
      <c r="E420" s="58">
        <f t="shared" si="6"/>
        <v>0</v>
      </c>
    </row>
    <row r="421" spans="2:5" ht="13.8">
      <c r="B421" s="184"/>
      <c r="C421" s="171">
        <f>SUMIF(TB[Source Account],A421,TB[Group Amount - Ending])</f>
        <v>0</v>
      </c>
      <c r="D421" s="171">
        <f>SUMIF('BS Reclassifications'!$D$12:$D$504,A421,'BS Reclassifications'!$S$12:$S$504)+SUMIF('IS Reclassifications'!$D$11:$D$754,A421,'IS Reclassifications'!$S$11:$S$754)</f>
        <v>0</v>
      </c>
      <c r="E421" s="58">
        <f t="shared" si="6"/>
        <v>0</v>
      </c>
    </row>
    <row r="422" spans="2:5" ht="13.8">
      <c r="B422" s="184"/>
      <c r="C422" s="171">
        <f>SUMIF(TB[Source Account],A422,TB[Group Amount - Ending])</f>
        <v>0</v>
      </c>
      <c r="D422" s="171">
        <f>SUMIF('BS Reclassifications'!$D$12:$D$504,A422,'BS Reclassifications'!$S$12:$S$504)+SUMIF('IS Reclassifications'!$D$11:$D$754,A422,'IS Reclassifications'!$S$11:$S$754)</f>
        <v>0</v>
      </c>
      <c r="E422" s="58">
        <f t="shared" si="6"/>
        <v>0</v>
      </c>
    </row>
    <row r="423" spans="2:5" ht="13.8">
      <c r="B423" s="184"/>
      <c r="C423" s="171">
        <f>SUMIF(TB[Source Account],A423,TB[Group Amount - Ending])</f>
        <v>0</v>
      </c>
      <c r="D423" s="171">
        <f>SUMIF('BS Reclassifications'!$D$12:$D$504,A423,'BS Reclassifications'!$S$12:$S$504)+SUMIF('IS Reclassifications'!$D$11:$D$754,A423,'IS Reclassifications'!$S$11:$S$754)</f>
        <v>0</v>
      </c>
      <c r="E423" s="58">
        <f t="shared" si="6"/>
        <v>0</v>
      </c>
    </row>
    <row r="424" spans="2:5" ht="13.8">
      <c r="B424" s="184"/>
      <c r="C424" s="171">
        <f>SUMIF(TB[Source Account],A424,TB[Group Amount - Ending])</f>
        <v>0</v>
      </c>
      <c r="D424" s="171">
        <f>SUMIF('BS Reclassifications'!$D$12:$D$504,A424,'BS Reclassifications'!$S$12:$S$504)+SUMIF('IS Reclassifications'!$D$11:$D$754,A424,'IS Reclassifications'!$S$11:$S$754)</f>
        <v>0</v>
      </c>
      <c r="E424" s="58">
        <f t="shared" si="6"/>
        <v>0</v>
      </c>
    </row>
    <row r="425" spans="2:5" ht="13.8">
      <c r="B425" s="184"/>
      <c r="C425" s="171">
        <f>SUMIF(TB[Source Account],A425,TB[Group Amount - Ending])</f>
        <v>0</v>
      </c>
      <c r="D425" s="171">
        <f>SUMIF('BS Reclassifications'!$D$12:$D$504,A425,'BS Reclassifications'!$S$12:$S$504)+SUMIF('IS Reclassifications'!$D$11:$D$754,A425,'IS Reclassifications'!$S$11:$S$754)</f>
        <v>0</v>
      </c>
      <c r="E425" s="58">
        <f t="shared" si="6"/>
        <v>0</v>
      </c>
    </row>
    <row r="426" spans="2:5" ht="13.8">
      <c r="B426" s="184"/>
      <c r="C426" s="171">
        <f>SUMIF(TB[Source Account],A426,TB[Group Amount - Ending])</f>
        <v>0</v>
      </c>
      <c r="D426" s="171">
        <f>SUMIF('BS Reclassifications'!$D$12:$D$504,A426,'BS Reclassifications'!$S$12:$S$504)+SUMIF('IS Reclassifications'!$D$11:$D$754,A426,'IS Reclassifications'!$S$11:$S$754)</f>
        <v>0</v>
      </c>
      <c r="E426" s="58">
        <f t="shared" si="6"/>
        <v>0</v>
      </c>
    </row>
    <row r="427" spans="2:5" ht="13.8">
      <c r="B427" s="184"/>
      <c r="C427" s="171">
        <f>SUMIF(TB[Source Account],A427,TB[Group Amount - Ending])</f>
        <v>0</v>
      </c>
      <c r="D427" s="171">
        <f>SUMIF('BS Reclassifications'!$D$12:$D$504,A427,'BS Reclassifications'!$S$12:$S$504)+SUMIF('IS Reclassifications'!$D$11:$D$754,A427,'IS Reclassifications'!$S$11:$S$754)</f>
        <v>0</v>
      </c>
      <c r="E427" s="58">
        <f t="shared" si="6"/>
        <v>0</v>
      </c>
    </row>
    <row r="428" spans="2:5" ht="13.8">
      <c r="B428" s="184"/>
      <c r="C428" s="171">
        <f>SUMIF(TB[Source Account],A428,TB[Group Amount - Ending])</f>
        <v>0</v>
      </c>
      <c r="D428" s="171">
        <f>SUMIF('BS Reclassifications'!$D$12:$D$504,A428,'BS Reclassifications'!$S$12:$S$504)+SUMIF('IS Reclassifications'!$D$11:$D$754,A428,'IS Reclassifications'!$S$11:$S$754)</f>
        <v>0</v>
      </c>
      <c r="E428" s="58">
        <f t="shared" si="6"/>
        <v>0</v>
      </c>
    </row>
    <row r="429" spans="2:5" ht="13.8">
      <c r="B429" s="184"/>
      <c r="C429" s="171">
        <f>SUMIF(TB[Source Account],A429,TB[Group Amount - Ending])</f>
        <v>0</v>
      </c>
      <c r="D429" s="171">
        <f>SUMIF('BS Reclassifications'!$D$12:$D$504,A429,'BS Reclassifications'!$S$12:$S$504)+SUMIF('IS Reclassifications'!$D$11:$D$754,A429,'IS Reclassifications'!$S$11:$S$754)</f>
        <v>0</v>
      </c>
      <c r="E429" s="58">
        <f t="shared" si="6"/>
        <v>0</v>
      </c>
    </row>
    <row r="430" spans="2:5" ht="13.8">
      <c r="B430" s="184"/>
      <c r="C430" s="171">
        <f>SUMIF(TB[Source Account],A430,TB[Group Amount - Ending])</f>
        <v>0</v>
      </c>
      <c r="D430" s="171">
        <f>SUMIF('BS Reclassifications'!$D$12:$D$504,A430,'BS Reclassifications'!$S$12:$S$504)+SUMIF('IS Reclassifications'!$D$11:$D$754,A430,'IS Reclassifications'!$S$11:$S$754)</f>
        <v>0</v>
      </c>
      <c r="E430" s="58">
        <f t="shared" si="6"/>
        <v>0</v>
      </c>
    </row>
    <row r="431" spans="2:5" ht="13.8">
      <c r="B431" s="184"/>
      <c r="C431" s="171">
        <f>SUMIF(TB[Source Account],A431,TB[Group Amount - Ending])</f>
        <v>0</v>
      </c>
      <c r="D431" s="171">
        <f>SUMIF('BS Reclassifications'!$D$12:$D$504,A431,'BS Reclassifications'!$S$12:$S$504)+SUMIF('IS Reclassifications'!$D$11:$D$754,A431,'IS Reclassifications'!$S$11:$S$754)</f>
        <v>0</v>
      </c>
      <c r="E431" s="58">
        <f t="shared" si="6"/>
        <v>0</v>
      </c>
    </row>
    <row r="432" spans="2:5" ht="13.8">
      <c r="B432" s="184"/>
      <c r="C432" s="171">
        <f>SUMIF(TB[Source Account],A432,TB[Group Amount - Ending])</f>
        <v>0</v>
      </c>
      <c r="D432" s="171">
        <f>SUMIF('BS Reclassifications'!$D$12:$D$504,A432,'BS Reclassifications'!$S$12:$S$504)+SUMIF('IS Reclassifications'!$D$11:$D$754,A432,'IS Reclassifications'!$S$11:$S$754)</f>
        <v>0</v>
      </c>
      <c r="E432" s="58">
        <f t="shared" si="6"/>
        <v>0</v>
      </c>
    </row>
    <row r="433" spans="2:5" ht="13.8">
      <c r="B433" s="184"/>
      <c r="C433" s="171">
        <f>SUMIF(TB[Source Account],A433,TB[Group Amount - Ending])</f>
        <v>0</v>
      </c>
      <c r="D433" s="171">
        <f>SUMIF('BS Reclassifications'!$D$12:$D$504,A433,'BS Reclassifications'!$S$12:$S$504)+SUMIF('IS Reclassifications'!$D$11:$D$754,A433,'IS Reclassifications'!$S$11:$S$754)</f>
        <v>0</v>
      </c>
      <c r="E433" s="58">
        <f t="shared" si="6"/>
        <v>0</v>
      </c>
    </row>
    <row r="434" spans="2:5" ht="13.8">
      <c r="B434" s="184"/>
      <c r="C434" s="171">
        <f>SUMIF(TB[Source Account],A434,TB[Group Amount - Ending])</f>
        <v>0</v>
      </c>
      <c r="D434" s="171">
        <f>SUMIF('BS Reclassifications'!$D$12:$D$504,A434,'BS Reclassifications'!$S$12:$S$504)+SUMIF('IS Reclassifications'!$D$11:$D$754,A434,'IS Reclassifications'!$S$11:$S$754)</f>
        <v>0</v>
      </c>
      <c r="E434" s="58">
        <f t="shared" si="6"/>
        <v>0</v>
      </c>
    </row>
    <row r="435" spans="2:5" ht="13.8">
      <c r="B435" s="184"/>
      <c r="C435" s="171">
        <f>SUMIF(TB[Source Account],A435,TB[Group Amount - Ending])</f>
        <v>0</v>
      </c>
      <c r="D435" s="171">
        <f>SUMIF('BS Reclassifications'!$D$12:$D$504,A435,'BS Reclassifications'!$S$12:$S$504)+SUMIF('IS Reclassifications'!$D$11:$D$754,A435,'IS Reclassifications'!$S$11:$S$754)</f>
        <v>0</v>
      </c>
      <c r="E435" s="58">
        <f t="shared" si="6"/>
        <v>0</v>
      </c>
    </row>
    <row r="436" spans="2:5" ht="13.8">
      <c r="B436" s="184"/>
      <c r="C436" s="171">
        <f>SUMIF(TB[Source Account],A436,TB[Group Amount - Ending])</f>
        <v>0</v>
      </c>
      <c r="D436" s="171">
        <f>SUMIF('BS Reclassifications'!$D$12:$D$504,A436,'BS Reclassifications'!$S$12:$S$504)+SUMIF('IS Reclassifications'!$D$11:$D$754,A436,'IS Reclassifications'!$S$11:$S$754)</f>
        <v>0</v>
      </c>
      <c r="E436" s="58">
        <f t="shared" si="6"/>
        <v>0</v>
      </c>
    </row>
    <row r="437" spans="2:5" ht="13.8">
      <c r="B437" s="184"/>
      <c r="C437" s="171">
        <f>SUMIF(TB[Source Account],A437,TB[Group Amount - Ending])</f>
        <v>0</v>
      </c>
      <c r="D437" s="171">
        <f>SUMIF('BS Reclassifications'!$D$12:$D$504,A437,'BS Reclassifications'!$S$12:$S$504)+SUMIF('IS Reclassifications'!$D$11:$D$754,A437,'IS Reclassifications'!$S$11:$S$754)</f>
        <v>0</v>
      </c>
      <c r="E437" s="58">
        <f t="shared" si="6"/>
        <v>0</v>
      </c>
    </row>
    <row r="438" spans="2:5" ht="13.8">
      <c r="B438" s="184"/>
      <c r="C438" s="171">
        <f>SUMIF(TB[Source Account],A438,TB[Group Amount - Ending])</f>
        <v>0</v>
      </c>
      <c r="D438" s="171">
        <f>SUMIF('BS Reclassifications'!$D$12:$D$504,A438,'BS Reclassifications'!$S$12:$S$504)+SUMIF('IS Reclassifications'!$D$11:$D$754,A438,'IS Reclassifications'!$S$11:$S$754)</f>
        <v>0</v>
      </c>
      <c r="E438" s="58">
        <f t="shared" si="6"/>
        <v>0</v>
      </c>
    </row>
    <row r="439" spans="2:5" ht="13.8">
      <c r="B439" s="184"/>
      <c r="C439" s="171">
        <f>SUMIF(TB[Source Account],A439,TB[Group Amount - Ending])</f>
        <v>0</v>
      </c>
      <c r="D439" s="171">
        <f>SUMIF('BS Reclassifications'!$D$12:$D$504,A439,'BS Reclassifications'!$S$12:$S$504)+SUMIF('IS Reclassifications'!$D$11:$D$754,A439,'IS Reclassifications'!$S$11:$S$754)</f>
        <v>0</v>
      </c>
      <c r="E439" s="58">
        <f t="shared" si="6"/>
        <v>0</v>
      </c>
    </row>
    <row r="440" spans="2:5" ht="13.8">
      <c r="B440" s="184"/>
      <c r="C440" s="171">
        <f>SUMIF(TB[Source Account],A440,TB[Group Amount - Ending])</f>
        <v>0</v>
      </c>
      <c r="D440" s="171">
        <f>SUMIF('BS Reclassifications'!$D$12:$D$504,A440,'BS Reclassifications'!$S$12:$S$504)+SUMIF('IS Reclassifications'!$D$11:$D$754,A440,'IS Reclassifications'!$S$11:$S$754)</f>
        <v>0</v>
      </c>
      <c r="E440" s="58">
        <f t="shared" si="6"/>
        <v>0</v>
      </c>
    </row>
    <row r="441" spans="2:5" ht="13.8">
      <c r="B441" s="184"/>
      <c r="C441" s="171">
        <f>SUMIF(TB[Source Account],A441,TB[Group Amount - Ending])</f>
        <v>0</v>
      </c>
      <c r="D441" s="171">
        <f>SUMIF('BS Reclassifications'!$D$12:$D$504,A441,'BS Reclassifications'!$S$12:$S$504)+SUMIF('IS Reclassifications'!$D$11:$D$754,A441,'IS Reclassifications'!$S$11:$S$754)</f>
        <v>0</v>
      </c>
      <c r="E441" s="58">
        <f t="shared" si="6"/>
        <v>0</v>
      </c>
    </row>
    <row r="442" spans="2:5" ht="13.8">
      <c r="B442" s="184"/>
      <c r="C442" s="171">
        <f>SUMIF(TB[Source Account],A442,TB[Group Amount - Ending])</f>
        <v>0</v>
      </c>
      <c r="D442" s="171">
        <f>SUMIF('BS Reclassifications'!$D$12:$D$504,A442,'BS Reclassifications'!$S$12:$S$504)+SUMIF('IS Reclassifications'!$D$11:$D$754,A442,'IS Reclassifications'!$S$11:$S$754)</f>
        <v>0</v>
      </c>
      <c r="E442" s="58">
        <f t="shared" si="6"/>
        <v>0</v>
      </c>
    </row>
    <row r="443" spans="2:5" ht="13.8">
      <c r="B443" s="184"/>
      <c r="C443" s="171">
        <f>SUMIF(TB[Source Account],A443,TB[Group Amount - Ending])</f>
        <v>0</v>
      </c>
      <c r="D443" s="171">
        <f>SUMIF('BS Reclassifications'!$D$12:$D$504,A443,'BS Reclassifications'!$S$12:$S$504)+SUMIF('IS Reclassifications'!$D$11:$D$754,A443,'IS Reclassifications'!$S$11:$S$754)</f>
        <v>0</v>
      </c>
      <c r="E443" s="58">
        <f t="shared" si="6"/>
        <v>0</v>
      </c>
    </row>
    <row r="444" spans="2:5" ht="13.8">
      <c r="B444" s="184"/>
      <c r="C444" s="171">
        <f>SUMIF(TB[Source Account],A444,TB[Group Amount - Ending])</f>
        <v>0</v>
      </c>
      <c r="D444" s="171">
        <f>SUMIF('BS Reclassifications'!$D$12:$D$504,A444,'BS Reclassifications'!$S$12:$S$504)+SUMIF('IS Reclassifications'!$D$11:$D$754,A444,'IS Reclassifications'!$S$11:$S$754)</f>
        <v>0</v>
      </c>
      <c r="E444" s="58">
        <f t="shared" si="6"/>
        <v>0</v>
      </c>
    </row>
    <row r="445" spans="2:5" ht="13.8">
      <c r="B445" s="184"/>
      <c r="C445" s="171">
        <f>SUMIF(TB[Source Account],A445,TB[Group Amount - Ending])</f>
        <v>0</v>
      </c>
      <c r="D445" s="171">
        <f>SUMIF('BS Reclassifications'!$D$12:$D$504,A445,'BS Reclassifications'!$S$12:$S$504)+SUMIF('IS Reclassifications'!$D$11:$D$754,A445,'IS Reclassifications'!$S$11:$S$754)</f>
        <v>0</v>
      </c>
      <c r="E445" s="58">
        <f t="shared" si="6"/>
        <v>0</v>
      </c>
    </row>
    <row r="446" spans="2:5" ht="13.8">
      <c r="B446" s="184"/>
      <c r="C446" s="171">
        <f>SUMIF(TB[Source Account],A446,TB[Group Amount - Ending])</f>
        <v>0</v>
      </c>
      <c r="D446" s="171">
        <f>SUMIF('BS Reclassifications'!$D$12:$D$504,A446,'BS Reclassifications'!$S$12:$S$504)+SUMIF('IS Reclassifications'!$D$11:$D$754,A446,'IS Reclassifications'!$S$11:$S$754)</f>
        <v>0</v>
      </c>
      <c r="E446" s="58">
        <f t="shared" si="6"/>
        <v>0</v>
      </c>
    </row>
    <row r="447" spans="2:5" ht="13.8">
      <c r="B447" s="184"/>
      <c r="C447" s="171">
        <f>SUMIF(TB[Source Account],A447,TB[Group Amount - Ending])</f>
        <v>0</v>
      </c>
      <c r="D447" s="171">
        <f>SUMIF('BS Reclassifications'!$D$12:$D$504,A447,'BS Reclassifications'!$S$12:$S$504)+SUMIF('IS Reclassifications'!$D$11:$D$754,A447,'IS Reclassifications'!$S$11:$S$754)</f>
        <v>0</v>
      </c>
      <c r="E447" s="58">
        <f t="shared" si="6"/>
        <v>0</v>
      </c>
    </row>
    <row r="448" spans="2:5" ht="13.8">
      <c r="B448" s="184"/>
      <c r="C448" s="171">
        <f>SUMIF(TB[Source Account],A448,TB[Group Amount - Ending])</f>
        <v>0</v>
      </c>
      <c r="D448" s="171">
        <f>SUMIF('BS Reclassifications'!$D$12:$D$504,A448,'BS Reclassifications'!$S$12:$S$504)+SUMIF('IS Reclassifications'!$D$11:$D$754,A448,'IS Reclassifications'!$S$11:$S$754)</f>
        <v>0</v>
      </c>
      <c r="E448" s="58">
        <f t="shared" si="6"/>
        <v>0</v>
      </c>
    </row>
    <row r="449" spans="2:5" ht="13.8">
      <c r="B449" s="184"/>
      <c r="C449" s="171">
        <f>SUMIF(TB[Source Account],A449,TB[Group Amount - Ending])</f>
        <v>0</v>
      </c>
      <c r="D449" s="171">
        <f>SUMIF('BS Reclassifications'!$D$12:$D$504,A449,'BS Reclassifications'!$S$12:$S$504)+SUMIF('IS Reclassifications'!$D$11:$D$754,A449,'IS Reclassifications'!$S$11:$S$754)</f>
        <v>0</v>
      </c>
      <c r="E449" s="58">
        <f t="shared" si="6"/>
        <v>0</v>
      </c>
    </row>
    <row r="450" spans="2:5" ht="13.8">
      <c r="B450" s="184"/>
      <c r="C450" s="171">
        <f>SUMIF(TB[Source Account],A450,TB[Group Amount - Ending])</f>
        <v>0</v>
      </c>
      <c r="D450" s="171">
        <f>SUMIF('BS Reclassifications'!$D$12:$D$504,A450,'BS Reclassifications'!$S$12:$S$504)+SUMIF('IS Reclassifications'!$D$11:$D$754,A450,'IS Reclassifications'!$S$11:$S$754)</f>
        <v>0</v>
      </c>
      <c r="E450" s="58">
        <f t="shared" si="6"/>
        <v>0</v>
      </c>
    </row>
    <row r="451" spans="2:5" ht="13.8">
      <c r="B451" s="184"/>
      <c r="C451" s="171">
        <f>SUMIF(TB[Source Account],A451,TB[Group Amount - Ending])</f>
        <v>0</v>
      </c>
      <c r="D451" s="171">
        <f>SUMIF('BS Reclassifications'!$D$12:$D$504,A451,'BS Reclassifications'!$S$12:$S$504)+SUMIF('IS Reclassifications'!$D$11:$D$754,A451,'IS Reclassifications'!$S$11:$S$754)</f>
        <v>0</v>
      </c>
      <c r="E451" s="58">
        <f t="shared" si="6"/>
        <v>0</v>
      </c>
    </row>
    <row r="452" spans="2:5" ht="13.8">
      <c r="B452" s="184"/>
      <c r="C452" s="171">
        <f>SUMIF(TB[Source Account],A452,TB[Group Amount - Ending])</f>
        <v>0</v>
      </c>
      <c r="D452" s="171">
        <f>SUMIF('BS Reclassifications'!$D$12:$D$504,A452,'BS Reclassifications'!$S$12:$S$504)+SUMIF('IS Reclassifications'!$D$11:$D$754,A452,'IS Reclassifications'!$S$11:$S$754)</f>
        <v>0</v>
      </c>
      <c r="E452" s="58">
        <f t="shared" si="6"/>
        <v>0</v>
      </c>
    </row>
    <row r="453" spans="2:5" ht="13.8">
      <c r="B453" s="184"/>
      <c r="C453" s="171">
        <f>SUMIF(TB[Source Account],A453,TB[Group Amount - Ending])</f>
        <v>0</v>
      </c>
      <c r="D453" s="171">
        <f>SUMIF('BS Reclassifications'!$D$12:$D$504,A453,'BS Reclassifications'!$S$12:$S$504)+SUMIF('IS Reclassifications'!$D$11:$D$754,A453,'IS Reclassifications'!$S$11:$S$754)</f>
        <v>0</v>
      </c>
      <c r="E453" s="58">
        <f t="shared" si="6"/>
        <v>0</v>
      </c>
    </row>
    <row r="454" spans="2:5" ht="13.8">
      <c r="B454" s="184"/>
      <c r="C454" s="171">
        <f>SUMIF(TB[Source Account],A454,TB[Group Amount - Ending])</f>
        <v>0</v>
      </c>
      <c r="D454" s="171">
        <f>SUMIF('BS Reclassifications'!$D$12:$D$504,A454,'BS Reclassifications'!$S$12:$S$504)+SUMIF('IS Reclassifications'!$D$11:$D$754,A454,'IS Reclassifications'!$S$11:$S$754)</f>
        <v>0</v>
      </c>
      <c r="E454" s="58">
        <f t="shared" si="6"/>
        <v>0</v>
      </c>
    </row>
    <row r="455" spans="2:5" ht="13.8">
      <c r="B455" s="184"/>
      <c r="C455" s="171">
        <f>SUMIF(TB[Source Account],A455,TB[Group Amount - Ending])</f>
        <v>0</v>
      </c>
      <c r="D455" s="171">
        <f>SUMIF('BS Reclassifications'!$D$12:$D$504,A455,'BS Reclassifications'!$S$12:$S$504)+SUMIF('IS Reclassifications'!$D$11:$D$754,A455,'IS Reclassifications'!$S$11:$S$754)</f>
        <v>0</v>
      </c>
      <c r="E455" s="58">
        <f t="shared" si="6"/>
        <v>0</v>
      </c>
    </row>
    <row r="456" spans="2:5" ht="13.8">
      <c r="B456" s="184"/>
      <c r="C456" s="171">
        <f>SUMIF(TB[Source Account],A456,TB[Group Amount - Ending])</f>
        <v>0</v>
      </c>
      <c r="D456" s="171">
        <f>SUMIF('BS Reclassifications'!$D$12:$D$504,A456,'BS Reclassifications'!$S$12:$S$504)+SUMIF('IS Reclassifications'!$D$11:$D$754,A456,'IS Reclassifications'!$S$11:$S$754)</f>
        <v>0</v>
      </c>
      <c r="E456" s="58">
        <f t="shared" si="6"/>
        <v>0</v>
      </c>
    </row>
    <row r="457" spans="2:5" ht="13.8">
      <c r="B457" s="184"/>
      <c r="C457" s="171">
        <f>SUMIF(TB[Source Account],A457,TB[Group Amount - Ending])</f>
        <v>0</v>
      </c>
      <c r="D457" s="171">
        <f>SUMIF('BS Reclassifications'!$D$12:$D$504,A457,'BS Reclassifications'!$S$12:$S$504)+SUMIF('IS Reclassifications'!$D$11:$D$754,A457,'IS Reclassifications'!$S$11:$S$754)</f>
        <v>0</v>
      </c>
      <c r="E457" s="58">
        <f t="shared" si="7" ref="E457:E520">SUM(C457:D457)</f>
        <v>0</v>
      </c>
    </row>
    <row r="458" spans="2:5" ht="13.8">
      <c r="B458" s="184"/>
      <c r="C458" s="171">
        <f>SUMIF(TB[Source Account],A458,TB[Group Amount - Ending])</f>
        <v>0</v>
      </c>
      <c r="D458" s="171">
        <f>SUMIF('BS Reclassifications'!$D$12:$D$504,A458,'BS Reclassifications'!$S$12:$S$504)+SUMIF('IS Reclassifications'!$D$11:$D$754,A458,'IS Reclassifications'!$S$11:$S$754)</f>
        <v>0</v>
      </c>
      <c r="E458" s="58">
        <f t="shared" si="7"/>
        <v>0</v>
      </c>
    </row>
    <row r="459" spans="2:5" ht="13.8">
      <c r="B459" s="184"/>
      <c r="C459" s="171">
        <f>SUMIF(TB[Source Account],A459,TB[Group Amount - Ending])</f>
        <v>0</v>
      </c>
      <c r="D459" s="171">
        <f>SUMIF('BS Reclassifications'!$D$12:$D$504,A459,'BS Reclassifications'!$S$12:$S$504)+SUMIF('IS Reclassifications'!$D$11:$D$754,A459,'IS Reclassifications'!$S$11:$S$754)</f>
        <v>0</v>
      </c>
      <c r="E459" s="58">
        <f t="shared" si="7"/>
        <v>0</v>
      </c>
    </row>
    <row r="460" spans="2:5" ht="13.8">
      <c r="B460" s="184"/>
      <c r="C460" s="171">
        <f>SUMIF(TB[Source Account],A460,TB[Group Amount - Ending])</f>
        <v>0</v>
      </c>
      <c r="D460" s="171">
        <f>SUMIF('BS Reclassifications'!$D$12:$D$504,A460,'BS Reclassifications'!$S$12:$S$504)+SUMIF('IS Reclassifications'!$D$11:$D$754,A460,'IS Reclassifications'!$S$11:$S$754)</f>
        <v>0</v>
      </c>
      <c r="E460" s="58">
        <f t="shared" si="7"/>
        <v>0</v>
      </c>
    </row>
    <row r="461" spans="2:5" ht="13.8">
      <c r="B461" s="184"/>
      <c r="C461" s="171">
        <f>SUMIF(TB[Source Account],A461,TB[Group Amount - Ending])</f>
        <v>0</v>
      </c>
      <c r="D461" s="171">
        <f>SUMIF('BS Reclassifications'!$D$12:$D$504,A461,'BS Reclassifications'!$S$12:$S$504)+SUMIF('IS Reclassifications'!$D$11:$D$754,A461,'IS Reclassifications'!$S$11:$S$754)</f>
        <v>0</v>
      </c>
      <c r="E461" s="58">
        <f t="shared" si="7"/>
        <v>0</v>
      </c>
    </row>
    <row r="462" spans="2:5" ht="13.8">
      <c r="B462" s="184"/>
      <c r="C462" s="171">
        <f>SUMIF(TB[Source Account],A462,TB[Group Amount - Ending])</f>
        <v>0</v>
      </c>
      <c r="D462" s="171">
        <f>SUMIF('BS Reclassifications'!$D$12:$D$504,A462,'BS Reclassifications'!$S$12:$S$504)+SUMIF('IS Reclassifications'!$D$11:$D$754,A462,'IS Reclassifications'!$S$11:$S$754)</f>
        <v>0</v>
      </c>
      <c r="E462" s="58">
        <f t="shared" si="7"/>
        <v>0</v>
      </c>
    </row>
    <row r="463" spans="2:5" ht="13.8">
      <c r="B463" s="184"/>
      <c r="C463" s="171">
        <f>SUMIF(TB[Source Account],A463,TB[Group Amount - Ending])</f>
        <v>0</v>
      </c>
      <c r="D463" s="171">
        <f>SUMIF('BS Reclassifications'!$D$12:$D$504,A463,'BS Reclassifications'!$S$12:$S$504)+SUMIF('IS Reclassifications'!$D$11:$D$754,A463,'IS Reclassifications'!$S$11:$S$754)</f>
        <v>0</v>
      </c>
      <c r="E463" s="58">
        <f t="shared" si="7"/>
        <v>0</v>
      </c>
    </row>
    <row r="464" spans="2:5" ht="13.8">
      <c r="B464" s="184"/>
      <c r="C464" s="171">
        <f>SUMIF(TB[Source Account],A464,TB[Group Amount - Ending])</f>
        <v>0</v>
      </c>
      <c r="D464" s="171">
        <f>SUMIF('BS Reclassifications'!$D$12:$D$504,A464,'BS Reclassifications'!$S$12:$S$504)+SUMIF('IS Reclassifications'!$D$11:$D$754,A464,'IS Reclassifications'!$S$11:$S$754)</f>
        <v>0</v>
      </c>
      <c r="E464" s="58">
        <f t="shared" si="7"/>
        <v>0</v>
      </c>
    </row>
    <row r="465" spans="2:5" ht="13.8">
      <c r="B465" s="184"/>
      <c r="C465" s="171">
        <f>SUMIF(TB[Source Account],A465,TB[Group Amount - Ending])</f>
        <v>0</v>
      </c>
      <c r="D465" s="171">
        <f>SUMIF('BS Reclassifications'!$D$12:$D$504,A465,'BS Reclassifications'!$S$12:$S$504)+SUMIF('IS Reclassifications'!$D$11:$D$754,A465,'IS Reclassifications'!$S$11:$S$754)</f>
        <v>0</v>
      </c>
      <c r="E465" s="58">
        <f t="shared" si="7"/>
        <v>0</v>
      </c>
    </row>
    <row r="466" spans="2:5" ht="13.8">
      <c r="B466" s="184"/>
      <c r="C466" s="171">
        <f>SUMIF(TB[Source Account],A466,TB[Group Amount - Ending])</f>
        <v>0</v>
      </c>
      <c r="D466" s="171">
        <f>SUMIF('BS Reclassifications'!$D$12:$D$504,A466,'BS Reclassifications'!$S$12:$S$504)+SUMIF('IS Reclassifications'!$D$11:$D$754,A466,'IS Reclassifications'!$S$11:$S$754)</f>
        <v>0</v>
      </c>
      <c r="E466" s="58">
        <f t="shared" si="7"/>
        <v>0</v>
      </c>
    </row>
    <row r="467" spans="2:5" ht="13.8">
      <c r="B467" s="184"/>
      <c r="C467" s="171">
        <f>SUMIF(TB[Source Account],A467,TB[Group Amount - Ending])</f>
        <v>0</v>
      </c>
      <c r="D467" s="171">
        <f>SUMIF('BS Reclassifications'!$D$12:$D$504,A467,'BS Reclassifications'!$S$12:$S$504)+SUMIF('IS Reclassifications'!$D$11:$D$754,A467,'IS Reclassifications'!$S$11:$S$754)</f>
        <v>0</v>
      </c>
      <c r="E467" s="58">
        <f t="shared" si="7"/>
        <v>0</v>
      </c>
    </row>
    <row r="468" spans="2:5" ht="13.8">
      <c r="B468" s="184"/>
      <c r="C468" s="171">
        <f>SUMIF(TB[Source Account],A468,TB[Group Amount - Ending])</f>
        <v>0</v>
      </c>
      <c r="D468" s="171">
        <f>SUMIF('BS Reclassifications'!$D$12:$D$504,A468,'BS Reclassifications'!$S$12:$S$504)+SUMIF('IS Reclassifications'!$D$11:$D$754,A468,'IS Reclassifications'!$S$11:$S$754)</f>
        <v>0</v>
      </c>
      <c r="E468" s="58">
        <f t="shared" si="7"/>
        <v>0</v>
      </c>
    </row>
    <row r="469" spans="2:5" ht="13.8">
      <c r="B469" s="184"/>
      <c r="C469" s="171">
        <f>SUMIF(TB[Source Account],A469,TB[Group Amount - Ending])</f>
        <v>0</v>
      </c>
      <c r="D469" s="171">
        <f>SUMIF('BS Reclassifications'!$D$12:$D$504,A469,'BS Reclassifications'!$S$12:$S$504)+SUMIF('IS Reclassifications'!$D$11:$D$754,A469,'IS Reclassifications'!$S$11:$S$754)</f>
        <v>0</v>
      </c>
      <c r="E469" s="58">
        <f t="shared" si="7"/>
        <v>0</v>
      </c>
    </row>
    <row r="470" spans="2:5" ht="13.8">
      <c r="B470" s="184"/>
      <c r="C470" s="171">
        <f>SUMIF(TB[Source Account],A470,TB[Group Amount - Ending])</f>
        <v>0</v>
      </c>
      <c r="D470" s="171">
        <f>SUMIF('BS Reclassifications'!$D$12:$D$504,A470,'BS Reclassifications'!$S$12:$S$504)+SUMIF('IS Reclassifications'!$D$11:$D$754,A470,'IS Reclassifications'!$S$11:$S$754)</f>
        <v>0</v>
      </c>
      <c r="E470" s="58">
        <f t="shared" si="7"/>
        <v>0</v>
      </c>
    </row>
    <row r="471" spans="2:5" ht="13.8">
      <c r="B471" s="184"/>
      <c r="C471" s="171">
        <f>SUMIF(TB[Source Account],A471,TB[Group Amount - Ending])</f>
        <v>0</v>
      </c>
      <c r="D471" s="171">
        <f>SUMIF('BS Reclassifications'!$D$12:$D$504,A471,'BS Reclassifications'!$S$12:$S$504)+SUMIF('IS Reclassifications'!$D$11:$D$754,A471,'IS Reclassifications'!$S$11:$S$754)</f>
        <v>0</v>
      </c>
      <c r="E471" s="58">
        <f t="shared" si="7"/>
        <v>0</v>
      </c>
    </row>
    <row r="472" spans="2:5" ht="13.8">
      <c r="B472" s="184"/>
      <c r="C472" s="171">
        <f>SUMIF(TB[Source Account],A472,TB[Group Amount - Ending])</f>
        <v>0</v>
      </c>
      <c r="D472" s="171">
        <f>SUMIF('BS Reclassifications'!$D$12:$D$504,A472,'BS Reclassifications'!$S$12:$S$504)+SUMIF('IS Reclassifications'!$D$11:$D$754,A472,'IS Reclassifications'!$S$11:$S$754)</f>
        <v>0</v>
      </c>
      <c r="E472" s="58">
        <f t="shared" si="7"/>
        <v>0</v>
      </c>
    </row>
    <row r="473" spans="2:5" ht="13.8">
      <c r="B473" s="184"/>
      <c r="C473" s="171">
        <f>SUMIF(TB[Source Account],A473,TB[Group Amount - Ending])</f>
        <v>0</v>
      </c>
      <c r="D473" s="171">
        <f>SUMIF('BS Reclassifications'!$D$12:$D$504,A473,'BS Reclassifications'!$S$12:$S$504)+SUMIF('IS Reclassifications'!$D$11:$D$754,A473,'IS Reclassifications'!$S$11:$S$754)</f>
        <v>0</v>
      </c>
      <c r="E473" s="58">
        <f t="shared" si="7"/>
        <v>0</v>
      </c>
    </row>
    <row r="474" spans="2:5" ht="13.8">
      <c r="B474" s="184"/>
      <c r="C474" s="171">
        <f>SUMIF(TB[Source Account],A474,TB[Group Amount - Ending])</f>
        <v>0</v>
      </c>
      <c r="D474" s="171">
        <f>SUMIF('BS Reclassifications'!$D$12:$D$504,A474,'BS Reclassifications'!$S$12:$S$504)+SUMIF('IS Reclassifications'!$D$11:$D$754,A474,'IS Reclassifications'!$S$11:$S$754)</f>
        <v>0</v>
      </c>
      <c r="E474" s="58">
        <f t="shared" si="7"/>
        <v>0</v>
      </c>
    </row>
    <row r="475" spans="2:5" ht="13.8">
      <c r="B475" s="184"/>
      <c r="C475" s="171">
        <f>SUMIF(TB[Source Account],A475,TB[Group Amount - Ending])</f>
        <v>0</v>
      </c>
      <c r="D475" s="171">
        <f>SUMIF('BS Reclassifications'!$D$12:$D$504,A475,'BS Reclassifications'!$S$12:$S$504)+SUMIF('IS Reclassifications'!$D$11:$D$754,A475,'IS Reclassifications'!$S$11:$S$754)</f>
        <v>0</v>
      </c>
      <c r="E475" s="58">
        <f t="shared" si="7"/>
        <v>0</v>
      </c>
    </row>
    <row r="476" spans="2:5" ht="13.8">
      <c r="B476" s="184"/>
      <c r="C476" s="171">
        <f>SUMIF(TB[Source Account],A476,TB[Group Amount - Ending])</f>
        <v>0</v>
      </c>
      <c r="D476" s="171">
        <f>SUMIF('BS Reclassifications'!$D$12:$D$504,A476,'BS Reclassifications'!$S$12:$S$504)+SUMIF('IS Reclassifications'!$D$11:$D$754,A476,'IS Reclassifications'!$S$11:$S$754)</f>
        <v>0</v>
      </c>
      <c r="E476" s="58">
        <f t="shared" si="7"/>
        <v>0</v>
      </c>
    </row>
    <row r="477" spans="2:5" ht="13.8">
      <c r="B477" s="184"/>
      <c r="C477" s="171">
        <f>SUMIF(TB[Source Account],A477,TB[Group Amount - Ending])</f>
        <v>0</v>
      </c>
      <c r="D477" s="171">
        <f>SUMIF('BS Reclassifications'!$D$12:$D$504,A477,'BS Reclassifications'!$S$12:$S$504)+SUMIF('IS Reclassifications'!$D$11:$D$754,A477,'IS Reclassifications'!$S$11:$S$754)</f>
        <v>0</v>
      </c>
      <c r="E477" s="58">
        <f t="shared" si="7"/>
        <v>0</v>
      </c>
    </row>
    <row r="478" spans="2:5" ht="13.8">
      <c r="B478" s="184"/>
      <c r="C478" s="171">
        <f>SUMIF(TB[Source Account],A478,TB[Group Amount - Ending])</f>
        <v>0</v>
      </c>
      <c r="D478" s="171">
        <f>SUMIF('BS Reclassifications'!$D$12:$D$504,A478,'BS Reclassifications'!$S$12:$S$504)+SUMIF('IS Reclassifications'!$D$11:$D$754,A478,'IS Reclassifications'!$S$11:$S$754)</f>
        <v>0</v>
      </c>
      <c r="E478" s="58">
        <f t="shared" si="7"/>
        <v>0</v>
      </c>
    </row>
    <row r="479" spans="2:5" ht="13.8">
      <c r="B479" s="184"/>
      <c r="C479" s="171">
        <f>SUMIF(TB[Source Account],A479,TB[Group Amount - Ending])</f>
        <v>0</v>
      </c>
      <c r="D479" s="171">
        <f>SUMIF('BS Reclassifications'!$D$12:$D$504,A479,'BS Reclassifications'!$S$12:$S$504)+SUMIF('IS Reclassifications'!$D$11:$D$754,A479,'IS Reclassifications'!$S$11:$S$754)</f>
        <v>0</v>
      </c>
      <c r="E479" s="58">
        <f t="shared" si="7"/>
        <v>0</v>
      </c>
    </row>
    <row r="480" spans="2:5" ht="13.8">
      <c r="B480" s="184"/>
      <c r="C480" s="171">
        <f>SUMIF(TB[Source Account],A480,TB[Group Amount - Ending])</f>
        <v>0</v>
      </c>
      <c r="D480" s="171">
        <f>SUMIF('BS Reclassifications'!$D$12:$D$504,A480,'BS Reclassifications'!$S$12:$S$504)+SUMIF('IS Reclassifications'!$D$11:$D$754,A480,'IS Reclassifications'!$S$11:$S$754)</f>
        <v>0</v>
      </c>
      <c r="E480" s="58">
        <f t="shared" si="7"/>
        <v>0</v>
      </c>
    </row>
    <row r="481" spans="2:5" ht="13.8">
      <c r="B481" s="184"/>
      <c r="C481" s="171">
        <f>SUMIF(TB[Source Account],A481,TB[Group Amount - Ending])</f>
        <v>0</v>
      </c>
      <c r="D481" s="171">
        <f>SUMIF('BS Reclassifications'!$D$12:$D$504,A481,'BS Reclassifications'!$S$12:$S$504)+SUMIF('IS Reclassifications'!$D$11:$D$754,A481,'IS Reclassifications'!$S$11:$S$754)</f>
        <v>0</v>
      </c>
      <c r="E481" s="58">
        <f t="shared" si="7"/>
        <v>0</v>
      </c>
    </row>
    <row r="482" spans="2:5" ht="13.8">
      <c r="B482" s="184"/>
      <c r="C482" s="171">
        <f>SUMIF(TB[Source Account],A482,TB[Group Amount - Ending])</f>
        <v>0</v>
      </c>
      <c r="D482" s="171">
        <f>SUMIF('BS Reclassifications'!$D$12:$D$504,A482,'BS Reclassifications'!$S$12:$S$504)+SUMIF('IS Reclassifications'!$D$11:$D$754,A482,'IS Reclassifications'!$S$11:$S$754)</f>
        <v>0</v>
      </c>
      <c r="E482" s="58">
        <f t="shared" si="7"/>
        <v>0</v>
      </c>
    </row>
    <row r="483" spans="2:5" ht="13.8">
      <c r="B483" s="184"/>
      <c r="C483" s="171">
        <f>SUMIF(TB[Source Account],A483,TB[Group Amount - Ending])</f>
        <v>0</v>
      </c>
      <c r="D483" s="171">
        <f>SUMIF('BS Reclassifications'!$D$12:$D$504,A483,'BS Reclassifications'!$S$12:$S$504)+SUMIF('IS Reclassifications'!$D$11:$D$754,A483,'IS Reclassifications'!$S$11:$S$754)</f>
        <v>0</v>
      </c>
      <c r="E483" s="58">
        <f t="shared" si="7"/>
        <v>0</v>
      </c>
    </row>
    <row r="484" spans="2:5" ht="13.8">
      <c r="B484" s="184"/>
      <c r="C484" s="171">
        <f>SUMIF(TB[Source Account],A484,TB[Group Amount - Ending])</f>
        <v>0</v>
      </c>
      <c r="D484" s="171">
        <f>SUMIF('BS Reclassifications'!$D$12:$D$504,A484,'BS Reclassifications'!$S$12:$S$504)+SUMIF('IS Reclassifications'!$D$11:$D$754,A484,'IS Reclassifications'!$S$11:$S$754)</f>
        <v>0</v>
      </c>
      <c r="E484" s="58">
        <f t="shared" si="7"/>
        <v>0</v>
      </c>
    </row>
    <row r="485" spans="2:5" ht="13.8">
      <c r="B485" s="184"/>
      <c r="C485" s="171">
        <f>SUMIF(TB[Source Account],A485,TB[Group Amount - Ending])</f>
        <v>0</v>
      </c>
      <c r="D485" s="171">
        <f>SUMIF('BS Reclassifications'!$D$12:$D$504,A485,'BS Reclassifications'!$S$12:$S$504)+SUMIF('IS Reclassifications'!$D$11:$D$754,A485,'IS Reclassifications'!$S$11:$S$754)</f>
        <v>0</v>
      </c>
      <c r="E485" s="58">
        <f t="shared" si="7"/>
        <v>0</v>
      </c>
    </row>
    <row r="486" spans="2:5" ht="13.8">
      <c r="B486" s="184"/>
      <c r="C486" s="171">
        <f>SUMIF(TB[Source Account],A486,TB[Group Amount - Ending])</f>
        <v>0</v>
      </c>
      <c r="D486" s="171">
        <f>SUMIF('BS Reclassifications'!$D$12:$D$504,A486,'BS Reclassifications'!$S$12:$S$504)+SUMIF('IS Reclassifications'!$D$11:$D$754,A486,'IS Reclassifications'!$S$11:$S$754)</f>
        <v>0</v>
      </c>
      <c r="E486" s="58">
        <f t="shared" si="7"/>
        <v>0</v>
      </c>
    </row>
    <row r="487" spans="2:5" ht="13.8">
      <c r="B487" s="184"/>
      <c r="C487" s="171">
        <f>SUMIF(TB[Source Account],A487,TB[Group Amount - Ending])</f>
        <v>0</v>
      </c>
      <c r="D487" s="171">
        <f>SUMIF('BS Reclassifications'!$D$12:$D$504,A487,'BS Reclassifications'!$S$12:$S$504)+SUMIF('IS Reclassifications'!$D$11:$D$754,A487,'IS Reclassifications'!$S$11:$S$754)</f>
        <v>0</v>
      </c>
      <c r="E487" s="58">
        <f t="shared" si="7"/>
        <v>0</v>
      </c>
    </row>
    <row r="488" spans="2:5" ht="13.8">
      <c r="B488" s="184"/>
      <c r="C488" s="171">
        <f>SUMIF(TB[Source Account],A488,TB[Group Amount - Ending])</f>
        <v>0</v>
      </c>
      <c r="D488" s="171">
        <f>SUMIF('BS Reclassifications'!$D$12:$D$504,A488,'BS Reclassifications'!$S$12:$S$504)+SUMIF('IS Reclassifications'!$D$11:$D$754,A488,'IS Reclassifications'!$S$11:$S$754)</f>
        <v>0</v>
      </c>
      <c r="E488" s="58">
        <f t="shared" si="7"/>
        <v>0</v>
      </c>
    </row>
    <row r="489" spans="2:5" ht="13.8">
      <c r="B489" s="184"/>
      <c r="C489" s="171">
        <f>SUMIF(TB[Source Account],A489,TB[Group Amount - Ending])</f>
        <v>0</v>
      </c>
      <c r="D489" s="171">
        <f>SUMIF('BS Reclassifications'!$D$12:$D$504,A489,'BS Reclassifications'!$S$12:$S$504)+SUMIF('IS Reclassifications'!$D$11:$D$754,A489,'IS Reclassifications'!$S$11:$S$754)</f>
        <v>0</v>
      </c>
      <c r="E489" s="58">
        <f t="shared" si="7"/>
        <v>0</v>
      </c>
    </row>
    <row r="490" spans="2:5" ht="13.8">
      <c r="B490" s="184"/>
      <c r="C490" s="171">
        <f>SUMIF(TB[Source Account],A490,TB[Group Amount - Ending])</f>
        <v>0</v>
      </c>
      <c r="D490" s="171">
        <f>SUMIF('BS Reclassifications'!$D$12:$D$504,A490,'BS Reclassifications'!$S$12:$S$504)+SUMIF('IS Reclassifications'!$D$11:$D$754,A490,'IS Reclassifications'!$S$11:$S$754)</f>
        <v>0</v>
      </c>
      <c r="E490" s="58">
        <f t="shared" si="7"/>
        <v>0</v>
      </c>
    </row>
    <row r="491" spans="2:5" ht="13.8">
      <c r="B491" s="184"/>
      <c r="C491" s="171">
        <f>SUMIF(TB[Source Account],A491,TB[Group Amount - Ending])</f>
        <v>0</v>
      </c>
      <c r="D491" s="171">
        <f>SUMIF('BS Reclassifications'!$D$12:$D$504,A491,'BS Reclassifications'!$S$12:$S$504)+SUMIF('IS Reclassifications'!$D$11:$D$754,A491,'IS Reclassifications'!$S$11:$S$754)</f>
        <v>0</v>
      </c>
      <c r="E491" s="58">
        <f t="shared" si="7"/>
        <v>0</v>
      </c>
    </row>
    <row r="492" spans="2:5" ht="13.8">
      <c r="B492" s="184"/>
      <c r="C492" s="171">
        <f>SUMIF(TB[Source Account],A492,TB[Group Amount - Ending])</f>
        <v>0</v>
      </c>
      <c r="D492" s="171">
        <f>SUMIF('BS Reclassifications'!$D$12:$D$504,A492,'BS Reclassifications'!$S$12:$S$504)+SUMIF('IS Reclassifications'!$D$11:$D$754,A492,'IS Reclassifications'!$S$11:$S$754)</f>
        <v>0</v>
      </c>
      <c r="E492" s="58">
        <f t="shared" si="7"/>
        <v>0</v>
      </c>
    </row>
    <row r="493" spans="2:5" ht="13.8">
      <c r="B493" s="184"/>
      <c r="C493" s="171">
        <f>SUMIF(TB[Source Account],A493,TB[Group Amount - Ending])</f>
        <v>0</v>
      </c>
      <c r="D493" s="171">
        <f>SUMIF('BS Reclassifications'!$D$12:$D$504,A493,'BS Reclassifications'!$S$12:$S$504)+SUMIF('IS Reclassifications'!$D$11:$D$754,A493,'IS Reclassifications'!$S$11:$S$754)</f>
        <v>0</v>
      </c>
      <c r="E493" s="58">
        <f t="shared" si="7"/>
        <v>0</v>
      </c>
    </row>
    <row r="494" spans="2:5" ht="13.8">
      <c r="B494" s="184"/>
      <c r="C494" s="171">
        <f>SUMIF(TB[Source Account],A494,TB[Group Amount - Ending])</f>
        <v>0</v>
      </c>
      <c r="D494" s="171">
        <f>SUMIF('BS Reclassifications'!$D$12:$D$504,A494,'BS Reclassifications'!$S$12:$S$504)+SUMIF('IS Reclassifications'!$D$11:$D$754,A494,'IS Reclassifications'!$S$11:$S$754)</f>
        <v>0</v>
      </c>
      <c r="E494" s="58">
        <f t="shared" si="7"/>
        <v>0</v>
      </c>
    </row>
    <row r="495" spans="2:5" ht="13.8">
      <c r="B495" s="184"/>
      <c r="C495" s="171">
        <f>SUMIF(TB[Source Account],A495,TB[Group Amount - Ending])</f>
        <v>0</v>
      </c>
      <c r="D495" s="171">
        <f>SUMIF('BS Reclassifications'!$D$12:$D$504,A495,'BS Reclassifications'!$S$12:$S$504)+SUMIF('IS Reclassifications'!$D$11:$D$754,A495,'IS Reclassifications'!$S$11:$S$754)</f>
        <v>0</v>
      </c>
      <c r="E495" s="58">
        <f t="shared" si="7"/>
        <v>0</v>
      </c>
    </row>
    <row r="496" spans="2:5" ht="13.8">
      <c r="B496" s="184"/>
      <c r="C496" s="171">
        <f>SUMIF(TB[Source Account],A496,TB[Group Amount - Ending])</f>
        <v>0</v>
      </c>
      <c r="D496" s="171">
        <f>SUMIF('BS Reclassifications'!$D$12:$D$504,A496,'BS Reclassifications'!$S$12:$S$504)+SUMIF('IS Reclassifications'!$D$11:$D$754,A496,'IS Reclassifications'!$S$11:$S$754)</f>
        <v>0</v>
      </c>
      <c r="E496" s="58">
        <f t="shared" si="7"/>
        <v>0</v>
      </c>
    </row>
    <row r="497" spans="2:5" ht="13.8">
      <c r="B497" s="184"/>
      <c r="C497" s="171">
        <f>SUMIF(TB[Source Account],A497,TB[Group Amount - Ending])</f>
        <v>0</v>
      </c>
      <c r="D497" s="171">
        <f>SUMIF('BS Reclassifications'!$D$12:$D$504,A497,'BS Reclassifications'!$S$12:$S$504)+SUMIF('IS Reclassifications'!$D$11:$D$754,A497,'IS Reclassifications'!$S$11:$S$754)</f>
        <v>0</v>
      </c>
      <c r="E497" s="58">
        <f t="shared" si="7"/>
        <v>0</v>
      </c>
    </row>
    <row r="498" spans="2:5" ht="13.8">
      <c r="B498" s="184"/>
      <c r="C498" s="171">
        <f>SUMIF(TB[Source Account],A498,TB[Group Amount - Ending])</f>
        <v>0</v>
      </c>
      <c r="D498" s="171">
        <f>SUMIF('BS Reclassifications'!$D$12:$D$504,A498,'BS Reclassifications'!$S$12:$S$504)+SUMIF('IS Reclassifications'!$D$11:$D$754,A498,'IS Reclassifications'!$S$11:$S$754)</f>
        <v>0</v>
      </c>
      <c r="E498" s="58">
        <f t="shared" si="7"/>
        <v>0</v>
      </c>
    </row>
    <row r="499" spans="2:5" ht="13.8">
      <c r="B499" s="184"/>
      <c r="C499" s="171">
        <f>SUMIF(TB[Source Account],A499,TB[Group Amount - Ending])</f>
        <v>0</v>
      </c>
      <c r="D499" s="171">
        <f>SUMIF('BS Reclassifications'!$D$12:$D$504,A499,'BS Reclassifications'!$S$12:$S$504)+SUMIF('IS Reclassifications'!$D$11:$D$754,A499,'IS Reclassifications'!$S$11:$S$754)</f>
        <v>0</v>
      </c>
      <c r="E499" s="58">
        <f t="shared" si="7"/>
        <v>0</v>
      </c>
    </row>
    <row r="500" spans="2:5" ht="13.8">
      <c r="B500" s="184"/>
      <c r="C500" s="171">
        <f>SUMIF(TB[Source Account],A500,TB[Group Amount - Ending])</f>
        <v>0</v>
      </c>
      <c r="D500" s="171">
        <f>SUMIF('BS Reclassifications'!$D$12:$D$504,A500,'BS Reclassifications'!$S$12:$S$504)+SUMIF('IS Reclassifications'!$D$11:$D$754,A500,'IS Reclassifications'!$S$11:$S$754)</f>
        <v>0</v>
      </c>
      <c r="E500" s="58">
        <f t="shared" si="7"/>
        <v>0</v>
      </c>
    </row>
    <row r="501" spans="2:5" ht="13.8">
      <c r="B501" s="184"/>
      <c r="C501" s="171">
        <f>SUMIF(TB[Source Account],A501,TB[Group Amount - Ending])</f>
        <v>0</v>
      </c>
      <c r="D501" s="171">
        <f>SUMIF('BS Reclassifications'!$D$12:$D$504,A501,'BS Reclassifications'!$S$12:$S$504)+SUMIF('IS Reclassifications'!$D$11:$D$754,A501,'IS Reclassifications'!$S$11:$S$754)</f>
        <v>0</v>
      </c>
      <c r="E501" s="58">
        <f t="shared" si="7"/>
        <v>0</v>
      </c>
    </row>
    <row r="502" spans="2:5" ht="13.8">
      <c r="B502" s="184"/>
      <c r="C502" s="171">
        <f>SUMIF(TB[Source Account],A502,TB[Group Amount - Ending])</f>
        <v>0</v>
      </c>
      <c r="D502" s="171">
        <f>SUMIF('BS Reclassifications'!$D$12:$D$504,A502,'BS Reclassifications'!$S$12:$S$504)+SUMIF('IS Reclassifications'!$D$11:$D$754,A502,'IS Reclassifications'!$S$11:$S$754)</f>
        <v>0</v>
      </c>
      <c r="E502" s="58">
        <f t="shared" si="7"/>
        <v>0</v>
      </c>
    </row>
    <row r="503" spans="2:5" ht="13.8">
      <c r="B503" s="184"/>
      <c r="C503" s="171">
        <f>SUMIF(TB[Source Account],A503,TB[Group Amount - Ending])</f>
        <v>0</v>
      </c>
      <c r="D503" s="171">
        <f>SUMIF('BS Reclassifications'!$D$12:$D$504,A503,'BS Reclassifications'!$S$12:$S$504)+SUMIF('IS Reclassifications'!$D$11:$D$754,A503,'IS Reclassifications'!$S$11:$S$754)</f>
        <v>0</v>
      </c>
      <c r="E503" s="58">
        <f t="shared" si="7"/>
        <v>0</v>
      </c>
    </row>
    <row r="504" spans="2:5" ht="13.8">
      <c r="B504" s="184"/>
      <c r="C504" s="171">
        <f>SUMIF(TB[Source Account],A504,TB[Group Amount - Ending])</f>
        <v>0</v>
      </c>
      <c r="D504" s="171">
        <f>SUMIF('BS Reclassifications'!$D$12:$D$504,A504,'BS Reclassifications'!$S$12:$S$504)+SUMIF('IS Reclassifications'!$D$11:$D$754,A504,'IS Reclassifications'!$S$11:$S$754)</f>
        <v>0</v>
      </c>
      <c r="E504" s="58">
        <f t="shared" si="7"/>
        <v>0</v>
      </c>
    </row>
    <row r="505" spans="2:5" ht="13.8">
      <c r="B505" s="184"/>
      <c r="C505" s="171">
        <f>SUMIF(TB[Source Account],A505,TB[Group Amount - Ending])</f>
        <v>0</v>
      </c>
      <c r="D505" s="171">
        <f>SUMIF('BS Reclassifications'!$D$12:$D$504,A505,'BS Reclassifications'!$S$12:$S$504)+SUMIF('IS Reclassifications'!$D$11:$D$754,A505,'IS Reclassifications'!$S$11:$S$754)</f>
        <v>0</v>
      </c>
      <c r="E505" s="58">
        <f t="shared" si="7"/>
        <v>0</v>
      </c>
    </row>
    <row r="506" spans="2:5" ht="13.8">
      <c r="B506" s="184"/>
      <c r="C506" s="171">
        <f>SUMIF(TB[Source Account],A506,TB[Group Amount - Ending])</f>
        <v>0</v>
      </c>
      <c r="D506" s="171">
        <f>SUMIF('BS Reclassifications'!$D$12:$D$504,A506,'BS Reclassifications'!$S$12:$S$504)+SUMIF('IS Reclassifications'!$D$11:$D$754,A506,'IS Reclassifications'!$S$11:$S$754)</f>
        <v>0</v>
      </c>
      <c r="E506" s="58">
        <f t="shared" si="7"/>
        <v>0</v>
      </c>
    </row>
    <row r="507" spans="2:5" ht="13.8">
      <c r="B507" s="184"/>
      <c r="C507" s="171">
        <f>SUMIF(TB[Source Account],A507,TB[Group Amount - Ending])</f>
        <v>0</v>
      </c>
      <c r="D507" s="171">
        <f>SUMIF('BS Reclassifications'!$D$12:$D$504,A507,'BS Reclassifications'!$S$12:$S$504)+SUMIF('IS Reclassifications'!$D$11:$D$754,A507,'IS Reclassifications'!$S$11:$S$754)</f>
        <v>0</v>
      </c>
      <c r="E507" s="58">
        <f t="shared" si="7"/>
        <v>0</v>
      </c>
    </row>
    <row r="508" spans="2:5" ht="13.8">
      <c r="B508" s="184"/>
      <c r="C508" s="171">
        <f>SUMIF(TB[Source Account],A508,TB[Group Amount - Ending])</f>
        <v>0</v>
      </c>
      <c r="D508" s="171">
        <f>SUMIF('BS Reclassifications'!$D$12:$D$504,A508,'BS Reclassifications'!$S$12:$S$504)+SUMIF('IS Reclassifications'!$D$11:$D$754,A508,'IS Reclassifications'!$S$11:$S$754)</f>
        <v>0</v>
      </c>
      <c r="E508" s="58">
        <f t="shared" si="7"/>
        <v>0</v>
      </c>
    </row>
    <row r="509" spans="2:5" ht="13.8">
      <c r="B509" s="184"/>
      <c r="C509" s="171">
        <f>SUMIF(TB[Source Account],A509,TB[Group Amount - Ending])</f>
        <v>0</v>
      </c>
      <c r="D509" s="171">
        <f>SUMIF('BS Reclassifications'!$D$12:$D$504,A509,'BS Reclassifications'!$S$12:$S$504)+SUMIF('IS Reclassifications'!$D$11:$D$754,A509,'IS Reclassifications'!$S$11:$S$754)</f>
        <v>0</v>
      </c>
      <c r="E509" s="58">
        <f t="shared" si="7"/>
        <v>0</v>
      </c>
    </row>
    <row r="510" spans="2:5" ht="13.8">
      <c r="B510" s="184"/>
      <c r="C510" s="171">
        <f>SUMIF(TB[Source Account],A510,TB[Group Amount - Ending])</f>
        <v>0</v>
      </c>
      <c r="D510" s="171">
        <f>SUMIF('BS Reclassifications'!$D$12:$D$504,A510,'BS Reclassifications'!$S$12:$S$504)+SUMIF('IS Reclassifications'!$D$11:$D$754,A510,'IS Reclassifications'!$S$11:$S$754)</f>
        <v>0</v>
      </c>
      <c r="E510" s="58">
        <f t="shared" si="7"/>
        <v>0</v>
      </c>
    </row>
    <row r="511" spans="2:5" ht="13.8">
      <c r="B511" s="184"/>
      <c r="C511" s="171">
        <f>SUMIF(TB[Source Account],A511,TB[Group Amount - Ending])</f>
        <v>0</v>
      </c>
      <c r="D511" s="171">
        <f>SUMIF('BS Reclassifications'!$D$12:$D$504,A511,'BS Reclassifications'!$S$12:$S$504)+SUMIF('IS Reclassifications'!$D$11:$D$754,A511,'IS Reclassifications'!$S$11:$S$754)</f>
        <v>0</v>
      </c>
      <c r="E511" s="58">
        <f t="shared" si="7"/>
        <v>0</v>
      </c>
    </row>
    <row r="512" spans="2:5" ht="13.8">
      <c r="B512" s="184"/>
      <c r="C512" s="171">
        <f>SUMIF(TB[Source Account],A512,TB[Group Amount - Ending])</f>
        <v>0</v>
      </c>
      <c r="D512" s="171">
        <f>SUMIF('BS Reclassifications'!$D$12:$D$504,A512,'BS Reclassifications'!$S$12:$S$504)+SUMIF('IS Reclassifications'!$D$11:$D$754,A512,'IS Reclassifications'!$S$11:$S$754)</f>
        <v>0</v>
      </c>
      <c r="E512" s="58">
        <f t="shared" si="7"/>
        <v>0</v>
      </c>
    </row>
    <row r="513" spans="2:5" ht="13.8">
      <c r="B513" s="184"/>
      <c r="C513" s="171">
        <f>SUMIF(TB[Source Account],A513,TB[Group Amount - Ending])</f>
        <v>0</v>
      </c>
      <c r="D513" s="171">
        <f>SUMIF('BS Reclassifications'!$D$12:$D$504,A513,'BS Reclassifications'!$S$12:$S$504)+SUMIF('IS Reclassifications'!$D$11:$D$754,A513,'IS Reclassifications'!$S$11:$S$754)</f>
        <v>0</v>
      </c>
      <c r="E513" s="58">
        <f t="shared" si="7"/>
        <v>0</v>
      </c>
    </row>
    <row r="514" spans="2:5" ht="13.8">
      <c r="B514" s="184"/>
      <c r="C514" s="171">
        <f>SUMIF(TB[Source Account],A514,TB[Group Amount - Ending])</f>
        <v>0</v>
      </c>
      <c r="D514" s="171">
        <f>SUMIF('BS Reclassifications'!$D$12:$D$504,A514,'BS Reclassifications'!$S$12:$S$504)+SUMIF('IS Reclassifications'!$D$11:$D$754,A514,'IS Reclassifications'!$S$11:$S$754)</f>
        <v>0</v>
      </c>
      <c r="E514" s="58">
        <f t="shared" si="7"/>
        <v>0</v>
      </c>
    </row>
    <row r="515" spans="2:5" ht="13.8">
      <c r="B515" s="184"/>
      <c r="C515" s="171">
        <f>SUMIF(TB[Source Account],A515,TB[Group Amount - Ending])</f>
        <v>0</v>
      </c>
      <c r="D515" s="171">
        <f>SUMIF('BS Reclassifications'!$D$12:$D$504,A515,'BS Reclassifications'!$S$12:$S$504)+SUMIF('IS Reclassifications'!$D$11:$D$754,A515,'IS Reclassifications'!$S$11:$S$754)</f>
        <v>0</v>
      </c>
      <c r="E515" s="58">
        <f t="shared" si="7"/>
        <v>0</v>
      </c>
    </row>
    <row r="516" spans="2:5" ht="13.8">
      <c r="B516" s="184"/>
      <c r="C516" s="171">
        <f>SUMIF(TB[Source Account],A516,TB[Group Amount - Ending])</f>
        <v>0</v>
      </c>
      <c r="D516" s="171">
        <f>SUMIF('BS Reclassifications'!$D$12:$D$504,A516,'BS Reclassifications'!$S$12:$S$504)+SUMIF('IS Reclassifications'!$D$11:$D$754,A516,'IS Reclassifications'!$S$11:$S$754)</f>
        <v>0</v>
      </c>
      <c r="E516" s="58">
        <f t="shared" si="7"/>
        <v>0</v>
      </c>
    </row>
    <row r="517" spans="2:5" ht="13.8">
      <c r="B517" s="184"/>
      <c r="C517" s="171">
        <f>SUMIF(TB[Source Account],A517,TB[Group Amount - Ending])</f>
        <v>0</v>
      </c>
      <c r="D517" s="171">
        <f>SUMIF('BS Reclassifications'!$D$12:$D$504,A517,'BS Reclassifications'!$S$12:$S$504)+SUMIF('IS Reclassifications'!$D$11:$D$754,A517,'IS Reclassifications'!$S$11:$S$754)</f>
        <v>0</v>
      </c>
      <c r="E517" s="58">
        <f t="shared" si="7"/>
        <v>0</v>
      </c>
    </row>
    <row r="518" spans="2:5" ht="13.8">
      <c r="B518" s="184"/>
      <c r="C518" s="171">
        <f>SUMIF(TB[Source Account],A518,TB[Group Amount - Ending])</f>
        <v>0</v>
      </c>
      <c r="D518" s="171">
        <f>SUMIF('BS Reclassifications'!$D$12:$D$504,A518,'BS Reclassifications'!$S$12:$S$504)+SUMIF('IS Reclassifications'!$D$11:$D$754,A518,'IS Reclassifications'!$S$11:$S$754)</f>
        <v>0</v>
      </c>
      <c r="E518" s="58">
        <f t="shared" si="7"/>
        <v>0</v>
      </c>
    </row>
    <row r="519" spans="2:5" ht="13.8">
      <c r="B519" s="184"/>
      <c r="C519" s="171">
        <f>SUMIF(TB[Source Account],A519,TB[Group Amount - Ending])</f>
        <v>0</v>
      </c>
      <c r="D519" s="171">
        <f>SUMIF('BS Reclassifications'!$D$12:$D$504,A519,'BS Reclassifications'!$S$12:$S$504)+SUMIF('IS Reclassifications'!$D$11:$D$754,A519,'IS Reclassifications'!$S$11:$S$754)</f>
        <v>0</v>
      </c>
      <c r="E519" s="58">
        <f t="shared" si="7"/>
        <v>0</v>
      </c>
    </row>
    <row r="520" spans="2:5" ht="13.8">
      <c r="B520" s="184"/>
      <c r="C520" s="171">
        <f>SUMIF(TB[Source Account],A520,TB[Group Amount - Ending])</f>
        <v>0</v>
      </c>
      <c r="D520" s="171">
        <f>SUMIF('BS Reclassifications'!$D$12:$D$504,A520,'BS Reclassifications'!$S$12:$S$504)+SUMIF('IS Reclassifications'!$D$11:$D$754,A520,'IS Reclassifications'!$S$11:$S$754)</f>
        <v>0</v>
      </c>
      <c r="E520" s="58">
        <f t="shared" si="7"/>
        <v>0</v>
      </c>
    </row>
    <row r="521" spans="2:5" ht="13.8">
      <c r="B521" s="184"/>
      <c r="C521" s="171">
        <f>SUMIF(TB[Source Account],A521,TB[Group Amount - Ending])</f>
        <v>0</v>
      </c>
      <c r="D521" s="171">
        <f>SUMIF('BS Reclassifications'!$D$12:$D$504,A521,'BS Reclassifications'!$S$12:$S$504)+SUMIF('IS Reclassifications'!$D$11:$D$754,A521,'IS Reclassifications'!$S$11:$S$754)</f>
        <v>0</v>
      </c>
      <c r="E521" s="58">
        <f t="shared" si="8" ref="E521:E584">SUM(C521:D521)</f>
        <v>0</v>
      </c>
    </row>
    <row r="522" spans="2:5" ht="13.8">
      <c r="B522" s="184"/>
      <c r="C522" s="171">
        <f>SUMIF(TB[Source Account],A522,TB[Group Amount - Ending])</f>
        <v>0</v>
      </c>
      <c r="D522" s="171">
        <f>SUMIF('BS Reclassifications'!$D$12:$D$504,A522,'BS Reclassifications'!$S$12:$S$504)+SUMIF('IS Reclassifications'!$D$11:$D$754,A522,'IS Reclassifications'!$S$11:$S$754)</f>
        <v>0</v>
      </c>
      <c r="E522" s="58">
        <f t="shared" si="8"/>
        <v>0</v>
      </c>
    </row>
    <row r="523" spans="2:5" ht="13.8">
      <c r="B523" s="184"/>
      <c r="C523" s="171">
        <f>SUMIF(TB[Source Account],A523,TB[Group Amount - Ending])</f>
        <v>0</v>
      </c>
      <c r="D523" s="171">
        <f>SUMIF('BS Reclassifications'!$D$12:$D$504,A523,'BS Reclassifications'!$S$12:$S$504)+SUMIF('IS Reclassifications'!$D$11:$D$754,A523,'IS Reclassifications'!$S$11:$S$754)</f>
        <v>0</v>
      </c>
      <c r="E523" s="58">
        <f t="shared" si="8"/>
        <v>0</v>
      </c>
    </row>
    <row r="524" spans="2:5" ht="13.8">
      <c r="B524" s="184"/>
      <c r="C524" s="171">
        <f>SUMIF(TB[Source Account],A524,TB[Group Amount - Ending])</f>
        <v>0</v>
      </c>
      <c r="D524" s="171">
        <f>SUMIF('BS Reclassifications'!$D$12:$D$504,A524,'BS Reclassifications'!$S$12:$S$504)+SUMIF('IS Reclassifications'!$D$11:$D$754,A524,'IS Reclassifications'!$S$11:$S$754)</f>
        <v>0</v>
      </c>
      <c r="E524" s="58">
        <f t="shared" si="8"/>
        <v>0</v>
      </c>
    </row>
    <row r="525" spans="2:5" ht="13.8">
      <c r="B525" s="184"/>
      <c r="C525" s="171">
        <f>SUMIF(TB[Source Account],A525,TB[Group Amount - Ending])</f>
        <v>0</v>
      </c>
      <c r="D525" s="171">
        <f>SUMIF('BS Reclassifications'!$D$12:$D$504,A525,'BS Reclassifications'!$S$12:$S$504)+SUMIF('IS Reclassifications'!$D$11:$D$754,A525,'IS Reclassifications'!$S$11:$S$754)</f>
        <v>0</v>
      </c>
      <c r="E525" s="58">
        <f t="shared" si="8"/>
        <v>0</v>
      </c>
    </row>
    <row r="526" spans="2:5" ht="13.8">
      <c r="B526" s="184"/>
      <c r="C526" s="171">
        <f>SUMIF(TB[Source Account],A526,TB[Group Amount - Ending])</f>
        <v>0</v>
      </c>
      <c r="D526" s="171">
        <f>SUMIF('BS Reclassifications'!$D$12:$D$504,A526,'BS Reclassifications'!$S$12:$S$504)+SUMIF('IS Reclassifications'!$D$11:$D$754,A526,'IS Reclassifications'!$S$11:$S$754)</f>
        <v>0</v>
      </c>
      <c r="E526" s="58">
        <f t="shared" si="8"/>
        <v>0</v>
      </c>
    </row>
    <row r="527" spans="2:5" ht="13.8">
      <c r="B527" s="184"/>
      <c r="C527" s="171">
        <f>SUMIF(TB[Source Account],A527,TB[Group Amount - Ending])</f>
        <v>0</v>
      </c>
      <c r="D527" s="171">
        <f>SUMIF('BS Reclassifications'!$D$12:$D$504,A527,'BS Reclassifications'!$S$12:$S$504)+SUMIF('IS Reclassifications'!$D$11:$D$754,A527,'IS Reclassifications'!$S$11:$S$754)</f>
        <v>0</v>
      </c>
      <c r="E527" s="58">
        <f t="shared" si="8"/>
        <v>0</v>
      </c>
    </row>
    <row r="528" spans="2:5" ht="13.8">
      <c r="B528" s="184"/>
      <c r="C528" s="171">
        <f>SUMIF(TB[Source Account],A528,TB[Group Amount - Ending])</f>
        <v>0</v>
      </c>
      <c r="D528" s="171">
        <f>SUMIF('BS Reclassifications'!$D$12:$D$504,A528,'BS Reclassifications'!$S$12:$S$504)+SUMIF('IS Reclassifications'!$D$11:$D$754,A528,'IS Reclassifications'!$S$11:$S$754)</f>
        <v>0</v>
      </c>
      <c r="E528" s="58">
        <f t="shared" si="8"/>
        <v>0</v>
      </c>
    </row>
    <row r="529" spans="2:5" ht="13.8">
      <c r="B529" s="184"/>
      <c r="C529" s="171">
        <f>SUMIF(TB[Source Account],A529,TB[Group Amount - Ending])</f>
        <v>0</v>
      </c>
      <c r="D529" s="171">
        <f>SUMIF('BS Reclassifications'!$D$12:$D$504,A529,'BS Reclassifications'!$S$12:$S$504)+SUMIF('IS Reclassifications'!$D$11:$D$754,A529,'IS Reclassifications'!$S$11:$S$754)</f>
        <v>0</v>
      </c>
      <c r="E529" s="58">
        <f t="shared" si="8"/>
        <v>0</v>
      </c>
    </row>
    <row r="530" spans="2:5" ht="13.8">
      <c r="B530" s="184"/>
      <c r="C530" s="171">
        <f>SUMIF(TB[Source Account],A530,TB[Group Amount - Ending])</f>
        <v>0</v>
      </c>
      <c r="D530" s="171">
        <f>SUMIF('BS Reclassifications'!$D$12:$D$504,A530,'BS Reclassifications'!$S$12:$S$504)+SUMIF('IS Reclassifications'!$D$11:$D$754,A530,'IS Reclassifications'!$S$11:$S$754)</f>
        <v>0</v>
      </c>
      <c r="E530" s="58">
        <f t="shared" si="8"/>
        <v>0</v>
      </c>
    </row>
    <row r="531" spans="2:5" ht="13.8">
      <c r="B531" s="184"/>
      <c r="C531" s="171">
        <f>SUMIF(TB[Source Account],A531,TB[Group Amount - Ending])</f>
        <v>0</v>
      </c>
      <c r="D531" s="171">
        <f>SUMIF('BS Reclassifications'!$D$12:$D$504,A531,'BS Reclassifications'!$S$12:$S$504)+SUMIF('IS Reclassifications'!$D$11:$D$754,A531,'IS Reclassifications'!$S$11:$S$754)</f>
        <v>0</v>
      </c>
      <c r="E531" s="58">
        <f t="shared" si="8"/>
        <v>0</v>
      </c>
    </row>
    <row r="532" spans="2:5" ht="13.8">
      <c r="B532" s="184"/>
      <c r="C532" s="171">
        <f>SUMIF(TB[Source Account],A532,TB[Group Amount - Ending])</f>
        <v>0</v>
      </c>
      <c r="D532" s="171">
        <f>SUMIF('BS Reclassifications'!$D$12:$D$504,A532,'BS Reclassifications'!$S$12:$S$504)+SUMIF('IS Reclassifications'!$D$11:$D$754,A532,'IS Reclassifications'!$S$11:$S$754)</f>
        <v>0</v>
      </c>
      <c r="E532" s="58">
        <f t="shared" si="8"/>
        <v>0</v>
      </c>
    </row>
    <row r="533" spans="2:5" ht="13.8">
      <c r="B533" s="184"/>
      <c r="C533" s="171">
        <f>SUMIF(TB[Source Account],A533,TB[Group Amount - Ending])</f>
        <v>0</v>
      </c>
      <c r="D533" s="171">
        <f>SUMIF('BS Reclassifications'!$D$12:$D$504,A533,'BS Reclassifications'!$S$12:$S$504)+SUMIF('IS Reclassifications'!$D$11:$D$754,A533,'IS Reclassifications'!$S$11:$S$754)</f>
        <v>0</v>
      </c>
      <c r="E533" s="58">
        <f t="shared" si="8"/>
        <v>0</v>
      </c>
    </row>
    <row r="534" spans="2:5" ht="13.8">
      <c r="B534" s="184"/>
      <c r="C534" s="171">
        <f>SUMIF(TB[Source Account],A534,TB[Group Amount - Ending])</f>
        <v>0</v>
      </c>
      <c r="D534" s="171">
        <f>SUMIF('BS Reclassifications'!$D$12:$D$504,A534,'BS Reclassifications'!$S$12:$S$504)+SUMIF('IS Reclassifications'!$D$11:$D$754,A534,'IS Reclassifications'!$S$11:$S$754)</f>
        <v>0</v>
      </c>
      <c r="E534" s="58">
        <f t="shared" si="8"/>
        <v>0</v>
      </c>
    </row>
    <row r="535" spans="2:5" ht="13.8">
      <c r="B535" s="184"/>
      <c r="C535" s="171">
        <f>SUMIF(TB[Source Account],A535,TB[Group Amount - Ending])</f>
        <v>0</v>
      </c>
      <c r="D535" s="171">
        <f>SUMIF('BS Reclassifications'!$D$12:$D$504,A535,'BS Reclassifications'!$S$12:$S$504)+SUMIF('IS Reclassifications'!$D$11:$D$754,A535,'IS Reclassifications'!$S$11:$S$754)</f>
        <v>0</v>
      </c>
      <c r="E535" s="58">
        <f t="shared" si="8"/>
        <v>0</v>
      </c>
    </row>
    <row r="536" spans="2:5" ht="13.8">
      <c r="B536" s="184"/>
      <c r="C536" s="171">
        <f>SUMIF(TB[Source Account],A536,TB[Group Amount - Ending])</f>
        <v>0</v>
      </c>
      <c r="D536" s="171">
        <f>SUMIF('BS Reclassifications'!$D$12:$D$504,A536,'BS Reclassifications'!$S$12:$S$504)+SUMIF('IS Reclassifications'!$D$11:$D$754,A536,'IS Reclassifications'!$S$11:$S$754)</f>
        <v>0</v>
      </c>
      <c r="E536" s="58">
        <f t="shared" si="8"/>
        <v>0</v>
      </c>
    </row>
    <row r="537" spans="2:5" ht="13.8">
      <c r="B537" s="184"/>
      <c r="C537" s="171">
        <f>SUMIF(TB[Source Account],A537,TB[Group Amount - Ending])</f>
        <v>0</v>
      </c>
      <c r="D537" s="171">
        <f>SUMIF('BS Reclassifications'!$D$12:$D$504,A537,'BS Reclassifications'!$S$12:$S$504)+SUMIF('IS Reclassifications'!$D$11:$D$754,A537,'IS Reclassifications'!$S$11:$S$754)</f>
        <v>0</v>
      </c>
      <c r="E537" s="58">
        <f t="shared" si="8"/>
        <v>0</v>
      </c>
    </row>
    <row r="538" spans="2:5" ht="13.8">
      <c r="B538" s="184"/>
      <c r="C538" s="171">
        <f>SUMIF(TB[Source Account],A538,TB[Group Amount - Ending])</f>
        <v>0</v>
      </c>
      <c r="D538" s="171">
        <f>SUMIF('BS Reclassifications'!$D$12:$D$504,A538,'BS Reclassifications'!$S$12:$S$504)+SUMIF('IS Reclassifications'!$D$11:$D$754,A538,'IS Reclassifications'!$S$11:$S$754)</f>
        <v>0</v>
      </c>
      <c r="E538" s="58">
        <f t="shared" si="8"/>
        <v>0</v>
      </c>
    </row>
    <row r="539" spans="2:5" ht="13.8">
      <c r="B539" s="184"/>
      <c r="C539" s="171">
        <f>SUMIF(TB[Source Account],A539,TB[Group Amount - Ending])</f>
        <v>0</v>
      </c>
      <c r="D539" s="171">
        <f>SUMIF('BS Reclassifications'!$D$12:$D$504,A539,'BS Reclassifications'!$S$12:$S$504)+SUMIF('IS Reclassifications'!$D$11:$D$754,A539,'IS Reclassifications'!$S$11:$S$754)</f>
        <v>0</v>
      </c>
      <c r="E539" s="58">
        <f t="shared" si="8"/>
        <v>0</v>
      </c>
    </row>
    <row r="540" spans="2:5" ht="13.8">
      <c r="B540" s="184"/>
      <c r="C540" s="171">
        <f>SUMIF(TB[Source Account],A540,TB[Group Amount - Ending])</f>
        <v>0</v>
      </c>
      <c r="D540" s="171">
        <f>SUMIF('BS Reclassifications'!$D$12:$D$504,A540,'BS Reclassifications'!$S$12:$S$504)+SUMIF('IS Reclassifications'!$D$11:$D$754,A540,'IS Reclassifications'!$S$11:$S$754)</f>
        <v>0</v>
      </c>
      <c r="E540" s="58">
        <f t="shared" si="8"/>
        <v>0</v>
      </c>
    </row>
    <row r="541" spans="2:5" ht="13.8">
      <c r="B541" s="184"/>
      <c r="C541" s="171">
        <f>SUMIF(TB[Source Account],A541,TB[Group Amount - Ending])</f>
        <v>0</v>
      </c>
      <c r="D541" s="171">
        <f>SUMIF('BS Reclassifications'!$D$12:$D$504,A541,'BS Reclassifications'!$S$12:$S$504)+SUMIF('IS Reclassifications'!$D$11:$D$754,A541,'IS Reclassifications'!$S$11:$S$754)</f>
        <v>0</v>
      </c>
      <c r="E541" s="58">
        <f t="shared" si="8"/>
        <v>0</v>
      </c>
    </row>
    <row r="542" spans="2:5" ht="13.8">
      <c r="B542" s="184"/>
      <c r="C542" s="171">
        <f>SUMIF(TB[Source Account],A542,TB[Group Amount - Ending])</f>
        <v>0</v>
      </c>
      <c r="D542" s="171">
        <f>SUMIF('BS Reclassifications'!$D$12:$D$504,A542,'BS Reclassifications'!$S$12:$S$504)+SUMIF('IS Reclassifications'!$D$11:$D$754,A542,'IS Reclassifications'!$S$11:$S$754)</f>
        <v>0</v>
      </c>
      <c r="E542" s="58">
        <f t="shared" si="8"/>
        <v>0</v>
      </c>
    </row>
    <row r="543" spans="2:5" ht="13.8">
      <c r="B543" s="184"/>
      <c r="C543" s="171">
        <f>SUMIF(TB[Source Account],A543,TB[Group Amount - Ending])</f>
        <v>0</v>
      </c>
      <c r="D543" s="171">
        <f>SUMIF('BS Reclassifications'!$D$12:$D$504,A543,'BS Reclassifications'!$S$12:$S$504)+SUMIF('IS Reclassifications'!$D$11:$D$754,A543,'IS Reclassifications'!$S$11:$S$754)</f>
        <v>0</v>
      </c>
      <c r="E543" s="58">
        <f t="shared" si="8"/>
        <v>0</v>
      </c>
    </row>
    <row r="544" spans="2:5" ht="13.8">
      <c r="B544" s="184"/>
      <c r="C544" s="171">
        <f>SUMIF(TB[Source Account],A544,TB[Group Amount - Ending])</f>
        <v>0</v>
      </c>
      <c r="D544" s="171">
        <f>SUMIF('BS Reclassifications'!$D$12:$D$504,A544,'BS Reclassifications'!$S$12:$S$504)+SUMIF('IS Reclassifications'!$D$11:$D$754,A544,'IS Reclassifications'!$S$11:$S$754)</f>
        <v>0</v>
      </c>
      <c r="E544" s="58">
        <f t="shared" si="8"/>
        <v>0</v>
      </c>
    </row>
    <row r="545" spans="2:5" ht="13.8">
      <c r="B545" s="184"/>
      <c r="C545" s="171">
        <f>SUMIF(TB[Source Account],A545,TB[Group Amount - Ending])</f>
        <v>0</v>
      </c>
      <c r="D545" s="171">
        <f>SUMIF('BS Reclassifications'!$D$12:$D$504,A545,'BS Reclassifications'!$S$12:$S$504)+SUMIF('IS Reclassifications'!$D$11:$D$754,A545,'IS Reclassifications'!$S$11:$S$754)</f>
        <v>0</v>
      </c>
      <c r="E545" s="58">
        <f t="shared" si="8"/>
        <v>0</v>
      </c>
    </row>
    <row r="546" spans="2:5" ht="13.8">
      <c r="B546" s="184"/>
      <c r="C546" s="171">
        <f>SUMIF(TB[Source Account],A546,TB[Group Amount - Ending])</f>
        <v>0</v>
      </c>
      <c r="D546" s="171">
        <f>SUMIF('BS Reclassifications'!$D$12:$D$504,A546,'BS Reclassifications'!$S$12:$S$504)+SUMIF('IS Reclassifications'!$D$11:$D$754,A546,'IS Reclassifications'!$S$11:$S$754)</f>
        <v>0</v>
      </c>
      <c r="E546" s="58">
        <f t="shared" si="8"/>
        <v>0</v>
      </c>
    </row>
    <row r="547" spans="2:5" ht="13.8">
      <c r="B547" s="184"/>
      <c r="C547" s="171">
        <f>SUMIF(TB[Source Account],A547,TB[Group Amount - Ending])</f>
        <v>0</v>
      </c>
      <c r="D547" s="171">
        <f>SUMIF('BS Reclassifications'!$D$12:$D$504,A547,'BS Reclassifications'!$S$12:$S$504)+SUMIF('IS Reclassifications'!$D$11:$D$754,A547,'IS Reclassifications'!$S$11:$S$754)</f>
        <v>0</v>
      </c>
      <c r="E547" s="58">
        <f t="shared" si="8"/>
        <v>0</v>
      </c>
    </row>
    <row r="548" spans="2:5" ht="13.8">
      <c r="B548" s="184"/>
      <c r="C548" s="171">
        <f>SUMIF(TB[Source Account],A548,TB[Group Amount - Ending])</f>
        <v>0</v>
      </c>
      <c r="D548" s="171">
        <f>SUMIF('BS Reclassifications'!$D$12:$D$504,A548,'BS Reclassifications'!$S$12:$S$504)+SUMIF('IS Reclassifications'!$D$11:$D$754,A548,'IS Reclassifications'!$S$11:$S$754)</f>
        <v>0</v>
      </c>
      <c r="E548" s="58">
        <f t="shared" si="8"/>
        <v>0</v>
      </c>
    </row>
    <row r="549" spans="2:5" ht="13.8">
      <c r="B549" s="184"/>
      <c r="C549" s="171">
        <f>SUMIF(TB[Source Account],A549,TB[Group Amount - Ending])</f>
        <v>0</v>
      </c>
      <c r="D549" s="171">
        <f>SUMIF('BS Reclassifications'!$D$12:$D$504,A549,'BS Reclassifications'!$S$12:$S$504)+SUMIF('IS Reclassifications'!$D$11:$D$754,A549,'IS Reclassifications'!$S$11:$S$754)</f>
        <v>0</v>
      </c>
      <c r="E549" s="58">
        <f t="shared" si="8"/>
        <v>0</v>
      </c>
    </row>
    <row r="550" spans="2:5" ht="13.8">
      <c r="B550" s="184"/>
      <c r="C550" s="171">
        <f>SUMIF(TB[Source Account],A550,TB[Group Amount - Ending])</f>
        <v>0</v>
      </c>
      <c r="D550" s="171">
        <f>SUMIF('BS Reclassifications'!$D$12:$D$504,A550,'BS Reclassifications'!$S$12:$S$504)+SUMIF('IS Reclassifications'!$D$11:$D$754,A550,'IS Reclassifications'!$S$11:$S$754)</f>
        <v>0</v>
      </c>
      <c r="E550" s="58">
        <f t="shared" si="8"/>
        <v>0</v>
      </c>
    </row>
    <row r="551" spans="2:5" ht="13.8">
      <c r="B551" s="184"/>
      <c r="C551" s="171">
        <f>SUMIF(TB[Source Account],A551,TB[Group Amount - Ending])</f>
        <v>0</v>
      </c>
      <c r="D551" s="171">
        <f>SUMIF('BS Reclassifications'!$D$12:$D$504,A551,'BS Reclassifications'!$S$12:$S$504)+SUMIF('IS Reclassifications'!$D$11:$D$754,A551,'IS Reclassifications'!$S$11:$S$754)</f>
        <v>0</v>
      </c>
      <c r="E551" s="58">
        <f t="shared" si="8"/>
        <v>0</v>
      </c>
    </row>
    <row r="552" spans="2:5" ht="13.8">
      <c r="B552" s="184"/>
      <c r="C552" s="171">
        <f>SUMIF(TB[Source Account],A552,TB[Group Amount - Ending])</f>
        <v>0</v>
      </c>
      <c r="D552" s="171">
        <f>SUMIF('BS Reclassifications'!$D$12:$D$504,A552,'BS Reclassifications'!$S$12:$S$504)+SUMIF('IS Reclassifications'!$D$11:$D$754,A552,'IS Reclassifications'!$S$11:$S$754)</f>
        <v>0</v>
      </c>
      <c r="E552" s="58">
        <f t="shared" si="8"/>
        <v>0</v>
      </c>
    </row>
    <row r="553" spans="2:5" ht="13.8">
      <c r="B553" s="184"/>
      <c r="C553" s="171">
        <f>SUMIF(TB[Source Account],A553,TB[Group Amount - Ending])</f>
        <v>0</v>
      </c>
      <c r="D553" s="171">
        <f>SUMIF('BS Reclassifications'!$D$12:$D$504,A553,'BS Reclassifications'!$S$12:$S$504)+SUMIF('IS Reclassifications'!$D$11:$D$754,A553,'IS Reclassifications'!$S$11:$S$754)</f>
        <v>0</v>
      </c>
      <c r="E553" s="58">
        <f t="shared" si="8"/>
        <v>0</v>
      </c>
    </row>
    <row r="554" spans="2:5" ht="13.8">
      <c r="B554" s="184"/>
      <c r="C554" s="171">
        <f>SUMIF(TB[Source Account],A554,TB[Group Amount - Ending])</f>
        <v>0</v>
      </c>
      <c r="D554" s="171">
        <f>SUMIF('BS Reclassifications'!$D$12:$D$504,A554,'BS Reclassifications'!$S$12:$S$504)+SUMIF('IS Reclassifications'!$D$11:$D$754,A554,'IS Reclassifications'!$S$11:$S$754)</f>
        <v>0</v>
      </c>
      <c r="E554" s="58">
        <f t="shared" si="8"/>
        <v>0</v>
      </c>
    </row>
    <row r="555" spans="2:5" ht="13.8">
      <c r="B555" s="184"/>
      <c r="C555" s="171">
        <f>SUMIF(TB[Source Account],A555,TB[Group Amount - Ending])</f>
        <v>0</v>
      </c>
      <c r="D555" s="171">
        <f>SUMIF('BS Reclassifications'!$D$12:$D$504,A555,'BS Reclassifications'!$S$12:$S$504)+SUMIF('IS Reclassifications'!$D$11:$D$754,A555,'IS Reclassifications'!$S$11:$S$754)</f>
        <v>0</v>
      </c>
      <c r="E555" s="58">
        <f t="shared" si="8"/>
        <v>0</v>
      </c>
    </row>
    <row r="556" spans="2:5" ht="13.8">
      <c r="B556" s="184"/>
      <c r="C556" s="171">
        <f>SUMIF(TB[Source Account],A556,TB[Group Amount - Ending])</f>
        <v>0</v>
      </c>
      <c r="D556" s="171">
        <f>SUMIF('BS Reclassifications'!$D$12:$D$504,A556,'BS Reclassifications'!$S$12:$S$504)+SUMIF('IS Reclassifications'!$D$11:$D$754,A556,'IS Reclassifications'!$S$11:$S$754)</f>
        <v>0</v>
      </c>
      <c r="E556" s="58">
        <f t="shared" si="8"/>
        <v>0</v>
      </c>
    </row>
    <row r="557" spans="2:5" ht="13.8">
      <c r="B557" s="184"/>
      <c r="C557" s="171">
        <f>SUMIF(TB[Source Account],A557,TB[Group Amount - Ending])</f>
        <v>0</v>
      </c>
      <c r="D557" s="171">
        <f>SUMIF('BS Reclassifications'!$D$12:$D$504,A557,'BS Reclassifications'!$S$12:$S$504)+SUMIF('IS Reclassifications'!$D$11:$D$754,A557,'IS Reclassifications'!$S$11:$S$754)</f>
        <v>0</v>
      </c>
      <c r="E557" s="58">
        <f t="shared" si="8"/>
        <v>0</v>
      </c>
    </row>
    <row r="558" spans="2:5" ht="13.8">
      <c r="B558" s="184"/>
      <c r="C558" s="171">
        <f>SUMIF(TB[Source Account],A558,TB[Group Amount - Ending])</f>
        <v>0</v>
      </c>
      <c r="D558" s="171">
        <f>SUMIF('BS Reclassifications'!$D$12:$D$504,A558,'BS Reclassifications'!$S$12:$S$504)+SUMIF('IS Reclassifications'!$D$11:$D$754,A558,'IS Reclassifications'!$S$11:$S$754)</f>
        <v>0</v>
      </c>
      <c r="E558" s="58">
        <f t="shared" si="8"/>
        <v>0</v>
      </c>
    </row>
    <row r="559" spans="2:5" ht="13.8">
      <c r="B559" s="184"/>
      <c r="C559" s="171">
        <f>SUMIF(TB[Source Account],A559,TB[Group Amount - Ending])</f>
        <v>0</v>
      </c>
      <c r="D559" s="171">
        <f>SUMIF('BS Reclassifications'!$D$12:$D$504,A559,'BS Reclassifications'!$S$12:$S$504)+SUMIF('IS Reclassifications'!$D$11:$D$754,A559,'IS Reclassifications'!$S$11:$S$754)</f>
        <v>0</v>
      </c>
      <c r="E559" s="58">
        <f t="shared" si="8"/>
        <v>0</v>
      </c>
    </row>
    <row r="560" spans="2:5" ht="13.8">
      <c r="B560" s="184"/>
      <c r="C560" s="171">
        <f>SUMIF(TB[Source Account],A560,TB[Group Amount - Ending])</f>
        <v>0</v>
      </c>
      <c r="D560" s="171">
        <f>SUMIF('BS Reclassifications'!$D$12:$D$504,A560,'BS Reclassifications'!$S$12:$S$504)+SUMIF('IS Reclassifications'!$D$11:$D$754,A560,'IS Reclassifications'!$S$11:$S$754)</f>
        <v>0</v>
      </c>
      <c r="E560" s="58">
        <f t="shared" si="8"/>
        <v>0</v>
      </c>
    </row>
    <row r="561" spans="2:5" ht="13.8">
      <c r="B561" s="184"/>
      <c r="C561" s="171">
        <f>SUMIF(TB[Source Account],A561,TB[Group Amount - Ending])</f>
        <v>0</v>
      </c>
      <c r="D561" s="171">
        <f>SUMIF('BS Reclassifications'!$D$12:$D$504,A561,'BS Reclassifications'!$S$12:$S$504)+SUMIF('IS Reclassifications'!$D$11:$D$754,A561,'IS Reclassifications'!$S$11:$S$754)</f>
        <v>0</v>
      </c>
      <c r="E561" s="58">
        <f t="shared" si="8"/>
        <v>0</v>
      </c>
    </row>
    <row r="562" spans="2:5" ht="13.8">
      <c r="B562" s="184"/>
      <c r="C562" s="171">
        <f>SUMIF(TB[Source Account],A562,TB[Group Amount - Ending])</f>
        <v>0</v>
      </c>
      <c r="D562" s="171">
        <f>SUMIF('BS Reclassifications'!$D$12:$D$504,A562,'BS Reclassifications'!$S$12:$S$504)+SUMIF('IS Reclassifications'!$D$11:$D$754,A562,'IS Reclassifications'!$S$11:$S$754)</f>
        <v>0</v>
      </c>
      <c r="E562" s="58">
        <f t="shared" si="8"/>
        <v>0</v>
      </c>
    </row>
    <row r="563" spans="2:5" ht="13.8">
      <c r="B563" s="184"/>
      <c r="C563" s="171">
        <f>SUMIF(TB[Source Account],A563,TB[Group Amount - Ending])</f>
        <v>0</v>
      </c>
      <c r="D563" s="171">
        <f>SUMIF('BS Reclassifications'!$D$12:$D$504,A563,'BS Reclassifications'!$S$12:$S$504)+SUMIF('IS Reclassifications'!$D$11:$D$754,A563,'IS Reclassifications'!$S$11:$S$754)</f>
        <v>0</v>
      </c>
      <c r="E563" s="58">
        <f t="shared" si="8"/>
        <v>0</v>
      </c>
    </row>
    <row r="564" spans="2:5" ht="13.8">
      <c r="B564" s="184"/>
      <c r="C564" s="171">
        <f>SUMIF(TB[Source Account],A564,TB[Group Amount - Ending])</f>
        <v>0</v>
      </c>
      <c r="D564" s="171">
        <f>SUMIF('BS Reclassifications'!$D$12:$D$504,A564,'BS Reclassifications'!$S$12:$S$504)+SUMIF('IS Reclassifications'!$D$11:$D$754,A564,'IS Reclassifications'!$S$11:$S$754)</f>
        <v>0</v>
      </c>
      <c r="E564" s="58">
        <f t="shared" si="8"/>
        <v>0</v>
      </c>
    </row>
    <row r="565" spans="2:5" ht="13.8">
      <c r="B565" s="184"/>
      <c r="C565" s="171">
        <f>SUMIF(TB[Source Account],A565,TB[Group Amount - Ending])</f>
        <v>0</v>
      </c>
      <c r="D565" s="171">
        <f>SUMIF('BS Reclassifications'!$D$12:$D$504,A565,'BS Reclassifications'!$S$12:$S$504)+SUMIF('IS Reclassifications'!$D$11:$D$754,A565,'IS Reclassifications'!$S$11:$S$754)</f>
        <v>0</v>
      </c>
      <c r="E565" s="58">
        <f t="shared" si="8"/>
        <v>0</v>
      </c>
    </row>
    <row r="566" spans="2:5" ht="13.8">
      <c r="B566" s="184"/>
      <c r="C566" s="171">
        <f>SUMIF(TB[Source Account],A566,TB[Group Amount - Ending])</f>
        <v>0</v>
      </c>
      <c r="D566" s="171">
        <f>SUMIF('BS Reclassifications'!$D$12:$D$504,A566,'BS Reclassifications'!$S$12:$S$504)+SUMIF('IS Reclassifications'!$D$11:$D$754,A566,'IS Reclassifications'!$S$11:$S$754)</f>
        <v>0</v>
      </c>
      <c r="E566" s="58">
        <f t="shared" si="8"/>
        <v>0</v>
      </c>
    </row>
    <row r="567" spans="2:5" ht="13.8">
      <c r="B567" s="184"/>
      <c r="C567" s="171">
        <f>SUMIF(TB[Source Account],A567,TB[Group Amount - Ending])</f>
        <v>0</v>
      </c>
      <c r="D567" s="171">
        <f>SUMIF('BS Reclassifications'!$D$12:$D$504,A567,'BS Reclassifications'!$S$12:$S$504)+SUMIF('IS Reclassifications'!$D$11:$D$754,A567,'IS Reclassifications'!$S$11:$S$754)</f>
        <v>0</v>
      </c>
      <c r="E567" s="58">
        <f t="shared" si="8"/>
        <v>0</v>
      </c>
    </row>
    <row r="568" spans="2:5" ht="13.8">
      <c r="B568" s="184"/>
      <c r="C568" s="171">
        <f>SUMIF(TB[Source Account],A568,TB[Group Amount - Ending])</f>
        <v>0</v>
      </c>
      <c r="D568" s="171">
        <f>SUMIF('BS Reclassifications'!$D$12:$D$504,A568,'BS Reclassifications'!$S$12:$S$504)+SUMIF('IS Reclassifications'!$D$11:$D$754,A568,'IS Reclassifications'!$S$11:$S$754)</f>
        <v>0</v>
      </c>
      <c r="E568" s="58">
        <f t="shared" si="8"/>
        <v>0</v>
      </c>
    </row>
    <row r="569" spans="2:5" ht="13.8">
      <c r="B569" s="184"/>
      <c r="C569" s="171">
        <f>SUMIF(TB[Source Account],A569,TB[Group Amount - Ending])</f>
        <v>0</v>
      </c>
      <c r="D569" s="171">
        <f>SUMIF('BS Reclassifications'!$D$12:$D$504,A569,'BS Reclassifications'!$S$12:$S$504)+SUMIF('IS Reclassifications'!$D$11:$D$754,A569,'IS Reclassifications'!$S$11:$S$754)</f>
        <v>0</v>
      </c>
      <c r="E569" s="58">
        <f t="shared" si="8"/>
        <v>0</v>
      </c>
    </row>
    <row r="570" spans="2:5" ht="13.8">
      <c r="B570" s="184"/>
      <c r="C570" s="171">
        <f>SUMIF(TB[Source Account],A570,TB[Group Amount - Ending])</f>
        <v>0</v>
      </c>
      <c r="D570" s="171">
        <f>SUMIF('BS Reclassifications'!$D$12:$D$504,A570,'BS Reclassifications'!$S$12:$S$504)+SUMIF('IS Reclassifications'!$D$11:$D$754,A570,'IS Reclassifications'!$S$11:$S$754)</f>
        <v>0</v>
      </c>
      <c r="E570" s="58">
        <f t="shared" si="8"/>
        <v>0</v>
      </c>
    </row>
    <row r="571" spans="2:5" ht="13.8">
      <c r="B571" s="184"/>
      <c r="C571" s="171">
        <f>SUMIF(TB[Source Account],A571,TB[Group Amount - Ending])</f>
        <v>0</v>
      </c>
      <c r="D571" s="171">
        <f>SUMIF('BS Reclassifications'!$D$12:$D$504,A571,'BS Reclassifications'!$S$12:$S$504)+SUMIF('IS Reclassifications'!$D$11:$D$754,A571,'IS Reclassifications'!$S$11:$S$754)</f>
        <v>0</v>
      </c>
      <c r="E571" s="58">
        <f t="shared" si="8"/>
        <v>0</v>
      </c>
    </row>
    <row r="572" spans="2:5" ht="13.8">
      <c r="B572" s="184"/>
      <c r="C572" s="171">
        <f>SUMIF(TB[Source Account],A572,TB[Group Amount - Ending])</f>
        <v>0</v>
      </c>
      <c r="D572" s="171">
        <f>SUMIF('BS Reclassifications'!$D$12:$D$504,A572,'BS Reclassifications'!$S$12:$S$504)+SUMIF('IS Reclassifications'!$D$11:$D$754,A572,'IS Reclassifications'!$S$11:$S$754)</f>
        <v>0</v>
      </c>
      <c r="E572" s="58">
        <f t="shared" si="8"/>
        <v>0</v>
      </c>
    </row>
    <row r="573" spans="2:5" ht="13.8">
      <c r="B573" s="184"/>
      <c r="C573" s="171">
        <f>SUMIF(TB[Source Account],A573,TB[Group Amount - Ending])</f>
        <v>0</v>
      </c>
      <c r="D573" s="171">
        <f>SUMIF('BS Reclassifications'!$D$12:$D$504,A573,'BS Reclassifications'!$S$12:$S$504)+SUMIF('IS Reclassifications'!$D$11:$D$754,A573,'IS Reclassifications'!$S$11:$S$754)</f>
        <v>0</v>
      </c>
      <c r="E573" s="58">
        <f t="shared" si="8"/>
        <v>0</v>
      </c>
    </row>
    <row r="574" spans="2:5" ht="13.8">
      <c r="B574" s="184"/>
      <c r="C574" s="171">
        <f>SUMIF(TB[Source Account],A574,TB[Group Amount - Ending])</f>
        <v>0</v>
      </c>
      <c r="D574" s="171">
        <f>SUMIF('BS Reclassifications'!$D$12:$D$504,A574,'BS Reclassifications'!$S$12:$S$504)+SUMIF('IS Reclassifications'!$D$11:$D$754,A574,'IS Reclassifications'!$S$11:$S$754)</f>
        <v>0</v>
      </c>
      <c r="E574" s="58">
        <f t="shared" si="8"/>
        <v>0</v>
      </c>
    </row>
    <row r="575" spans="2:5" ht="13.8">
      <c r="B575" s="184"/>
      <c r="C575" s="171">
        <f>SUMIF(TB[Source Account],A575,TB[Group Amount - Ending])</f>
        <v>0</v>
      </c>
      <c r="D575" s="171">
        <f>SUMIF('BS Reclassifications'!$D$12:$D$504,A575,'BS Reclassifications'!$S$12:$S$504)+SUMIF('IS Reclassifications'!$D$11:$D$754,A575,'IS Reclassifications'!$S$11:$S$754)</f>
        <v>0</v>
      </c>
      <c r="E575" s="58">
        <f t="shared" si="8"/>
        <v>0</v>
      </c>
    </row>
    <row r="576" spans="2:5" ht="13.8">
      <c r="B576" s="184"/>
      <c r="C576" s="171">
        <f>SUMIF(TB[Source Account],A576,TB[Group Amount - Ending])</f>
        <v>0</v>
      </c>
      <c r="D576" s="171">
        <f>SUMIF('BS Reclassifications'!$D$12:$D$504,A576,'BS Reclassifications'!$S$12:$S$504)+SUMIF('IS Reclassifications'!$D$11:$D$754,A576,'IS Reclassifications'!$S$11:$S$754)</f>
        <v>0</v>
      </c>
      <c r="E576" s="58">
        <f t="shared" si="8"/>
        <v>0</v>
      </c>
    </row>
    <row r="577" spans="2:5" ht="13.8">
      <c r="B577" s="184"/>
      <c r="C577" s="171">
        <f>SUMIF(TB[Source Account],A577,TB[Group Amount - Ending])</f>
        <v>0</v>
      </c>
      <c r="D577" s="171">
        <f>SUMIF('BS Reclassifications'!$D$12:$D$504,A577,'BS Reclassifications'!$S$12:$S$504)+SUMIF('IS Reclassifications'!$D$11:$D$754,A577,'IS Reclassifications'!$S$11:$S$754)</f>
        <v>0</v>
      </c>
      <c r="E577" s="58">
        <f t="shared" si="8"/>
        <v>0</v>
      </c>
    </row>
    <row r="578" spans="2:5" ht="13.8">
      <c r="B578" s="184"/>
      <c r="C578" s="171">
        <f>SUMIF(TB[Source Account],A578,TB[Group Amount - Ending])</f>
        <v>0</v>
      </c>
      <c r="D578" s="171">
        <f>SUMIF('BS Reclassifications'!$D$12:$D$504,A578,'BS Reclassifications'!$S$12:$S$504)+SUMIF('IS Reclassifications'!$D$11:$D$754,A578,'IS Reclassifications'!$S$11:$S$754)</f>
        <v>0</v>
      </c>
      <c r="E578" s="58">
        <f t="shared" si="8"/>
        <v>0</v>
      </c>
    </row>
    <row r="579" spans="2:5" ht="13.8">
      <c r="B579" s="184"/>
      <c r="C579" s="171">
        <f>SUMIF(TB[Source Account],A579,TB[Group Amount - Ending])</f>
        <v>0</v>
      </c>
      <c r="D579" s="171">
        <f>SUMIF('BS Reclassifications'!$D$12:$D$504,A579,'BS Reclassifications'!$S$12:$S$504)+SUMIF('IS Reclassifications'!$D$11:$D$754,A579,'IS Reclassifications'!$S$11:$S$754)</f>
        <v>0</v>
      </c>
      <c r="E579" s="58">
        <f t="shared" si="8"/>
        <v>0</v>
      </c>
    </row>
    <row r="580" spans="2:5" ht="13.8">
      <c r="B580" s="184"/>
      <c r="C580" s="171">
        <f>SUMIF(TB[Source Account],A580,TB[Group Amount - Ending])</f>
        <v>0</v>
      </c>
      <c r="D580" s="171">
        <f>SUMIF('BS Reclassifications'!$D$12:$D$504,A580,'BS Reclassifications'!$S$12:$S$504)+SUMIF('IS Reclassifications'!$D$11:$D$754,A580,'IS Reclassifications'!$S$11:$S$754)</f>
        <v>0</v>
      </c>
      <c r="E580" s="58">
        <f t="shared" si="8"/>
        <v>0</v>
      </c>
    </row>
    <row r="581" spans="2:5" ht="13.8">
      <c r="B581" s="184"/>
      <c r="C581" s="171">
        <f>SUMIF(TB[Source Account],A581,TB[Group Amount - Ending])</f>
        <v>0</v>
      </c>
      <c r="D581" s="171">
        <f>SUMIF('BS Reclassifications'!$D$12:$D$504,A581,'BS Reclassifications'!$S$12:$S$504)+SUMIF('IS Reclassifications'!$D$11:$D$754,A581,'IS Reclassifications'!$S$11:$S$754)</f>
        <v>0</v>
      </c>
      <c r="E581" s="58">
        <f t="shared" si="8"/>
        <v>0</v>
      </c>
    </row>
    <row r="582" spans="2:5" ht="13.8">
      <c r="B582" s="184"/>
      <c r="C582" s="171">
        <f>SUMIF(TB[Source Account],A582,TB[Group Amount - Ending])</f>
        <v>0</v>
      </c>
      <c r="D582" s="171">
        <f>SUMIF('BS Reclassifications'!$D$12:$D$504,A582,'BS Reclassifications'!$S$12:$S$504)+SUMIF('IS Reclassifications'!$D$11:$D$754,A582,'IS Reclassifications'!$S$11:$S$754)</f>
        <v>0</v>
      </c>
      <c r="E582" s="58">
        <f t="shared" si="8"/>
        <v>0</v>
      </c>
    </row>
    <row r="583" spans="2:5" ht="13.8">
      <c r="B583" s="184"/>
      <c r="C583" s="171">
        <f>SUMIF(TB[Source Account],A583,TB[Group Amount - Ending])</f>
        <v>0</v>
      </c>
      <c r="D583" s="171">
        <f>SUMIF('BS Reclassifications'!$D$12:$D$504,A583,'BS Reclassifications'!$S$12:$S$504)+SUMIF('IS Reclassifications'!$D$11:$D$754,A583,'IS Reclassifications'!$S$11:$S$754)</f>
        <v>0</v>
      </c>
      <c r="E583" s="58">
        <f t="shared" si="8"/>
        <v>0</v>
      </c>
    </row>
    <row r="584" spans="2:5" ht="13.8">
      <c r="B584" s="184"/>
      <c r="C584" s="171">
        <f>SUMIF(TB[Source Account],A584,TB[Group Amount - Ending])</f>
        <v>0</v>
      </c>
      <c r="D584" s="171">
        <f>SUMIF('BS Reclassifications'!$D$12:$D$504,A584,'BS Reclassifications'!$S$12:$S$504)+SUMIF('IS Reclassifications'!$D$11:$D$754,A584,'IS Reclassifications'!$S$11:$S$754)</f>
        <v>0</v>
      </c>
      <c r="E584" s="58">
        <f t="shared" si="8"/>
        <v>0</v>
      </c>
    </row>
    <row r="585" spans="2:5" ht="13.8">
      <c r="B585" s="184"/>
      <c r="C585" s="171">
        <f>SUMIF(TB[Source Account],A585,TB[Group Amount - Ending])</f>
        <v>0</v>
      </c>
      <c r="D585" s="171">
        <f>SUMIF('BS Reclassifications'!$D$12:$D$504,A585,'BS Reclassifications'!$S$12:$S$504)+SUMIF('IS Reclassifications'!$D$11:$D$754,A585,'IS Reclassifications'!$S$11:$S$754)</f>
        <v>0</v>
      </c>
      <c r="E585" s="58">
        <f t="shared" si="9" ref="E585:E648">SUM(C585:D585)</f>
        <v>0</v>
      </c>
    </row>
    <row r="586" spans="2:5" ht="13.8">
      <c r="B586" s="184"/>
      <c r="C586" s="171">
        <f>SUMIF(TB[Source Account],A586,TB[Group Amount - Ending])</f>
        <v>0</v>
      </c>
      <c r="D586" s="171">
        <f>SUMIF('BS Reclassifications'!$D$12:$D$504,A586,'BS Reclassifications'!$S$12:$S$504)+SUMIF('IS Reclassifications'!$D$11:$D$754,A586,'IS Reclassifications'!$S$11:$S$754)</f>
        <v>0</v>
      </c>
      <c r="E586" s="58">
        <f t="shared" si="9"/>
        <v>0</v>
      </c>
    </row>
    <row r="587" spans="2:5" ht="13.8">
      <c r="B587" s="184"/>
      <c r="C587" s="171">
        <f>SUMIF(TB[Source Account],A587,TB[Group Amount - Ending])</f>
        <v>0</v>
      </c>
      <c r="D587" s="171">
        <f>SUMIF('BS Reclassifications'!$D$12:$D$504,A587,'BS Reclassifications'!$S$12:$S$504)+SUMIF('IS Reclassifications'!$D$11:$D$754,A587,'IS Reclassifications'!$S$11:$S$754)</f>
        <v>0</v>
      </c>
      <c r="E587" s="58">
        <f t="shared" si="9"/>
        <v>0</v>
      </c>
    </row>
    <row r="588" spans="2:5" ht="13.8">
      <c r="B588" s="184"/>
      <c r="C588" s="171">
        <f>SUMIF(TB[Source Account],A588,TB[Group Amount - Ending])</f>
        <v>0</v>
      </c>
      <c r="D588" s="171">
        <f>SUMIF('BS Reclassifications'!$D$12:$D$504,A588,'BS Reclassifications'!$S$12:$S$504)+SUMIF('IS Reclassifications'!$D$11:$D$754,A588,'IS Reclassifications'!$S$11:$S$754)</f>
        <v>0</v>
      </c>
      <c r="E588" s="58">
        <f t="shared" si="9"/>
        <v>0</v>
      </c>
    </row>
    <row r="589" spans="2:5" ht="13.8">
      <c r="B589" s="184"/>
      <c r="C589" s="171">
        <f>SUMIF(TB[Source Account],A589,TB[Group Amount - Ending])</f>
        <v>0</v>
      </c>
      <c r="D589" s="171">
        <f>SUMIF('BS Reclassifications'!$D$12:$D$504,A589,'BS Reclassifications'!$S$12:$S$504)+SUMIF('IS Reclassifications'!$D$11:$D$754,A589,'IS Reclassifications'!$S$11:$S$754)</f>
        <v>0</v>
      </c>
      <c r="E589" s="58">
        <f t="shared" si="9"/>
        <v>0</v>
      </c>
    </row>
    <row r="590" spans="2:5" ht="13.8">
      <c r="B590" s="184"/>
      <c r="C590" s="171">
        <f>SUMIF(TB[Source Account],A590,TB[Group Amount - Ending])</f>
        <v>0</v>
      </c>
      <c r="D590" s="171">
        <f>SUMIF('BS Reclassifications'!$D$12:$D$504,A590,'BS Reclassifications'!$S$12:$S$504)+SUMIF('IS Reclassifications'!$D$11:$D$754,A590,'IS Reclassifications'!$S$11:$S$754)</f>
        <v>0</v>
      </c>
      <c r="E590" s="58">
        <f t="shared" si="9"/>
        <v>0</v>
      </c>
    </row>
    <row r="591" spans="2:5" ht="13.8">
      <c r="B591" s="184"/>
      <c r="C591" s="171">
        <f>SUMIF(TB[Source Account],A591,TB[Group Amount - Ending])</f>
        <v>0</v>
      </c>
      <c r="D591" s="171">
        <f>SUMIF('BS Reclassifications'!$D$12:$D$504,A591,'BS Reclassifications'!$S$12:$S$504)+SUMIF('IS Reclassifications'!$D$11:$D$754,A591,'IS Reclassifications'!$S$11:$S$754)</f>
        <v>0</v>
      </c>
      <c r="E591" s="58">
        <f t="shared" si="9"/>
        <v>0</v>
      </c>
    </row>
    <row r="592" spans="2:5" ht="13.8">
      <c r="B592" s="184"/>
      <c r="C592" s="171">
        <f>SUMIF(TB[Source Account],A592,TB[Group Amount - Ending])</f>
        <v>0</v>
      </c>
      <c r="D592" s="171">
        <f>SUMIF('BS Reclassifications'!$D$12:$D$504,A592,'BS Reclassifications'!$S$12:$S$504)+SUMIF('IS Reclassifications'!$D$11:$D$754,A592,'IS Reclassifications'!$S$11:$S$754)</f>
        <v>0</v>
      </c>
      <c r="E592" s="58">
        <f t="shared" si="9"/>
        <v>0</v>
      </c>
    </row>
    <row r="593" spans="2:5" ht="13.8">
      <c r="B593" s="184"/>
      <c r="C593" s="171">
        <f>SUMIF(TB[Source Account],A593,TB[Group Amount - Ending])</f>
        <v>0</v>
      </c>
      <c r="D593" s="171">
        <f>SUMIF('BS Reclassifications'!$D$12:$D$504,A593,'BS Reclassifications'!$S$12:$S$504)+SUMIF('IS Reclassifications'!$D$11:$D$754,A593,'IS Reclassifications'!$S$11:$S$754)</f>
        <v>0</v>
      </c>
      <c r="E593" s="58">
        <f t="shared" si="9"/>
        <v>0</v>
      </c>
    </row>
    <row r="594" spans="2:5" ht="13.8">
      <c r="B594" s="184"/>
      <c r="C594" s="171">
        <f>SUMIF(TB[Source Account],A594,TB[Group Amount - Ending])</f>
        <v>0</v>
      </c>
      <c r="D594" s="171">
        <f>SUMIF('BS Reclassifications'!$D$12:$D$504,A594,'BS Reclassifications'!$S$12:$S$504)+SUMIF('IS Reclassifications'!$D$11:$D$754,A594,'IS Reclassifications'!$S$11:$S$754)</f>
        <v>0</v>
      </c>
      <c r="E594" s="58">
        <f t="shared" si="9"/>
        <v>0</v>
      </c>
    </row>
    <row r="595" spans="2:5" ht="13.8">
      <c r="B595" s="184"/>
      <c r="C595" s="171">
        <f>SUMIF(TB[Source Account],A595,TB[Group Amount - Ending])</f>
        <v>0</v>
      </c>
      <c r="D595" s="171">
        <f>SUMIF('BS Reclassifications'!$D$12:$D$504,A595,'BS Reclassifications'!$S$12:$S$504)+SUMIF('IS Reclassifications'!$D$11:$D$754,A595,'IS Reclassifications'!$S$11:$S$754)</f>
        <v>0</v>
      </c>
      <c r="E595" s="58">
        <f t="shared" si="9"/>
        <v>0</v>
      </c>
    </row>
    <row r="596" spans="2:5" ht="13.8">
      <c r="B596" s="184"/>
      <c r="C596" s="171">
        <f>SUMIF(TB[Source Account],A596,TB[Group Amount - Ending])</f>
        <v>0</v>
      </c>
      <c r="D596" s="171">
        <f>SUMIF('BS Reclassifications'!$D$12:$D$504,A596,'BS Reclassifications'!$S$12:$S$504)+SUMIF('IS Reclassifications'!$D$11:$D$754,A596,'IS Reclassifications'!$S$11:$S$754)</f>
        <v>0</v>
      </c>
      <c r="E596" s="58">
        <f t="shared" si="9"/>
        <v>0</v>
      </c>
    </row>
    <row r="597" spans="2:5" ht="13.8">
      <c r="B597" s="184"/>
      <c r="C597" s="171">
        <f>SUMIF(TB[Source Account],A597,TB[Group Amount - Ending])</f>
        <v>0</v>
      </c>
      <c r="D597" s="171">
        <f>SUMIF('BS Reclassifications'!$D$12:$D$504,A597,'BS Reclassifications'!$S$12:$S$504)+SUMIF('IS Reclassifications'!$D$11:$D$754,A597,'IS Reclassifications'!$S$11:$S$754)</f>
        <v>0</v>
      </c>
      <c r="E597" s="58">
        <f t="shared" si="9"/>
        <v>0</v>
      </c>
    </row>
    <row r="598" spans="2:5" ht="13.8">
      <c r="B598" s="184"/>
      <c r="C598" s="171">
        <f>SUMIF(TB[Source Account],A598,TB[Group Amount - Ending])</f>
        <v>0</v>
      </c>
      <c r="D598" s="171">
        <f>SUMIF('BS Reclassifications'!$D$12:$D$504,A598,'BS Reclassifications'!$S$12:$S$504)+SUMIF('IS Reclassifications'!$D$11:$D$754,A598,'IS Reclassifications'!$S$11:$S$754)</f>
        <v>0</v>
      </c>
      <c r="E598" s="58">
        <f t="shared" si="9"/>
        <v>0</v>
      </c>
    </row>
    <row r="599" spans="2:5" ht="13.8">
      <c r="B599" s="184"/>
      <c r="C599" s="171">
        <f>SUMIF(TB[Source Account],A599,TB[Group Amount - Ending])</f>
        <v>0</v>
      </c>
      <c r="D599" s="171">
        <f>SUMIF('BS Reclassifications'!$D$12:$D$504,A599,'BS Reclassifications'!$S$12:$S$504)+SUMIF('IS Reclassifications'!$D$11:$D$754,A599,'IS Reclassifications'!$S$11:$S$754)</f>
        <v>0</v>
      </c>
      <c r="E599" s="58">
        <f t="shared" si="9"/>
        <v>0</v>
      </c>
    </row>
    <row r="600" spans="2:5" ht="13.8">
      <c r="B600" s="184"/>
      <c r="C600" s="171">
        <f>SUMIF(TB[Source Account],A600,TB[Group Amount - Ending])</f>
        <v>0</v>
      </c>
      <c r="D600" s="171">
        <f>SUMIF('BS Reclassifications'!$D$12:$D$504,A600,'BS Reclassifications'!$S$12:$S$504)+SUMIF('IS Reclassifications'!$D$11:$D$754,A600,'IS Reclassifications'!$S$11:$S$754)</f>
        <v>0</v>
      </c>
      <c r="E600" s="58">
        <f t="shared" si="9"/>
        <v>0</v>
      </c>
    </row>
    <row r="601" spans="2:5" ht="13.8">
      <c r="B601" s="184"/>
      <c r="C601" s="171">
        <f>SUMIF(TB[Source Account],A601,TB[Group Amount - Ending])</f>
        <v>0</v>
      </c>
      <c r="D601" s="171">
        <f>SUMIF('BS Reclassifications'!$D$12:$D$504,A601,'BS Reclassifications'!$S$12:$S$504)+SUMIF('IS Reclassifications'!$D$11:$D$754,A601,'IS Reclassifications'!$S$11:$S$754)</f>
        <v>0</v>
      </c>
      <c r="E601" s="58">
        <f t="shared" si="9"/>
        <v>0</v>
      </c>
    </row>
    <row r="602" spans="2:5" ht="13.8">
      <c r="B602" s="184"/>
      <c r="C602" s="171">
        <f>SUMIF(TB[Source Account],A602,TB[Group Amount - Ending])</f>
        <v>0</v>
      </c>
      <c r="D602" s="171">
        <f>SUMIF('BS Reclassifications'!$D$12:$D$504,A602,'BS Reclassifications'!$S$12:$S$504)+SUMIF('IS Reclassifications'!$D$11:$D$754,A602,'IS Reclassifications'!$S$11:$S$754)</f>
        <v>0</v>
      </c>
      <c r="E602" s="58">
        <f t="shared" si="9"/>
        <v>0</v>
      </c>
    </row>
    <row r="603" spans="2:5" ht="13.8">
      <c r="B603" s="184"/>
      <c r="C603" s="171">
        <f>SUMIF(TB[Source Account],A603,TB[Group Amount - Ending])</f>
        <v>0</v>
      </c>
      <c r="D603" s="171">
        <f>SUMIF('BS Reclassifications'!$D$12:$D$504,A603,'BS Reclassifications'!$S$12:$S$504)+SUMIF('IS Reclassifications'!$D$11:$D$754,A603,'IS Reclassifications'!$S$11:$S$754)</f>
        <v>0</v>
      </c>
      <c r="E603" s="58">
        <f t="shared" si="9"/>
        <v>0</v>
      </c>
    </row>
    <row r="604" spans="2:5" ht="13.8">
      <c r="B604" s="184"/>
      <c r="C604" s="171">
        <f>SUMIF(TB[Source Account],A604,TB[Group Amount - Ending])</f>
        <v>0</v>
      </c>
      <c r="D604" s="171">
        <f>SUMIF('BS Reclassifications'!$D$12:$D$504,A604,'BS Reclassifications'!$S$12:$S$504)+SUMIF('IS Reclassifications'!$D$11:$D$754,A604,'IS Reclassifications'!$S$11:$S$754)</f>
        <v>0</v>
      </c>
      <c r="E604" s="58">
        <f t="shared" si="9"/>
        <v>0</v>
      </c>
    </row>
    <row r="605" spans="2:5" ht="13.8">
      <c r="B605" s="184"/>
      <c r="C605" s="171">
        <f>SUMIF(TB[Source Account],A605,TB[Group Amount - Ending])</f>
        <v>0</v>
      </c>
      <c r="D605" s="171">
        <f>SUMIF('BS Reclassifications'!$D$12:$D$504,A605,'BS Reclassifications'!$S$12:$S$504)+SUMIF('IS Reclassifications'!$D$11:$D$754,A605,'IS Reclassifications'!$S$11:$S$754)</f>
        <v>0</v>
      </c>
      <c r="E605" s="58">
        <f t="shared" si="9"/>
        <v>0</v>
      </c>
    </row>
    <row r="606" spans="2:5" ht="13.8">
      <c r="B606" s="184"/>
      <c r="C606" s="171">
        <f>SUMIF(TB[Source Account],A606,TB[Group Amount - Ending])</f>
        <v>0</v>
      </c>
      <c r="D606" s="171">
        <f>SUMIF('BS Reclassifications'!$D$12:$D$504,A606,'BS Reclassifications'!$S$12:$S$504)+SUMIF('IS Reclassifications'!$D$11:$D$754,A606,'IS Reclassifications'!$S$11:$S$754)</f>
        <v>0</v>
      </c>
      <c r="E606" s="58">
        <f t="shared" si="9"/>
        <v>0</v>
      </c>
    </row>
    <row r="607" spans="2:5" ht="13.8">
      <c r="B607" s="184"/>
      <c r="C607" s="171">
        <f>SUMIF(TB[Source Account],A607,TB[Group Amount - Ending])</f>
        <v>0</v>
      </c>
      <c r="D607" s="171">
        <f>SUMIF('BS Reclassifications'!$D$12:$D$504,A607,'BS Reclassifications'!$S$12:$S$504)+SUMIF('IS Reclassifications'!$D$11:$D$754,A607,'IS Reclassifications'!$S$11:$S$754)</f>
        <v>0</v>
      </c>
      <c r="E607" s="58">
        <f t="shared" si="9"/>
        <v>0</v>
      </c>
    </row>
    <row r="608" spans="2:5" ht="13.8">
      <c r="B608" s="184"/>
      <c r="C608" s="171">
        <f>SUMIF(TB[Source Account],A608,TB[Group Amount - Ending])</f>
        <v>0</v>
      </c>
      <c r="D608" s="171">
        <f>SUMIF('BS Reclassifications'!$D$12:$D$504,A608,'BS Reclassifications'!$S$12:$S$504)+SUMIF('IS Reclassifications'!$D$11:$D$754,A608,'IS Reclassifications'!$S$11:$S$754)</f>
        <v>0</v>
      </c>
      <c r="E608" s="58">
        <f t="shared" si="9"/>
        <v>0</v>
      </c>
    </row>
    <row r="609" spans="2:5" ht="13.8">
      <c r="B609" s="184"/>
      <c r="C609" s="171">
        <f>SUMIF(TB[Source Account],A609,TB[Group Amount - Ending])</f>
        <v>0</v>
      </c>
      <c r="D609" s="171">
        <f>SUMIF('BS Reclassifications'!$D$12:$D$504,A609,'BS Reclassifications'!$S$12:$S$504)+SUMIF('IS Reclassifications'!$D$11:$D$754,A609,'IS Reclassifications'!$S$11:$S$754)</f>
        <v>0</v>
      </c>
      <c r="E609" s="58">
        <f t="shared" si="9"/>
        <v>0</v>
      </c>
    </row>
    <row r="610" spans="2:5" ht="13.8">
      <c r="B610" s="184"/>
      <c r="C610" s="171">
        <f>SUMIF(TB[Source Account],A610,TB[Group Amount - Ending])</f>
        <v>0</v>
      </c>
      <c r="D610" s="171">
        <f>SUMIF('BS Reclassifications'!$D$12:$D$504,A610,'BS Reclassifications'!$S$12:$S$504)+SUMIF('IS Reclassifications'!$D$11:$D$754,A610,'IS Reclassifications'!$S$11:$S$754)</f>
        <v>0</v>
      </c>
      <c r="E610" s="58">
        <f t="shared" si="9"/>
        <v>0</v>
      </c>
    </row>
    <row r="611" spans="2:5" ht="13.8">
      <c r="B611" s="184"/>
      <c r="C611" s="171">
        <f>SUMIF(TB[Source Account],A611,TB[Group Amount - Ending])</f>
        <v>0</v>
      </c>
      <c r="D611" s="171">
        <f>SUMIF('BS Reclassifications'!$D$12:$D$504,A611,'BS Reclassifications'!$S$12:$S$504)+SUMIF('IS Reclassifications'!$D$11:$D$754,A611,'IS Reclassifications'!$S$11:$S$754)</f>
        <v>0</v>
      </c>
      <c r="E611" s="58">
        <f t="shared" si="9"/>
        <v>0</v>
      </c>
    </row>
    <row r="612" spans="2:5" ht="13.8">
      <c r="B612" s="184"/>
      <c r="C612" s="171">
        <f>SUMIF(TB[Source Account],A612,TB[Group Amount - Ending])</f>
        <v>0</v>
      </c>
      <c r="D612" s="171">
        <f>SUMIF('BS Reclassifications'!$D$12:$D$504,A612,'BS Reclassifications'!$S$12:$S$504)+SUMIF('IS Reclassifications'!$D$11:$D$754,A612,'IS Reclassifications'!$S$11:$S$754)</f>
        <v>0</v>
      </c>
      <c r="E612" s="58">
        <f t="shared" si="9"/>
        <v>0</v>
      </c>
    </row>
    <row r="613" spans="2:5" ht="13.8">
      <c r="B613" s="184"/>
      <c r="C613" s="171">
        <f>SUMIF(TB[Source Account],A613,TB[Group Amount - Ending])</f>
        <v>0</v>
      </c>
      <c r="D613" s="171">
        <f>SUMIF('BS Reclassifications'!$D$12:$D$504,A613,'BS Reclassifications'!$S$12:$S$504)+SUMIF('IS Reclassifications'!$D$11:$D$754,A613,'IS Reclassifications'!$S$11:$S$754)</f>
        <v>0</v>
      </c>
      <c r="E613" s="58">
        <f t="shared" si="9"/>
        <v>0</v>
      </c>
    </row>
    <row r="614" spans="2:5" ht="13.8">
      <c r="B614" s="184"/>
      <c r="C614" s="171">
        <f>SUMIF(TB[Source Account],A614,TB[Group Amount - Ending])</f>
        <v>0</v>
      </c>
      <c r="D614" s="171">
        <f>SUMIF('BS Reclassifications'!$D$12:$D$504,A614,'BS Reclassifications'!$S$12:$S$504)+SUMIF('IS Reclassifications'!$D$11:$D$754,A614,'IS Reclassifications'!$S$11:$S$754)</f>
        <v>0</v>
      </c>
      <c r="E614" s="58">
        <f t="shared" si="9"/>
        <v>0</v>
      </c>
    </row>
    <row r="615" spans="2:5" ht="13.8">
      <c r="B615" s="184"/>
      <c r="C615" s="171">
        <f>SUMIF(TB[Source Account],A615,TB[Group Amount - Ending])</f>
        <v>0</v>
      </c>
      <c r="D615" s="171">
        <f>SUMIF('BS Reclassifications'!$D$12:$D$504,A615,'BS Reclassifications'!$S$12:$S$504)+SUMIF('IS Reclassifications'!$D$11:$D$754,A615,'IS Reclassifications'!$S$11:$S$754)</f>
        <v>0</v>
      </c>
      <c r="E615" s="58">
        <f t="shared" si="9"/>
        <v>0</v>
      </c>
    </row>
    <row r="616" spans="2:5" ht="13.8">
      <c r="B616" s="184"/>
      <c r="C616" s="171">
        <f>SUMIF(TB[Source Account],A616,TB[Group Amount - Ending])</f>
        <v>0</v>
      </c>
      <c r="D616" s="171">
        <f>SUMIF('BS Reclassifications'!$D$12:$D$504,A616,'BS Reclassifications'!$S$12:$S$504)+SUMIF('IS Reclassifications'!$D$11:$D$754,A616,'IS Reclassifications'!$S$11:$S$754)</f>
        <v>0</v>
      </c>
      <c r="E616" s="58">
        <f t="shared" si="9"/>
        <v>0</v>
      </c>
    </row>
    <row r="617" spans="2:5" ht="13.8">
      <c r="B617" s="184"/>
      <c r="C617" s="171">
        <f>SUMIF(TB[Source Account],A617,TB[Group Amount - Ending])</f>
        <v>0</v>
      </c>
      <c r="D617" s="171">
        <f>SUMIF('BS Reclassifications'!$D$12:$D$504,A617,'BS Reclassifications'!$S$12:$S$504)+SUMIF('IS Reclassifications'!$D$11:$D$754,A617,'IS Reclassifications'!$S$11:$S$754)</f>
        <v>0</v>
      </c>
      <c r="E617" s="58">
        <f t="shared" si="9"/>
        <v>0</v>
      </c>
    </row>
    <row r="618" spans="2:5" ht="13.8">
      <c r="B618" s="184"/>
      <c r="C618" s="171">
        <f>SUMIF(TB[Source Account],A618,TB[Group Amount - Ending])</f>
        <v>0</v>
      </c>
      <c r="D618" s="171">
        <f>SUMIF('BS Reclassifications'!$D$12:$D$504,A618,'BS Reclassifications'!$S$12:$S$504)+SUMIF('IS Reclassifications'!$D$11:$D$754,A618,'IS Reclassifications'!$S$11:$S$754)</f>
        <v>0</v>
      </c>
      <c r="E618" s="58">
        <f t="shared" si="9"/>
        <v>0</v>
      </c>
    </row>
    <row r="619" spans="2:5" ht="13.8">
      <c r="B619" s="184"/>
      <c r="C619" s="171">
        <f>SUMIF(TB[Source Account],A619,TB[Group Amount - Ending])</f>
        <v>0</v>
      </c>
      <c r="D619" s="171">
        <f>SUMIF('BS Reclassifications'!$D$12:$D$504,A619,'BS Reclassifications'!$S$12:$S$504)+SUMIF('IS Reclassifications'!$D$11:$D$754,A619,'IS Reclassifications'!$S$11:$S$754)</f>
        <v>0</v>
      </c>
      <c r="E619" s="58">
        <f t="shared" si="9"/>
        <v>0</v>
      </c>
    </row>
    <row r="620" spans="2:5" ht="13.8">
      <c r="B620" s="184"/>
      <c r="C620" s="171">
        <f>SUMIF(TB[Source Account],A620,TB[Group Amount - Ending])</f>
        <v>0</v>
      </c>
      <c r="D620" s="171">
        <f>SUMIF('BS Reclassifications'!$D$12:$D$504,A620,'BS Reclassifications'!$S$12:$S$504)+SUMIF('IS Reclassifications'!$D$11:$D$754,A620,'IS Reclassifications'!$S$11:$S$754)</f>
        <v>0</v>
      </c>
      <c r="E620" s="58">
        <f t="shared" si="9"/>
        <v>0</v>
      </c>
    </row>
    <row r="621" spans="2:5" ht="13.8">
      <c r="B621" s="184"/>
      <c r="C621" s="171">
        <f>SUMIF(TB[Source Account],A621,TB[Group Amount - Ending])</f>
        <v>0</v>
      </c>
      <c r="D621" s="171">
        <f>SUMIF('BS Reclassifications'!$D$12:$D$504,A621,'BS Reclassifications'!$S$12:$S$504)+SUMIF('IS Reclassifications'!$D$11:$D$754,A621,'IS Reclassifications'!$S$11:$S$754)</f>
        <v>0</v>
      </c>
      <c r="E621" s="58">
        <f t="shared" si="9"/>
        <v>0</v>
      </c>
    </row>
    <row r="622" spans="2:5" ht="13.8">
      <c r="B622" s="184"/>
      <c r="C622" s="171">
        <f>SUMIF(TB[Source Account],A622,TB[Group Amount - Ending])</f>
        <v>0</v>
      </c>
      <c r="D622" s="171">
        <f>SUMIF('BS Reclassifications'!$D$12:$D$504,A622,'BS Reclassifications'!$S$12:$S$504)+SUMIF('IS Reclassifications'!$D$11:$D$754,A622,'IS Reclassifications'!$S$11:$S$754)</f>
        <v>0</v>
      </c>
      <c r="E622" s="58">
        <f t="shared" si="9"/>
        <v>0</v>
      </c>
    </row>
    <row r="623" spans="2:5" ht="13.8">
      <c r="B623" s="184"/>
      <c r="C623" s="171">
        <f>SUMIF(TB[Source Account],A623,TB[Group Amount - Ending])</f>
        <v>0</v>
      </c>
      <c r="D623" s="171">
        <f>SUMIF('BS Reclassifications'!$D$12:$D$504,A623,'BS Reclassifications'!$S$12:$S$504)+SUMIF('IS Reclassifications'!$D$11:$D$754,A623,'IS Reclassifications'!$S$11:$S$754)</f>
        <v>0</v>
      </c>
      <c r="E623" s="58">
        <f t="shared" si="9"/>
        <v>0</v>
      </c>
    </row>
    <row r="624" spans="2:5" ht="13.8">
      <c r="B624" s="184"/>
      <c r="C624" s="171">
        <f>SUMIF(TB[Source Account],A624,TB[Group Amount - Ending])</f>
        <v>0</v>
      </c>
      <c r="D624" s="171">
        <f>SUMIF('BS Reclassifications'!$D$12:$D$504,A624,'BS Reclassifications'!$S$12:$S$504)+SUMIF('IS Reclassifications'!$D$11:$D$754,A624,'IS Reclassifications'!$S$11:$S$754)</f>
        <v>0</v>
      </c>
      <c r="E624" s="58">
        <f t="shared" si="9"/>
        <v>0</v>
      </c>
    </row>
    <row r="625" spans="2:5" ht="13.8">
      <c r="B625" s="184"/>
      <c r="C625" s="171">
        <f>SUMIF(TB[Source Account],A625,TB[Group Amount - Ending])</f>
        <v>0</v>
      </c>
      <c r="D625" s="171">
        <f>SUMIF('BS Reclassifications'!$D$12:$D$504,A625,'BS Reclassifications'!$S$12:$S$504)+SUMIF('IS Reclassifications'!$D$11:$D$754,A625,'IS Reclassifications'!$S$11:$S$754)</f>
        <v>0</v>
      </c>
      <c r="E625" s="58">
        <f t="shared" si="9"/>
        <v>0</v>
      </c>
    </row>
    <row r="626" spans="2:5" ht="13.8">
      <c r="B626" s="184"/>
      <c r="C626" s="171">
        <f>SUMIF(TB[Source Account],A626,TB[Group Amount - Ending])</f>
        <v>0</v>
      </c>
      <c r="D626" s="171">
        <f>SUMIF('BS Reclassifications'!$D$12:$D$504,A626,'BS Reclassifications'!$S$12:$S$504)+SUMIF('IS Reclassifications'!$D$11:$D$754,A626,'IS Reclassifications'!$S$11:$S$754)</f>
        <v>0</v>
      </c>
      <c r="E626" s="58">
        <f t="shared" si="9"/>
        <v>0</v>
      </c>
    </row>
    <row r="627" spans="2:5" ht="13.8">
      <c r="B627" s="184"/>
      <c r="C627" s="171">
        <f>SUMIF(TB[Source Account],A627,TB[Group Amount - Ending])</f>
        <v>0</v>
      </c>
      <c r="D627" s="171">
        <f>SUMIF('BS Reclassifications'!$D$12:$D$504,A627,'BS Reclassifications'!$S$12:$S$504)+SUMIF('IS Reclassifications'!$D$11:$D$754,A627,'IS Reclassifications'!$S$11:$S$754)</f>
        <v>0</v>
      </c>
      <c r="E627" s="58">
        <f t="shared" si="9"/>
        <v>0</v>
      </c>
    </row>
    <row r="628" spans="2:5" ht="13.8">
      <c r="B628" s="184"/>
      <c r="C628" s="171">
        <f>SUMIF(TB[Source Account],A628,TB[Group Amount - Ending])</f>
        <v>0</v>
      </c>
      <c r="D628" s="171">
        <f>SUMIF('BS Reclassifications'!$D$12:$D$504,A628,'BS Reclassifications'!$S$12:$S$504)+SUMIF('IS Reclassifications'!$D$11:$D$754,A628,'IS Reclassifications'!$S$11:$S$754)</f>
        <v>0</v>
      </c>
      <c r="E628" s="58">
        <f t="shared" si="9"/>
        <v>0</v>
      </c>
    </row>
    <row r="629" spans="2:5" ht="13.8">
      <c r="B629" s="184"/>
      <c r="C629" s="171">
        <f>SUMIF(TB[Source Account],A629,TB[Group Amount - Ending])</f>
        <v>0</v>
      </c>
      <c r="D629" s="171">
        <f>SUMIF('BS Reclassifications'!$D$12:$D$504,A629,'BS Reclassifications'!$S$12:$S$504)+SUMIF('IS Reclassifications'!$D$11:$D$754,A629,'IS Reclassifications'!$S$11:$S$754)</f>
        <v>0</v>
      </c>
      <c r="E629" s="58">
        <f t="shared" si="9"/>
        <v>0</v>
      </c>
    </row>
    <row r="630" spans="2:5" ht="13.8">
      <c r="B630" s="184"/>
      <c r="C630" s="171">
        <f>SUMIF(TB[Source Account],A630,TB[Group Amount - Ending])</f>
        <v>0</v>
      </c>
      <c r="D630" s="171">
        <f>SUMIF('BS Reclassifications'!$D$12:$D$504,A630,'BS Reclassifications'!$S$12:$S$504)+SUMIF('IS Reclassifications'!$D$11:$D$754,A630,'IS Reclassifications'!$S$11:$S$754)</f>
        <v>0</v>
      </c>
      <c r="E630" s="58">
        <f t="shared" si="9"/>
        <v>0</v>
      </c>
    </row>
    <row r="631" spans="2:5" ht="13.8">
      <c r="B631" s="184"/>
      <c r="C631" s="171">
        <f>SUMIF(TB[Source Account],A631,TB[Group Amount - Ending])</f>
        <v>0</v>
      </c>
      <c r="D631" s="171">
        <f>SUMIF('BS Reclassifications'!$D$12:$D$504,A631,'BS Reclassifications'!$S$12:$S$504)+SUMIF('IS Reclassifications'!$D$11:$D$754,A631,'IS Reclassifications'!$S$11:$S$754)</f>
        <v>0</v>
      </c>
      <c r="E631" s="58">
        <f t="shared" si="9"/>
        <v>0</v>
      </c>
    </row>
    <row r="632" spans="2:5" ht="13.8">
      <c r="B632" s="184"/>
      <c r="C632" s="171">
        <f>SUMIF(TB[Source Account],A632,TB[Group Amount - Ending])</f>
        <v>0</v>
      </c>
      <c r="D632" s="171">
        <f>SUMIF('BS Reclassifications'!$D$12:$D$504,A632,'BS Reclassifications'!$S$12:$S$504)+SUMIF('IS Reclassifications'!$D$11:$D$754,A632,'IS Reclassifications'!$S$11:$S$754)</f>
        <v>0</v>
      </c>
      <c r="E632" s="58">
        <f t="shared" si="9"/>
        <v>0</v>
      </c>
    </row>
    <row r="633" spans="2:5" ht="13.8">
      <c r="B633" s="184"/>
      <c r="C633" s="171">
        <f>SUMIF(TB[Source Account],A633,TB[Group Amount - Ending])</f>
        <v>0</v>
      </c>
      <c r="D633" s="171">
        <f>SUMIF('BS Reclassifications'!$D$12:$D$504,A633,'BS Reclassifications'!$S$12:$S$504)+SUMIF('IS Reclassifications'!$D$11:$D$754,A633,'IS Reclassifications'!$S$11:$S$754)</f>
        <v>0</v>
      </c>
      <c r="E633" s="58">
        <f t="shared" si="9"/>
        <v>0</v>
      </c>
    </row>
    <row r="634" spans="2:5" ht="13.8">
      <c r="B634" s="184"/>
      <c r="C634" s="171">
        <f>SUMIF(TB[Source Account],A634,TB[Group Amount - Ending])</f>
        <v>0</v>
      </c>
      <c r="D634" s="171">
        <f>SUMIF('BS Reclassifications'!$D$12:$D$504,A634,'BS Reclassifications'!$S$12:$S$504)+SUMIF('IS Reclassifications'!$D$11:$D$754,A634,'IS Reclassifications'!$S$11:$S$754)</f>
        <v>0</v>
      </c>
      <c r="E634" s="58">
        <f t="shared" si="9"/>
        <v>0</v>
      </c>
    </row>
    <row r="635" spans="2:5" ht="13.8">
      <c r="B635" s="184"/>
      <c r="C635" s="171">
        <f>SUMIF(TB[Source Account],A635,TB[Group Amount - Ending])</f>
        <v>0</v>
      </c>
      <c r="D635" s="171">
        <f>SUMIF('BS Reclassifications'!$D$12:$D$504,A635,'BS Reclassifications'!$S$12:$S$504)+SUMIF('IS Reclassifications'!$D$11:$D$754,A635,'IS Reclassifications'!$S$11:$S$754)</f>
        <v>0</v>
      </c>
      <c r="E635" s="58">
        <f t="shared" si="9"/>
        <v>0</v>
      </c>
    </row>
    <row r="636" spans="2:5" ht="13.8">
      <c r="B636" s="184"/>
      <c r="C636" s="171">
        <f>SUMIF(TB[Source Account],A636,TB[Group Amount - Ending])</f>
        <v>0</v>
      </c>
      <c r="D636" s="171">
        <f>SUMIF('BS Reclassifications'!$D$12:$D$504,A636,'BS Reclassifications'!$S$12:$S$504)+SUMIF('IS Reclassifications'!$D$11:$D$754,A636,'IS Reclassifications'!$S$11:$S$754)</f>
        <v>0</v>
      </c>
      <c r="E636" s="58">
        <f t="shared" si="9"/>
        <v>0</v>
      </c>
    </row>
    <row r="637" spans="2:5" ht="13.8">
      <c r="B637" s="184"/>
      <c r="C637" s="171">
        <f>SUMIF(TB[Source Account],A637,TB[Group Amount - Ending])</f>
        <v>0</v>
      </c>
      <c r="D637" s="171">
        <f>SUMIF('BS Reclassifications'!$D$12:$D$504,A637,'BS Reclassifications'!$S$12:$S$504)+SUMIF('IS Reclassifications'!$D$11:$D$754,A637,'IS Reclassifications'!$S$11:$S$754)</f>
        <v>0</v>
      </c>
      <c r="E637" s="58">
        <f t="shared" si="9"/>
        <v>0</v>
      </c>
    </row>
    <row r="638" spans="2:5" ht="13.8">
      <c r="B638" s="184"/>
      <c r="C638" s="171">
        <f>SUMIF(TB[Source Account],A638,TB[Group Amount - Ending])</f>
        <v>0</v>
      </c>
      <c r="D638" s="171">
        <f>SUMIF('BS Reclassifications'!$D$12:$D$504,A638,'BS Reclassifications'!$S$12:$S$504)+SUMIF('IS Reclassifications'!$D$11:$D$754,A638,'IS Reclassifications'!$S$11:$S$754)</f>
        <v>0</v>
      </c>
      <c r="E638" s="58">
        <f t="shared" si="9"/>
        <v>0</v>
      </c>
    </row>
    <row r="639" spans="2:5" ht="13.8">
      <c r="B639" s="184"/>
      <c r="C639" s="171">
        <f>SUMIF(TB[Source Account],A639,TB[Group Amount - Ending])</f>
        <v>0</v>
      </c>
      <c r="D639" s="171">
        <f>SUMIF('BS Reclassifications'!$D$12:$D$504,A639,'BS Reclassifications'!$S$12:$S$504)+SUMIF('IS Reclassifications'!$D$11:$D$754,A639,'IS Reclassifications'!$S$11:$S$754)</f>
        <v>0</v>
      </c>
      <c r="E639" s="58">
        <f t="shared" si="9"/>
        <v>0</v>
      </c>
    </row>
    <row r="640" spans="2:5" ht="13.8">
      <c r="B640" s="184"/>
      <c r="C640" s="171">
        <f>SUMIF(TB[Source Account],A640,TB[Group Amount - Ending])</f>
        <v>0</v>
      </c>
      <c r="D640" s="171">
        <f>SUMIF('BS Reclassifications'!$D$12:$D$504,A640,'BS Reclassifications'!$S$12:$S$504)+SUMIF('IS Reclassifications'!$D$11:$D$754,A640,'IS Reclassifications'!$S$11:$S$754)</f>
        <v>0</v>
      </c>
      <c r="E640" s="58">
        <f t="shared" si="9"/>
        <v>0</v>
      </c>
    </row>
    <row r="641" spans="2:5" ht="13.8">
      <c r="B641" s="184"/>
      <c r="C641" s="171">
        <f>SUMIF(TB[Source Account],A641,TB[Group Amount - Ending])</f>
        <v>0</v>
      </c>
      <c r="D641" s="171">
        <f>SUMIF('BS Reclassifications'!$D$12:$D$504,A641,'BS Reclassifications'!$S$12:$S$504)+SUMIF('IS Reclassifications'!$D$11:$D$754,A641,'IS Reclassifications'!$S$11:$S$754)</f>
        <v>0</v>
      </c>
      <c r="E641" s="58">
        <f t="shared" si="9"/>
        <v>0</v>
      </c>
    </row>
    <row r="642" spans="2:5" ht="13.8">
      <c r="B642" s="184"/>
      <c r="C642" s="171">
        <f>SUMIF(TB[Source Account],A642,TB[Group Amount - Ending])</f>
        <v>0</v>
      </c>
      <c r="D642" s="171">
        <f>SUMIF('BS Reclassifications'!$D$12:$D$504,A642,'BS Reclassifications'!$S$12:$S$504)+SUMIF('IS Reclassifications'!$D$11:$D$754,A642,'IS Reclassifications'!$S$11:$S$754)</f>
        <v>0</v>
      </c>
      <c r="E642" s="58">
        <f t="shared" si="9"/>
        <v>0</v>
      </c>
    </row>
    <row r="643" spans="2:5" ht="13.8">
      <c r="B643" s="184"/>
      <c r="C643" s="171">
        <f>SUMIF(TB[Source Account],A643,TB[Group Amount - Ending])</f>
        <v>0</v>
      </c>
      <c r="D643" s="171">
        <f>SUMIF('BS Reclassifications'!$D$12:$D$504,A643,'BS Reclassifications'!$S$12:$S$504)+SUMIF('IS Reclassifications'!$D$11:$D$754,A643,'IS Reclassifications'!$S$11:$S$754)</f>
        <v>0</v>
      </c>
      <c r="E643" s="58">
        <f t="shared" si="9"/>
        <v>0</v>
      </c>
    </row>
    <row r="644" spans="2:5" ht="13.8">
      <c r="B644" s="184"/>
      <c r="C644" s="171">
        <f>SUMIF(TB[Source Account],A644,TB[Group Amount - Ending])</f>
        <v>0</v>
      </c>
      <c r="D644" s="171">
        <f>SUMIF('BS Reclassifications'!$D$12:$D$504,A644,'BS Reclassifications'!$S$12:$S$504)+SUMIF('IS Reclassifications'!$D$11:$D$754,A644,'IS Reclassifications'!$S$11:$S$754)</f>
        <v>0</v>
      </c>
      <c r="E644" s="58">
        <f t="shared" si="9"/>
        <v>0</v>
      </c>
    </row>
    <row r="645" spans="2:5" ht="13.8">
      <c r="B645" s="184"/>
      <c r="C645" s="171">
        <f>SUMIF(TB[Source Account],A645,TB[Group Amount - Ending])</f>
        <v>0</v>
      </c>
      <c r="D645" s="171">
        <f>SUMIF('BS Reclassifications'!$D$12:$D$504,A645,'BS Reclassifications'!$S$12:$S$504)+SUMIF('IS Reclassifications'!$D$11:$D$754,A645,'IS Reclassifications'!$S$11:$S$754)</f>
        <v>0</v>
      </c>
      <c r="E645" s="58">
        <f t="shared" si="9"/>
        <v>0</v>
      </c>
    </row>
    <row r="646" spans="2:5" ht="13.8">
      <c r="B646" s="184"/>
      <c r="C646" s="171">
        <f>SUMIF(TB[Source Account],A646,TB[Group Amount - Ending])</f>
        <v>0</v>
      </c>
      <c r="D646" s="171">
        <f>SUMIF('BS Reclassifications'!$D$12:$D$504,A646,'BS Reclassifications'!$S$12:$S$504)+SUMIF('IS Reclassifications'!$D$11:$D$754,A646,'IS Reclassifications'!$S$11:$S$754)</f>
        <v>0</v>
      </c>
      <c r="E646" s="58">
        <f t="shared" si="9"/>
        <v>0</v>
      </c>
    </row>
    <row r="647" spans="2:5" ht="13.8">
      <c r="B647" s="184"/>
      <c r="C647" s="171">
        <f>SUMIF(TB[Source Account],A647,TB[Group Amount - Ending])</f>
        <v>0</v>
      </c>
      <c r="D647" s="171">
        <f>SUMIF('BS Reclassifications'!$D$12:$D$504,A647,'BS Reclassifications'!$S$12:$S$504)+SUMIF('IS Reclassifications'!$D$11:$D$754,A647,'IS Reclassifications'!$S$11:$S$754)</f>
        <v>0</v>
      </c>
      <c r="E647" s="58">
        <f t="shared" si="9"/>
        <v>0</v>
      </c>
    </row>
    <row r="648" spans="2:5" ht="13.8">
      <c r="B648" s="184"/>
      <c r="C648" s="171">
        <f>SUMIF(TB[Source Account],A648,TB[Group Amount - Ending])</f>
        <v>0</v>
      </c>
      <c r="D648" s="171">
        <f>SUMIF('BS Reclassifications'!$D$12:$D$504,A648,'BS Reclassifications'!$S$12:$S$504)+SUMIF('IS Reclassifications'!$D$11:$D$754,A648,'IS Reclassifications'!$S$11:$S$754)</f>
        <v>0</v>
      </c>
      <c r="E648" s="58">
        <f t="shared" si="9"/>
        <v>0</v>
      </c>
    </row>
    <row r="649" spans="2:5" ht="13.8">
      <c r="B649" s="184"/>
      <c r="C649" s="171">
        <f>SUMIF(TB[Source Account],A649,TB[Group Amount - Ending])</f>
        <v>0</v>
      </c>
      <c r="D649" s="171">
        <f>SUMIF('BS Reclassifications'!$D$12:$D$504,A649,'BS Reclassifications'!$S$12:$S$504)+SUMIF('IS Reclassifications'!$D$11:$D$754,A649,'IS Reclassifications'!$S$11:$S$754)</f>
        <v>0</v>
      </c>
      <c r="E649" s="58">
        <f t="shared" si="10" ref="E649:E712">SUM(C649:D649)</f>
        <v>0</v>
      </c>
    </row>
    <row r="650" spans="2:5" ht="13.8">
      <c r="B650" s="184"/>
      <c r="C650" s="171">
        <f>SUMIF(TB[Source Account],A650,TB[Group Amount - Ending])</f>
        <v>0</v>
      </c>
      <c r="D650" s="171">
        <f>SUMIF('BS Reclassifications'!$D$12:$D$504,A650,'BS Reclassifications'!$S$12:$S$504)+SUMIF('IS Reclassifications'!$D$11:$D$754,A650,'IS Reclassifications'!$S$11:$S$754)</f>
        <v>0</v>
      </c>
      <c r="E650" s="58">
        <f t="shared" si="10"/>
        <v>0</v>
      </c>
    </row>
    <row r="651" spans="2:5" ht="13.8">
      <c r="B651" s="184"/>
      <c r="C651" s="171">
        <f>SUMIF(TB[Source Account],A651,TB[Group Amount - Ending])</f>
        <v>0</v>
      </c>
      <c r="D651" s="171">
        <f>SUMIF('BS Reclassifications'!$D$12:$D$504,A651,'BS Reclassifications'!$S$12:$S$504)+SUMIF('IS Reclassifications'!$D$11:$D$754,A651,'IS Reclassifications'!$S$11:$S$754)</f>
        <v>0</v>
      </c>
      <c r="E651" s="58">
        <f t="shared" si="10"/>
        <v>0</v>
      </c>
    </row>
    <row r="652" spans="2:5" ht="13.8">
      <c r="B652" s="184"/>
      <c r="C652" s="171">
        <f>SUMIF(TB[Source Account],A652,TB[Group Amount - Ending])</f>
        <v>0</v>
      </c>
      <c r="D652" s="171">
        <f>SUMIF('BS Reclassifications'!$D$12:$D$504,A652,'BS Reclassifications'!$S$12:$S$504)+SUMIF('IS Reclassifications'!$D$11:$D$754,A652,'IS Reclassifications'!$S$11:$S$754)</f>
        <v>0</v>
      </c>
      <c r="E652" s="58">
        <f t="shared" si="10"/>
        <v>0</v>
      </c>
    </row>
    <row r="653" spans="2:5" ht="13.8">
      <c r="B653" s="184"/>
      <c r="C653" s="171">
        <f>SUMIF(TB[Source Account],A653,TB[Group Amount - Ending])</f>
        <v>0</v>
      </c>
      <c r="D653" s="171">
        <f>SUMIF('BS Reclassifications'!$D$12:$D$504,A653,'BS Reclassifications'!$S$12:$S$504)+SUMIF('IS Reclassifications'!$D$11:$D$754,A653,'IS Reclassifications'!$S$11:$S$754)</f>
        <v>0</v>
      </c>
      <c r="E653" s="58">
        <f t="shared" si="10"/>
        <v>0</v>
      </c>
    </row>
    <row r="654" spans="2:5" ht="13.8">
      <c r="B654" s="184"/>
      <c r="C654" s="171">
        <f>SUMIF(TB[Source Account],A654,TB[Group Amount - Ending])</f>
        <v>0</v>
      </c>
      <c r="D654" s="171">
        <f>SUMIF('BS Reclassifications'!$D$12:$D$504,A654,'BS Reclassifications'!$S$12:$S$504)+SUMIF('IS Reclassifications'!$D$11:$D$754,A654,'IS Reclassifications'!$S$11:$S$754)</f>
        <v>0</v>
      </c>
      <c r="E654" s="58">
        <f t="shared" si="10"/>
        <v>0</v>
      </c>
    </row>
    <row r="655" spans="2:5" ht="13.8">
      <c r="B655" s="184"/>
      <c r="C655" s="171">
        <f>SUMIF(TB[Source Account],A655,TB[Group Amount - Ending])</f>
        <v>0</v>
      </c>
      <c r="D655" s="171">
        <f>SUMIF('BS Reclassifications'!$D$12:$D$504,A655,'BS Reclassifications'!$S$12:$S$504)+SUMIF('IS Reclassifications'!$D$11:$D$754,A655,'IS Reclassifications'!$S$11:$S$754)</f>
        <v>0</v>
      </c>
      <c r="E655" s="58">
        <f t="shared" si="10"/>
        <v>0</v>
      </c>
    </row>
    <row r="656" spans="2:5" ht="13.8">
      <c r="B656" s="184"/>
      <c r="C656" s="171">
        <f>SUMIF(TB[Source Account],A656,TB[Group Amount - Ending])</f>
        <v>0</v>
      </c>
      <c r="D656" s="171">
        <f>SUMIF('BS Reclassifications'!$D$12:$D$504,A656,'BS Reclassifications'!$S$12:$S$504)+SUMIF('IS Reclassifications'!$D$11:$D$754,A656,'IS Reclassifications'!$S$11:$S$754)</f>
        <v>0</v>
      </c>
      <c r="E656" s="58">
        <f t="shared" si="10"/>
        <v>0</v>
      </c>
    </row>
    <row r="657" spans="2:5" ht="13.8">
      <c r="B657" s="184"/>
      <c r="C657" s="171">
        <f>SUMIF(TB[Source Account],A657,TB[Group Amount - Ending])</f>
        <v>0</v>
      </c>
      <c r="D657" s="171">
        <f>SUMIF('BS Reclassifications'!$D$12:$D$504,A657,'BS Reclassifications'!$S$12:$S$504)+SUMIF('IS Reclassifications'!$D$11:$D$754,A657,'IS Reclassifications'!$S$11:$S$754)</f>
        <v>0</v>
      </c>
      <c r="E657" s="58">
        <f t="shared" si="10"/>
        <v>0</v>
      </c>
    </row>
    <row r="658" spans="2:5" ht="13.8">
      <c r="B658" s="184"/>
      <c r="C658" s="171">
        <f>SUMIF(TB[Source Account],A658,TB[Group Amount - Ending])</f>
        <v>0</v>
      </c>
      <c r="D658" s="171">
        <f>SUMIF('BS Reclassifications'!$D$12:$D$504,A658,'BS Reclassifications'!$S$12:$S$504)+SUMIF('IS Reclassifications'!$D$11:$D$754,A658,'IS Reclassifications'!$S$11:$S$754)</f>
        <v>0</v>
      </c>
      <c r="E658" s="58">
        <f t="shared" si="10"/>
        <v>0</v>
      </c>
    </row>
    <row r="659" spans="2:5" ht="13.8">
      <c r="B659" s="184"/>
      <c r="C659" s="171">
        <f>SUMIF(TB[Source Account],A659,TB[Group Amount - Ending])</f>
        <v>0</v>
      </c>
      <c r="D659" s="171">
        <f>SUMIF('BS Reclassifications'!$D$12:$D$504,A659,'BS Reclassifications'!$S$12:$S$504)+SUMIF('IS Reclassifications'!$D$11:$D$754,A659,'IS Reclassifications'!$S$11:$S$754)</f>
        <v>0</v>
      </c>
      <c r="E659" s="58">
        <f t="shared" si="10"/>
        <v>0</v>
      </c>
    </row>
    <row r="660" spans="2:5" ht="13.8">
      <c r="B660" s="184"/>
      <c r="C660" s="171">
        <f>SUMIF(TB[Source Account],A660,TB[Group Amount - Ending])</f>
        <v>0</v>
      </c>
      <c r="D660" s="171">
        <f>SUMIF('BS Reclassifications'!$D$12:$D$504,A660,'BS Reclassifications'!$S$12:$S$504)+SUMIF('IS Reclassifications'!$D$11:$D$754,A660,'IS Reclassifications'!$S$11:$S$754)</f>
        <v>0</v>
      </c>
      <c r="E660" s="58">
        <f t="shared" si="10"/>
        <v>0</v>
      </c>
    </row>
    <row r="661" spans="2:5" ht="13.8">
      <c r="B661" s="184"/>
      <c r="C661" s="171">
        <f>SUMIF(TB[Source Account],A661,TB[Group Amount - Ending])</f>
        <v>0</v>
      </c>
      <c r="D661" s="171">
        <f>SUMIF('BS Reclassifications'!$D$12:$D$504,A661,'BS Reclassifications'!$S$12:$S$504)+SUMIF('IS Reclassifications'!$D$11:$D$754,A661,'IS Reclassifications'!$S$11:$S$754)</f>
        <v>0</v>
      </c>
      <c r="E661" s="58">
        <f t="shared" si="10"/>
        <v>0</v>
      </c>
    </row>
    <row r="662" spans="2:5" ht="13.8">
      <c r="B662" s="184"/>
      <c r="C662" s="171">
        <f>SUMIF(TB[Source Account],A662,TB[Group Amount - Ending])</f>
        <v>0</v>
      </c>
      <c r="D662" s="171">
        <f>SUMIF('BS Reclassifications'!$D$12:$D$504,A662,'BS Reclassifications'!$S$12:$S$504)+SUMIF('IS Reclassifications'!$D$11:$D$754,A662,'IS Reclassifications'!$S$11:$S$754)</f>
        <v>0</v>
      </c>
      <c r="E662" s="58">
        <f t="shared" si="10"/>
        <v>0</v>
      </c>
    </row>
    <row r="663" spans="2:5" ht="13.8">
      <c r="B663" s="184"/>
      <c r="C663" s="171">
        <f>SUMIF(TB[Source Account],A663,TB[Group Amount - Ending])</f>
        <v>0</v>
      </c>
      <c r="D663" s="171">
        <f>SUMIF('BS Reclassifications'!$D$12:$D$504,A663,'BS Reclassifications'!$S$12:$S$504)+SUMIF('IS Reclassifications'!$D$11:$D$754,A663,'IS Reclassifications'!$S$11:$S$754)</f>
        <v>0</v>
      </c>
      <c r="E663" s="58">
        <f t="shared" si="10"/>
        <v>0</v>
      </c>
    </row>
    <row r="664" spans="2:5" ht="13.8">
      <c r="B664" s="184"/>
      <c r="C664" s="171">
        <f>SUMIF(TB[Source Account],A664,TB[Group Amount - Ending])</f>
        <v>0</v>
      </c>
      <c r="D664" s="171">
        <f>SUMIF('BS Reclassifications'!$D$12:$D$504,A664,'BS Reclassifications'!$S$12:$S$504)+SUMIF('IS Reclassifications'!$D$11:$D$754,A664,'IS Reclassifications'!$S$11:$S$754)</f>
        <v>0</v>
      </c>
      <c r="E664" s="58">
        <f t="shared" si="10"/>
        <v>0</v>
      </c>
    </row>
    <row r="665" spans="2:5" ht="13.8">
      <c r="B665" s="184"/>
      <c r="C665" s="171">
        <f>SUMIF(TB[Source Account],A665,TB[Group Amount - Ending])</f>
        <v>0</v>
      </c>
      <c r="D665" s="171">
        <f>SUMIF('BS Reclassifications'!$D$12:$D$504,A665,'BS Reclassifications'!$S$12:$S$504)+SUMIF('IS Reclassifications'!$D$11:$D$754,A665,'IS Reclassifications'!$S$11:$S$754)</f>
        <v>0</v>
      </c>
      <c r="E665" s="58">
        <f t="shared" si="10"/>
        <v>0</v>
      </c>
    </row>
    <row r="666" spans="2:5" ht="13.8">
      <c r="B666" s="184"/>
      <c r="C666" s="171">
        <f>SUMIF(TB[Source Account],A666,TB[Group Amount - Ending])</f>
        <v>0</v>
      </c>
      <c r="D666" s="171">
        <f>SUMIF('BS Reclassifications'!$D$12:$D$504,A666,'BS Reclassifications'!$S$12:$S$504)+SUMIF('IS Reclassifications'!$D$11:$D$754,A666,'IS Reclassifications'!$S$11:$S$754)</f>
        <v>0</v>
      </c>
      <c r="E666" s="58">
        <f t="shared" si="10"/>
        <v>0</v>
      </c>
    </row>
    <row r="667" spans="2:5" ht="13.8">
      <c r="B667" s="184"/>
      <c r="C667" s="171">
        <f>SUMIF(TB[Source Account],A667,TB[Group Amount - Ending])</f>
        <v>0</v>
      </c>
      <c r="D667" s="171">
        <f>SUMIF('BS Reclassifications'!$D$12:$D$504,A667,'BS Reclassifications'!$S$12:$S$504)+SUMIF('IS Reclassifications'!$D$11:$D$754,A667,'IS Reclassifications'!$S$11:$S$754)</f>
        <v>0</v>
      </c>
      <c r="E667" s="58">
        <f t="shared" si="10"/>
        <v>0</v>
      </c>
    </row>
    <row r="668" spans="2:5" ht="13.8">
      <c r="B668" s="184"/>
      <c r="C668" s="171">
        <f>SUMIF(TB[Source Account],A668,TB[Group Amount - Ending])</f>
        <v>0</v>
      </c>
      <c r="D668" s="171">
        <f>SUMIF('BS Reclassifications'!$D$12:$D$504,A668,'BS Reclassifications'!$S$12:$S$504)+SUMIF('IS Reclassifications'!$D$11:$D$754,A668,'IS Reclassifications'!$S$11:$S$754)</f>
        <v>0</v>
      </c>
      <c r="E668" s="58">
        <f t="shared" si="10"/>
        <v>0</v>
      </c>
    </row>
    <row r="669" spans="2:5" ht="13.8">
      <c r="B669" s="184"/>
      <c r="C669" s="171">
        <f>SUMIF(TB[Source Account],A669,TB[Group Amount - Ending])</f>
        <v>0</v>
      </c>
      <c r="D669" s="171">
        <f>SUMIF('BS Reclassifications'!$D$12:$D$504,A669,'BS Reclassifications'!$S$12:$S$504)+SUMIF('IS Reclassifications'!$D$11:$D$754,A669,'IS Reclassifications'!$S$11:$S$754)</f>
        <v>0</v>
      </c>
      <c r="E669" s="58">
        <f t="shared" si="10"/>
        <v>0</v>
      </c>
    </row>
    <row r="670" spans="2:5" ht="13.8">
      <c r="B670" s="184"/>
      <c r="C670" s="171">
        <f>SUMIF(TB[Source Account],A670,TB[Group Amount - Ending])</f>
        <v>0</v>
      </c>
      <c r="D670" s="171">
        <f>SUMIF('BS Reclassifications'!$D$12:$D$504,A670,'BS Reclassifications'!$S$12:$S$504)+SUMIF('IS Reclassifications'!$D$11:$D$754,A670,'IS Reclassifications'!$S$11:$S$754)</f>
        <v>0</v>
      </c>
      <c r="E670" s="58">
        <f t="shared" si="10"/>
        <v>0</v>
      </c>
    </row>
    <row r="671" spans="2:5" ht="13.8">
      <c r="B671" s="184"/>
      <c r="C671" s="171">
        <f>SUMIF(TB[Source Account],A671,TB[Group Amount - Ending])</f>
        <v>0</v>
      </c>
      <c r="D671" s="171">
        <f>SUMIF('BS Reclassifications'!$D$12:$D$504,A671,'BS Reclassifications'!$S$12:$S$504)+SUMIF('IS Reclassifications'!$D$11:$D$754,A671,'IS Reclassifications'!$S$11:$S$754)</f>
        <v>0</v>
      </c>
      <c r="E671" s="58">
        <f t="shared" si="10"/>
        <v>0</v>
      </c>
    </row>
    <row r="672" spans="2:5" ht="13.8">
      <c r="B672" s="184"/>
      <c r="C672" s="171">
        <f>SUMIF(TB[Source Account],A672,TB[Group Amount - Ending])</f>
        <v>0</v>
      </c>
      <c r="D672" s="171">
        <f>SUMIF('BS Reclassifications'!$D$12:$D$504,A672,'BS Reclassifications'!$S$12:$S$504)+SUMIF('IS Reclassifications'!$D$11:$D$754,A672,'IS Reclassifications'!$S$11:$S$754)</f>
        <v>0</v>
      </c>
      <c r="E672" s="58">
        <f t="shared" si="10"/>
        <v>0</v>
      </c>
    </row>
    <row r="673" spans="2:5" ht="13.8">
      <c r="B673" s="184"/>
      <c r="C673" s="171">
        <f>SUMIF(TB[Source Account],A673,TB[Group Amount - Ending])</f>
        <v>0</v>
      </c>
      <c r="D673" s="171">
        <f>SUMIF('BS Reclassifications'!$D$12:$D$504,A673,'BS Reclassifications'!$S$12:$S$504)+SUMIF('IS Reclassifications'!$D$11:$D$754,A673,'IS Reclassifications'!$S$11:$S$754)</f>
        <v>0</v>
      </c>
      <c r="E673" s="58">
        <f t="shared" si="10"/>
        <v>0</v>
      </c>
    </row>
    <row r="674" spans="2:5" ht="13.8">
      <c r="B674" s="184"/>
      <c r="C674" s="171">
        <f>SUMIF(TB[Source Account],A674,TB[Group Amount - Ending])</f>
        <v>0</v>
      </c>
      <c r="D674" s="171">
        <f>SUMIF('BS Reclassifications'!$D$12:$D$504,A674,'BS Reclassifications'!$S$12:$S$504)+SUMIF('IS Reclassifications'!$D$11:$D$754,A674,'IS Reclassifications'!$S$11:$S$754)</f>
        <v>0</v>
      </c>
      <c r="E674" s="58">
        <f t="shared" si="10"/>
        <v>0</v>
      </c>
    </row>
    <row r="675" spans="2:5" ht="13.8">
      <c r="B675" s="184"/>
      <c r="C675" s="171">
        <f>SUMIF(TB[Source Account],A675,TB[Group Amount - Ending])</f>
        <v>0</v>
      </c>
      <c r="D675" s="171">
        <f>SUMIF('BS Reclassifications'!$D$12:$D$504,A675,'BS Reclassifications'!$S$12:$S$504)+SUMIF('IS Reclassifications'!$D$11:$D$754,A675,'IS Reclassifications'!$S$11:$S$754)</f>
        <v>0</v>
      </c>
      <c r="E675" s="58">
        <f t="shared" si="10"/>
        <v>0</v>
      </c>
    </row>
    <row r="676" spans="2:5" ht="13.8">
      <c r="B676" s="184"/>
      <c r="C676" s="171">
        <f>SUMIF(TB[Source Account],A676,TB[Group Amount - Ending])</f>
        <v>0</v>
      </c>
      <c r="D676" s="171">
        <f>SUMIF('BS Reclassifications'!$D$12:$D$504,A676,'BS Reclassifications'!$S$12:$S$504)+SUMIF('IS Reclassifications'!$D$11:$D$754,A676,'IS Reclassifications'!$S$11:$S$754)</f>
        <v>0</v>
      </c>
      <c r="E676" s="58">
        <f t="shared" si="10"/>
        <v>0</v>
      </c>
    </row>
    <row r="677" spans="2:5" ht="13.8">
      <c r="B677" s="184"/>
      <c r="C677" s="171">
        <f>SUMIF(TB[Source Account],A677,TB[Group Amount - Ending])</f>
        <v>0</v>
      </c>
      <c r="D677" s="171">
        <f>SUMIF('BS Reclassifications'!$D$12:$D$504,A677,'BS Reclassifications'!$S$12:$S$504)+SUMIF('IS Reclassifications'!$D$11:$D$754,A677,'IS Reclassifications'!$S$11:$S$754)</f>
        <v>0</v>
      </c>
      <c r="E677" s="58">
        <f t="shared" si="10"/>
        <v>0</v>
      </c>
    </row>
    <row r="678" spans="2:5" ht="13.8">
      <c r="B678" s="184"/>
      <c r="C678" s="171">
        <f>SUMIF(TB[Source Account],A678,TB[Group Amount - Ending])</f>
        <v>0</v>
      </c>
      <c r="D678" s="171">
        <f>SUMIF('BS Reclassifications'!$D$12:$D$504,A678,'BS Reclassifications'!$S$12:$S$504)+SUMIF('IS Reclassifications'!$D$11:$D$754,A678,'IS Reclassifications'!$S$11:$S$754)</f>
        <v>0</v>
      </c>
      <c r="E678" s="58">
        <f t="shared" si="10"/>
        <v>0</v>
      </c>
    </row>
    <row r="679" spans="2:5" ht="13.8">
      <c r="B679" s="184"/>
      <c r="C679" s="171">
        <f>SUMIF(TB[Source Account],A679,TB[Group Amount - Ending])</f>
        <v>0</v>
      </c>
      <c r="D679" s="171">
        <f>SUMIF('BS Reclassifications'!$D$12:$D$504,A679,'BS Reclassifications'!$S$12:$S$504)+SUMIF('IS Reclassifications'!$D$11:$D$754,A679,'IS Reclassifications'!$S$11:$S$754)</f>
        <v>0</v>
      </c>
      <c r="E679" s="58">
        <f t="shared" si="10"/>
        <v>0</v>
      </c>
    </row>
    <row r="680" spans="2:5" ht="13.8">
      <c r="B680" s="184"/>
      <c r="C680" s="171">
        <f>SUMIF(TB[Source Account],A680,TB[Group Amount - Ending])</f>
        <v>0</v>
      </c>
      <c r="D680" s="171">
        <f>SUMIF('BS Reclassifications'!$D$12:$D$504,A680,'BS Reclassifications'!$S$12:$S$504)+SUMIF('IS Reclassifications'!$D$11:$D$754,A680,'IS Reclassifications'!$S$11:$S$754)</f>
        <v>0</v>
      </c>
      <c r="E680" s="58">
        <f t="shared" si="10"/>
        <v>0</v>
      </c>
    </row>
    <row r="681" spans="2:5" ht="13.8">
      <c r="B681" s="184"/>
      <c r="C681" s="171">
        <f>SUMIF(TB[Source Account],A681,TB[Group Amount - Ending])</f>
        <v>0</v>
      </c>
      <c r="D681" s="171">
        <f>SUMIF('BS Reclassifications'!$D$12:$D$504,A681,'BS Reclassifications'!$S$12:$S$504)+SUMIF('IS Reclassifications'!$D$11:$D$754,A681,'IS Reclassifications'!$S$11:$S$754)</f>
        <v>0</v>
      </c>
      <c r="E681" s="58">
        <f t="shared" si="10"/>
        <v>0</v>
      </c>
    </row>
    <row r="682" spans="2:5" ht="13.8">
      <c r="B682" s="184"/>
      <c r="C682" s="171">
        <f>SUMIF(TB[Source Account],A682,TB[Group Amount - Ending])</f>
        <v>0</v>
      </c>
      <c r="D682" s="171">
        <f>SUMIF('BS Reclassifications'!$D$12:$D$504,A682,'BS Reclassifications'!$S$12:$S$504)+SUMIF('IS Reclassifications'!$D$11:$D$754,A682,'IS Reclassifications'!$S$11:$S$754)</f>
        <v>0</v>
      </c>
      <c r="E682" s="58">
        <f t="shared" si="10"/>
        <v>0</v>
      </c>
    </row>
    <row r="683" spans="2:5" ht="13.8">
      <c r="B683" s="184"/>
      <c r="C683" s="171">
        <f>SUMIF(TB[Source Account],A683,TB[Group Amount - Ending])</f>
        <v>0</v>
      </c>
      <c r="D683" s="171">
        <f>SUMIF('BS Reclassifications'!$D$12:$D$504,A683,'BS Reclassifications'!$S$12:$S$504)+SUMIF('IS Reclassifications'!$D$11:$D$754,A683,'IS Reclassifications'!$S$11:$S$754)</f>
        <v>0</v>
      </c>
      <c r="E683" s="58">
        <f t="shared" si="10"/>
        <v>0</v>
      </c>
    </row>
    <row r="684" spans="2:5" ht="13.8">
      <c r="B684" s="184"/>
      <c r="C684" s="171">
        <f>SUMIF(TB[Source Account],A684,TB[Group Amount - Ending])</f>
        <v>0</v>
      </c>
      <c r="D684" s="171">
        <f>SUMIF('BS Reclassifications'!$D$12:$D$504,A684,'BS Reclassifications'!$S$12:$S$504)+SUMIF('IS Reclassifications'!$D$11:$D$754,A684,'IS Reclassifications'!$S$11:$S$754)</f>
        <v>0</v>
      </c>
      <c r="E684" s="58">
        <f t="shared" si="10"/>
        <v>0</v>
      </c>
    </row>
    <row r="685" spans="2:5" ht="13.8">
      <c r="B685" s="184"/>
      <c r="C685" s="171">
        <f>SUMIF(TB[Source Account],A685,TB[Group Amount - Ending])</f>
        <v>0</v>
      </c>
      <c r="D685" s="171">
        <f>SUMIF('BS Reclassifications'!$D$12:$D$504,A685,'BS Reclassifications'!$S$12:$S$504)+SUMIF('IS Reclassifications'!$D$11:$D$754,A685,'IS Reclassifications'!$S$11:$S$754)</f>
        <v>0</v>
      </c>
      <c r="E685" s="58">
        <f t="shared" si="10"/>
        <v>0</v>
      </c>
    </row>
    <row r="686" spans="2:5" ht="13.8">
      <c r="B686" s="184"/>
      <c r="C686" s="171">
        <f>SUMIF(TB[Source Account],A686,TB[Group Amount - Ending])</f>
        <v>0</v>
      </c>
      <c r="D686" s="171">
        <f>SUMIF('BS Reclassifications'!$D$12:$D$504,A686,'BS Reclassifications'!$S$12:$S$504)+SUMIF('IS Reclassifications'!$D$11:$D$754,A686,'IS Reclassifications'!$S$11:$S$754)</f>
        <v>0</v>
      </c>
      <c r="E686" s="58">
        <f t="shared" si="10"/>
        <v>0</v>
      </c>
    </row>
    <row r="687" spans="2:5" ht="13.8">
      <c r="B687" s="184"/>
      <c r="C687" s="171">
        <f>SUMIF(TB[Source Account],A687,TB[Group Amount - Ending])</f>
        <v>0</v>
      </c>
      <c r="D687" s="171">
        <f>SUMIF('BS Reclassifications'!$D$12:$D$504,A687,'BS Reclassifications'!$S$12:$S$504)+SUMIF('IS Reclassifications'!$D$11:$D$754,A687,'IS Reclassifications'!$S$11:$S$754)</f>
        <v>0</v>
      </c>
      <c r="E687" s="58">
        <f t="shared" si="10"/>
        <v>0</v>
      </c>
    </row>
    <row r="688" spans="2:5" ht="13.8">
      <c r="B688" s="184"/>
      <c r="C688" s="171">
        <f>SUMIF(TB[Source Account],A688,TB[Group Amount - Ending])</f>
        <v>0</v>
      </c>
      <c r="D688" s="171">
        <f>SUMIF('BS Reclassifications'!$D$12:$D$504,A688,'BS Reclassifications'!$S$12:$S$504)+SUMIF('IS Reclassifications'!$D$11:$D$754,A688,'IS Reclassifications'!$S$11:$S$754)</f>
        <v>0</v>
      </c>
      <c r="E688" s="58">
        <f t="shared" si="10"/>
        <v>0</v>
      </c>
    </row>
    <row r="689" spans="2:5" ht="13.8">
      <c r="B689" s="184"/>
      <c r="C689" s="171">
        <f>SUMIF(TB[Source Account],A689,TB[Group Amount - Ending])</f>
        <v>0</v>
      </c>
      <c r="D689" s="171">
        <f>SUMIF('BS Reclassifications'!$D$12:$D$504,A689,'BS Reclassifications'!$S$12:$S$504)+SUMIF('IS Reclassifications'!$D$11:$D$754,A689,'IS Reclassifications'!$S$11:$S$754)</f>
        <v>0</v>
      </c>
      <c r="E689" s="58">
        <f t="shared" si="10"/>
        <v>0</v>
      </c>
    </row>
    <row r="690" spans="2:5" ht="13.8">
      <c r="B690" s="184"/>
      <c r="C690" s="171">
        <f>SUMIF(TB[Source Account],A690,TB[Group Amount - Ending])</f>
        <v>0</v>
      </c>
      <c r="D690" s="171">
        <f>SUMIF('BS Reclassifications'!$D$12:$D$504,A690,'BS Reclassifications'!$S$12:$S$504)+SUMIF('IS Reclassifications'!$D$11:$D$754,A690,'IS Reclassifications'!$S$11:$S$754)</f>
        <v>0</v>
      </c>
      <c r="E690" s="58">
        <f t="shared" si="10"/>
        <v>0</v>
      </c>
    </row>
    <row r="691" spans="2:5" ht="13.8">
      <c r="B691" s="184"/>
      <c r="C691" s="171">
        <f>SUMIF(TB[Source Account],A691,TB[Group Amount - Ending])</f>
        <v>0</v>
      </c>
      <c r="D691" s="171">
        <f>SUMIF('BS Reclassifications'!$D$12:$D$504,A691,'BS Reclassifications'!$S$12:$S$504)+SUMIF('IS Reclassifications'!$D$11:$D$754,A691,'IS Reclassifications'!$S$11:$S$754)</f>
        <v>0</v>
      </c>
      <c r="E691" s="58">
        <f t="shared" si="10"/>
        <v>0</v>
      </c>
    </row>
    <row r="692" spans="2:5" ht="13.8">
      <c r="B692" s="184"/>
      <c r="C692" s="171">
        <f>SUMIF(TB[Source Account],A692,TB[Group Amount - Ending])</f>
        <v>0</v>
      </c>
      <c r="D692" s="171">
        <f>SUMIF('BS Reclassifications'!$D$12:$D$504,A692,'BS Reclassifications'!$S$12:$S$504)+SUMIF('IS Reclassifications'!$D$11:$D$754,A692,'IS Reclassifications'!$S$11:$S$754)</f>
        <v>0</v>
      </c>
      <c r="E692" s="58">
        <f t="shared" si="10"/>
        <v>0</v>
      </c>
    </row>
    <row r="693" spans="2:5" ht="13.8">
      <c r="B693" s="184"/>
      <c r="C693" s="171">
        <f>SUMIF(TB[Source Account],A693,TB[Group Amount - Ending])</f>
        <v>0</v>
      </c>
      <c r="D693" s="171">
        <f>SUMIF('BS Reclassifications'!$D$12:$D$504,A693,'BS Reclassifications'!$S$12:$S$504)+SUMIF('IS Reclassifications'!$D$11:$D$754,A693,'IS Reclassifications'!$S$11:$S$754)</f>
        <v>0</v>
      </c>
      <c r="E693" s="58">
        <f t="shared" si="10"/>
        <v>0</v>
      </c>
    </row>
    <row r="694" spans="2:5" ht="13.8">
      <c r="B694" s="184"/>
      <c r="C694" s="171">
        <f>SUMIF(TB[Source Account],A694,TB[Group Amount - Ending])</f>
        <v>0</v>
      </c>
      <c r="D694" s="171">
        <f>SUMIF('BS Reclassifications'!$D$12:$D$504,A694,'BS Reclassifications'!$S$12:$S$504)+SUMIF('IS Reclassifications'!$D$11:$D$754,A694,'IS Reclassifications'!$S$11:$S$754)</f>
        <v>0</v>
      </c>
      <c r="E694" s="58">
        <f t="shared" si="10"/>
        <v>0</v>
      </c>
    </row>
    <row r="695" spans="2:5" ht="13.8">
      <c r="B695" s="184"/>
      <c r="C695" s="171">
        <f>SUMIF(TB[Source Account],A695,TB[Group Amount - Ending])</f>
        <v>0</v>
      </c>
      <c r="D695" s="171">
        <f>SUMIF('BS Reclassifications'!$D$12:$D$504,A695,'BS Reclassifications'!$S$12:$S$504)+SUMIF('IS Reclassifications'!$D$11:$D$754,A695,'IS Reclassifications'!$S$11:$S$754)</f>
        <v>0</v>
      </c>
      <c r="E695" s="58">
        <f t="shared" si="10"/>
        <v>0</v>
      </c>
    </row>
    <row r="696" spans="2:5" ht="13.8">
      <c r="B696" s="184"/>
      <c r="C696" s="171">
        <f>SUMIF(TB[Source Account],A696,TB[Group Amount - Ending])</f>
        <v>0</v>
      </c>
      <c r="D696" s="171">
        <f>SUMIF('BS Reclassifications'!$D$12:$D$504,A696,'BS Reclassifications'!$S$12:$S$504)+SUMIF('IS Reclassifications'!$D$11:$D$754,A696,'IS Reclassifications'!$S$11:$S$754)</f>
        <v>0</v>
      </c>
      <c r="E696" s="58">
        <f t="shared" si="10"/>
        <v>0</v>
      </c>
    </row>
    <row r="697" spans="2:5" ht="13.8">
      <c r="B697" s="184"/>
      <c r="C697" s="171">
        <f>SUMIF(TB[Source Account],A697,TB[Group Amount - Ending])</f>
        <v>0</v>
      </c>
      <c r="D697" s="171">
        <f>SUMIF('BS Reclassifications'!$D$12:$D$504,A697,'BS Reclassifications'!$S$12:$S$504)+SUMIF('IS Reclassifications'!$D$11:$D$754,A697,'IS Reclassifications'!$S$11:$S$754)</f>
        <v>0</v>
      </c>
      <c r="E697" s="58">
        <f t="shared" si="10"/>
        <v>0</v>
      </c>
    </row>
    <row r="698" spans="2:5" ht="13.8">
      <c r="B698" s="184"/>
      <c r="C698" s="171">
        <f>SUMIF(TB[Source Account],A698,TB[Group Amount - Ending])</f>
        <v>0</v>
      </c>
      <c r="D698" s="171">
        <f>SUMIF('BS Reclassifications'!$D$12:$D$504,A698,'BS Reclassifications'!$S$12:$S$504)+SUMIF('IS Reclassifications'!$D$11:$D$754,A698,'IS Reclassifications'!$S$11:$S$754)</f>
        <v>0</v>
      </c>
      <c r="E698" s="58">
        <f t="shared" si="10"/>
        <v>0</v>
      </c>
    </row>
    <row r="699" spans="2:5" ht="13.8">
      <c r="B699" s="184"/>
      <c r="C699" s="171">
        <f>SUMIF(TB[Source Account],A699,TB[Group Amount - Ending])</f>
        <v>0</v>
      </c>
      <c r="D699" s="171">
        <f>SUMIF('BS Reclassifications'!$D$12:$D$504,A699,'BS Reclassifications'!$S$12:$S$504)+SUMIF('IS Reclassifications'!$D$11:$D$754,A699,'IS Reclassifications'!$S$11:$S$754)</f>
        <v>0</v>
      </c>
      <c r="E699" s="58">
        <f t="shared" si="10"/>
        <v>0</v>
      </c>
    </row>
    <row r="700" spans="2:5" ht="13.8">
      <c r="B700" s="184"/>
      <c r="C700" s="171">
        <f>SUMIF(TB[Source Account],A700,TB[Group Amount - Ending])</f>
        <v>0</v>
      </c>
      <c r="D700" s="171">
        <f>SUMIF('BS Reclassifications'!$D$12:$D$504,A700,'BS Reclassifications'!$S$12:$S$504)+SUMIF('IS Reclassifications'!$D$11:$D$754,A700,'IS Reclassifications'!$S$11:$S$754)</f>
        <v>0</v>
      </c>
      <c r="E700" s="58">
        <f t="shared" si="10"/>
        <v>0</v>
      </c>
    </row>
    <row r="701" spans="2:5" ht="13.8">
      <c r="B701" s="184"/>
      <c r="C701" s="171">
        <f>SUMIF(TB[Source Account],A701,TB[Group Amount - Ending])</f>
        <v>0</v>
      </c>
      <c r="D701" s="171">
        <f>SUMIF('BS Reclassifications'!$D$12:$D$504,A701,'BS Reclassifications'!$S$12:$S$504)+SUMIF('IS Reclassifications'!$D$11:$D$754,A701,'IS Reclassifications'!$S$11:$S$754)</f>
        <v>0</v>
      </c>
      <c r="E701" s="58">
        <f t="shared" si="10"/>
        <v>0</v>
      </c>
    </row>
    <row r="702" spans="2:5" ht="13.8">
      <c r="B702" s="184"/>
      <c r="C702" s="171">
        <f>SUMIF(TB[Source Account],A702,TB[Group Amount - Ending])</f>
        <v>0</v>
      </c>
      <c r="D702" s="171">
        <f>SUMIF('BS Reclassifications'!$D$12:$D$504,A702,'BS Reclassifications'!$S$12:$S$504)+SUMIF('IS Reclassifications'!$D$11:$D$754,A702,'IS Reclassifications'!$S$11:$S$754)</f>
        <v>0</v>
      </c>
      <c r="E702" s="58">
        <f t="shared" si="10"/>
        <v>0</v>
      </c>
    </row>
    <row r="703" spans="2:5" ht="13.8">
      <c r="B703" s="184"/>
      <c r="C703" s="171">
        <f>SUMIF(TB[Source Account],A703,TB[Group Amount - Ending])</f>
        <v>0</v>
      </c>
      <c r="D703" s="171">
        <f>SUMIF('BS Reclassifications'!$D$12:$D$504,A703,'BS Reclassifications'!$S$12:$S$504)+SUMIF('IS Reclassifications'!$D$11:$D$754,A703,'IS Reclassifications'!$S$11:$S$754)</f>
        <v>0</v>
      </c>
      <c r="E703" s="58">
        <f t="shared" si="10"/>
        <v>0</v>
      </c>
    </row>
    <row r="704" spans="2:5" ht="13.8">
      <c r="B704" s="184"/>
      <c r="C704" s="171">
        <f>SUMIF(TB[Source Account],A704,TB[Group Amount - Ending])</f>
        <v>0</v>
      </c>
      <c r="D704" s="171">
        <f>SUMIF('BS Reclassifications'!$D$12:$D$504,A704,'BS Reclassifications'!$S$12:$S$504)+SUMIF('IS Reclassifications'!$D$11:$D$754,A704,'IS Reclassifications'!$S$11:$S$754)</f>
        <v>0</v>
      </c>
      <c r="E704" s="58">
        <f t="shared" si="10"/>
        <v>0</v>
      </c>
    </row>
    <row r="705" spans="2:5" ht="13.8">
      <c r="B705" s="184"/>
      <c r="C705" s="171">
        <f>SUMIF(TB[Source Account],A705,TB[Group Amount - Ending])</f>
        <v>0</v>
      </c>
      <c r="D705" s="171">
        <f>SUMIF('BS Reclassifications'!$D$12:$D$504,A705,'BS Reclassifications'!$S$12:$S$504)+SUMIF('IS Reclassifications'!$D$11:$D$754,A705,'IS Reclassifications'!$S$11:$S$754)</f>
        <v>0</v>
      </c>
      <c r="E705" s="58">
        <f t="shared" si="10"/>
        <v>0</v>
      </c>
    </row>
    <row r="706" spans="2:5" ht="13.8">
      <c r="B706" s="184"/>
      <c r="C706" s="171">
        <f>SUMIF(TB[Source Account],A706,TB[Group Amount - Ending])</f>
        <v>0</v>
      </c>
      <c r="D706" s="171">
        <f>SUMIF('BS Reclassifications'!$D$12:$D$504,A706,'BS Reclassifications'!$S$12:$S$504)+SUMIF('IS Reclassifications'!$D$11:$D$754,A706,'IS Reclassifications'!$S$11:$S$754)</f>
        <v>0</v>
      </c>
      <c r="E706" s="58">
        <f t="shared" si="10"/>
        <v>0</v>
      </c>
    </row>
    <row r="707" spans="2:5" ht="13.8">
      <c r="B707" s="184"/>
      <c r="C707" s="171">
        <f>SUMIF(TB[Source Account],A707,TB[Group Amount - Ending])</f>
        <v>0</v>
      </c>
      <c r="D707" s="171">
        <f>SUMIF('BS Reclassifications'!$D$12:$D$504,A707,'BS Reclassifications'!$S$12:$S$504)+SUMIF('IS Reclassifications'!$D$11:$D$754,A707,'IS Reclassifications'!$S$11:$S$754)</f>
        <v>0</v>
      </c>
      <c r="E707" s="58">
        <f t="shared" si="10"/>
        <v>0</v>
      </c>
    </row>
    <row r="708" spans="2:5" ht="13.8">
      <c r="B708" s="184"/>
      <c r="C708" s="171">
        <f>SUMIF(TB[Source Account],A708,TB[Group Amount - Ending])</f>
        <v>0</v>
      </c>
      <c r="D708" s="171">
        <f>SUMIF('BS Reclassifications'!$D$12:$D$504,A708,'BS Reclassifications'!$S$12:$S$504)+SUMIF('IS Reclassifications'!$D$11:$D$754,A708,'IS Reclassifications'!$S$11:$S$754)</f>
        <v>0</v>
      </c>
      <c r="E708" s="58">
        <f t="shared" si="10"/>
        <v>0</v>
      </c>
    </row>
    <row r="709" spans="2:5" ht="13.8">
      <c r="B709" s="184"/>
      <c r="C709" s="171">
        <f>SUMIF(TB[Source Account],A709,TB[Group Amount - Ending])</f>
        <v>0</v>
      </c>
      <c r="D709" s="171">
        <f>SUMIF('BS Reclassifications'!$D$12:$D$504,A709,'BS Reclassifications'!$S$12:$S$504)+SUMIF('IS Reclassifications'!$D$11:$D$754,A709,'IS Reclassifications'!$S$11:$S$754)</f>
        <v>0</v>
      </c>
      <c r="E709" s="58">
        <f t="shared" si="10"/>
        <v>0</v>
      </c>
    </row>
    <row r="710" spans="2:5" ht="13.8">
      <c r="B710" s="184"/>
      <c r="C710" s="171">
        <f>SUMIF(TB[Source Account],A710,TB[Group Amount - Ending])</f>
        <v>0</v>
      </c>
      <c r="D710" s="171">
        <f>SUMIF('BS Reclassifications'!$D$12:$D$504,A710,'BS Reclassifications'!$S$12:$S$504)+SUMIF('IS Reclassifications'!$D$11:$D$754,A710,'IS Reclassifications'!$S$11:$S$754)</f>
        <v>0</v>
      </c>
      <c r="E710" s="58">
        <f t="shared" si="10"/>
        <v>0</v>
      </c>
    </row>
    <row r="711" spans="2:5" ht="13.8">
      <c r="B711" s="184"/>
      <c r="C711" s="171">
        <f>SUMIF(TB[Source Account],A711,TB[Group Amount - Ending])</f>
        <v>0</v>
      </c>
      <c r="D711" s="171">
        <f>SUMIF('BS Reclassifications'!$D$12:$D$504,A711,'BS Reclassifications'!$S$12:$S$504)+SUMIF('IS Reclassifications'!$D$11:$D$754,A711,'IS Reclassifications'!$S$11:$S$754)</f>
        <v>0</v>
      </c>
      <c r="E711" s="58">
        <f t="shared" si="10"/>
        <v>0</v>
      </c>
    </row>
    <row r="712" spans="2:5" ht="13.8">
      <c r="B712" s="184"/>
      <c r="C712" s="171">
        <f>SUMIF(TB[Source Account],A712,TB[Group Amount - Ending])</f>
        <v>0</v>
      </c>
      <c r="D712" s="171">
        <f>SUMIF('BS Reclassifications'!$D$12:$D$504,A712,'BS Reclassifications'!$S$12:$S$504)+SUMIF('IS Reclassifications'!$D$11:$D$754,A712,'IS Reclassifications'!$S$11:$S$754)</f>
        <v>0</v>
      </c>
      <c r="E712" s="58">
        <f t="shared" si="10"/>
        <v>0</v>
      </c>
    </row>
    <row r="713" spans="2:5" ht="13.8">
      <c r="B713" s="184"/>
      <c r="C713" s="171">
        <f>SUMIF(TB[Source Account],A713,TB[Group Amount - Ending])</f>
        <v>0</v>
      </c>
      <c r="D713" s="171">
        <f>SUMIF('BS Reclassifications'!$D$12:$D$504,A713,'BS Reclassifications'!$S$12:$S$504)+SUMIF('IS Reclassifications'!$D$11:$D$754,A713,'IS Reclassifications'!$S$11:$S$754)</f>
        <v>0</v>
      </c>
      <c r="E713" s="58">
        <f t="shared" si="11" ref="E713:E776">SUM(C713:D713)</f>
        <v>0</v>
      </c>
    </row>
    <row r="714" spans="2:5" ht="13.8">
      <c r="B714" s="184"/>
      <c r="C714" s="171">
        <f>SUMIF(TB[Source Account],A714,TB[Group Amount - Ending])</f>
        <v>0</v>
      </c>
      <c r="D714" s="171">
        <f>SUMIF('BS Reclassifications'!$D$12:$D$504,A714,'BS Reclassifications'!$S$12:$S$504)+SUMIF('IS Reclassifications'!$D$11:$D$754,A714,'IS Reclassifications'!$S$11:$S$754)</f>
        <v>0</v>
      </c>
      <c r="E714" s="58">
        <f t="shared" si="11"/>
        <v>0</v>
      </c>
    </row>
    <row r="715" spans="2:5" ht="13.8">
      <c r="B715" s="184"/>
      <c r="C715" s="171">
        <f>SUMIF(TB[Source Account],A715,TB[Group Amount - Ending])</f>
        <v>0</v>
      </c>
      <c r="D715" s="171">
        <f>SUMIF('BS Reclassifications'!$D$12:$D$504,A715,'BS Reclassifications'!$S$12:$S$504)+SUMIF('IS Reclassifications'!$D$11:$D$754,A715,'IS Reclassifications'!$S$11:$S$754)</f>
        <v>0</v>
      </c>
      <c r="E715" s="58">
        <f t="shared" si="11"/>
        <v>0</v>
      </c>
    </row>
    <row r="716" spans="2:5" ht="13.8">
      <c r="B716" s="184"/>
      <c r="C716" s="171">
        <f>SUMIF(TB[Source Account],A716,TB[Group Amount - Ending])</f>
        <v>0</v>
      </c>
      <c r="D716" s="171">
        <f>SUMIF('BS Reclassifications'!$D$12:$D$504,A716,'BS Reclassifications'!$S$12:$S$504)+SUMIF('IS Reclassifications'!$D$11:$D$754,A716,'IS Reclassifications'!$S$11:$S$754)</f>
        <v>0</v>
      </c>
      <c r="E716" s="58">
        <f t="shared" si="11"/>
        <v>0</v>
      </c>
    </row>
    <row r="717" spans="2:5" ht="13.8">
      <c r="B717" s="184"/>
      <c r="C717" s="171">
        <f>SUMIF(TB[Source Account],A717,TB[Group Amount - Ending])</f>
        <v>0</v>
      </c>
      <c r="D717" s="171">
        <f>SUMIF('BS Reclassifications'!$D$12:$D$504,A717,'BS Reclassifications'!$S$12:$S$504)+SUMIF('IS Reclassifications'!$D$11:$D$754,A717,'IS Reclassifications'!$S$11:$S$754)</f>
        <v>0</v>
      </c>
      <c r="E717" s="58">
        <f t="shared" si="11"/>
        <v>0</v>
      </c>
    </row>
    <row r="718" spans="2:5" ht="13.8">
      <c r="B718" s="184"/>
      <c r="C718" s="171">
        <f>SUMIF(TB[Source Account],A718,TB[Group Amount - Ending])</f>
        <v>0</v>
      </c>
      <c r="D718" s="171">
        <f>SUMIF('BS Reclassifications'!$D$12:$D$504,A718,'BS Reclassifications'!$S$12:$S$504)+SUMIF('IS Reclassifications'!$D$11:$D$754,A718,'IS Reclassifications'!$S$11:$S$754)</f>
        <v>0</v>
      </c>
      <c r="E718" s="58">
        <f t="shared" si="11"/>
        <v>0</v>
      </c>
    </row>
    <row r="719" spans="2:5" ht="13.8">
      <c r="B719" s="184"/>
      <c r="C719" s="171">
        <f>SUMIF(TB[Source Account],A719,TB[Group Amount - Ending])</f>
        <v>0</v>
      </c>
      <c r="D719" s="171">
        <f>SUMIF('BS Reclassifications'!$D$12:$D$504,A719,'BS Reclassifications'!$S$12:$S$504)+SUMIF('IS Reclassifications'!$D$11:$D$754,A719,'IS Reclassifications'!$S$11:$S$754)</f>
        <v>0</v>
      </c>
      <c r="E719" s="58">
        <f t="shared" si="11"/>
        <v>0</v>
      </c>
    </row>
    <row r="720" spans="2:5" ht="13.8">
      <c r="B720" s="184"/>
      <c r="C720" s="171">
        <f>SUMIF(TB[Source Account],A720,TB[Group Amount - Ending])</f>
        <v>0</v>
      </c>
      <c r="D720" s="171">
        <f>SUMIF('BS Reclassifications'!$D$12:$D$504,A720,'BS Reclassifications'!$S$12:$S$504)+SUMIF('IS Reclassifications'!$D$11:$D$754,A720,'IS Reclassifications'!$S$11:$S$754)</f>
        <v>0</v>
      </c>
      <c r="E720" s="58">
        <f t="shared" si="11"/>
        <v>0</v>
      </c>
    </row>
    <row r="721" spans="2:5" ht="13.8">
      <c r="B721" s="184"/>
      <c r="C721" s="171">
        <f>SUMIF(TB[Source Account],A721,TB[Group Amount - Ending])</f>
        <v>0</v>
      </c>
      <c r="D721" s="171">
        <f>SUMIF('BS Reclassifications'!$D$12:$D$504,A721,'BS Reclassifications'!$S$12:$S$504)+SUMIF('IS Reclassifications'!$D$11:$D$754,A721,'IS Reclassifications'!$S$11:$S$754)</f>
        <v>0</v>
      </c>
      <c r="E721" s="58">
        <f t="shared" si="11"/>
        <v>0</v>
      </c>
    </row>
    <row r="722" spans="2:5" ht="13.8">
      <c r="B722" s="184"/>
      <c r="C722" s="171">
        <f>SUMIF(TB[Source Account],A722,TB[Group Amount - Ending])</f>
        <v>0</v>
      </c>
      <c r="D722" s="171">
        <f>SUMIF('BS Reclassifications'!$D$12:$D$504,A722,'BS Reclassifications'!$S$12:$S$504)+SUMIF('IS Reclassifications'!$D$11:$D$754,A722,'IS Reclassifications'!$S$11:$S$754)</f>
        <v>0</v>
      </c>
      <c r="E722" s="58">
        <f t="shared" si="11"/>
        <v>0</v>
      </c>
    </row>
    <row r="723" spans="2:5" ht="13.8">
      <c r="B723" s="184"/>
      <c r="C723" s="171">
        <f>SUMIF(TB[Source Account],A723,TB[Group Amount - Ending])</f>
        <v>0</v>
      </c>
      <c r="D723" s="171">
        <f>SUMIF('BS Reclassifications'!$D$12:$D$504,A723,'BS Reclassifications'!$S$12:$S$504)+SUMIF('IS Reclassifications'!$D$11:$D$754,A723,'IS Reclassifications'!$S$11:$S$754)</f>
        <v>0</v>
      </c>
      <c r="E723" s="58">
        <f t="shared" si="11"/>
        <v>0</v>
      </c>
    </row>
    <row r="724" spans="2:5" ht="13.8">
      <c r="B724" s="184"/>
      <c r="C724" s="171">
        <f>SUMIF(TB[Source Account],A724,TB[Group Amount - Ending])</f>
        <v>0</v>
      </c>
      <c r="D724" s="171">
        <f>SUMIF('BS Reclassifications'!$D$12:$D$504,A724,'BS Reclassifications'!$S$12:$S$504)+SUMIF('IS Reclassifications'!$D$11:$D$754,A724,'IS Reclassifications'!$S$11:$S$754)</f>
        <v>0</v>
      </c>
      <c r="E724" s="58">
        <f t="shared" si="11"/>
        <v>0</v>
      </c>
    </row>
    <row r="725" spans="2:5" ht="13.8">
      <c r="B725" s="184"/>
      <c r="C725" s="171">
        <f>SUMIF(TB[Source Account],A725,TB[Group Amount - Ending])</f>
        <v>0</v>
      </c>
      <c r="D725" s="171">
        <f>SUMIF('BS Reclassifications'!$D$12:$D$504,A725,'BS Reclassifications'!$S$12:$S$504)+SUMIF('IS Reclassifications'!$D$11:$D$754,A725,'IS Reclassifications'!$S$11:$S$754)</f>
        <v>0</v>
      </c>
      <c r="E725" s="58">
        <f t="shared" si="11"/>
        <v>0</v>
      </c>
    </row>
    <row r="726" spans="2:5" ht="13.8">
      <c r="B726" s="184"/>
      <c r="C726" s="171">
        <f>SUMIF(TB[Source Account],A726,TB[Group Amount - Ending])</f>
        <v>0</v>
      </c>
      <c r="D726" s="171">
        <f>SUMIF('BS Reclassifications'!$D$12:$D$504,A726,'BS Reclassifications'!$S$12:$S$504)+SUMIF('IS Reclassifications'!$D$11:$D$754,A726,'IS Reclassifications'!$S$11:$S$754)</f>
        <v>0</v>
      </c>
      <c r="E726" s="58">
        <f t="shared" si="11"/>
        <v>0</v>
      </c>
    </row>
    <row r="727" spans="2:5" ht="13.8">
      <c r="B727" s="184"/>
      <c r="C727" s="171">
        <f>SUMIF(TB[Source Account],A727,TB[Group Amount - Ending])</f>
        <v>0</v>
      </c>
      <c r="D727" s="171">
        <f>SUMIF('BS Reclassifications'!$D$12:$D$504,A727,'BS Reclassifications'!$S$12:$S$504)+SUMIF('IS Reclassifications'!$D$11:$D$754,A727,'IS Reclassifications'!$S$11:$S$754)</f>
        <v>0</v>
      </c>
      <c r="E727" s="58">
        <f t="shared" si="11"/>
        <v>0</v>
      </c>
    </row>
    <row r="728" spans="2:5" ht="13.8">
      <c r="B728" s="184"/>
      <c r="C728" s="171">
        <f>SUMIF(TB[Source Account],A728,TB[Group Amount - Ending])</f>
        <v>0</v>
      </c>
      <c r="D728" s="171">
        <f>SUMIF('BS Reclassifications'!$D$12:$D$504,A728,'BS Reclassifications'!$S$12:$S$504)+SUMIF('IS Reclassifications'!$D$11:$D$754,A728,'IS Reclassifications'!$S$11:$S$754)</f>
        <v>0</v>
      </c>
      <c r="E728" s="58">
        <f t="shared" si="11"/>
        <v>0</v>
      </c>
    </row>
    <row r="729" spans="2:5" ht="13.8">
      <c r="B729" s="184"/>
      <c r="C729" s="171">
        <f>SUMIF(TB[Source Account],A729,TB[Group Amount - Ending])</f>
        <v>0</v>
      </c>
      <c r="D729" s="171">
        <f>SUMIF('BS Reclassifications'!$D$12:$D$504,A729,'BS Reclassifications'!$S$12:$S$504)+SUMIF('IS Reclassifications'!$D$11:$D$754,A729,'IS Reclassifications'!$S$11:$S$754)</f>
        <v>0</v>
      </c>
      <c r="E729" s="58">
        <f t="shared" si="11"/>
        <v>0</v>
      </c>
    </row>
    <row r="730" spans="2:5" ht="13.8">
      <c r="B730" s="184"/>
      <c r="C730" s="171">
        <f>SUMIF(TB[Source Account],A730,TB[Group Amount - Ending])</f>
        <v>0</v>
      </c>
      <c r="D730" s="171">
        <f>SUMIF('BS Reclassifications'!$D$12:$D$504,A730,'BS Reclassifications'!$S$12:$S$504)+SUMIF('IS Reclassifications'!$D$11:$D$754,A730,'IS Reclassifications'!$S$11:$S$754)</f>
        <v>0</v>
      </c>
      <c r="E730" s="58">
        <f t="shared" si="11"/>
        <v>0</v>
      </c>
    </row>
    <row r="731" spans="2:5" ht="13.8">
      <c r="B731" s="184"/>
      <c r="C731" s="171">
        <f>SUMIF(TB[Source Account],A731,TB[Group Amount - Ending])</f>
        <v>0</v>
      </c>
      <c r="D731" s="171">
        <f>SUMIF('BS Reclassifications'!$D$12:$D$504,A731,'BS Reclassifications'!$S$12:$S$504)+SUMIF('IS Reclassifications'!$D$11:$D$754,A731,'IS Reclassifications'!$S$11:$S$754)</f>
        <v>0</v>
      </c>
      <c r="E731" s="58">
        <f t="shared" si="11"/>
        <v>0</v>
      </c>
    </row>
    <row r="732" spans="2:5" ht="13.8">
      <c r="B732" s="184"/>
      <c r="C732" s="171">
        <f>SUMIF(TB[Source Account],A732,TB[Group Amount - Ending])</f>
        <v>0</v>
      </c>
      <c r="D732" s="171">
        <f>SUMIF('BS Reclassifications'!$D$12:$D$504,A732,'BS Reclassifications'!$S$12:$S$504)+SUMIF('IS Reclassifications'!$D$11:$D$754,A732,'IS Reclassifications'!$S$11:$S$754)</f>
        <v>0</v>
      </c>
      <c r="E732" s="58">
        <f t="shared" si="11"/>
        <v>0</v>
      </c>
    </row>
    <row r="733" spans="2:5" ht="13.8">
      <c r="B733" s="184"/>
      <c r="C733" s="171">
        <f>SUMIF(TB[Source Account],A733,TB[Group Amount - Ending])</f>
        <v>0</v>
      </c>
      <c r="D733" s="171">
        <f>SUMIF('BS Reclassifications'!$D$12:$D$504,A733,'BS Reclassifications'!$S$12:$S$504)+SUMIF('IS Reclassifications'!$D$11:$D$754,A733,'IS Reclassifications'!$S$11:$S$754)</f>
        <v>0</v>
      </c>
      <c r="E733" s="58">
        <f t="shared" si="11"/>
        <v>0</v>
      </c>
    </row>
    <row r="734" spans="2:5" ht="13.8">
      <c r="B734" s="184"/>
      <c r="C734" s="171">
        <f>SUMIF(TB[Source Account],A734,TB[Group Amount - Ending])</f>
        <v>0</v>
      </c>
      <c r="D734" s="171">
        <f>SUMIF('BS Reclassifications'!$D$12:$D$504,A734,'BS Reclassifications'!$S$12:$S$504)+SUMIF('IS Reclassifications'!$D$11:$D$754,A734,'IS Reclassifications'!$S$11:$S$754)</f>
        <v>0</v>
      </c>
      <c r="E734" s="58">
        <f t="shared" si="11"/>
        <v>0</v>
      </c>
    </row>
    <row r="735" spans="2:5" ht="13.8">
      <c r="B735" s="184"/>
      <c r="C735" s="171">
        <f>SUMIF(TB[Source Account],A735,TB[Group Amount - Ending])</f>
        <v>0</v>
      </c>
      <c r="D735" s="171">
        <f>SUMIF('BS Reclassifications'!$D$12:$D$504,A735,'BS Reclassifications'!$S$12:$S$504)+SUMIF('IS Reclassifications'!$D$11:$D$754,A735,'IS Reclassifications'!$S$11:$S$754)</f>
        <v>0</v>
      </c>
      <c r="E735" s="58">
        <f t="shared" si="11"/>
        <v>0</v>
      </c>
    </row>
    <row r="736" spans="2:5" ht="13.8">
      <c r="B736" s="184"/>
      <c r="C736" s="171">
        <f>SUMIF(TB[Source Account],A736,TB[Group Amount - Ending])</f>
        <v>0</v>
      </c>
      <c r="D736" s="171">
        <f>SUMIF('BS Reclassifications'!$D$12:$D$504,A736,'BS Reclassifications'!$S$12:$S$504)+SUMIF('IS Reclassifications'!$D$11:$D$754,A736,'IS Reclassifications'!$S$11:$S$754)</f>
        <v>0</v>
      </c>
      <c r="E736" s="58">
        <f t="shared" si="11"/>
        <v>0</v>
      </c>
    </row>
    <row r="737" spans="2:5" ht="13.8">
      <c r="B737" s="184"/>
      <c r="C737" s="171">
        <f>SUMIF(TB[Source Account],A737,TB[Group Amount - Ending])</f>
        <v>0</v>
      </c>
      <c r="D737" s="171">
        <f>SUMIF('BS Reclassifications'!$D$12:$D$504,A737,'BS Reclassifications'!$S$12:$S$504)+SUMIF('IS Reclassifications'!$D$11:$D$754,A737,'IS Reclassifications'!$S$11:$S$754)</f>
        <v>0</v>
      </c>
      <c r="E737" s="58">
        <f t="shared" si="11"/>
        <v>0</v>
      </c>
    </row>
    <row r="738" spans="2:5" ht="13.8">
      <c r="B738" s="184"/>
      <c r="C738" s="171">
        <f>SUMIF(TB[Source Account],A738,TB[Group Amount - Ending])</f>
        <v>0</v>
      </c>
      <c r="D738" s="171">
        <f>SUMIF('BS Reclassifications'!$D$12:$D$504,A738,'BS Reclassifications'!$S$12:$S$504)+SUMIF('IS Reclassifications'!$D$11:$D$754,A738,'IS Reclassifications'!$S$11:$S$754)</f>
        <v>0</v>
      </c>
      <c r="E738" s="58">
        <f t="shared" si="11"/>
        <v>0</v>
      </c>
    </row>
    <row r="739" spans="2:5" ht="13.8">
      <c r="B739" s="184"/>
      <c r="C739" s="171">
        <f>SUMIF(TB[Source Account],A739,TB[Group Amount - Ending])</f>
        <v>0</v>
      </c>
      <c r="D739" s="171">
        <f>SUMIF('BS Reclassifications'!$D$12:$D$504,A739,'BS Reclassifications'!$S$12:$S$504)+SUMIF('IS Reclassifications'!$D$11:$D$754,A739,'IS Reclassifications'!$S$11:$S$754)</f>
        <v>0</v>
      </c>
      <c r="E739" s="58">
        <f t="shared" si="11"/>
        <v>0</v>
      </c>
    </row>
    <row r="740" spans="2:5" ht="13.8">
      <c r="B740" s="184"/>
      <c r="C740" s="171">
        <f>SUMIF(TB[Source Account],A740,TB[Group Amount - Ending])</f>
        <v>0</v>
      </c>
      <c r="D740" s="171">
        <f>SUMIF('BS Reclassifications'!$D$12:$D$504,A740,'BS Reclassifications'!$S$12:$S$504)+SUMIF('IS Reclassifications'!$D$11:$D$754,A740,'IS Reclassifications'!$S$11:$S$754)</f>
        <v>0</v>
      </c>
      <c r="E740" s="58">
        <f t="shared" si="11"/>
        <v>0</v>
      </c>
    </row>
    <row r="741" spans="2:5" ht="13.8">
      <c r="B741" s="184"/>
      <c r="C741" s="171">
        <f>SUMIF(TB[Source Account],A741,TB[Group Amount - Ending])</f>
        <v>0</v>
      </c>
      <c r="D741" s="171">
        <f>SUMIF('BS Reclassifications'!$D$12:$D$504,A741,'BS Reclassifications'!$S$12:$S$504)+SUMIF('IS Reclassifications'!$D$11:$D$754,A741,'IS Reclassifications'!$S$11:$S$754)</f>
        <v>0</v>
      </c>
      <c r="E741" s="58">
        <f t="shared" si="11"/>
        <v>0</v>
      </c>
    </row>
    <row r="742" spans="2:5" ht="13.8">
      <c r="B742" s="184"/>
      <c r="C742" s="171">
        <f>SUMIF(TB[Source Account],A742,TB[Group Amount - Ending])</f>
        <v>0</v>
      </c>
      <c r="D742" s="171">
        <f>SUMIF('BS Reclassifications'!$D$12:$D$504,A742,'BS Reclassifications'!$S$12:$S$504)+SUMIF('IS Reclassifications'!$D$11:$D$754,A742,'IS Reclassifications'!$S$11:$S$754)</f>
        <v>0</v>
      </c>
      <c r="E742" s="58">
        <f t="shared" si="11"/>
        <v>0</v>
      </c>
    </row>
    <row r="743" spans="2:5" ht="13.8">
      <c r="B743" s="184"/>
      <c r="C743" s="171">
        <f>SUMIF(TB[Source Account],A743,TB[Group Amount - Ending])</f>
        <v>0</v>
      </c>
      <c r="D743" s="171">
        <f>SUMIF('BS Reclassifications'!$D$12:$D$504,A743,'BS Reclassifications'!$S$12:$S$504)+SUMIF('IS Reclassifications'!$D$11:$D$754,A743,'IS Reclassifications'!$S$11:$S$754)</f>
        <v>0</v>
      </c>
      <c r="E743" s="58">
        <f t="shared" si="11"/>
        <v>0</v>
      </c>
    </row>
    <row r="744" spans="2:5" ht="13.8">
      <c r="B744" s="184"/>
      <c r="C744" s="171">
        <f>SUMIF(TB[Source Account],A744,TB[Group Amount - Ending])</f>
        <v>0</v>
      </c>
      <c r="D744" s="171">
        <f>SUMIF('BS Reclassifications'!$D$12:$D$504,A744,'BS Reclassifications'!$S$12:$S$504)+SUMIF('IS Reclassifications'!$D$11:$D$754,A744,'IS Reclassifications'!$S$11:$S$754)</f>
        <v>0</v>
      </c>
      <c r="E744" s="58">
        <f t="shared" si="11"/>
        <v>0</v>
      </c>
    </row>
    <row r="745" spans="2:5" ht="13.8">
      <c r="B745" s="184"/>
      <c r="C745" s="171">
        <f>SUMIF(TB[Source Account],A745,TB[Group Amount - Ending])</f>
        <v>0</v>
      </c>
      <c r="D745" s="171">
        <f>SUMIF('BS Reclassifications'!$D$12:$D$504,A745,'BS Reclassifications'!$S$12:$S$504)+SUMIF('IS Reclassifications'!$D$11:$D$754,A745,'IS Reclassifications'!$S$11:$S$754)</f>
        <v>0</v>
      </c>
      <c r="E745" s="58">
        <f t="shared" si="11"/>
        <v>0</v>
      </c>
    </row>
    <row r="746" spans="2:5" ht="13.8">
      <c r="B746" s="184"/>
      <c r="C746" s="171">
        <f>SUMIF(TB[Source Account],A746,TB[Group Amount - Ending])</f>
        <v>0</v>
      </c>
      <c r="D746" s="171">
        <f>SUMIF('BS Reclassifications'!$D$12:$D$504,A746,'BS Reclassifications'!$S$12:$S$504)+SUMIF('IS Reclassifications'!$D$11:$D$754,A746,'IS Reclassifications'!$S$11:$S$754)</f>
        <v>0</v>
      </c>
      <c r="E746" s="58">
        <f t="shared" si="11"/>
        <v>0</v>
      </c>
    </row>
    <row r="747" spans="2:5" ht="13.8">
      <c r="B747" s="184"/>
      <c r="C747" s="171">
        <f>SUMIF(TB[Source Account],A747,TB[Group Amount - Ending])</f>
        <v>0</v>
      </c>
      <c r="D747" s="171">
        <f>SUMIF('BS Reclassifications'!$D$12:$D$504,A747,'BS Reclassifications'!$S$12:$S$504)+SUMIF('IS Reclassifications'!$D$11:$D$754,A747,'IS Reclassifications'!$S$11:$S$754)</f>
        <v>0</v>
      </c>
      <c r="E747" s="58">
        <f t="shared" si="11"/>
        <v>0</v>
      </c>
    </row>
    <row r="748" spans="2:5" ht="13.8">
      <c r="B748" s="184"/>
      <c r="C748" s="171">
        <f>SUMIF(TB[Source Account],A748,TB[Group Amount - Ending])</f>
        <v>0</v>
      </c>
      <c r="D748" s="171">
        <f>SUMIF('BS Reclassifications'!$D$12:$D$504,A748,'BS Reclassifications'!$S$12:$S$504)+SUMIF('IS Reclassifications'!$D$11:$D$754,A748,'IS Reclassifications'!$S$11:$S$754)</f>
        <v>0</v>
      </c>
      <c r="E748" s="58">
        <f t="shared" si="11"/>
        <v>0</v>
      </c>
    </row>
    <row r="749" spans="2:5" ht="13.8">
      <c r="B749" s="184"/>
      <c r="C749" s="171">
        <f>SUMIF(TB[Source Account],A749,TB[Group Amount - Ending])</f>
        <v>0</v>
      </c>
      <c r="D749" s="171">
        <f>SUMIF('BS Reclassifications'!$D$12:$D$504,A749,'BS Reclassifications'!$S$12:$S$504)+SUMIF('IS Reclassifications'!$D$11:$D$754,A749,'IS Reclassifications'!$S$11:$S$754)</f>
        <v>0</v>
      </c>
      <c r="E749" s="58">
        <f t="shared" si="11"/>
        <v>0</v>
      </c>
    </row>
    <row r="750" spans="2:5" ht="13.8">
      <c r="B750" s="184"/>
      <c r="C750" s="171">
        <f>SUMIF(TB[Source Account],A750,TB[Group Amount - Ending])</f>
        <v>0</v>
      </c>
      <c r="D750" s="171">
        <f>SUMIF('BS Reclassifications'!$D$12:$D$504,A750,'BS Reclassifications'!$S$12:$S$504)+SUMIF('IS Reclassifications'!$D$11:$D$754,A750,'IS Reclassifications'!$S$11:$S$754)</f>
        <v>0</v>
      </c>
      <c r="E750" s="58">
        <f t="shared" si="11"/>
        <v>0</v>
      </c>
    </row>
    <row r="751" spans="2:5" ht="13.8">
      <c r="B751" s="184"/>
      <c r="C751" s="171">
        <f>SUMIF(TB[Source Account],A751,TB[Group Amount - Ending])</f>
        <v>0</v>
      </c>
      <c r="D751" s="171">
        <f>SUMIF('BS Reclassifications'!$D$12:$D$504,A751,'BS Reclassifications'!$S$12:$S$504)+SUMIF('IS Reclassifications'!$D$11:$D$754,A751,'IS Reclassifications'!$S$11:$S$754)</f>
        <v>0</v>
      </c>
      <c r="E751" s="58">
        <f t="shared" si="11"/>
        <v>0</v>
      </c>
    </row>
    <row r="752" spans="2:5" ht="13.8">
      <c r="B752" s="184"/>
      <c r="C752" s="171">
        <f>SUMIF(TB[Source Account],A752,TB[Group Amount - Ending])</f>
        <v>0</v>
      </c>
      <c r="D752" s="171">
        <f>SUMIF('BS Reclassifications'!$D$12:$D$504,A752,'BS Reclassifications'!$S$12:$S$504)+SUMIF('IS Reclassifications'!$D$11:$D$754,A752,'IS Reclassifications'!$S$11:$S$754)</f>
        <v>0</v>
      </c>
      <c r="E752" s="58">
        <f t="shared" si="11"/>
        <v>0</v>
      </c>
    </row>
    <row r="753" spans="2:5" ht="13.8">
      <c r="B753" s="184"/>
      <c r="C753" s="171">
        <f>SUMIF(TB[Source Account],A753,TB[Group Amount - Ending])</f>
        <v>0</v>
      </c>
      <c r="D753" s="171">
        <f>SUMIF('BS Reclassifications'!$D$12:$D$504,A753,'BS Reclassifications'!$S$12:$S$504)+SUMIF('IS Reclassifications'!$D$11:$D$754,A753,'IS Reclassifications'!$S$11:$S$754)</f>
        <v>0</v>
      </c>
      <c r="E753" s="58">
        <f t="shared" si="11"/>
        <v>0</v>
      </c>
    </row>
    <row r="754" spans="2:5" ht="13.8">
      <c r="B754" s="184"/>
      <c r="C754" s="171">
        <f>SUMIF(TB[Source Account],A754,TB[Group Amount - Ending])</f>
        <v>0</v>
      </c>
      <c r="D754" s="171">
        <f>SUMIF('BS Reclassifications'!$D$12:$D$504,A754,'BS Reclassifications'!$S$12:$S$504)+SUMIF('IS Reclassifications'!$D$11:$D$754,A754,'IS Reclassifications'!$S$11:$S$754)</f>
        <v>0</v>
      </c>
      <c r="E754" s="58">
        <f t="shared" si="11"/>
        <v>0</v>
      </c>
    </row>
    <row r="755" spans="2:5" ht="13.8">
      <c r="B755" s="184"/>
      <c r="C755" s="171">
        <f>SUMIF(TB[Source Account],A755,TB[Group Amount - Ending])</f>
        <v>0</v>
      </c>
      <c r="D755" s="171">
        <f>SUMIF('BS Reclassifications'!$D$12:$D$504,A755,'BS Reclassifications'!$S$12:$S$504)+SUMIF('IS Reclassifications'!$D$11:$D$754,A755,'IS Reclassifications'!$S$11:$S$754)</f>
        <v>0</v>
      </c>
      <c r="E755" s="58">
        <f t="shared" si="11"/>
        <v>0</v>
      </c>
    </row>
    <row r="756" spans="2:5" ht="13.8">
      <c r="B756" s="184"/>
      <c r="C756" s="171">
        <f>SUMIF(TB[Source Account],A756,TB[Group Amount - Ending])</f>
        <v>0</v>
      </c>
      <c r="D756" s="171">
        <f>SUMIF('BS Reclassifications'!$D$12:$D$504,A756,'BS Reclassifications'!$S$12:$S$504)+SUMIF('IS Reclassifications'!$D$11:$D$754,A756,'IS Reclassifications'!$S$11:$S$754)</f>
        <v>0</v>
      </c>
      <c r="E756" s="58">
        <f t="shared" si="11"/>
        <v>0</v>
      </c>
    </row>
    <row r="757" spans="2:5" ht="13.8">
      <c r="B757" s="184"/>
      <c r="C757" s="171">
        <f>SUMIF(TB[Source Account],A757,TB[Group Amount - Ending])</f>
        <v>0</v>
      </c>
      <c r="D757" s="171">
        <f>SUMIF('BS Reclassifications'!$D$12:$D$504,A757,'BS Reclassifications'!$S$12:$S$504)+SUMIF('IS Reclassifications'!$D$11:$D$754,A757,'IS Reclassifications'!$S$11:$S$754)</f>
        <v>0</v>
      </c>
      <c r="E757" s="58">
        <f t="shared" si="11"/>
        <v>0</v>
      </c>
    </row>
    <row r="758" spans="2:5" ht="13.8">
      <c r="B758" s="184"/>
      <c r="C758" s="171">
        <f>SUMIF(TB[Source Account],A758,TB[Group Amount - Ending])</f>
        <v>0</v>
      </c>
      <c r="D758" s="171">
        <f>SUMIF('BS Reclassifications'!$D$12:$D$504,A758,'BS Reclassifications'!$S$12:$S$504)+SUMIF('IS Reclassifications'!$D$11:$D$754,A758,'IS Reclassifications'!$S$11:$S$754)</f>
        <v>0</v>
      </c>
      <c r="E758" s="58">
        <f t="shared" si="11"/>
        <v>0</v>
      </c>
    </row>
    <row r="759" spans="2:5" ht="13.8">
      <c r="B759" s="184"/>
      <c r="C759" s="171">
        <f>SUMIF(TB[Source Account],A759,TB[Group Amount - Ending])</f>
        <v>0</v>
      </c>
      <c r="D759" s="171">
        <f>SUMIF('BS Reclassifications'!$D$12:$D$504,A759,'BS Reclassifications'!$S$12:$S$504)+SUMIF('IS Reclassifications'!$D$11:$D$754,A759,'IS Reclassifications'!$S$11:$S$754)</f>
        <v>0</v>
      </c>
      <c r="E759" s="58">
        <f t="shared" si="11"/>
        <v>0</v>
      </c>
    </row>
    <row r="760" spans="2:5" ht="13.8">
      <c r="B760" s="184"/>
      <c r="C760" s="171">
        <f>SUMIF(TB[Source Account],A760,TB[Group Amount - Ending])</f>
        <v>0</v>
      </c>
      <c r="D760" s="171">
        <f>SUMIF('BS Reclassifications'!$D$12:$D$504,A760,'BS Reclassifications'!$S$12:$S$504)+SUMIF('IS Reclassifications'!$D$11:$D$754,A760,'IS Reclassifications'!$S$11:$S$754)</f>
        <v>0</v>
      </c>
      <c r="E760" s="58">
        <f t="shared" si="11"/>
        <v>0</v>
      </c>
    </row>
    <row r="761" spans="2:5" ht="13.8">
      <c r="B761" s="184"/>
      <c r="C761" s="171">
        <f>SUMIF(TB[Source Account],A761,TB[Group Amount - Ending])</f>
        <v>0</v>
      </c>
      <c r="D761" s="171">
        <f>SUMIF('BS Reclassifications'!$D$12:$D$504,A761,'BS Reclassifications'!$S$12:$S$504)+SUMIF('IS Reclassifications'!$D$11:$D$754,A761,'IS Reclassifications'!$S$11:$S$754)</f>
        <v>0</v>
      </c>
      <c r="E761" s="58">
        <f t="shared" si="11"/>
        <v>0</v>
      </c>
    </row>
    <row r="762" spans="2:5" ht="13.8">
      <c r="B762" s="184"/>
      <c r="C762" s="171">
        <f>SUMIF(TB[Source Account],A762,TB[Group Amount - Ending])</f>
        <v>0</v>
      </c>
      <c r="D762" s="171">
        <f>SUMIF('BS Reclassifications'!$D$12:$D$504,A762,'BS Reclassifications'!$S$12:$S$504)+SUMIF('IS Reclassifications'!$D$11:$D$754,A762,'IS Reclassifications'!$S$11:$S$754)</f>
        <v>0</v>
      </c>
      <c r="E762" s="58">
        <f t="shared" si="11"/>
        <v>0</v>
      </c>
    </row>
    <row r="763" spans="2:5" ht="13.8">
      <c r="B763" s="184"/>
      <c r="C763" s="171">
        <f>SUMIF(TB[Source Account],A763,TB[Group Amount - Ending])</f>
        <v>0</v>
      </c>
      <c r="D763" s="171">
        <f>SUMIF('BS Reclassifications'!$D$12:$D$504,A763,'BS Reclassifications'!$S$12:$S$504)+SUMIF('IS Reclassifications'!$D$11:$D$754,A763,'IS Reclassifications'!$S$11:$S$754)</f>
        <v>0</v>
      </c>
      <c r="E763" s="58">
        <f t="shared" si="11"/>
        <v>0</v>
      </c>
    </row>
    <row r="764" spans="2:5" ht="13.8">
      <c r="B764" s="184"/>
      <c r="C764" s="171">
        <f>SUMIF(TB[Source Account],A764,TB[Group Amount - Ending])</f>
        <v>0</v>
      </c>
      <c r="D764" s="171">
        <f>SUMIF('BS Reclassifications'!$D$12:$D$504,A764,'BS Reclassifications'!$S$12:$S$504)+SUMIF('IS Reclassifications'!$D$11:$D$754,A764,'IS Reclassifications'!$S$11:$S$754)</f>
        <v>0</v>
      </c>
      <c r="E764" s="58">
        <f t="shared" si="11"/>
        <v>0</v>
      </c>
    </row>
    <row r="765" spans="2:5" ht="13.8">
      <c r="B765" s="184"/>
      <c r="C765" s="171">
        <f>SUMIF(TB[Source Account],A765,TB[Group Amount - Ending])</f>
        <v>0</v>
      </c>
      <c r="D765" s="171">
        <f>SUMIF('BS Reclassifications'!$D$12:$D$504,A765,'BS Reclassifications'!$S$12:$S$504)+SUMIF('IS Reclassifications'!$D$11:$D$754,A765,'IS Reclassifications'!$S$11:$S$754)</f>
        <v>0</v>
      </c>
      <c r="E765" s="58">
        <f t="shared" si="11"/>
        <v>0</v>
      </c>
    </row>
    <row r="766" spans="2:5" ht="13.8">
      <c r="B766" s="184"/>
      <c r="C766" s="171">
        <f>SUMIF(TB[Source Account],A766,TB[Group Amount - Ending])</f>
        <v>0</v>
      </c>
      <c r="D766" s="171">
        <f>SUMIF('BS Reclassifications'!$D$12:$D$504,A766,'BS Reclassifications'!$S$12:$S$504)+SUMIF('IS Reclassifications'!$D$11:$D$754,A766,'IS Reclassifications'!$S$11:$S$754)</f>
        <v>0</v>
      </c>
      <c r="E766" s="58">
        <f t="shared" si="11"/>
        <v>0</v>
      </c>
    </row>
    <row r="767" spans="2:5" ht="13.8">
      <c r="B767" s="184"/>
      <c r="C767" s="171">
        <f>SUMIF(TB[Source Account],A767,TB[Group Amount - Ending])</f>
        <v>0</v>
      </c>
      <c r="D767" s="171">
        <f>SUMIF('BS Reclassifications'!$D$12:$D$504,A767,'BS Reclassifications'!$S$12:$S$504)+SUMIF('IS Reclassifications'!$D$11:$D$754,A767,'IS Reclassifications'!$S$11:$S$754)</f>
        <v>0</v>
      </c>
      <c r="E767" s="58">
        <f t="shared" si="11"/>
        <v>0</v>
      </c>
    </row>
    <row r="768" spans="2:5" ht="13.8">
      <c r="B768" s="184"/>
      <c r="C768" s="171">
        <f>SUMIF(TB[Source Account],A768,TB[Group Amount - Ending])</f>
        <v>0</v>
      </c>
      <c r="D768" s="171">
        <f>SUMIF('BS Reclassifications'!$D$12:$D$504,A768,'BS Reclassifications'!$S$12:$S$504)+SUMIF('IS Reclassifications'!$D$11:$D$754,A768,'IS Reclassifications'!$S$11:$S$754)</f>
        <v>0</v>
      </c>
      <c r="E768" s="58">
        <f t="shared" si="11"/>
        <v>0</v>
      </c>
    </row>
    <row r="769" spans="2:5" ht="13.8">
      <c r="B769" s="184"/>
      <c r="C769" s="171">
        <f>SUMIF(TB[Source Account],A769,TB[Group Amount - Ending])</f>
        <v>0</v>
      </c>
      <c r="D769" s="171">
        <f>SUMIF('BS Reclassifications'!$D$12:$D$504,A769,'BS Reclassifications'!$S$12:$S$504)+SUMIF('IS Reclassifications'!$D$11:$D$754,A769,'IS Reclassifications'!$S$11:$S$754)</f>
        <v>0</v>
      </c>
      <c r="E769" s="58">
        <f t="shared" si="11"/>
        <v>0</v>
      </c>
    </row>
    <row r="770" spans="2:5" ht="13.8">
      <c r="B770" s="184"/>
      <c r="C770" s="171">
        <f>SUMIF(TB[Source Account],A770,TB[Group Amount - Ending])</f>
        <v>0</v>
      </c>
      <c r="D770" s="171">
        <f>SUMIF('BS Reclassifications'!$D$12:$D$504,A770,'BS Reclassifications'!$S$12:$S$504)+SUMIF('IS Reclassifications'!$D$11:$D$754,A770,'IS Reclassifications'!$S$11:$S$754)</f>
        <v>0</v>
      </c>
      <c r="E770" s="58">
        <f t="shared" si="11"/>
        <v>0</v>
      </c>
    </row>
    <row r="771" spans="2:5" ht="13.8">
      <c r="B771" s="184"/>
      <c r="C771" s="171">
        <f>SUMIF(TB[Source Account],A771,TB[Group Amount - Ending])</f>
        <v>0</v>
      </c>
      <c r="D771" s="171">
        <f>SUMIF('BS Reclassifications'!$D$12:$D$504,A771,'BS Reclassifications'!$S$12:$S$504)+SUMIF('IS Reclassifications'!$D$11:$D$754,A771,'IS Reclassifications'!$S$11:$S$754)</f>
        <v>0</v>
      </c>
      <c r="E771" s="58">
        <f t="shared" si="11"/>
        <v>0</v>
      </c>
    </row>
    <row r="772" spans="2:5" ht="13.8">
      <c r="B772" s="184"/>
      <c r="C772" s="171">
        <f>SUMIF(TB[Source Account],A772,TB[Group Amount - Ending])</f>
        <v>0</v>
      </c>
      <c r="D772" s="171">
        <f>SUMIF('BS Reclassifications'!$D$12:$D$504,A772,'BS Reclassifications'!$S$12:$S$504)+SUMIF('IS Reclassifications'!$D$11:$D$754,A772,'IS Reclassifications'!$S$11:$S$754)</f>
        <v>0</v>
      </c>
      <c r="E772" s="58">
        <f t="shared" si="11"/>
        <v>0</v>
      </c>
    </row>
    <row r="773" spans="2:5" ht="13.8">
      <c r="B773" s="184"/>
      <c r="C773" s="171">
        <f>SUMIF(TB[Source Account],A773,TB[Group Amount - Ending])</f>
        <v>0</v>
      </c>
      <c r="D773" s="171">
        <f>SUMIF('BS Reclassifications'!$D$12:$D$504,A773,'BS Reclassifications'!$S$12:$S$504)+SUMIF('IS Reclassifications'!$D$11:$D$754,A773,'IS Reclassifications'!$S$11:$S$754)</f>
        <v>0</v>
      </c>
      <c r="E773" s="58">
        <f t="shared" si="11"/>
        <v>0</v>
      </c>
    </row>
    <row r="774" spans="2:5" ht="13.8">
      <c r="B774" s="184"/>
      <c r="C774" s="171">
        <f>SUMIF(TB[Source Account],A774,TB[Group Amount - Ending])</f>
        <v>0</v>
      </c>
      <c r="D774" s="171">
        <f>SUMIF('BS Reclassifications'!$D$12:$D$504,A774,'BS Reclassifications'!$S$12:$S$504)+SUMIF('IS Reclassifications'!$D$11:$D$754,A774,'IS Reclassifications'!$S$11:$S$754)</f>
        <v>0</v>
      </c>
      <c r="E774" s="58">
        <f t="shared" si="11"/>
        <v>0</v>
      </c>
    </row>
    <row r="775" spans="2:5" ht="13.8">
      <c r="B775" s="184"/>
      <c r="C775" s="171">
        <f>SUMIF(TB[Source Account],A775,TB[Group Amount - Ending])</f>
        <v>0</v>
      </c>
      <c r="D775" s="171">
        <f>SUMIF('BS Reclassifications'!$D$12:$D$504,A775,'BS Reclassifications'!$S$12:$S$504)+SUMIF('IS Reclassifications'!$D$11:$D$754,A775,'IS Reclassifications'!$S$11:$S$754)</f>
        <v>0</v>
      </c>
      <c r="E775" s="58">
        <f t="shared" si="11"/>
        <v>0</v>
      </c>
    </row>
    <row r="776" spans="2:5" ht="13.8">
      <c r="B776" s="184"/>
      <c r="C776" s="171">
        <f>SUMIF(TB[Source Account],A776,TB[Group Amount - Ending])</f>
        <v>0</v>
      </c>
      <c r="D776" s="171">
        <f>SUMIF('BS Reclassifications'!$D$12:$D$504,A776,'BS Reclassifications'!$S$12:$S$504)+SUMIF('IS Reclassifications'!$D$11:$D$754,A776,'IS Reclassifications'!$S$11:$S$754)</f>
        <v>0</v>
      </c>
      <c r="E776" s="58">
        <f t="shared" si="11"/>
        <v>0</v>
      </c>
    </row>
    <row r="777" spans="2:5" ht="13.8">
      <c r="B777" s="184"/>
      <c r="C777" s="171">
        <f>SUMIF(TB[Source Account],A777,TB[Group Amount - Ending])</f>
        <v>0</v>
      </c>
      <c r="D777" s="171">
        <f>SUMIF('BS Reclassifications'!$D$12:$D$504,A777,'BS Reclassifications'!$S$12:$S$504)+SUMIF('IS Reclassifications'!$D$11:$D$754,A777,'IS Reclassifications'!$S$11:$S$754)</f>
        <v>0</v>
      </c>
      <c r="E777" s="58">
        <f t="shared" si="12" ref="E777:E840">SUM(C777:D777)</f>
        <v>0</v>
      </c>
    </row>
    <row r="778" spans="2:5" ht="13.8">
      <c r="B778" s="184"/>
      <c r="C778" s="171">
        <f>SUMIF(TB[Source Account],A778,TB[Group Amount - Ending])</f>
        <v>0</v>
      </c>
      <c r="D778" s="171">
        <f>SUMIF('BS Reclassifications'!$D$12:$D$504,A778,'BS Reclassifications'!$S$12:$S$504)+SUMIF('IS Reclassifications'!$D$11:$D$754,A778,'IS Reclassifications'!$S$11:$S$754)</f>
        <v>0</v>
      </c>
      <c r="E778" s="58">
        <f t="shared" si="12"/>
        <v>0</v>
      </c>
    </row>
    <row r="779" spans="2:5" ht="13.8">
      <c r="B779" s="184"/>
      <c r="C779" s="171">
        <f>SUMIF(TB[Source Account],A779,TB[Group Amount - Ending])</f>
        <v>0</v>
      </c>
      <c r="D779" s="171">
        <f>SUMIF('BS Reclassifications'!$D$12:$D$504,A779,'BS Reclassifications'!$S$12:$S$504)+SUMIF('IS Reclassifications'!$D$11:$D$754,A779,'IS Reclassifications'!$S$11:$S$754)</f>
        <v>0</v>
      </c>
      <c r="E779" s="58">
        <f t="shared" si="12"/>
        <v>0</v>
      </c>
    </row>
    <row r="780" spans="2:5" ht="13.8">
      <c r="B780" s="184"/>
      <c r="C780" s="171">
        <f>SUMIF(TB[Source Account],A780,TB[Group Amount - Ending])</f>
        <v>0</v>
      </c>
      <c r="D780" s="171">
        <f>SUMIF('BS Reclassifications'!$D$12:$D$504,A780,'BS Reclassifications'!$S$12:$S$504)+SUMIF('IS Reclassifications'!$D$11:$D$754,A780,'IS Reclassifications'!$S$11:$S$754)</f>
        <v>0</v>
      </c>
      <c r="E780" s="58">
        <f t="shared" si="12"/>
        <v>0</v>
      </c>
    </row>
    <row r="781" spans="2:5" ht="13.8">
      <c r="B781" s="184"/>
      <c r="C781" s="171">
        <f>SUMIF(TB[Source Account],A781,TB[Group Amount - Ending])</f>
        <v>0</v>
      </c>
      <c r="D781" s="171">
        <f>SUMIF('BS Reclassifications'!$D$12:$D$504,A781,'BS Reclassifications'!$S$12:$S$504)+SUMIF('IS Reclassifications'!$D$11:$D$754,A781,'IS Reclassifications'!$S$11:$S$754)</f>
        <v>0</v>
      </c>
      <c r="E781" s="58">
        <f t="shared" si="12"/>
        <v>0</v>
      </c>
    </row>
    <row r="782" spans="2:5" ht="13.8">
      <c r="B782" s="184"/>
      <c r="C782" s="171">
        <f>SUMIF(TB[Source Account],A782,TB[Group Amount - Ending])</f>
        <v>0</v>
      </c>
      <c r="D782" s="171">
        <f>SUMIF('BS Reclassifications'!$D$12:$D$504,A782,'BS Reclassifications'!$S$12:$S$504)+SUMIF('IS Reclassifications'!$D$11:$D$754,A782,'IS Reclassifications'!$S$11:$S$754)</f>
        <v>0</v>
      </c>
      <c r="E782" s="58">
        <f t="shared" si="12"/>
        <v>0</v>
      </c>
    </row>
    <row r="783" spans="2:5" ht="13.8">
      <c r="B783" s="184"/>
      <c r="C783" s="171">
        <f>SUMIF(TB[Source Account],A783,TB[Group Amount - Ending])</f>
        <v>0</v>
      </c>
      <c r="D783" s="171">
        <f>SUMIF('BS Reclassifications'!$D$12:$D$504,A783,'BS Reclassifications'!$S$12:$S$504)+SUMIF('IS Reclassifications'!$D$11:$D$754,A783,'IS Reclassifications'!$S$11:$S$754)</f>
        <v>0</v>
      </c>
      <c r="E783" s="58">
        <f t="shared" si="12"/>
        <v>0</v>
      </c>
    </row>
    <row r="784" spans="2:5" ht="13.8">
      <c r="B784" s="184"/>
      <c r="C784" s="171">
        <f>SUMIF(TB[Source Account],A784,TB[Group Amount - Ending])</f>
        <v>0</v>
      </c>
      <c r="D784" s="171">
        <f>SUMIF('BS Reclassifications'!$D$12:$D$504,A784,'BS Reclassifications'!$S$12:$S$504)+SUMIF('IS Reclassifications'!$D$11:$D$754,A784,'IS Reclassifications'!$S$11:$S$754)</f>
        <v>0</v>
      </c>
      <c r="E784" s="58">
        <f t="shared" si="12"/>
        <v>0</v>
      </c>
    </row>
    <row r="785" spans="2:5" ht="13.8">
      <c r="B785" s="184"/>
      <c r="C785" s="171">
        <f>SUMIF(TB[Source Account],A785,TB[Group Amount - Ending])</f>
        <v>0</v>
      </c>
      <c r="D785" s="171">
        <f>SUMIF('BS Reclassifications'!$D$12:$D$504,A785,'BS Reclassifications'!$S$12:$S$504)+SUMIF('IS Reclassifications'!$D$11:$D$754,A785,'IS Reclassifications'!$S$11:$S$754)</f>
        <v>0</v>
      </c>
      <c r="E785" s="58">
        <f t="shared" si="12"/>
        <v>0</v>
      </c>
    </row>
    <row r="786" spans="2:5" ht="13.8">
      <c r="B786" s="184"/>
      <c r="C786" s="171">
        <f>SUMIF(TB[Source Account],A786,TB[Group Amount - Ending])</f>
        <v>0</v>
      </c>
      <c r="D786" s="171">
        <f>SUMIF('BS Reclassifications'!$D$12:$D$504,A786,'BS Reclassifications'!$S$12:$S$504)+SUMIF('IS Reclassifications'!$D$11:$D$754,A786,'IS Reclassifications'!$S$11:$S$754)</f>
        <v>0</v>
      </c>
      <c r="E786" s="58">
        <f t="shared" si="12"/>
        <v>0</v>
      </c>
    </row>
    <row r="787" spans="2:5" ht="13.8">
      <c r="B787" s="184"/>
      <c r="C787" s="171">
        <f>SUMIF(TB[Source Account],A787,TB[Group Amount - Ending])</f>
        <v>0</v>
      </c>
      <c r="D787" s="171">
        <f>SUMIF('BS Reclassifications'!$D$12:$D$504,A787,'BS Reclassifications'!$S$12:$S$504)+SUMIF('IS Reclassifications'!$D$11:$D$754,A787,'IS Reclassifications'!$S$11:$S$754)</f>
        <v>0</v>
      </c>
      <c r="E787" s="58">
        <f t="shared" si="12"/>
        <v>0</v>
      </c>
    </row>
    <row r="788" spans="2:5" ht="13.8">
      <c r="B788" s="184"/>
      <c r="C788" s="171">
        <f>SUMIF(TB[Source Account],A788,TB[Group Amount - Ending])</f>
        <v>0</v>
      </c>
      <c r="D788" s="171">
        <f>SUMIF('BS Reclassifications'!$D$12:$D$504,A788,'BS Reclassifications'!$S$12:$S$504)+SUMIF('IS Reclassifications'!$D$11:$D$754,A788,'IS Reclassifications'!$S$11:$S$754)</f>
        <v>0</v>
      </c>
      <c r="E788" s="58">
        <f t="shared" si="12"/>
        <v>0</v>
      </c>
    </row>
    <row r="789" spans="2:5" ht="13.8">
      <c r="B789" s="184"/>
      <c r="C789" s="171">
        <f>SUMIF(TB[Source Account],A789,TB[Group Amount - Ending])</f>
        <v>0</v>
      </c>
      <c r="D789" s="171">
        <f>SUMIF('BS Reclassifications'!$D$12:$D$504,A789,'BS Reclassifications'!$S$12:$S$504)+SUMIF('IS Reclassifications'!$D$11:$D$754,A789,'IS Reclassifications'!$S$11:$S$754)</f>
        <v>0</v>
      </c>
      <c r="E789" s="58">
        <f t="shared" si="12"/>
        <v>0</v>
      </c>
    </row>
    <row r="790" spans="2:5" ht="13.8">
      <c r="B790" s="184"/>
      <c r="C790" s="171">
        <f>SUMIF(TB[Source Account],A790,TB[Group Amount - Ending])</f>
        <v>0</v>
      </c>
      <c r="D790" s="171">
        <f>SUMIF('BS Reclassifications'!$D$12:$D$504,A790,'BS Reclassifications'!$S$12:$S$504)+SUMIF('IS Reclassifications'!$D$11:$D$754,A790,'IS Reclassifications'!$S$11:$S$754)</f>
        <v>0</v>
      </c>
      <c r="E790" s="58">
        <f t="shared" si="12"/>
        <v>0</v>
      </c>
    </row>
    <row r="791" spans="2:5" ht="13.8">
      <c r="B791" s="184"/>
      <c r="C791" s="171">
        <f>SUMIF(TB[Source Account],A791,TB[Group Amount - Ending])</f>
        <v>0</v>
      </c>
      <c r="D791" s="171">
        <f>SUMIF('BS Reclassifications'!$D$12:$D$504,A791,'BS Reclassifications'!$S$12:$S$504)+SUMIF('IS Reclassifications'!$D$11:$D$754,A791,'IS Reclassifications'!$S$11:$S$754)</f>
        <v>0</v>
      </c>
      <c r="E791" s="58">
        <f t="shared" si="12"/>
        <v>0</v>
      </c>
    </row>
    <row r="792" spans="2:5" ht="13.8">
      <c r="B792" s="184"/>
      <c r="C792" s="171">
        <f>SUMIF(TB[Source Account],A792,TB[Group Amount - Ending])</f>
        <v>0</v>
      </c>
      <c r="D792" s="171">
        <f>SUMIF('BS Reclassifications'!$D$12:$D$504,A792,'BS Reclassifications'!$S$12:$S$504)+SUMIF('IS Reclassifications'!$D$11:$D$754,A792,'IS Reclassifications'!$S$11:$S$754)</f>
        <v>0</v>
      </c>
      <c r="E792" s="58">
        <f t="shared" si="12"/>
        <v>0</v>
      </c>
    </row>
    <row r="793" spans="2:5" ht="13.8">
      <c r="B793" s="184"/>
      <c r="C793" s="171">
        <f>SUMIF(TB[Source Account],A793,TB[Group Amount - Ending])</f>
        <v>0</v>
      </c>
      <c r="D793" s="171">
        <f>SUMIF('BS Reclassifications'!$D$12:$D$504,A793,'BS Reclassifications'!$S$12:$S$504)+SUMIF('IS Reclassifications'!$D$11:$D$754,A793,'IS Reclassifications'!$S$11:$S$754)</f>
        <v>0</v>
      </c>
      <c r="E793" s="58">
        <f t="shared" si="12"/>
        <v>0</v>
      </c>
    </row>
    <row r="794" spans="2:5" ht="13.8">
      <c r="B794" s="184"/>
      <c r="C794" s="171">
        <f>SUMIF(TB[Source Account],A794,TB[Group Amount - Ending])</f>
        <v>0</v>
      </c>
      <c r="D794" s="171">
        <f>SUMIF('BS Reclassifications'!$D$12:$D$504,A794,'BS Reclassifications'!$S$12:$S$504)+SUMIF('IS Reclassifications'!$D$11:$D$754,A794,'IS Reclassifications'!$S$11:$S$754)</f>
        <v>0</v>
      </c>
      <c r="E794" s="58">
        <f t="shared" si="12"/>
        <v>0</v>
      </c>
    </row>
    <row r="795" spans="2:5" ht="13.8">
      <c r="B795" s="184"/>
      <c r="C795" s="171">
        <f>SUMIF(TB[Source Account],A795,TB[Group Amount - Ending])</f>
        <v>0</v>
      </c>
      <c r="D795" s="171">
        <f>SUMIF('BS Reclassifications'!$D$12:$D$504,A795,'BS Reclassifications'!$S$12:$S$504)+SUMIF('IS Reclassifications'!$D$11:$D$754,A795,'IS Reclassifications'!$S$11:$S$754)</f>
        <v>0</v>
      </c>
      <c r="E795" s="58">
        <f t="shared" si="12"/>
        <v>0</v>
      </c>
    </row>
    <row r="796" spans="2:5" ht="13.8">
      <c r="B796" s="184"/>
      <c r="C796" s="171">
        <f>SUMIF(TB[Source Account],A796,TB[Group Amount - Ending])</f>
        <v>0</v>
      </c>
      <c r="D796" s="171">
        <f>SUMIF('BS Reclassifications'!$D$12:$D$504,A796,'BS Reclassifications'!$S$12:$S$504)+SUMIF('IS Reclassifications'!$D$11:$D$754,A796,'IS Reclassifications'!$S$11:$S$754)</f>
        <v>0</v>
      </c>
      <c r="E796" s="58">
        <f t="shared" si="12"/>
        <v>0</v>
      </c>
    </row>
    <row r="797" spans="2:5" ht="13.8">
      <c r="B797" s="184"/>
      <c r="C797" s="171">
        <f>SUMIF(TB[Source Account],A797,TB[Group Amount - Ending])</f>
        <v>0</v>
      </c>
      <c r="D797" s="171">
        <f>SUMIF('BS Reclassifications'!$D$12:$D$504,A797,'BS Reclassifications'!$S$12:$S$504)+SUMIF('IS Reclassifications'!$D$11:$D$754,A797,'IS Reclassifications'!$S$11:$S$754)</f>
        <v>0</v>
      </c>
      <c r="E797" s="58">
        <f t="shared" si="12"/>
        <v>0</v>
      </c>
    </row>
    <row r="798" spans="2:5" ht="13.8">
      <c r="B798" s="184"/>
      <c r="C798" s="171">
        <f>SUMIF(TB[Source Account],A798,TB[Group Amount - Ending])</f>
        <v>0</v>
      </c>
      <c r="D798" s="171">
        <f>SUMIF('BS Reclassifications'!$D$12:$D$504,A798,'BS Reclassifications'!$S$12:$S$504)+SUMIF('IS Reclassifications'!$D$11:$D$754,A798,'IS Reclassifications'!$S$11:$S$754)</f>
        <v>0</v>
      </c>
      <c r="E798" s="58">
        <f t="shared" si="12"/>
        <v>0</v>
      </c>
    </row>
    <row r="799" spans="2:5" ht="13.8">
      <c r="B799" s="184"/>
      <c r="C799" s="171">
        <f>SUMIF(TB[Source Account],A799,TB[Group Amount - Ending])</f>
        <v>0</v>
      </c>
      <c r="D799" s="171">
        <f>SUMIF('BS Reclassifications'!$D$12:$D$504,A799,'BS Reclassifications'!$S$12:$S$504)+SUMIF('IS Reclassifications'!$D$11:$D$754,A799,'IS Reclassifications'!$S$11:$S$754)</f>
        <v>0</v>
      </c>
      <c r="E799" s="58">
        <f t="shared" si="12"/>
        <v>0</v>
      </c>
    </row>
    <row r="800" spans="2:5" ht="13.8">
      <c r="B800" s="184"/>
      <c r="C800" s="171">
        <f>SUMIF(TB[Source Account],A800,TB[Group Amount - Ending])</f>
        <v>0</v>
      </c>
      <c r="D800" s="171">
        <f>SUMIF('BS Reclassifications'!$D$12:$D$504,A800,'BS Reclassifications'!$S$12:$S$504)+SUMIF('IS Reclassifications'!$D$11:$D$754,A800,'IS Reclassifications'!$S$11:$S$754)</f>
        <v>0</v>
      </c>
      <c r="E800" s="58">
        <f t="shared" si="12"/>
        <v>0</v>
      </c>
    </row>
    <row r="801" spans="2:5" ht="13.8">
      <c r="B801" s="184"/>
      <c r="C801" s="171">
        <f>SUMIF(TB[Source Account],A801,TB[Group Amount - Ending])</f>
        <v>0</v>
      </c>
      <c r="D801" s="171">
        <f>SUMIF('BS Reclassifications'!$D$12:$D$504,A801,'BS Reclassifications'!$S$12:$S$504)+SUMIF('IS Reclassifications'!$D$11:$D$754,A801,'IS Reclassifications'!$S$11:$S$754)</f>
        <v>0</v>
      </c>
      <c r="E801" s="58">
        <f t="shared" si="12"/>
        <v>0</v>
      </c>
    </row>
    <row r="802" spans="2:5" ht="13.8">
      <c r="B802" s="184"/>
      <c r="C802" s="171">
        <f>SUMIF(TB[Source Account],A802,TB[Group Amount - Ending])</f>
        <v>0</v>
      </c>
      <c r="D802" s="171">
        <f>SUMIF('BS Reclassifications'!$D$12:$D$504,A802,'BS Reclassifications'!$S$12:$S$504)+SUMIF('IS Reclassifications'!$D$11:$D$754,A802,'IS Reclassifications'!$S$11:$S$754)</f>
        <v>0</v>
      </c>
      <c r="E802" s="58">
        <f t="shared" si="12"/>
        <v>0</v>
      </c>
    </row>
    <row r="803" spans="2:5" ht="13.8">
      <c r="B803" s="184"/>
      <c r="C803" s="171">
        <f>SUMIF(TB[Source Account],A803,TB[Group Amount - Ending])</f>
        <v>0</v>
      </c>
      <c r="D803" s="171">
        <f>SUMIF('BS Reclassifications'!$D$12:$D$504,A803,'BS Reclassifications'!$S$12:$S$504)+SUMIF('IS Reclassifications'!$D$11:$D$754,A803,'IS Reclassifications'!$S$11:$S$754)</f>
        <v>0</v>
      </c>
      <c r="E803" s="58">
        <f t="shared" si="12"/>
        <v>0</v>
      </c>
    </row>
    <row r="804" spans="2:5" ht="13.8">
      <c r="B804" s="184"/>
      <c r="C804" s="171">
        <f>SUMIF(TB[Source Account],A804,TB[Group Amount - Ending])</f>
        <v>0</v>
      </c>
      <c r="D804" s="171">
        <f>SUMIF('BS Reclassifications'!$D$12:$D$504,A804,'BS Reclassifications'!$S$12:$S$504)+SUMIF('IS Reclassifications'!$D$11:$D$754,A804,'IS Reclassifications'!$S$11:$S$754)</f>
        <v>0</v>
      </c>
      <c r="E804" s="58">
        <f t="shared" si="12"/>
        <v>0</v>
      </c>
    </row>
    <row r="805" spans="2:5" ht="13.8">
      <c r="B805" s="184"/>
      <c r="C805" s="171">
        <f>SUMIF(TB[Source Account],A805,TB[Group Amount - Ending])</f>
        <v>0</v>
      </c>
      <c r="D805" s="171">
        <f>SUMIF('BS Reclassifications'!$D$12:$D$504,A805,'BS Reclassifications'!$S$12:$S$504)+SUMIF('IS Reclassifications'!$D$11:$D$754,A805,'IS Reclassifications'!$S$11:$S$754)</f>
        <v>0</v>
      </c>
      <c r="E805" s="58">
        <f t="shared" si="12"/>
        <v>0</v>
      </c>
    </row>
    <row r="806" spans="2:5" ht="13.8">
      <c r="B806" s="184"/>
      <c r="C806" s="171">
        <f>SUMIF(TB[Source Account],A806,TB[Group Amount - Ending])</f>
        <v>0</v>
      </c>
      <c r="D806" s="171">
        <f>SUMIF('BS Reclassifications'!$D$12:$D$504,A806,'BS Reclassifications'!$S$12:$S$504)+SUMIF('IS Reclassifications'!$D$11:$D$754,A806,'IS Reclassifications'!$S$11:$S$754)</f>
        <v>0</v>
      </c>
      <c r="E806" s="58">
        <f t="shared" si="12"/>
        <v>0</v>
      </c>
    </row>
    <row r="807" spans="2:5" ht="13.8">
      <c r="B807" s="184"/>
      <c r="C807" s="171">
        <f>SUMIF(TB[Source Account],A807,TB[Group Amount - Ending])</f>
        <v>0</v>
      </c>
      <c r="D807" s="171">
        <f>SUMIF('BS Reclassifications'!$D$12:$D$504,A807,'BS Reclassifications'!$S$12:$S$504)+SUMIF('IS Reclassifications'!$D$11:$D$754,A807,'IS Reclassifications'!$S$11:$S$754)</f>
        <v>0</v>
      </c>
      <c r="E807" s="58">
        <f t="shared" si="12"/>
        <v>0</v>
      </c>
    </row>
    <row r="808" spans="2:5" ht="13.8">
      <c r="B808" s="184"/>
      <c r="C808" s="171">
        <f>SUMIF(TB[Source Account],A808,TB[Group Amount - Ending])</f>
        <v>0</v>
      </c>
      <c r="D808" s="171">
        <f>SUMIF('BS Reclassifications'!$D$12:$D$504,A808,'BS Reclassifications'!$S$12:$S$504)+SUMIF('IS Reclassifications'!$D$11:$D$754,A808,'IS Reclassifications'!$S$11:$S$754)</f>
        <v>0</v>
      </c>
      <c r="E808" s="58">
        <f t="shared" si="12"/>
        <v>0</v>
      </c>
    </row>
    <row r="809" spans="2:5" ht="13.8">
      <c r="B809" s="184"/>
      <c r="C809" s="171">
        <f>SUMIF(TB[Source Account],A809,TB[Group Amount - Ending])</f>
        <v>0</v>
      </c>
      <c r="D809" s="171">
        <f>SUMIF('BS Reclassifications'!$D$12:$D$504,A809,'BS Reclassifications'!$S$12:$S$504)+SUMIF('IS Reclassifications'!$D$11:$D$754,A809,'IS Reclassifications'!$S$11:$S$754)</f>
        <v>0</v>
      </c>
      <c r="E809" s="58">
        <f t="shared" si="12"/>
        <v>0</v>
      </c>
    </row>
    <row r="810" spans="2:5" ht="13.8">
      <c r="B810" s="184"/>
      <c r="C810" s="171">
        <f>SUMIF(TB[Source Account],A810,TB[Group Amount - Ending])</f>
        <v>0</v>
      </c>
      <c r="D810" s="171">
        <f>SUMIF('BS Reclassifications'!$D$12:$D$504,A810,'BS Reclassifications'!$S$12:$S$504)+SUMIF('IS Reclassifications'!$D$11:$D$754,A810,'IS Reclassifications'!$S$11:$S$754)</f>
        <v>0</v>
      </c>
      <c r="E810" s="58">
        <f t="shared" si="12"/>
        <v>0</v>
      </c>
    </row>
    <row r="811" spans="2:5" ht="13.8">
      <c r="B811" s="184"/>
      <c r="C811" s="171">
        <f>SUMIF(TB[Source Account],A811,TB[Group Amount - Ending])</f>
        <v>0</v>
      </c>
      <c r="D811" s="171">
        <f>SUMIF('BS Reclassifications'!$D$12:$D$504,A811,'BS Reclassifications'!$S$12:$S$504)+SUMIF('IS Reclassifications'!$D$11:$D$754,A811,'IS Reclassifications'!$S$11:$S$754)</f>
        <v>0</v>
      </c>
      <c r="E811" s="58">
        <f t="shared" si="12"/>
        <v>0</v>
      </c>
    </row>
    <row r="812" spans="2:5" ht="13.8">
      <c r="B812" s="184"/>
      <c r="C812" s="171">
        <f>SUMIF(TB[Source Account],A812,TB[Group Amount - Ending])</f>
        <v>0</v>
      </c>
      <c r="D812" s="171">
        <f>SUMIF('BS Reclassifications'!$D$12:$D$504,A812,'BS Reclassifications'!$S$12:$S$504)+SUMIF('IS Reclassifications'!$D$11:$D$754,A812,'IS Reclassifications'!$S$11:$S$754)</f>
        <v>0</v>
      </c>
      <c r="E812" s="58">
        <f t="shared" si="12"/>
        <v>0</v>
      </c>
    </row>
    <row r="813" spans="2:5" ht="13.8">
      <c r="B813" s="184"/>
      <c r="C813" s="171">
        <f>SUMIF(TB[Source Account],A813,TB[Group Amount - Ending])</f>
        <v>0</v>
      </c>
      <c r="D813" s="171">
        <f>SUMIF('BS Reclassifications'!$D$12:$D$504,A813,'BS Reclassifications'!$S$12:$S$504)+SUMIF('IS Reclassifications'!$D$11:$D$754,A813,'IS Reclassifications'!$S$11:$S$754)</f>
        <v>0</v>
      </c>
      <c r="E813" s="58">
        <f t="shared" si="12"/>
        <v>0</v>
      </c>
    </row>
    <row r="814" spans="2:5" ht="13.8">
      <c r="B814" s="184"/>
      <c r="C814" s="171">
        <f>SUMIF(TB[Source Account],A814,TB[Group Amount - Ending])</f>
        <v>0</v>
      </c>
      <c r="D814" s="171">
        <f>SUMIF('BS Reclassifications'!$D$12:$D$504,A814,'BS Reclassifications'!$S$12:$S$504)+SUMIF('IS Reclassifications'!$D$11:$D$754,A814,'IS Reclassifications'!$S$11:$S$754)</f>
        <v>0</v>
      </c>
      <c r="E814" s="58">
        <f t="shared" si="12"/>
        <v>0</v>
      </c>
    </row>
    <row r="815" spans="2:5" ht="13.8">
      <c r="B815" s="184"/>
      <c r="C815" s="171">
        <f>SUMIF(TB[Source Account],A815,TB[Group Amount - Ending])</f>
        <v>0</v>
      </c>
      <c r="D815" s="171">
        <f>SUMIF('BS Reclassifications'!$D$12:$D$504,A815,'BS Reclassifications'!$S$12:$S$504)+SUMIF('IS Reclassifications'!$D$11:$D$754,A815,'IS Reclassifications'!$S$11:$S$754)</f>
        <v>0</v>
      </c>
      <c r="E815" s="58">
        <f t="shared" si="12"/>
        <v>0</v>
      </c>
    </row>
    <row r="816" spans="2:5" ht="13.8">
      <c r="B816" s="184"/>
      <c r="C816" s="171">
        <f>SUMIF(TB[Source Account],A816,TB[Group Amount - Ending])</f>
        <v>0</v>
      </c>
      <c r="D816" s="171">
        <f>SUMIF('BS Reclassifications'!$D$12:$D$504,A816,'BS Reclassifications'!$S$12:$S$504)+SUMIF('IS Reclassifications'!$D$11:$D$754,A816,'IS Reclassifications'!$S$11:$S$754)</f>
        <v>0</v>
      </c>
      <c r="E816" s="58">
        <f t="shared" si="12"/>
        <v>0</v>
      </c>
    </row>
    <row r="817" spans="2:5" ht="13.8">
      <c r="B817" s="184"/>
      <c r="C817" s="171">
        <f>SUMIF(TB[Source Account],A817,TB[Group Amount - Ending])</f>
        <v>0</v>
      </c>
      <c r="D817" s="171">
        <f>SUMIF('BS Reclassifications'!$D$12:$D$504,A817,'BS Reclassifications'!$S$12:$S$504)+SUMIF('IS Reclassifications'!$D$11:$D$754,A817,'IS Reclassifications'!$S$11:$S$754)</f>
        <v>0</v>
      </c>
      <c r="E817" s="58">
        <f t="shared" si="12"/>
        <v>0</v>
      </c>
    </row>
    <row r="818" spans="2:5" ht="13.8">
      <c r="B818" s="184"/>
      <c r="C818" s="171">
        <f>SUMIF(TB[Source Account],A818,TB[Group Amount - Ending])</f>
        <v>0</v>
      </c>
      <c r="D818" s="171">
        <f>SUMIF('BS Reclassifications'!$D$12:$D$504,A818,'BS Reclassifications'!$S$12:$S$504)+SUMIF('IS Reclassifications'!$D$11:$D$754,A818,'IS Reclassifications'!$S$11:$S$754)</f>
        <v>0</v>
      </c>
      <c r="E818" s="58">
        <f t="shared" si="12"/>
        <v>0</v>
      </c>
    </row>
    <row r="819" spans="2:5" ht="13.8">
      <c r="B819" s="184"/>
      <c r="C819" s="171">
        <f>SUMIF(TB[Source Account],A819,TB[Group Amount - Ending])</f>
        <v>0</v>
      </c>
      <c r="D819" s="171">
        <f>SUMIF('BS Reclassifications'!$D$12:$D$504,A819,'BS Reclassifications'!$S$12:$S$504)+SUMIF('IS Reclassifications'!$D$11:$D$754,A819,'IS Reclassifications'!$S$11:$S$754)</f>
        <v>0</v>
      </c>
      <c r="E819" s="58">
        <f t="shared" si="12"/>
        <v>0</v>
      </c>
    </row>
    <row r="820" spans="2:5" ht="13.8">
      <c r="B820" s="184"/>
      <c r="C820" s="171">
        <f>SUMIF(TB[Source Account],A820,TB[Group Amount - Ending])</f>
        <v>0</v>
      </c>
      <c r="D820" s="171">
        <f>SUMIF('BS Reclassifications'!$D$12:$D$504,A820,'BS Reclassifications'!$S$12:$S$504)+SUMIF('IS Reclassifications'!$D$11:$D$754,A820,'IS Reclassifications'!$S$11:$S$754)</f>
        <v>0</v>
      </c>
      <c r="E820" s="58">
        <f t="shared" si="12"/>
        <v>0</v>
      </c>
    </row>
    <row r="821" spans="2:5" ht="13.8">
      <c r="B821" s="184"/>
      <c r="C821" s="171">
        <f>SUMIF(TB[Source Account],A821,TB[Group Amount - Ending])</f>
        <v>0</v>
      </c>
      <c r="D821" s="171">
        <f>SUMIF('BS Reclassifications'!$D$12:$D$504,A821,'BS Reclassifications'!$S$12:$S$504)+SUMIF('IS Reclassifications'!$D$11:$D$754,A821,'IS Reclassifications'!$S$11:$S$754)</f>
        <v>0</v>
      </c>
      <c r="E821" s="58">
        <f t="shared" si="12"/>
        <v>0</v>
      </c>
    </row>
    <row r="822" spans="2:5" ht="13.8">
      <c r="B822" s="184"/>
      <c r="C822" s="171">
        <f>SUMIF(TB[Source Account],A822,TB[Group Amount - Ending])</f>
        <v>0</v>
      </c>
      <c r="D822" s="171">
        <f>SUMIF('BS Reclassifications'!$D$12:$D$504,A822,'BS Reclassifications'!$S$12:$S$504)+SUMIF('IS Reclassifications'!$D$11:$D$754,A822,'IS Reclassifications'!$S$11:$S$754)</f>
        <v>0</v>
      </c>
      <c r="E822" s="58">
        <f t="shared" si="12"/>
        <v>0</v>
      </c>
    </row>
    <row r="823" spans="2:5" ht="13.8">
      <c r="B823" s="184"/>
      <c r="C823" s="171">
        <f>SUMIF(TB[Source Account],A823,TB[Group Amount - Ending])</f>
        <v>0</v>
      </c>
      <c r="D823" s="171">
        <f>SUMIF('BS Reclassifications'!$D$12:$D$504,A823,'BS Reclassifications'!$S$12:$S$504)+SUMIF('IS Reclassifications'!$D$11:$D$754,A823,'IS Reclassifications'!$S$11:$S$754)</f>
        <v>0</v>
      </c>
      <c r="E823" s="58">
        <f t="shared" si="12"/>
        <v>0</v>
      </c>
    </row>
    <row r="824" spans="2:5" ht="13.8">
      <c r="B824" s="184"/>
      <c r="C824" s="171">
        <f>SUMIF(TB[Source Account],A824,TB[Group Amount - Ending])</f>
        <v>0</v>
      </c>
      <c r="D824" s="171">
        <f>SUMIF('BS Reclassifications'!$D$12:$D$504,A824,'BS Reclassifications'!$S$12:$S$504)+SUMIF('IS Reclassifications'!$D$11:$D$754,A824,'IS Reclassifications'!$S$11:$S$754)</f>
        <v>0</v>
      </c>
      <c r="E824" s="58">
        <f t="shared" si="12"/>
        <v>0</v>
      </c>
    </row>
    <row r="825" spans="2:5" ht="13.8">
      <c r="B825" s="184"/>
      <c r="C825" s="171">
        <f>SUMIF(TB[Source Account],A825,TB[Group Amount - Ending])</f>
        <v>0</v>
      </c>
      <c r="D825" s="171">
        <f>SUMIF('BS Reclassifications'!$D$12:$D$504,A825,'BS Reclassifications'!$S$12:$S$504)+SUMIF('IS Reclassifications'!$D$11:$D$754,A825,'IS Reclassifications'!$S$11:$S$754)</f>
        <v>0</v>
      </c>
      <c r="E825" s="58">
        <f t="shared" si="12"/>
        <v>0</v>
      </c>
    </row>
    <row r="826" spans="2:5" ht="13.8">
      <c r="B826" s="184"/>
      <c r="C826" s="171">
        <f>SUMIF(TB[Source Account],A826,TB[Group Amount - Ending])</f>
        <v>0</v>
      </c>
      <c r="D826" s="171">
        <f>SUMIF('BS Reclassifications'!$D$12:$D$504,A826,'BS Reclassifications'!$S$12:$S$504)+SUMIF('IS Reclassifications'!$D$11:$D$754,A826,'IS Reclassifications'!$S$11:$S$754)</f>
        <v>0</v>
      </c>
      <c r="E826" s="58">
        <f t="shared" si="12"/>
        <v>0</v>
      </c>
    </row>
    <row r="827" spans="2:5" ht="13.8">
      <c r="B827" s="184"/>
      <c r="C827" s="171">
        <f>SUMIF(TB[Source Account],A827,TB[Group Amount - Ending])</f>
        <v>0</v>
      </c>
      <c r="D827" s="171">
        <f>SUMIF('BS Reclassifications'!$D$12:$D$504,A827,'BS Reclassifications'!$S$12:$S$504)+SUMIF('IS Reclassifications'!$D$11:$D$754,A827,'IS Reclassifications'!$S$11:$S$754)</f>
        <v>0</v>
      </c>
      <c r="E827" s="58">
        <f t="shared" si="12"/>
        <v>0</v>
      </c>
    </row>
    <row r="828" spans="2:5" ht="13.8">
      <c r="B828" s="184"/>
      <c r="C828" s="171">
        <f>SUMIF(TB[Source Account],A828,TB[Group Amount - Ending])</f>
        <v>0</v>
      </c>
      <c r="D828" s="171">
        <f>SUMIF('BS Reclassifications'!$D$12:$D$504,A828,'BS Reclassifications'!$S$12:$S$504)+SUMIF('IS Reclassifications'!$D$11:$D$754,A828,'IS Reclassifications'!$S$11:$S$754)</f>
        <v>0</v>
      </c>
      <c r="E828" s="58">
        <f t="shared" si="12"/>
        <v>0</v>
      </c>
    </row>
    <row r="829" spans="2:5" ht="13.8">
      <c r="B829" s="184"/>
      <c r="C829" s="171">
        <f>SUMIF(TB[Source Account],A829,TB[Group Amount - Ending])</f>
        <v>0</v>
      </c>
      <c r="D829" s="171">
        <f>SUMIF('BS Reclassifications'!$D$12:$D$504,A829,'BS Reclassifications'!$S$12:$S$504)+SUMIF('IS Reclassifications'!$D$11:$D$754,A829,'IS Reclassifications'!$S$11:$S$754)</f>
        <v>0</v>
      </c>
      <c r="E829" s="58">
        <f t="shared" si="12"/>
        <v>0</v>
      </c>
    </row>
    <row r="830" spans="2:5" ht="13.8">
      <c r="B830" s="184"/>
      <c r="C830" s="171">
        <f>SUMIF(TB[Source Account],A830,TB[Group Amount - Ending])</f>
        <v>0</v>
      </c>
      <c r="D830" s="171">
        <f>SUMIF('BS Reclassifications'!$D$12:$D$504,A830,'BS Reclassifications'!$S$12:$S$504)+SUMIF('IS Reclassifications'!$D$11:$D$754,A830,'IS Reclassifications'!$S$11:$S$754)</f>
        <v>0</v>
      </c>
      <c r="E830" s="58">
        <f t="shared" si="12"/>
        <v>0</v>
      </c>
    </row>
    <row r="831" spans="2:5" ht="13.8">
      <c r="B831" s="184"/>
      <c r="C831" s="171">
        <f>SUMIF(TB[Source Account],A831,TB[Group Amount - Ending])</f>
        <v>0</v>
      </c>
      <c r="D831" s="171">
        <f>SUMIF('BS Reclassifications'!$D$12:$D$504,A831,'BS Reclassifications'!$S$12:$S$504)+SUMIF('IS Reclassifications'!$D$11:$D$754,A831,'IS Reclassifications'!$S$11:$S$754)</f>
        <v>0</v>
      </c>
      <c r="E831" s="58">
        <f t="shared" si="12"/>
        <v>0</v>
      </c>
    </row>
    <row r="832" spans="2:5" ht="13.8">
      <c r="B832" s="184"/>
      <c r="C832" s="171">
        <f>SUMIF(TB[Source Account],A832,TB[Group Amount - Ending])</f>
        <v>0</v>
      </c>
      <c r="D832" s="171">
        <f>SUMIF('BS Reclassifications'!$D$12:$D$504,A832,'BS Reclassifications'!$S$12:$S$504)+SUMIF('IS Reclassifications'!$D$11:$D$754,A832,'IS Reclassifications'!$S$11:$S$754)</f>
        <v>0</v>
      </c>
      <c r="E832" s="58">
        <f t="shared" si="12"/>
        <v>0</v>
      </c>
    </row>
    <row r="833" spans="2:5" ht="13.8">
      <c r="B833" s="184"/>
      <c r="C833" s="171">
        <f>SUMIF(TB[Source Account],A833,TB[Group Amount - Ending])</f>
        <v>0</v>
      </c>
      <c r="D833" s="171">
        <f>SUMIF('BS Reclassifications'!$D$12:$D$504,A833,'BS Reclassifications'!$S$12:$S$504)+SUMIF('IS Reclassifications'!$D$11:$D$754,A833,'IS Reclassifications'!$S$11:$S$754)</f>
        <v>0</v>
      </c>
      <c r="E833" s="58">
        <f t="shared" si="12"/>
        <v>0</v>
      </c>
    </row>
    <row r="834" spans="2:5" ht="13.8">
      <c r="B834" s="184"/>
      <c r="C834" s="171">
        <f>SUMIF(TB[Source Account],A834,TB[Group Amount - Ending])</f>
        <v>0</v>
      </c>
      <c r="D834" s="171">
        <f>SUMIF('BS Reclassifications'!$D$12:$D$504,A834,'BS Reclassifications'!$S$12:$S$504)+SUMIF('IS Reclassifications'!$D$11:$D$754,A834,'IS Reclassifications'!$S$11:$S$754)</f>
        <v>0</v>
      </c>
      <c r="E834" s="58">
        <f t="shared" si="12"/>
        <v>0</v>
      </c>
    </row>
    <row r="835" spans="2:5" ht="13.8">
      <c r="B835" s="184"/>
      <c r="C835" s="171">
        <f>SUMIF(TB[Source Account],A835,TB[Group Amount - Ending])</f>
        <v>0</v>
      </c>
      <c r="D835" s="171">
        <f>SUMIF('BS Reclassifications'!$D$12:$D$504,A835,'BS Reclassifications'!$S$12:$S$504)+SUMIF('IS Reclassifications'!$D$11:$D$754,A835,'IS Reclassifications'!$S$11:$S$754)</f>
        <v>0</v>
      </c>
      <c r="E835" s="58">
        <f t="shared" si="12"/>
        <v>0</v>
      </c>
    </row>
    <row r="836" spans="2:5" ht="13.8">
      <c r="B836" s="184"/>
      <c r="C836" s="171">
        <f>SUMIF(TB[Source Account],A836,TB[Group Amount - Ending])</f>
        <v>0</v>
      </c>
      <c r="D836" s="171">
        <f>SUMIF('BS Reclassifications'!$D$12:$D$504,A836,'BS Reclassifications'!$S$12:$S$504)+SUMIF('IS Reclassifications'!$D$11:$D$754,A836,'IS Reclassifications'!$S$11:$S$754)</f>
        <v>0</v>
      </c>
      <c r="E836" s="58">
        <f t="shared" si="12"/>
        <v>0</v>
      </c>
    </row>
    <row r="837" spans="2:5" ht="13.8">
      <c r="B837" s="184"/>
      <c r="C837" s="171">
        <f>SUMIF(TB[Source Account],A837,TB[Group Amount - Ending])</f>
        <v>0</v>
      </c>
      <c r="D837" s="171">
        <f>SUMIF('BS Reclassifications'!$D$12:$D$504,A837,'BS Reclassifications'!$S$12:$S$504)+SUMIF('IS Reclassifications'!$D$11:$D$754,A837,'IS Reclassifications'!$S$11:$S$754)</f>
        <v>0</v>
      </c>
      <c r="E837" s="58">
        <f t="shared" si="12"/>
        <v>0</v>
      </c>
    </row>
    <row r="838" spans="2:5" ht="13.8">
      <c r="B838" s="184"/>
      <c r="C838" s="171">
        <f>SUMIF(TB[Source Account],A838,TB[Group Amount - Ending])</f>
        <v>0</v>
      </c>
      <c r="D838" s="171">
        <f>SUMIF('BS Reclassifications'!$D$12:$D$504,A838,'BS Reclassifications'!$S$12:$S$504)+SUMIF('IS Reclassifications'!$D$11:$D$754,A838,'IS Reclassifications'!$S$11:$S$754)</f>
        <v>0</v>
      </c>
      <c r="E838" s="58">
        <f t="shared" si="12"/>
        <v>0</v>
      </c>
    </row>
    <row r="839" spans="2:5" ht="13.8">
      <c r="B839" s="184"/>
      <c r="C839" s="171">
        <f>SUMIF(TB[Source Account],A839,TB[Group Amount - Ending])</f>
        <v>0</v>
      </c>
      <c r="D839" s="171">
        <f>SUMIF('BS Reclassifications'!$D$12:$D$504,A839,'BS Reclassifications'!$S$12:$S$504)+SUMIF('IS Reclassifications'!$D$11:$D$754,A839,'IS Reclassifications'!$S$11:$S$754)</f>
        <v>0</v>
      </c>
      <c r="E839" s="58">
        <f t="shared" si="12"/>
        <v>0</v>
      </c>
    </row>
    <row r="840" spans="2:5" ht="13.8">
      <c r="B840" s="184"/>
      <c r="C840" s="171">
        <f>SUMIF(TB[Source Account],A840,TB[Group Amount - Ending])</f>
        <v>0</v>
      </c>
      <c r="D840" s="171">
        <f>SUMIF('BS Reclassifications'!$D$12:$D$504,A840,'BS Reclassifications'!$S$12:$S$504)+SUMIF('IS Reclassifications'!$D$11:$D$754,A840,'IS Reclassifications'!$S$11:$S$754)</f>
        <v>0</v>
      </c>
      <c r="E840" s="58">
        <f t="shared" si="12"/>
        <v>0</v>
      </c>
    </row>
    <row r="841" spans="2:5" ht="13.8">
      <c r="B841" s="184"/>
      <c r="C841" s="171">
        <f>SUMIF(TB[Source Account],A841,TB[Group Amount - Ending])</f>
        <v>0</v>
      </c>
      <c r="D841" s="171">
        <f>SUMIF('BS Reclassifications'!$D$12:$D$504,A841,'BS Reclassifications'!$S$12:$S$504)+SUMIF('IS Reclassifications'!$D$11:$D$754,A841,'IS Reclassifications'!$S$11:$S$754)</f>
        <v>0</v>
      </c>
      <c r="E841" s="58">
        <f t="shared" si="13" ref="E841:E904">SUM(C841:D841)</f>
        <v>0</v>
      </c>
    </row>
    <row r="842" spans="2:5" ht="13.8">
      <c r="B842" s="184"/>
      <c r="C842" s="171">
        <f>SUMIF(TB[Source Account],A842,TB[Group Amount - Ending])</f>
        <v>0</v>
      </c>
      <c r="D842" s="171">
        <f>SUMIF('BS Reclassifications'!$D$12:$D$504,A842,'BS Reclassifications'!$S$12:$S$504)+SUMIF('IS Reclassifications'!$D$11:$D$754,A842,'IS Reclassifications'!$S$11:$S$754)</f>
        <v>0</v>
      </c>
      <c r="E842" s="58">
        <f t="shared" si="13"/>
        <v>0</v>
      </c>
    </row>
    <row r="843" spans="2:5" ht="13.8">
      <c r="B843" s="184"/>
      <c r="C843" s="171">
        <f>SUMIF(TB[Source Account],A843,TB[Group Amount - Ending])</f>
        <v>0</v>
      </c>
      <c r="D843" s="171">
        <f>SUMIF('BS Reclassifications'!$D$12:$D$504,A843,'BS Reclassifications'!$S$12:$S$504)+SUMIF('IS Reclassifications'!$D$11:$D$754,A843,'IS Reclassifications'!$S$11:$S$754)</f>
        <v>0</v>
      </c>
      <c r="E843" s="58">
        <f t="shared" si="13"/>
        <v>0</v>
      </c>
    </row>
    <row r="844" spans="2:5" ht="13.8">
      <c r="B844" s="184"/>
      <c r="C844" s="171">
        <f>SUMIF(TB[Source Account],A844,TB[Group Amount - Ending])</f>
        <v>0</v>
      </c>
      <c r="D844" s="171">
        <f>SUMIF('BS Reclassifications'!$D$12:$D$504,A844,'BS Reclassifications'!$S$12:$S$504)+SUMIF('IS Reclassifications'!$D$11:$D$754,A844,'IS Reclassifications'!$S$11:$S$754)</f>
        <v>0</v>
      </c>
      <c r="E844" s="58">
        <f t="shared" si="13"/>
        <v>0</v>
      </c>
    </row>
    <row r="845" spans="2:5" ht="13.8">
      <c r="B845" s="184"/>
      <c r="C845" s="171">
        <f>SUMIF(TB[Source Account],A845,TB[Group Amount - Ending])</f>
        <v>0</v>
      </c>
      <c r="D845" s="171">
        <f>SUMIF('BS Reclassifications'!$D$12:$D$504,A845,'BS Reclassifications'!$S$12:$S$504)+SUMIF('IS Reclassifications'!$D$11:$D$754,A845,'IS Reclassifications'!$S$11:$S$754)</f>
        <v>0</v>
      </c>
      <c r="E845" s="58">
        <f t="shared" si="13"/>
        <v>0</v>
      </c>
    </row>
    <row r="846" spans="2:5" ht="13.8">
      <c r="B846" s="184"/>
      <c r="C846" s="171">
        <f>SUMIF(TB[Source Account],A846,TB[Group Amount - Ending])</f>
        <v>0</v>
      </c>
      <c r="D846" s="171">
        <f>SUMIF('BS Reclassifications'!$D$12:$D$504,A846,'BS Reclassifications'!$S$12:$S$504)+SUMIF('IS Reclassifications'!$D$11:$D$754,A846,'IS Reclassifications'!$S$11:$S$754)</f>
        <v>0</v>
      </c>
      <c r="E846" s="58">
        <f t="shared" si="13"/>
        <v>0</v>
      </c>
    </row>
    <row r="847" spans="2:5" ht="13.8">
      <c r="B847" s="184"/>
      <c r="C847" s="171">
        <f>SUMIF(TB[Source Account],A847,TB[Group Amount - Ending])</f>
        <v>0</v>
      </c>
      <c r="D847" s="171">
        <f>SUMIF('BS Reclassifications'!$D$12:$D$504,A847,'BS Reclassifications'!$S$12:$S$504)+SUMIF('IS Reclassifications'!$D$11:$D$754,A847,'IS Reclassifications'!$S$11:$S$754)</f>
        <v>0</v>
      </c>
      <c r="E847" s="58">
        <f t="shared" si="13"/>
        <v>0</v>
      </c>
    </row>
    <row r="848" spans="2:5" ht="13.8">
      <c r="B848" s="184"/>
      <c r="C848" s="171">
        <f>SUMIF(TB[Source Account],A848,TB[Group Amount - Ending])</f>
        <v>0</v>
      </c>
      <c r="D848" s="171">
        <f>SUMIF('BS Reclassifications'!$D$12:$D$504,A848,'BS Reclassifications'!$S$12:$S$504)+SUMIF('IS Reclassifications'!$D$11:$D$754,A848,'IS Reclassifications'!$S$11:$S$754)</f>
        <v>0</v>
      </c>
      <c r="E848" s="58">
        <f t="shared" si="13"/>
        <v>0</v>
      </c>
    </row>
    <row r="849" spans="2:5" ht="13.8">
      <c r="B849" s="184"/>
      <c r="C849" s="171">
        <f>SUMIF(TB[Source Account],A849,TB[Group Amount - Ending])</f>
        <v>0</v>
      </c>
      <c r="D849" s="171">
        <f>SUMIF('BS Reclassifications'!$D$12:$D$504,A849,'BS Reclassifications'!$S$12:$S$504)+SUMIF('IS Reclassifications'!$D$11:$D$754,A849,'IS Reclassifications'!$S$11:$S$754)</f>
        <v>0</v>
      </c>
      <c r="E849" s="58">
        <f t="shared" si="13"/>
        <v>0</v>
      </c>
    </row>
    <row r="850" spans="2:5" ht="13.8">
      <c r="B850" s="184"/>
      <c r="C850" s="171">
        <f>SUMIF(TB[Source Account],A850,TB[Group Amount - Ending])</f>
        <v>0</v>
      </c>
      <c r="D850" s="171">
        <f>SUMIF('BS Reclassifications'!$D$12:$D$504,A850,'BS Reclassifications'!$S$12:$S$504)+SUMIF('IS Reclassifications'!$D$11:$D$754,A850,'IS Reclassifications'!$S$11:$S$754)</f>
        <v>0</v>
      </c>
      <c r="E850" s="58">
        <f t="shared" si="13"/>
        <v>0</v>
      </c>
    </row>
    <row r="851" spans="2:5" ht="13.8">
      <c r="B851" s="184"/>
      <c r="C851" s="171">
        <f>SUMIF(TB[Source Account],A851,TB[Group Amount - Ending])</f>
        <v>0</v>
      </c>
      <c r="D851" s="171">
        <f>SUMIF('BS Reclassifications'!$D$12:$D$504,A851,'BS Reclassifications'!$S$12:$S$504)+SUMIF('IS Reclassifications'!$D$11:$D$754,A851,'IS Reclassifications'!$S$11:$S$754)</f>
        <v>0</v>
      </c>
      <c r="E851" s="58">
        <f t="shared" si="13"/>
        <v>0</v>
      </c>
    </row>
    <row r="852" spans="2:5" ht="13.8">
      <c r="B852" s="184"/>
      <c r="C852" s="171">
        <f>SUMIF(TB[Source Account],A852,TB[Group Amount - Ending])</f>
        <v>0</v>
      </c>
      <c r="D852" s="171">
        <f>SUMIF('BS Reclassifications'!$D$12:$D$504,A852,'BS Reclassifications'!$S$12:$S$504)+SUMIF('IS Reclassifications'!$D$11:$D$754,A852,'IS Reclassifications'!$S$11:$S$754)</f>
        <v>0</v>
      </c>
      <c r="E852" s="58">
        <f t="shared" si="13"/>
        <v>0</v>
      </c>
    </row>
    <row r="853" spans="2:5" ht="13.8">
      <c r="B853" s="184"/>
      <c r="C853" s="171">
        <f>SUMIF(TB[Source Account],A853,TB[Group Amount - Ending])</f>
        <v>0</v>
      </c>
      <c r="D853" s="171">
        <f>SUMIF('BS Reclassifications'!$D$12:$D$504,A853,'BS Reclassifications'!$S$12:$S$504)+SUMIF('IS Reclassifications'!$D$11:$D$754,A853,'IS Reclassifications'!$S$11:$S$754)</f>
        <v>0</v>
      </c>
      <c r="E853" s="58">
        <f t="shared" si="13"/>
        <v>0</v>
      </c>
    </row>
    <row r="854" spans="2:5" ht="13.8">
      <c r="B854" s="184"/>
      <c r="C854" s="171">
        <f>SUMIF(TB[Source Account],A854,TB[Group Amount - Ending])</f>
        <v>0</v>
      </c>
      <c r="D854" s="171">
        <f>SUMIF('BS Reclassifications'!$D$12:$D$504,A854,'BS Reclassifications'!$S$12:$S$504)+SUMIF('IS Reclassifications'!$D$11:$D$754,A854,'IS Reclassifications'!$S$11:$S$754)</f>
        <v>0</v>
      </c>
      <c r="E854" s="58">
        <f t="shared" si="13"/>
        <v>0</v>
      </c>
    </row>
    <row r="855" spans="2:5" ht="13.8">
      <c r="B855" s="184"/>
      <c r="C855" s="171">
        <f>SUMIF(TB[Source Account],A855,TB[Group Amount - Ending])</f>
        <v>0</v>
      </c>
      <c r="D855" s="171">
        <f>SUMIF('BS Reclassifications'!$D$12:$D$504,A855,'BS Reclassifications'!$S$12:$S$504)+SUMIF('IS Reclassifications'!$D$11:$D$754,A855,'IS Reclassifications'!$S$11:$S$754)</f>
        <v>0</v>
      </c>
      <c r="E855" s="58">
        <f t="shared" si="13"/>
        <v>0</v>
      </c>
    </row>
    <row r="856" spans="2:5" ht="13.8">
      <c r="B856" s="184"/>
      <c r="C856" s="171">
        <f>SUMIF(TB[Source Account],A856,TB[Group Amount - Ending])</f>
        <v>0</v>
      </c>
      <c r="D856" s="171">
        <f>SUMIF('BS Reclassifications'!$D$12:$D$504,A856,'BS Reclassifications'!$S$12:$S$504)+SUMIF('IS Reclassifications'!$D$11:$D$754,A856,'IS Reclassifications'!$S$11:$S$754)</f>
        <v>0</v>
      </c>
      <c r="E856" s="58">
        <f t="shared" si="13"/>
        <v>0</v>
      </c>
    </row>
    <row r="857" spans="2:5" ht="13.8">
      <c r="B857" s="184"/>
      <c r="C857" s="171">
        <f>SUMIF(TB[Source Account],A857,TB[Group Amount - Ending])</f>
        <v>0</v>
      </c>
      <c r="D857" s="171">
        <f>SUMIF('BS Reclassifications'!$D$12:$D$504,A857,'BS Reclassifications'!$S$12:$S$504)+SUMIF('IS Reclassifications'!$D$11:$D$754,A857,'IS Reclassifications'!$S$11:$S$754)</f>
        <v>0</v>
      </c>
      <c r="E857" s="58">
        <f t="shared" si="13"/>
        <v>0</v>
      </c>
    </row>
    <row r="858" spans="2:5" ht="13.8">
      <c r="B858" s="184"/>
      <c r="C858" s="171">
        <f>SUMIF(TB[Source Account],A858,TB[Group Amount - Ending])</f>
        <v>0</v>
      </c>
      <c r="D858" s="171">
        <f>SUMIF('BS Reclassifications'!$D$12:$D$504,A858,'BS Reclassifications'!$S$12:$S$504)+SUMIF('IS Reclassifications'!$D$11:$D$754,A858,'IS Reclassifications'!$S$11:$S$754)</f>
        <v>0</v>
      </c>
      <c r="E858" s="58">
        <f t="shared" si="13"/>
        <v>0</v>
      </c>
    </row>
    <row r="859" spans="2:5" ht="13.8">
      <c r="B859" s="184"/>
      <c r="C859" s="171">
        <f>SUMIF(TB[Source Account],A859,TB[Group Amount - Ending])</f>
        <v>0</v>
      </c>
      <c r="D859" s="171">
        <f>SUMIF('BS Reclassifications'!$D$12:$D$504,A859,'BS Reclassifications'!$S$12:$S$504)+SUMIF('IS Reclassifications'!$D$11:$D$754,A859,'IS Reclassifications'!$S$11:$S$754)</f>
        <v>0</v>
      </c>
      <c r="E859" s="58">
        <f t="shared" si="13"/>
        <v>0</v>
      </c>
    </row>
    <row r="860" spans="2:5" ht="13.8">
      <c r="B860" s="184"/>
      <c r="C860" s="171">
        <f>SUMIF(TB[Source Account],A860,TB[Group Amount - Ending])</f>
        <v>0</v>
      </c>
      <c r="D860" s="171">
        <f>SUMIF('BS Reclassifications'!$D$12:$D$504,A860,'BS Reclassifications'!$S$12:$S$504)+SUMIF('IS Reclassifications'!$D$11:$D$754,A860,'IS Reclassifications'!$S$11:$S$754)</f>
        <v>0</v>
      </c>
      <c r="E860" s="58">
        <f t="shared" si="13"/>
        <v>0</v>
      </c>
    </row>
    <row r="861" spans="2:5" ht="13.8">
      <c r="B861" s="184"/>
      <c r="C861" s="171">
        <f>SUMIF(TB[Source Account],A861,TB[Group Amount - Ending])</f>
        <v>0</v>
      </c>
      <c r="D861" s="171">
        <f>SUMIF('BS Reclassifications'!$D$12:$D$504,A861,'BS Reclassifications'!$S$12:$S$504)+SUMIF('IS Reclassifications'!$D$11:$D$754,A861,'IS Reclassifications'!$S$11:$S$754)</f>
        <v>0</v>
      </c>
      <c r="E861" s="58">
        <f t="shared" si="13"/>
        <v>0</v>
      </c>
    </row>
    <row r="862" spans="2:5" ht="13.8">
      <c r="B862" s="184"/>
      <c r="C862" s="171">
        <f>SUMIF(TB[Source Account],A862,TB[Group Amount - Ending])</f>
        <v>0</v>
      </c>
      <c r="D862" s="171">
        <f>SUMIF('BS Reclassifications'!$D$12:$D$504,A862,'BS Reclassifications'!$S$12:$S$504)+SUMIF('IS Reclassifications'!$D$11:$D$754,A862,'IS Reclassifications'!$S$11:$S$754)</f>
        <v>0</v>
      </c>
      <c r="E862" s="58">
        <f t="shared" si="13"/>
        <v>0</v>
      </c>
    </row>
    <row r="863" spans="2:5" ht="13.8">
      <c r="B863" s="184"/>
      <c r="C863" s="171">
        <f>SUMIF(TB[Source Account],A863,TB[Group Amount - Ending])</f>
        <v>0</v>
      </c>
      <c r="D863" s="171">
        <f>SUMIF('BS Reclassifications'!$D$12:$D$504,A863,'BS Reclassifications'!$S$12:$S$504)+SUMIF('IS Reclassifications'!$D$11:$D$754,A863,'IS Reclassifications'!$S$11:$S$754)</f>
        <v>0</v>
      </c>
      <c r="E863" s="58">
        <f t="shared" si="13"/>
        <v>0</v>
      </c>
    </row>
    <row r="864" spans="2:5" ht="13.8">
      <c r="B864" s="184"/>
      <c r="C864" s="171">
        <f>SUMIF(TB[Source Account],A864,TB[Group Amount - Ending])</f>
        <v>0</v>
      </c>
      <c r="D864" s="171">
        <f>SUMIF('BS Reclassifications'!$D$12:$D$504,A864,'BS Reclassifications'!$S$12:$S$504)+SUMIF('IS Reclassifications'!$D$11:$D$754,A864,'IS Reclassifications'!$S$11:$S$754)</f>
        <v>0</v>
      </c>
      <c r="E864" s="58">
        <f t="shared" si="13"/>
        <v>0</v>
      </c>
    </row>
    <row r="865" spans="2:5" ht="13.8">
      <c r="B865" s="184"/>
      <c r="C865" s="171">
        <f>SUMIF(TB[Source Account],A865,TB[Group Amount - Ending])</f>
        <v>0</v>
      </c>
      <c r="D865" s="171">
        <f>SUMIF('BS Reclassifications'!$D$12:$D$504,A865,'BS Reclassifications'!$S$12:$S$504)+SUMIF('IS Reclassifications'!$D$11:$D$754,A865,'IS Reclassifications'!$S$11:$S$754)</f>
        <v>0</v>
      </c>
      <c r="E865" s="58">
        <f t="shared" si="13"/>
        <v>0</v>
      </c>
    </row>
    <row r="866" spans="2:5" ht="13.8">
      <c r="B866" s="184"/>
      <c r="C866" s="171">
        <f>SUMIF(TB[Source Account],A866,TB[Group Amount - Ending])</f>
        <v>0</v>
      </c>
      <c r="D866" s="171">
        <f>SUMIF('BS Reclassifications'!$D$12:$D$504,A866,'BS Reclassifications'!$S$12:$S$504)+SUMIF('IS Reclassifications'!$D$11:$D$754,A866,'IS Reclassifications'!$S$11:$S$754)</f>
        <v>0</v>
      </c>
      <c r="E866" s="58">
        <f t="shared" si="13"/>
        <v>0</v>
      </c>
    </row>
    <row r="867" spans="2:5" ht="13.8">
      <c r="B867" s="184"/>
      <c r="C867" s="171">
        <f>SUMIF(TB[Source Account],A867,TB[Group Amount - Ending])</f>
        <v>0</v>
      </c>
      <c r="D867" s="171">
        <f>SUMIF('BS Reclassifications'!$D$12:$D$504,A867,'BS Reclassifications'!$S$12:$S$504)+SUMIF('IS Reclassifications'!$D$11:$D$754,A867,'IS Reclassifications'!$S$11:$S$754)</f>
        <v>0</v>
      </c>
      <c r="E867" s="58">
        <f t="shared" si="13"/>
        <v>0</v>
      </c>
    </row>
    <row r="868" spans="2:5" ht="13.8">
      <c r="B868" s="184"/>
      <c r="C868" s="171">
        <f>SUMIF(TB[Source Account],A868,TB[Group Amount - Ending])</f>
        <v>0</v>
      </c>
      <c r="D868" s="171">
        <f>SUMIF('BS Reclassifications'!$D$12:$D$504,A868,'BS Reclassifications'!$S$12:$S$504)+SUMIF('IS Reclassifications'!$D$11:$D$754,A868,'IS Reclassifications'!$S$11:$S$754)</f>
        <v>0</v>
      </c>
      <c r="E868" s="58">
        <f t="shared" si="13"/>
        <v>0</v>
      </c>
    </row>
    <row r="869" spans="2:5" ht="13.8">
      <c r="B869" s="184"/>
      <c r="C869" s="171">
        <f>SUMIF(TB[Source Account],A869,TB[Group Amount - Ending])</f>
        <v>0</v>
      </c>
      <c r="D869" s="171">
        <f>SUMIF('BS Reclassifications'!$D$12:$D$504,A869,'BS Reclassifications'!$S$12:$S$504)+SUMIF('IS Reclassifications'!$D$11:$D$754,A869,'IS Reclassifications'!$S$11:$S$754)</f>
        <v>0</v>
      </c>
      <c r="E869" s="58">
        <f t="shared" si="13"/>
        <v>0</v>
      </c>
    </row>
    <row r="870" spans="2:5" ht="13.8">
      <c r="B870" s="184"/>
      <c r="C870" s="171">
        <f>SUMIF(TB[Source Account],A870,TB[Group Amount - Ending])</f>
        <v>0</v>
      </c>
      <c r="D870" s="171">
        <f>SUMIF('BS Reclassifications'!$D$12:$D$504,A870,'BS Reclassifications'!$S$12:$S$504)+SUMIF('IS Reclassifications'!$D$11:$D$754,A870,'IS Reclassifications'!$S$11:$S$754)</f>
        <v>0</v>
      </c>
      <c r="E870" s="58">
        <f t="shared" si="13"/>
        <v>0</v>
      </c>
    </row>
    <row r="871" spans="2:5" ht="13.8">
      <c r="B871" s="184"/>
      <c r="C871" s="171">
        <f>SUMIF(TB[Source Account],A871,TB[Group Amount - Ending])</f>
        <v>0</v>
      </c>
      <c r="D871" s="171">
        <f>SUMIF('BS Reclassifications'!$D$12:$D$504,A871,'BS Reclassifications'!$S$12:$S$504)+SUMIF('IS Reclassifications'!$D$11:$D$754,A871,'IS Reclassifications'!$S$11:$S$754)</f>
        <v>0</v>
      </c>
      <c r="E871" s="58">
        <f t="shared" si="13"/>
        <v>0</v>
      </c>
    </row>
    <row r="872" spans="2:5" ht="13.8">
      <c r="B872" s="184"/>
      <c r="C872" s="171">
        <f>SUMIF(TB[Source Account],A872,TB[Group Amount - Ending])</f>
        <v>0</v>
      </c>
      <c r="D872" s="171">
        <f>SUMIF('BS Reclassifications'!$D$12:$D$504,A872,'BS Reclassifications'!$S$12:$S$504)+SUMIF('IS Reclassifications'!$D$11:$D$754,A872,'IS Reclassifications'!$S$11:$S$754)</f>
        <v>0</v>
      </c>
      <c r="E872" s="58">
        <f t="shared" si="13"/>
        <v>0</v>
      </c>
    </row>
    <row r="873" spans="2:5" ht="13.8">
      <c r="B873" s="184"/>
      <c r="C873" s="171">
        <f>SUMIF(TB[Source Account],A873,TB[Group Amount - Ending])</f>
        <v>0</v>
      </c>
      <c r="D873" s="171">
        <f>SUMIF('BS Reclassifications'!$D$12:$D$504,A873,'BS Reclassifications'!$S$12:$S$504)+SUMIF('IS Reclassifications'!$D$11:$D$754,A873,'IS Reclassifications'!$S$11:$S$754)</f>
        <v>0</v>
      </c>
      <c r="E873" s="58">
        <f t="shared" si="13"/>
        <v>0</v>
      </c>
    </row>
    <row r="874" spans="2:5" ht="13.8">
      <c r="B874" s="184"/>
      <c r="C874" s="171">
        <f>SUMIF(TB[Source Account],A874,TB[Group Amount - Ending])</f>
        <v>0</v>
      </c>
      <c r="D874" s="171">
        <f>SUMIF('BS Reclassifications'!$D$12:$D$504,A874,'BS Reclassifications'!$S$12:$S$504)+SUMIF('IS Reclassifications'!$D$11:$D$754,A874,'IS Reclassifications'!$S$11:$S$754)</f>
        <v>0</v>
      </c>
      <c r="E874" s="58">
        <f t="shared" si="13"/>
        <v>0</v>
      </c>
    </row>
    <row r="875" spans="2:5" ht="13.8">
      <c r="B875" s="184"/>
      <c r="C875" s="171">
        <f>SUMIF(TB[Source Account],A875,TB[Group Amount - Ending])</f>
        <v>0</v>
      </c>
      <c r="D875" s="171">
        <f>SUMIF('BS Reclassifications'!$D$12:$D$504,A875,'BS Reclassifications'!$S$12:$S$504)+SUMIF('IS Reclassifications'!$D$11:$D$754,A875,'IS Reclassifications'!$S$11:$S$754)</f>
        <v>0</v>
      </c>
      <c r="E875" s="58">
        <f t="shared" si="13"/>
        <v>0</v>
      </c>
    </row>
    <row r="876" spans="2:5" ht="13.8">
      <c r="B876" s="184"/>
      <c r="C876" s="171">
        <f>SUMIF(TB[Source Account],A876,TB[Group Amount - Ending])</f>
        <v>0</v>
      </c>
      <c r="D876" s="171">
        <f>SUMIF('BS Reclassifications'!$D$12:$D$504,A876,'BS Reclassifications'!$S$12:$S$504)+SUMIF('IS Reclassifications'!$D$11:$D$754,A876,'IS Reclassifications'!$S$11:$S$754)</f>
        <v>0</v>
      </c>
      <c r="E876" s="58">
        <f t="shared" si="13"/>
        <v>0</v>
      </c>
    </row>
    <row r="877" spans="2:5" ht="13.8">
      <c r="B877" s="184"/>
      <c r="C877" s="171">
        <f>SUMIF(TB[Source Account],A877,TB[Group Amount - Ending])</f>
        <v>0</v>
      </c>
      <c r="D877" s="171">
        <f>SUMIF('BS Reclassifications'!$D$12:$D$504,A877,'BS Reclassifications'!$S$12:$S$504)+SUMIF('IS Reclassifications'!$D$11:$D$754,A877,'IS Reclassifications'!$S$11:$S$754)</f>
        <v>0</v>
      </c>
      <c r="E877" s="58">
        <f t="shared" si="13"/>
        <v>0</v>
      </c>
    </row>
    <row r="878" spans="2:5" ht="13.8">
      <c r="B878" s="184"/>
      <c r="C878" s="171">
        <f>SUMIF(TB[Source Account],A878,TB[Group Amount - Ending])</f>
        <v>0</v>
      </c>
      <c r="D878" s="171">
        <f>SUMIF('BS Reclassifications'!$D$12:$D$504,A878,'BS Reclassifications'!$S$12:$S$504)+SUMIF('IS Reclassifications'!$D$11:$D$754,A878,'IS Reclassifications'!$S$11:$S$754)</f>
        <v>0</v>
      </c>
      <c r="E878" s="58">
        <f t="shared" si="13"/>
        <v>0</v>
      </c>
    </row>
    <row r="879" spans="2:5" ht="13.8">
      <c r="B879" s="184"/>
      <c r="C879" s="171">
        <f>SUMIF(TB[Source Account],A879,TB[Group Amount - Ending])</f>
        <v>0</v>
      </c>
      <c r="D879" s="171">
        <f>SUMIF('BS Reclassifications'!$D$12:$D$504,A879,'BS Reclassifications'!$S$12:$S$504)+SUMIF('IS Reclassifications'!$D$11:$D$754,A879,'IS Reclassifications'!$S$11:$S$754)</f>
        <v>0</v>
      </c>
      <c r="E879" s="58">
        <f t="shared" si="13"/>
        <v>0</v>
      </c>
    </row>
    <row r="880" spans="2:5" ht="13.8">
      <c r="B880" s="184"/>
      <c r="C880" s="171">
        <f>SUMIF(TB[Source Account],A880,TB[Group Amount - Ending])</f>
        <v>0</v>
      </c>
      <c r="D880" s="171">
        <f>SUMIF('BS Reclassifications'!$D$12:$D$504,A880,'BS Reclassifications'!$S$12:$S$504)+SUMIF('IS Reclassifications'!$D$11:$D$754,A880,'IS Reclassifications'!$S$11:$S$754)</f>
        <v>0</v>
      </c>
      <c r="E880" s="58">
        <f t="shared" si="13"/>
        <v>0</v>
      </c>
    </row>
    <row r="881" spans="2:5" ht="13.8">
      <c r="B881" s="184"/>
      <c r="C881" s="171">
        <f>SUMIF(TB[Source Account],A881,TB[Group Amount - Ending])</f>
        <v>0</v>
      </c>
      <c r="D881" s="171">
        <f>SUMIF('BS Reclassifications'!$D$12:$D$504,A881,'BS Reclassifications'!$S$12:$S$504)+SUMIF('IS Reclassifications'!$D$11:$D$754,A881,'IS Reclassifications'!$S$11:$S$754)</f>
        <v>0</v>
      </c>
      <c r="E881" s="58">
        <f t="shared" si="13"/>
        <v>0</v>
      </c>
    </row>
    <row r="882" spans="2:5" ht="13.8">
      <c r="B882" s="184"/>
      <c r="C882" s="171">
        <f>SUMIF(TB[Source Account],A882,TB[Group Amount - Ending])</f>
        <v>0</v>
      </c>
      <c r="D882" s="171">
        <f>SUMIF('BS Reclassifications'!$D$12:$D$504,A882,'BS Reclassifications'!$S$12:$S$504)+SUMIF('IS Reclassifications'!$D$11:$D$754,A882,'IS Reclassifications'!$S$11:$S$754)</f>
        <v>0</v>
      </c>
      <c r="E882" s="58">
        <f t="shared" si="13"/>
        <v>0</v>
      </c>
    </row>
    <row r="883" spans="2:5" ht="13.8">
      <c r="B883" s="184"/>
      <c r="C883" s="171">
        <f>SUMIF(TB[Source Account],A883,TB[Group Amount - Ending])</f>
        <v>0</v>
      </c>
      <c r="D883" s="171">
        <f>SUMIF('BS Reclassifications'!$D$12:$D$504,A883,'BS Reclassifications'!$S$12:$S$504)+SUMIF('IS Reclassifications'!$D$11:$D$754,A883,'IS Reclassifications'!$S$11:$S$754)</f>
        <v>0</v>
      </c>
      <c r="E883" s="58">
        <f t="shared" si="13"/>
        <v>0</v>
      </c>
    </row>
    <row r="884" spans="2:5" ht="13.8">
      <c r="B884" s="184"/>
      <c r="C884" s="171">
        <f>SUMIF(TB[Source Account],A884,TB[Group Amount - Ending])</f>
        <v>0</v>
      </c>
      <c r="D884" s="171">
        <f>SUMIF('BS Reclassifications'!$D$12:$D$504,A884,'BS Reclassifications'!$S$12:$S$504)+SUMIF('IS Reclassifications'!$D$11:$D$754,A884,'IS Reclassifications'!$S$11:$S$754)</f>
        <v>0</v>
      </c>
      <c r="E884" s="58">
        <f t="shared" si="13"/>
        <v>0</v>
      </c>
    </row>
    <row r="885" spans="2:5" ht="13.8">
      <c r="B885" s="184"/>
      <c r="C885" s="171">
        <f>SUMIF(TB[Source Account],A885,TB[Group Amount - Ending])</f>
        <v>0</v>
      </c>
      <c r="D885" s="171">
        <f>SUMIF('BS Reclassifications'!$D$12:$D$504,A885,'BS Reclassifications'!$S$12:$S$504)+SUMIF('IS Reclassifications'!$D$11:$D$754,A885,'IS Reclassifications'!$S$11:$S$754)</f>
        <v>0</v>
      </c>
      <c r="E885" s="58">
        <f t="shared" si="13"/>
        <v>0</v>
      </c>
    </row>
    <row r="886" spans="2:5" ht="13.8">
      <c r="B886" s="184"/>
      <c r="C886" s="171">
        <f>SUMIF(TB[Source Account],A886,TB[Group Amount - Ending])</f>
        <v>0</v>
      </c>
      <c r="D886" s="171">
        <f>SUMIF('BS Reclassifications'!$D$12:$D$504,A886,'BS Reclassifications'!$S$12:$S$504)+SUMIF('IS Reclassifications'!$D$11:$D$754,A886,'IS Reclassifications'!$S$11:$S$754)</f>
        <v>0</v>
      </c>
      <c r="E886" s="58">
        <f t="shared" si="13"/>
        <v>0</v>
      </c>
    </row>
    <row r="887" spans="2:5" ht="13.8">
      <c r="B887" s="184"/>
      <c r="C887" s="171">
        <f>SUMIF(TB[Source Account],A887,TB[Group Amount - Ending])</f>
        <v>0</v>
      </c>
      <c r="D887" s="171">
        <f>SUMIF('BS Reclassifications'!$D$12:$D$504,A887,'BS Reclassifications'!$S$12:$S$504)+SUMIF('IS Reclassifications'!$D$11:$D$754,A887,'IS Reclassifications'!$S$11:$S$754)</f>
        <v>0</v>
      </c>
      <c r="E887" s="58">
        <f t="shared" si="13"/>
        <v>0</v>
      </c>
    </row>
    <row r="888" spans="2:5" ht="13.8">
      <c r="B888" s="184"/>
      <c r="C888" s="171">
        <f>SUMIF(TB[Source Account],A888,TB[Group Amount - Ending])</f>
        <v>0</v>
      </c>
      <c r="D888" s="171">
        <f>SUMIF('BS Reclassifications'!$D$12:$D$504,A888,'BS Reclassifications'!$S$12:$S$504)+SUMIF('IS Reclassifications'!$D$11:$D$754,A888,'IS Reclassifications'!$S$11:$S$754)</f>
        <v>0</v>
      </c>
      <c r="E888" s="58">
        <f t="shared" si="13"/>
        <v>0</v>
      </c>
    </row>
    <row r="889" spans="2:5" ht="13.8">
      <c r="B889" s="184"/>
      <c r="C889" s="171">
        <f>SUMIF(TB[Source Account],A889,TB[Group Amount - Ending])</f>
        <v>0</v>
      </c>
      <c r="D889" s="171">
        <f>SUMIF('BS Reclassifications'!$D$12:$D$504,A889,'BS Reclassifications'!$S$12:$S$504)+SUMIF('IS Reclassifications'!$D$11:$D$754,A889,'IS Reclassifications'!$S$11:$S$754)</f>
        <v>0</v>
      </c>
      <c r="E889" s="58">
        <f t="shared" si="13"/>
        <v>0</v>
      </c>
    </row>
    <row r="890" spans="2:5" ht="13.8">
      <c r="B890" s="184"/>
      <c r="C890" s="171">
        <f>SUMIF(TB[Source Account],A890,TB[Group Amount - Ending])</f>
        <v>0</v>
      </c>
      <c r="D890" s="171">
        <f>SUMIF('BS Reclassifications'!$D$12:$D$504,A890,'BS Reclassifications'!$S$12:$S$504)+SUMIF('IS Reclassifications'!$D$11:$D$754,A890,'IS Reclassifications'!$S$11:$S$754)</f>
        <v>0</v>
      </c>
      <c r="E890" s="58">
        <f t="shared" si="13"/>
        <v>0</v>
      </c>
    </row>
    <row r="891" spans="2:5" ht="13.8">
      <c r="B891" s="184"/>
      <c r="C891" s="171">
        <f>SUMIF(TB[Source Account],A891,TB[Group Amount - Ending])</f>
        <v>0</v>
      </c>
      <c r="D891" s="171">
        <f>SUMIF('BS Reclassifications'!$D$12:$D$504,A891,'BS Reclassifications'!$S$12:$S$504)+SUMIF('IS Reclassifications'!$D$11:$D$754,A891,'IS Reclassifications'!$S$11:$S$754)</f>
        <v>0</v>
      </c>
      <c r="E891" s="58">
        <f t="shared" si="13"/>
        <v>0</v>
      </c>
    </row>
    <row r="892" spans="2:5" ht="13.8">
      <c r="B892" s="184"/>
      <c r="C892" s="171">
        <f>SUMIF(TB[Source Account],A892,TB[Group Amount - Ending])</f>
        <v>0</v>
      </c>
      <c r="D892" s="171">
        <f>SUMIF('BS Reclassifications'!$D$12:$D$504,A892,'BS Reclassifications'!$S$12:$S$504)+SUMIF('IS Reclassifications'!$D$11:$D$754,A892,'IS Reclassifications'!$S$11:$S$754)</f>
        <v>0</v>
      </c>
      <c r="E892" s="58">
        <f t="shared" si="13"/>
        <v>0</v>
      </c>
    </row>
    <row r="893" spans="2:5" ht="13.8">
      <c r="B893" s="184"/>
      <c r="C893" s="171">
        <f>SUMIF(TB[Source Account],A893,TB[Group Amount - Ending])</f>
        <v>0</v>
      </c>
      <c r="D893" s="171">
        <f>SUMIF('BS Reclassifications'!$D$12:$D$504,A893,'BS Reclassifications'!$S$12:$S$504)+SUMIF('IS Reclassifications'!$D$11:$D$754,A893,'IS Reclassifications'!$S$11:$S$754)</f>
        <v>0</v>
      </c>
      <c r="E893" s="58">
        <f t="shared" si="13"/>
        <v>0</v>
      </c>
    </row>
    <row r="894" spans="2:5" ht="13.8">
      <c r="B894" s="184"/>
      <c r="C894" s="171">
        <f>SUMIF(TB[Source Account],A894,TB[Group Amount - Ending])</f>
        <v>0</v>
      </c>
      <c r="D894" s="171">
        <f>SUMIF('BS Reclassifications'!$D$12:$D$504,A894,'BS Reclassifications'!$S$12:$S$504)+SUMIF('IS Reclassifications'!$D$11:$D$754,A894,'IS Reclassifications'!$S$11:$S$754)</f>
        <v>0</v>
      </c>
      <c r="E894" s="58">
        <f t="shared" si="13"/>
        <v>0</v>
      </c>
    </row>
    <row r="895" spans="2:5" ht="13.8">
      <c r="B895" s="184"/>
      <c r="C895" s="171">
        <f>SUMIF(TB[Source Account],A895,TB[Group Amount - Ending])</f>
        <v>0</v>
      </c>
      <c r="D895" s="171">
        <f>SUMIF('BS Reclassifications'!$D$12:$D$504,A895,'BS Reclassifications'!$S$12:$S$504)+SUMIF('IS Reclassifications'!$D$11:$D$754,A895,'IS Reclassifications'!$S$11:$S$754)</f>
        <v>0</v>
      </c>
      <c r="E895" s="58">
        <f t="shared" si="13"/>
        <v>0</v>
      </c>
    </row>
    <row r="896" spans="2:5" ht="13.8">
      <c r="B896" s="184"/>
      <c r="C896" s="171">
        <f>SUMIF(TB[Source Account],A896,TB[Group Amount - Ending])</f>
        <v>0</v>
      </c>
      <c r="D896" s="171">
        <f>SUMIF('BS Reclassifications'!$D$12:$D$504,A896,'BS Reclassifications'!$S$12:$S$504)+SUMIF('IS Reclassifications'!$D$11:$D$754,A896,'IS Reclassifications'!$S$11:$S$754)</f>
        <v>0</v>
      </c>
      <c r="E896" s="58">
        <f t="shared" si="13"/>
        <v>0</v>
      </c>
    </row>
    <row r="897" spans="2:5" ht="13.8">
      <c r="B897" s="184"/>
      <c r="C897" s="171">
        <f>SUMIF(TB[Source Account],A897,TB[Group Amount - Ending])</f>
        <v>0</v>
      </c>
      <c r="D897" s="171">
        <f>SUMIF('BS Reclassifications'!$D$12:$D$504,A897,'BS Reclassifications'!$S$12:$S$504)+SUMIF('IS Reclassifications'!$D$11:$D$754,A897,'IS Reclassifications'!$S$11:$S$754)</f>
        <v>0</v>
      </c>
      <c r="E897" s="58">
        <f t="shared" si="13"/>
        <v>0</v>
      </c>
    </row>
    <row r="898" spans="2:5" ht="13.8">
      <c r="B898" s="184"/>
      <c r="C898" s="171">
        <f>SUMIF(TB[Source Account],A898,TB[Group Amount - Ending])</f>
        <v>0</v>
      </c>
      <c r="D898" s="171">
        <f>SUMIF('BS Reclassifications'!$D$12:$D$504,A898,'BS Reclassifications'!$S$12:$S$504)+SUMIF('IS Reclassifications'!$D$11:$D$754,A898,'IS Reclassifications'!$S$11:$S$754)</f>
        <v>0</v>
      </c>
      <c r="E898" s="58">
        <f t="shared" si="13"/>
        <v>0</v>
      </c>
    </row>
    <row r="899" spans="2:5" ht="13.8">
      <c r="B899" s="184"/>
      <c r="C899" s="171">
        <f>SUMIF(TB[Source Account],A899,TB[Group Amount - Ending])</f>
        <v>0</v>
      </c>
      <c r="D899" s="171">
        <f>SUMIF('BS Reclassifications'!$D$12:$D$504,A899,'BS Reclassifications'!$S$12:$S$504)+SUMIF('IS Reclassifications'!$D$11:$D$754,A899,'IS Reclassifications'!$S$11:$S$754)</f>
        <v>0</v>
      </c>
      <c r="E899" s="58">
        <f t="shared" si="13"/>
        <v>0</v>
      </c>
    </row>
    <row r="900" spans="2:5" ht="13.8">
      <c r="B900" s="184"/>
      <c r="C900" s="171">
        <f>SUMIF(TB[Source Account],A900,TB[Group Amount - Ending])</f>
        <v>0</v>
      </c>
      <c r="D900" s="171">
        <f>SUMIF('BS Reclassifications'!$D$12:$D$504,A900,'BS Reclassifications'!$S$12:$S$504)+SUMIF('IS Reclassifications'!$D$11:$D$754,A900,'IS Reclassifications'!$S$11:$S$754)</f>
        <v>0</v>
      </c>
      <c r="E900" s="58">
        <f t="shared" si="13"/>
        <v>0</v>
      </c>
    </row>
    <row r="901" spans="2:5" ht="13.8">
      <c r="B901" s="184"/>
      <c r="C901" s="171">
        <f>SUMIF(TB[Source Account],A901,TB[Group Amount - Ending])</f>
        <v>0</v>
      </c>
      <c r="D901" s="171">
        <f>SUMIF('BS Reclassifications'!$D$12:$D$504,A901,'BS Reclassifications'!$S$12:$S$504)+SUMIF('IS Reclassifications'!$D$11:$D$754,A901,'IS Reclassifications'!$S$11:$S$754)</f>
        <v>0</v>
      </c>
      <c r="E901" s="58">
        <f t="shared" si="13"/>
        <v>0</v>
      </c>
    </row>
    <row r="902" spans="2:5" ht="13.8">
      <c r="B902" s="184"/>
      <c r="C902" s="171">
        <f>SUMIF(TB[Source Account],A902,TB[Group Amount - Ending])</f>
        <v>0</v>
      </c>
      <c r="D902" s="171">
        <f>SUMIF('BS Reclassifications'!$D$12:$D$504,A902,'BS Reclassifications'!$S$12:$S$504)+SUMIF('IS Reclassifications'!$D$11:$D$754,A902,'IS Reclassifications'!$S$11:$S$754)</f>
        <v>0</v>
      </c>
      <c r="E902" s="58">
        <f t="shared" si="13"/>
        <v>0</v>
      </c>
    </row>
    <row r="903" spans="2:5" ht="13.8">
      <c r="B903" s="184"/>
      <c r="C903" s="171">
        <f>SUMIF(TB[Source Account],A903,TB[Group Amount - Ending])</f>
        <v>0</v>
      </c>
      <c r="D903" s="171">
        <f>SUMIF('BS Reclassifications'!$D$12:$D$504,A903,'BS Reclassifications'!$S$12:$S$504)+SUMIF('IS Reclassifications'!$D$11:$D$754,A903,'IS Reclassifications'!$S$11:$S$754)</f>
        <v>0</v>
      </c>
      <c r="E903" s="58">
        <f t="shared" si="13"/>
        <v>0</v>
      </c>
    </row>
    <row r="904" spans="2:5" ht="13.8">
      <c r="B904" s="184"/>
      <c r="C904" s="171">
        <f>SUMIF(TB[Source Account],A904,TB[Group Amount - Ending])</f>
        <v>0</v>
      </c>
      <c r="D904" s="171">
        <f>SUMIF('BS Reclassifications'!$D$12:$D$504,A904,'BS Reclassifications'!$S$12:$S$504)+SUMIF('IS Reclassifications'!$D$11:$D$754,A904,'IS Reclassifications'!$S$11:$S$754)</f>
        <v>0</v>
      </c>
      <c r="E904" s="58">
        <f t="shared" si="13"/>
        <v>0</v>
      </c>
    </row>
    <row r="905" spans="2:5" ht="13.8">
      <c r="B905" s="184"/>
      <c r="C905" s="171">
        <f>SUMIF(TB[Source Account],A905,TB[Group Amount - Ending])</f>
        <v>0</v>
      </c>
      <c r="D905" s="171">
        <f>SUMIF('BS Reclassifications'!$D$12:$D$504,A905,'BS Reclassifications'!$S$12:$S$504)+SUMIF('IS Reclassifications'!$D$11:$D$754,A905,'IS Reclassifications'!$S$11:$S$754)</f>
        <v>0</v>
      </c>
      <c r="E905" s="58">
        <f t="shared" si="14" ref="E905:E968">SUM(C905:D905)</f>
        <v>0</v>
      </c>
    </row>
    <row r="906" spans="2:5" ht="13.8">
      <c r="B906" s="184"/>
      <c r="C906" s="171">
        <f>SUMIF(TB[Source Account],A906,TB[Group Amount - Ending])</f>
        <v>0</v>
      </c>
      <c r="D906" s="171">
        <f>SUMIF('BS Reclassifications'!$D$12:$D$504,A906,'BS Reclassifications'!$S$12:$S$504)+SUMIF('IS Reclassifications'!$D$11:$D$754,A906,'IS Reclassifications'!$S$11:$S$754)</f>
        <v>0</v>
      </c>
      <c r="E906" s="58">
        <f t="shared" si="14"/>
        <v>0</v>
      </c>
    </row>
    <row r="907" spans="2:5" ht="13.8">
      <c r="B907" s="184"/>
      <c r="C907" s="171">
        <f>SUMIF(TB[Source Account],A907,TB[Group Amount - Ending])</f>
        <v>0</v>
      </c>
      <c r="D907" s="171">
        <f>SUMIF('BS Reclassifications'!$D$12:$D$504,A907,'BS Reclassifications'!$S$12:$S$504)+SUMIF('IS Reclassifications'!$D$11:$D$754,A907,'IS Reclassifications'!$S$11:$S$754)</f>
        <v>0</v>
      </c>
      <c r="E907" s="58">
        <f t="shared" si="14"/>
        <v>0</v>
      </c>
    </row>
    <row r="908" spans="2:5" ht="13.8">
      <c r="B908" s="184"/>
      <c r="C908" s="171">
        <f>SUMIF(TB[Source Account],A908,TB[Group Amount - Ending])</f>
        <v>0</v>
      </c>
      <c r="D908" s="171">
        <f>SUMIF('BS Reclassifications'!$D$12:$D$504,A908,'BS Reclassifications'!$S$12:$S$504)+SUMIF('IS Reclassifications'!$D$11:$D$754,A908,'IS Reclassifications'!$S$11:$S$754)</f>
        <v>0</v>
      </c>
      <c r="E908" s="58">
        <f t="shared" si="14"/>
        <v>0</v>
      </c>
    </row>
    <row r="909" spans="2:5" ht="13.8">
      <c r="B909" s="184"/>
      <c r="C909" s="171">
        <f>SUMIF(TB[Source Account],A909,TB[Group Amount - Ending])</f>
        <v>0</v>
      </c>
      <c r="D909" s="171">
        <f>SUMIF('BS Reclassifications'!$D$12:$D$504,A909,'BS Reclassifications'!$S$12:$S$504)+SUMIF('IS Reclassifications'!$D$11:$D$754,A909,'IS Reclassifications'!$S$11:$S$754)</f>
        <v>0</v>
      </c>
      <c r="E909" s="58">
        <f t="shared" si="14"/>
        <v>0</v>
      </c>
    </row>
    <row r="910" spans="2:5" ht="13.8">
      <c r="B910" s="184"/>
      <c r="C910" s="171">
        <f>SUMIF(TB[Source Account],A910,TB[Group Amount - Ending])</f>
        <v>0</v>
      </c>
      <c r="D910" s="171">
        <f>SUMIF('BS Reclassifications'!$D$12:$D$504,A910,'BS Reclassifications'!$S$12:$S$504)+SUMIF('IS Reclassifications'!$D$11:$D$754,A910,'IS Reclassifications'!$S$11:$S$754)</f>
        <v>0</v>
      </c>
      <c r="E910" s="58">
        <f t="shared" si="14"/>
        <v>0</v>
      </c>
    </row>
    <row r="911" spans="2:5" ht="13.8">
      <c r="B911" s="184"/>
      <c r="C911" s="171">
        <f>SUMIF(TB[Source Account],A911,TB[Group Amount - Ending])</f>
        <v>0</v>
      </c>
      <c r="D911" s="171">
        <f>SUMIF('BS Reclassifications'!$D$12:$D$504,A911,'BS Reclassifications'!$S$12:$S$504)+SUMIF('IS Reclassifications'!$D$11:$D$754,A911,'IS Reclassifications'!$S$11:$S$754)</f>
        <v>0</v>
      </c>
      <c r="E911" s="58">
        <f t="shared" si="14"/>
        <v>0</v>
      </c>
    </row>
    <row r="912" spans="2:5" ht="13.8">
      <c r="B912" s="184"/>
      <c r="C912" s="171">
        <f>SUMIF(TB[Source Account],A912,TB[Group Amount - Ending])</f>
        <v>0</v>
      </c>
      <c r="D912" s="171">
        <f>SUMIF('BS Reclassifications'!$D$12:$D$504,A912,'BS Reclassifications'!$S$12:$S$504)+SUMIF('IS Reclassifications'!$D$11:$D$754,A912,'IS Reclassifications'!$S$11:$S$754)</f>
        <v>0</v>
      </c>
      <c r="E912" s="58">
        <f t="shared" si="14"/>
        <v>0</v>
      </c>
    </row>
    <row r="913" spans="2:5" ht="13.8">
      <c r="B913" s="184"/>
      <c r="C913" s="171">
        <f>SUMIF(TB[Source Account],A913,TB[Group Amount - Ending])</f>
        <v>0</v>
      </c>
      <c r="D913" s="171">
        <f>SUMIF('BS Reclassifications'!$D$12:$D$504,A913,'BS Reclassifications'!$S$12:$S$504)+SUMIF('IS Reclassifications'!$D$11:$D$754,A913,'IS Reclassifications'!$S$11:$S$754)</f>
        <v>0</v>
      </c>
      <c r="E913" s="58">
        <f t="shared" si="14"/>
        <v>0</v>
      </c>
    </row>
    <row r="914" spans="2:5" ht="13.8">
      <c r="B914" s="184"/>
      <c r="C914" s="171">
        <f>SUMIF(TB[Source Account],A914,TB[Group Amount - Ending])</f>
        <v>0</v>
      </c>
      <c r="D914" s="171">
        <f>SUMIF('BS Reclassifications'!$D$12:$D$504,A914,'BS Reclassifications'!$S$12:$S$504)+SUMIF('IS Reclassifications'!$D$11:$D$754,A914,'IS Reclassifications'!$S$11:$S$754)</f>
        <v>0</v>
      </c>
      <c r="E914" s="58">
        <f t="shared" si="14"/>
        <v>0</v>
      </c>
    </row>
    <row r="915" spans="2:5" ht="13.8">
      <c r="B915" s="184"/>
      <c r="C915" s="171">
        <f>SUMIF(TB[Source Account],A915,TB[Group Amount - Ending])</f>
        <v>0</v>
      </c>
      <c r="D915" s="171">
        <f>SUMIF('BS Reclassifications'!$D$12:$D$504,A915,'BS Reclassifications'!$S$12:$S$504)+SUMIF('IS Reclassifications'!$D$11:$D$754,A915,'IS Reclassifications'!$S$11:$S$754)</f>
        <v>0</v>
      </c>
      <c r="E915" s="58">
        <f t="shared" si="14"/>
        <v>0</v>
      </c>
    </row>
    <row r="916" spans="2:5" ht="13.8">
      <c r="B916" s="184"/>
      <c r="C916" s="171">
        <f>SUMIF(TB[Source Account],A916,TB[Group Amount - Ending])</f>
        <v>0</v>
      </c>
      <c r="D916" s="171">
        <f>SUMIF('BS Reclassifications'!$D$12:$D$504,A916,'BS Reclassifications'!$S$12:$S$504)+SUMIF('IS Reclassifications'!$D$11:$D$754,A916,'IS Reclassifications'!$S$11:$S$754)</f>
        <v>0</v>
      </c>
      <c r="E916" s="58">
        <f t="shared" si="14"/>
        <v>0</v>
      </c>
    </row>
    <row r="917" spans="2:5" ht="13.8">
      <c r="B917" s="184"/>
      <c r="C917" s="171">
        <f>SUMIF(TB[Source Account],A917,TB[Group Amount - Ending])</f>
        <v>0</v>
      </c>
      <c r="D917" s="171">
        <f>SUMIF('BS Reclassifications'!$D$12:$D$504,A917,'BS Reclassifications'!$S$12:$S$504)+SUMIF('IS Reclassifications'!$D$11:$D$754,A917,'IS Reclassifications'!$S$11:$S$754)</f>
        <v>0</v>
      </c>
      <c r="E917" s="58">
        <f t="shared" si="14"/>
        <v>0</v>
      </c>
    </row>
    <row r="918" spans="2:5" ht="13.8">
      <c r="B918" s="184"/>
      <c r="C918" s="171">
        <f>SUMIF(TB[Source Account],A918,TB[Group Amount - Ending])</f>
        <v>0</v>
      </c>
      <c r="D918" s="171">
        <f>SUMIF('BS Reclassifications'!$D$12:$D$504,A918,'BS Reclassifications'!$S$12:$S$504)+SUMIF('IS Reclassifications'!$D$11:$D$754,A918,'IS Reclassifications'!$S$11:$S$754)</f>
        <v>0</v>
      </c>
      <c r="E918" s="58">
        <f t="shared" si="14"/>
        <v>0</v>
      </c>
    </row>
    <row r="919" spans="2:5" ht="13.8">
      <c r="B919" s="184"/>
      <c r="C919" s="171">
        <f>SUMIF(TB[Source Account],A919,TB[Group Amount - Ending])</f>
        <v>0</v>
      </c>
      <c r="D919" s="171">
        <f>SUMIF('BS Reclassifications'!$D$12:$D$504,A919,'BS Reclassifications'!$S$12:$S$504)+SUMIF('IS Reclassifications'!$D$11:$D$754,A919,'IS Reclassifications'!$S$11:$S$754)</f>
        <v>0</v>
      </c>
      <c r="E919" s="58">
        <f t="shared" si="14"/>
        <v>0</v>
      </c>
    </row>
    <row r="920" spans="2:5" ht="13.8">
      <c r="B920" s="184"/>
      <c r="C920" s="171">
        <f>SUMIF(TB[Source Account],A920,TB[Group Amount - Ending])</f>
        <v>0</v>
      </c>
      <c r="D920" s="171">
        <f>SUMIF('BS Reclassifications'!$D$12:$D$504,A920,'BS Reclassifications'!$S$12:$S$504)+SUMIF('IS Reclassifications'!$D$11:$D$754,A920,'IS Reclassifications'!$S$11:$S$754)</f>
        <v>0</v>
      </c>
      <c r="E920" s="58">
        <f t="shared" si="14"/>
        <v>0</v>
      </c>
    </row>
    <row r="921" spans="2:5" ht="13.8">
      <c r="B921" s="184"/>
      <c r="C921" s="171">
        <f>SUMIF(TB[Source Account],A921,TB[Group Amount - Ending])</f>
        <v>0</v>
      </c>
      <c r="D921" s="171">
        <f>SUMIF('BS Reclassifications'!$D$12:$D$504,A921,'BS Reclassifications'!$S$12:$S$504)+SUMIF('IS Reclassifications'!$D$11:$D$754,A921,'IS Reclassifications'!$S$11:$S$754)</f>
        <v>0</v>
      </c>
      <c r="E921" s="58">
        <f t="shared" si="14"/>
        <v>0</v>
      </c>
    </row>
    <row r="922" spans="2:5" ht="13.8">
      <c r="B922" s="184"/>
      <c r="C922" s="171">
        <f>SUMIF(TB[Source Account],A922,TB[Group Amount - Ending])</f>
        <v>0</v>
      </c>
      <c r="D922" s="171">
        <f>SUMIF('BS Reclassifications'!$D$12:$D$504,A922,'BS Reclassifications'!$S$12:$S$504)+SUMIF('IS Reclassifications'!$D$11:$D$754,A922,'IS Reclassifications'!$S$11:$S$754)</f>
        <v>0</v>
      </c>
      <c r="E922" s="58">
        <f t="shared" si="14"/>
        <v>0</v>
      </c>
    </row>
    <row r="923" spans="2:5" ht="13.8">
      <c r="B923" s="184"/>
      <c r="C923" s="171">
        <f>SUMIF(TB[Source Account],A923,TB[Group Amount - Ending])</f>
        <v>0</v>
      </c>
      <c r="D923" s="171">
        <f>SUMIF('BS Reclassifications'!$D$12:$D$504,A923,'BS Reclassifications'!$S$12:$S$504)+SUMIF('IS Reclassifications'!$D$11:$D$754,A923,'IS Reclassifications'!$S$11:$S$754)</f>
        <v>0</v>
      </c>
      <c r="E923" s="58">
        <f t="shared" si="14"/>
        <v>0</v>
      </c>
    </row>
    <row r="924" spans="2:5" ht="13.8">
      <c r="B924" s="184"/>
      <c r="C924" s="171">
        <f>SUMIF(TB[Source Account],A924,TB[Group Amount - Ending])</f>
        <v>0</v>
      </c>
      <c r="D924" s="171">
        <f>SUMIF('BS Reclassifications'!$D$12:$D$504,A924,'BS Reclassifications'!$S$12:$S$504)+SUMIF('IS Reclassifications'!$D$11:$D$754,A924,'IS Reclassifications'!$S$11:$S$754)</f>
        <v>0</v>
      </c>
      <c r="E924" s="58">
        <f t="shared" si="14"/>
        <v>0</v>
      </c>
    </row>
    <row r="925" spans="2:5" ht="13.8">
      <c r="B925" s="184"/>
      <c r="C925" s="171">
        <f>SUMIF(TB[Source Account],A925,TB[Group Amount - Ending])</f>
        <v>0</v>
      </c>
      <c r="D925" s="171">
        <f>SUMIF('BS Reclassifications'!$D$12:$D$504,A925,'BS Reclassifications'!$S$12:$S$504)+SUMIF('IS Reclassifications'!$D$11:$D$754,A925,'IS Reclassifications'!$S$11:$S$754)</f>
        <v>0</v>
      </c>
      <c r="E925" s="58">
        <f t="shared" si="14"/>
        <v>0</v>
      </c>
    </row>
    <row r="926" spans="2:5" ht="13.8">
      <c r="B926" s="184"/>
      <c r="C926" s="171">
        <f>SUMIF(TB[Source Account],A926,TB[Group Amount - Ending])</f>
        <v>0</v>
      </c>
      <c r="D926" s="171">
        <f>SUMIF('BS Reclassifications'!$D$12:$D$504,A926,'BS Reclassifications'!$S$12:$S$504)+SUMIF('IS Reclassifications'!$D$11:$D$754,A926,'IS Reclassifications'!$S$11:$S$754)</f>
        <v>0</v>
      </c>
      <c r="E926" s="58">
        <f t="shared" si="14"/>
        <v>0</v>
      </c>
    </row>
    <row r="927" spans="2:5" ht="13.8">
      <c r="B927" s="184"/>
      <c r="C927" s="171">
        <f>SUMIF(TB[Source Account],A927,TB[Group Amount - Ending])</f>
        <v>0</v>
      </c>
      <c r="D927" s="171">
        <f>SUMIF('BS Reclassifications'!$D$12:$D$504,A927,'BS Reclassifications'!$S$12:$S$504)+SUMIF('IS Reclassifications'!$D$11:$D$754,A927,'IS Reclassifications'!$S$11:$S$754)</f>
        <v>0</v>
      </c>
      <c r="E927" s="58">
        <f t="shared" si="14"/>
        <v>0</v>
      </c>
    </row>
    <row r="928" spans="2:5" ht="13.8">
      <c r="B928" s="184"/>
      <c r="C928" s="171">
        <f>SUMIF(TB[Source Account],A928,TB[Group Amount - Ending])</f>
        <v>0</v>
      </c>
      <c r="D928" s="171">
        <f>SUMIF('BS Reclassifications'!$D$12:$D$504,A928,'BS Reclassifications'!$S$12:$S$504)+SUMIF('IS Reclassifications'!$D$11:$D$754,A928,'IS Reclassifications'!$S$11:$S$754)</f>
        <v>0</v>
      </c>
      <c r="E928" s="58">
        <f t="shared" si="14"/>
        <v>0</v>
      </c>
    </row>
    <row r="929" spans="2:5" ht="13.8">
      <c r="B929" s="184"/>
      <c r="C929" s="171">
        <f>SUMIF(TB[Source Account],A929,TB[Group Amount - Ending])</f>
        <v>0</v>
      </c>
      <c r="D929" s="171">
        <f>SUMIF('BS Reclassifications'!$D$12:$D$504,A929,'BS Reclassifications'!$S$12:$S$504)+SUMIF('IS Reclassifications'!$D$11:$D$754,A929,'IS Reclassifications'!$S$11:$S$754)</f>
        <v>0</v>
      </c>
      <c r="E929" s="58">
        <f t="shared" si="14"/>
        <v>0</v>
      </c>
    </row>
    <row r="930" spans="2:5" ht="13.8">
      <c r="B930" s="184"/>
      <c r="C930" s="171">
        <f>SUMIF(TB[Source Account],A930,TB[Group Amount - Ending])</f>
        <v>0</v>
      </c>
      <c r="D930" s="171">
        <f>SUMIF('BS Reclassifications'!$D$12:$D$504,A930,'BS Reclassifications'!$S$12:$S$504)+SUMIF('IS Reclassifications'!$D$11:$D$754,A930,'IS Reclassifications'!$S$11:$S$754)</f>
        <v>0</v>
      </c>
      <c r="E930" s="58">
        <f t="shared" si="14"/>
        <v>0</v>
      </c>
    </row>
    <row r="931" spans="2:5" ht="13.8">
      <c r="B931" s="184"/>
      <c r="C931" s="171">
        <f>SUMIF(TB[Source Account],A931,TB[Group Amount - Ending])</f>
        <v>0</v>
      </c>
      <c r="D931" s="171">
        <f>SUMIF('BS Reclassifications'!$D$12:$D$504,A931,'BS Reclassifications'!$S$12:$S$504)+SUMIF('IS Reclassifications'!$D$11:$D$754,A931,'IS Reclassifications'!$S$11:$S$754)</f>
        <v>0</v>
      </c>
      <c r="E931" s="58">
        <f t="shared" si="14"/>
        <v>0</v>
      </c>
    </row>
    <row r="932" spans="2:5" ht="13.8">
      <c r="B932" s="184"/>
      <c r="C932" s="171">
        <f>SUMIF(TB[Source Account],A932,TB[Group Amount - Ending])</f>
        <v>0</v>
      </c>
      <c r="D932" s="171">
        <f>SUMIF('BS Reclassifications'!$D$12:$D$504,A932,'BS Reclassifications'!$S$12:$S$504)+SUMIF('IS Reclassifications'!$D$11:$D$754,A932,'IS Reclassifications'!$S$11:$S$754)</f>
        <v>0</v>
      </c>
      <c r="E932" s="58">
        <f t="shared" si="14"/>
        <v>0</v>
      </c>
    </row>
    <row r="933" spans="2:5" ht="13.8">
      <c r="B933" s="184"/>
      <c r="C933" s="171">
        <f>SUMIF(TB[Source Account],A933,TB[Group Amount - Ending])</f>
        <v>0</v>
      </c>
      <c r="D933" s="171">
        <f>SUMIF('BS Reclassifications'!$D$12:$D$504,A933,'BS Reclassifications'!$S$12:$S$504)+SUMIF('IS Reclassifications'!$D$11:$D$754,A933,'IS Reclassifications'!$S$11:$S$754)</f>
        <v>0</v>
      </c>
      <c r="E933" s="58">
        <f t="shared" si="14"/>
        <v>0</v>
      </c>
    </row>
    <row r="934" spans="2:5" ht="13.8">
      <c r="B934" s="184"/>
      <c r="C934" s="171">
        <f>SUMIF(TB[Source Account],A934,TB[Group Amount - Ending])</f>
        <v>0</v>
      </c>
      <c r="D934" s="171">
        <f>SUMIF('BS Reclassifications'!$D$12:$D$504,A934,'BS Reclassifications'!$S$12:$S$504)+SUMIF('IS Reclassifications'!$D$11:$D$754,A934,'IS Reclassifications'!$S$11:$S$754)</f>
        <v>0</v>
      </c>
      <c r="E934" s="58">
        <f t="shared" si="14"/>
        <v>0</v>
      </c>
    </row>
    <row r="935" spans="2:5" ht="13.8">
      <c r="B935" s="184"/>
      <c r="C935" s="171">
        <f>SUMIF(TB[Source Account],A935,TB[Group Amount - Ending])</f>
        <v>0</v>
      </c>
      <c r="D935" s="171">
        <f>SUMIF('BS Reclassifications'!$D$12:$D$504,A935,'BS Reclassifications'!$S$12:$S$504)+SUMIF('IS Reclassifications'!$D$11:$D$754,A935,'IS Reclassifications'!$S$11:$S$754)</f>
        <v>0</v>
      </c>
      <c r="E935" s="58">
        <f t="shared" si="14"/>
        <v>0</v>
      </c>
    </row>
    <row r="936" spans="2:5" ht="13.8">
      <c r="B936" s="184"/>
      <c r="C936" s="171">
        <f>SUMIF(TB[Source Account],A936,TB[Group Amount - Ending])</f>
        <v>0</v>
      </c>
      <c r="D936" s="171">
        <f>SUMIF('BS Reclassifications'!$D$12:$D$504,A936,'BS Reclassifications'!$S$12:$S$504)+SUMIF('IS Reclassifications'!$D$11:$D$754,A936,'IS Reclassifications'!$S$11:$S$754)</f>
        <v>0</v>
      </c>
      <c r="E936" s="58">
        <f t="shared" si="14"/>
        <v>0</v>
      </c>
    </row>
    <row r="937" spans="2:5" ht="13.8">
      <c r="B937" s="184"/>
      <c r="C937" s="171">
        <f>SUMIF(TB[Source Account],A937,TB[Group Amount - Ending])</f>
        <v>0</v>
      </c>
      <c r="D937" s="171">
        <f>SUMIF('BS Reclassifications'!$D$12:$D$504,A937,'BS Reclassifications'!$S$12:$S$504)+SUMIF('IS Reclassifications'!$D$11:$D$754,A937,'IS Reclassifications'!$S$11:$S$754)</f>
        <v>0</v>
      </c>
      <c r="E937" s="58">
        <f t="shared" si="14"/>
        <v>0</v>
      </c>
    </row>
    <row r="938" spans="2:5" ht="13.8">
      <c r="B938" s="184"/>
      <c r="C938" s="171">
        <f>SUMIF(TB[Source Account],A938,TB[Group Amount - Ending])</f>
        <v>0</v>
      </c>
      <c r="D938" s="171">
        <f>SUMIF('BS Reclassifications'!$D$12:$D$504,A938,'BS Reclassifications'!$S$12:$S$504)+SUMIF('IS Reclassifications'!$D$11:$D$754,A938,'IS Reclassifications'!$S$11:$S$754)</f>
        <v>0</v>
      </c>
      <c r="E938" s="58">
        <f t="shared" si="14"/>
        <v>0</v>
      </c>
    </row>
    <row r="939" spans="2:5" ht="13.8">
      <c r="B939" s="184"/>
      <c r="C939" s="171">
        <f>SUMIF(TB[Source Account],A939,TB[Group Amount - Ending])</f>
        <v>0</v>
      </c>
      <c r="D939" s="171">
        <f>SUMIF('BS Reclassifications'!$D$12:$D$504,A939,'BS Reclassifications'!$S$12:$S$504)+SUMIF('IS Reclassifications'!$D$11:$D$754,A939,'IS Reclassifications'!$S$11:$S$754)</f>
        <v>0</v>
      </c>
      <c r="E939" s="58">
        <f t="shared" si="14"/>
        <v>0</v>
      </c>
    </row>
    <row r="940" spans="2:5" ht="13.8">
      <c r="B940" s="184"/>
      <c r="C940" s="171">
        <f>SUMIF(TB[Source Account],A940,TB[Group Amount - Ending])</f>
        <v>0</v>
      </c>
      <c r="D940" s="171">
        <f>SUMIF('BS Reclassifications'!$D$12:$D$504,A940,'BS Reclassifications'!$S$12:$S$504)+SUMIF('IS Reclassifications'!$D$11:$D$754,A940,'IS Reclassifications'!$S$11:$S$754)</f>
        <v>0</v>
      </c>
      <c r="E940" s="58">
        <f t="shared" si="14"/>
        <v>0</v>
      </c>
    </row>
    <row r="941" spans="2:5" ht="13.8">
      <c r="B941" s="184"/>
      <c r="C941" s="171">
        <f>SUMIF(TB[Source Account],A941,TB[Group Amount - Ending])</f>
        <v>0</v>
      </c>
      <c r="D941" s="171">
        <f>SUMIF('BS Reclassifications'!$D$12:$D$504,A941,'BS Reclassifications'!$S$12:$S$504)+SUMIF('IS Reclassifications'!$D$11:$D$754,A941,'IS Reclassifications'!$S$11:$S$754)</f>
        <v>0</v>
      </c>
      <c r="E941" s="58">
        <f t="shared" si="14"/>
        <v>0</v>
      </c>
    </row>
    <row r="942" spans="2:5" ht="13.8">
      <c r="B942" s="184"/>
      <c r="C942" s="171">
        <f>SUMIF(TB[Source Account],A942,TB[Group Amount - Ending])</f>
        <v>0</v>
      </c>
      <c r="D942" s="171">
        <f>SUMIF('BS Reclassifications'!$D$12:$D$504,A942,'BS Reclassifications'!$S$12:$S$504)+SUMIF('IS Reclassifications'!$D$11:$D$754,A942,'IS Reclassifications'!$S$11:$S$754)</f>
        <v>0</v>
      </c>
      <c r="E942" s="58">
        <f t="shared" si="14"/>
        <v>0</v>
      </c>
    </row>
    <row r="943" spans="2:5" ht="13.8">
      <c r="B943" s="184"/>
      <c r="C943" s="171">
        <f>SUMIF(TB[Source Account],A943,TB[Group Amount - Ending])</f>
        <v>0</v>
      </c>
      <c r="D943" s="171">
        <f>SUMIF('BS Reclassifications'!$D$12:$D$504,A943,'BS Reclassifications'!$S$12:$S$504)+SUMIF('IS Reclassifications'!$D$11:$D$754,A943,'IS Reclassifications'!$S$11:$S$754)</f>
        <v>0</v>
      </c>
      <c r="E943" s="58">
        <f t="shared" si="14"/>
        <v>0</v>
      </c>
    </row>
    <row r="944" spans="2:5" ht="13.8">
      <c r="B944" s="184"/>
      <c r="C944" s="171">
        <f>SUMIF(TB[Source Account],A944,TB[Group Amount - Ending])</f>
        <v>0</v>
      </c>
      <c r="D944" s="171">
        <f>SUMIF('BS Reclassifications'!$D$12:$D$504,A944,'BS Reclassifications'!$S$12:$S$504)+SUMIF('IS Reclassifications'!$D$11:$D$754,A944,'IS Reclassifications'!$S$11:$S$754)</f>
        <v>0</v>
      </c>
      <c r="E944" s="58">
        <f t="shared" si="14"/>
        <v>0</v>
      </c>
    </row>
    <row r="945" spans="2:5" ht="13.8">
      <c r="B945" s="184"/>
      <c r="C945" s="171">
        <f>SUMIF(TB[Source Account],A945,TB[Group Amount - Ending])</f>
        <v>0</v>
      </c>
      <c r="D945" s="171">
        <f>SUMIF('BS Reclassifications'!$D$12:$D$504,A945,'BS Reclassifications'!$S$12:$S$504)+SUMIF('IS Reclassifications'!$D$11:$D$754,A945,'IS Reclassifications'!$S$11:$S$754)</f>
        <v>0</v>
      </c>
      <c r="E945" s="58">
        <f t="shared" si="14"/>
        <v>0</v>
      </c>
    </row>
    <row r="946" spans="2:5" ht="13.8">
      <c r="B946" s="184"/>
      <c r="C946" s="171">
        <f>SUMIF(TB[Source Account],A946,TB[Group Amount - Ending])</f>
        <v>0</v>
      </c>
      <c r="D946" s="171">
        <f>SUMIF('BS Reclassifications'!$D$12:$D$504,A946,'BS Reclassifications'!$S$12:$S$504)+SUMIF('IS Reclassifications'!$D$11:$D$754,A946,'IS Reclassifications'!$S$11:$S$754)</f>
        <v>0</v>
      </c>
      <c r="E946" s="58">
        <f t="shared" si="14"/>
        <v>0</v>
      </c>
    </row>
    <row r="947" spans="2:5" ht="13.8">
      <c r="B947" s="184"/>
      <c r="C947" s="171">
        <f>SUMIF(TB[Source Account],A947,TB[Group Amount - Ending])</f>
        <v>0</v>
      </c>
      <c r="D947" s="171">
        <f>SUMIF('BS Reclassifications'!$D$12:$D$504,A947,'BS Reclassifications'!$S$12:$S$504)+SUMIF('IS Reclassifications'!$D$11:$D$754,A947,'IS Reclassifications'!$S$11:$S$754)</f>
        <v>0</v>
      </c>
      <c r="E947" s="58">
        <f t="shared" si="14"/>
        <v>0</v>
      </c>
    </row>
    <row r="948" spans="2:5" ht="13.8">
      <c r="B948" s="184"/>
      <c r="C948" s="171">
        <f>SUMIF(TB[Source Account],A948,TB[Group Amount - Ending])</f>
        <v>0</v>
      </c>
      <c r="D948" s="171">
        <f>SUMIF('BS Reclassifications'!$D$12:$D$504,A948,'BS Reclassifications'!$S$12:$S$504)+SUMIF('IS Reclassifications'!$D$11:$D$754,A948,'IS Reclassifications'!$S$11:$S$754)</f>
        <v>0</v>
      </c>
      <c r="E948" s="58">
        <f t="shared" si="14"/>
        <v>0</v>
      </c>
    </row>
    <row r="949" spans="2:5" ht="13.8">
      <c r="B949" s="184"/>
      <c r="C949" s="171">
        <f>SUMIF(TB[Source Account],A949,TB[Group Amount - Ending])</f>
        <v>0</v>
      </c>
      <c r="D949" s="171">
        <f>SUMIF('BS Reclassifications'!$D$12:$D$504,A949,'BS Reclassifications'!$S$12:$S$504)+SUMIF('IS Reclassifications'!$D$11:$D$754,A949,'IS Reclassifications'!$S$11:$S$754)</f>
        <v>0</v>
      </c>
      <c r="E949" s="58">
        <f t="shared" si="14"/>
        <v>0</v>
      </c>
    </row>
    <row r="950" spans="2:5" ht="13.8">
      <c r="B950" s="184"/>
      <c r="C950" s="171">
        <f>SUMIF(TB[Source Account],A950,TB[Group Amount - Ending])</f>
        <v>0</v>
      </c>
      <c r="D950" s="171">
        <f>SUMIF('BS Reclassifications'!$D$12:$D$504,A950,'BS Reclassifications'!$S$12:$S$504)+SUMIF('IS Reclassifications'!$D$11:$D$754,A950,'IS Reclassifications'!$S$11:$S$754)</f>
        <v>0</v>
      </c>
      <c r="E950" s="58">
        <f t="shared" si="14"/>
        <v>0</v>
      </c>
    </row>
    <row r="951" spans="2:5" ht="13.8">
      <c r="B951" s="184"/>
      <c r="C951" s="171">
        <f>SUMIF(TB[Source Account],A951,TB[Group Amount - Ending])</f>
        <v>0</v>
      </c>
      <c r="D951" s="171">
        <f>SUMIF('BS Reclassifications'!$D$12:$D$504,A951,'BS Reclassifications'!$S$12:$S$504)+SUMIF('IS Reclassifications'!$D$11:$D$754,A951,'IS Reclassifications'!$S$11:$S$754)</f>
        <v>0</v>
      </c>
      <c r="E951" s="58">
        <f t="shared" si="14"/>
        <v>0</v>
      </c>
    </row>
    <row r="952" spans="2:5" ht="13.8">
      <c r="B952" s="184"/>
      <c r="C952" s="171">
        <f>SUMIF(TB[Source Account],A952,TB[Group Amount - Ending])</f>
        <v>0</v>
      </c>
      <c r="D952" s="171">
        <f>SUMIF('BS Reclassifications'!$D$12:$D$504,A952,'BS Reclassifications'!$S$12:$S$504)+SUMIF('IS Reclassifications'!$D$11:$D$754,A952,'IS Reclassifications'!$S$11:$S$754)</f>
        <v>0</v>
      </c>
      <c r="E952" s="58">
        <f t="shared" si="14"/>
        <v>0</v>
      </c>
    </row>
    <row r="953" spans="2:5" ht="13.8">
      <c r="B953" s="184"/>
      <c r="C953" s="171">
        <f>SUMIF(TB[Source Account],A953,TB[Group Amount - Ending])</f>
        <v>0</v>
      </c>
      <c r="D953" s="171">
        <f>SUMIF('BS Reclassifications'!$D$12:$D$504,A953,'BS Reclassifications'!$S$12:$S$504)+SUMIF('IS Reclassifications'!$D$11:$D$754,A953,'IS Reclassifications'!$S$11:$S$754)</f>
        <v>0</v>
      </c>
      <c r="E953" s="58">
        <f t="shared" si="14"/>
        <v>0</v>
      </c>
    </row>
    <row r="954" spans="2:5" ht="13.8">
      <c r="B954" s="184"/>
      <c r="C954" s="171">
        <f>SUMIF(TB[Source Account],A954,TB[Group Amount - Ending])</f>
        <v>0</v>
      </c>
      <c r="D954" s="171">
        <f>SUMIF('BS Reclassifications'!$D$12:$D$504,A954,'BS Reclassifications'!$S$12:$S$504)+SUMIF('IS Reclassifications'!$D$11:$D$754,A954,'IS Reclassifications'!$S$11:$S$754)</f>
        <v>0</v>
      </c>
      <c r="E954" s="58">
        <f t="shared" si="14"/>
        <v>0</v>
      </c>
    </row>
    <row r="955" spans="2:5" ht="13.8">
      <c r="B955" s="184"/>
      <c r="C955" s="171">
        <f>SUMIF(TB[Source Account],A955,TB[Group Amount - Ending])</f>
        <v>0</v>
      </c>
      <c r="D955" s="171">
        <f>SUMIF('BS Reclassifications'!$D$12:$D$504,A955,'BS Reclassifications'!$S$12:$S$504)+SUMIF('IS Reclassifications'!$D$11:$D$754,A955,'IS Reclassifications'!$S$11:$S$754)</f>
        <v>0</v>
      </c>
      <c r="E955" s="58">
        <f t="shared" si="14"/>
        <v>0</v>
      </c>
    </row>
    <row r="956" spans="2:5" ht="13.8">
      <c r="B956" s="184"/>
      <c r="C956" s="171">
        <f>SUMIF(TB[Source Account],A956,TB[Group Amount - Ending])</f>
        <v>0</v>
      </c>
      <c r="D956" s="171">
        <f>SUMIF('BS Reclassifications'!$D$12:$D$504,A956,'BS Reclassifications'!$S$12:$S$504)+SUMIF('IS Reclassifications'!$D$11:$D$754,A956,'IS Reclassifications'!$S$11:$S$754)</f>
        <v>0</v>
      </c>
      <c r="E956" s="58">
        <f t="shared" si="14"/>
        <v>0</v>
      </c>
    </row>
    <row r="957" spans="2:5" ht="13.8">
      <c r="B957" s="184"/>
      <c r="C957" s="171">
        <f>SUMIF(TB[Source Account],A957,TB[Group Amount - Ending])</f>
        <v>0</v>
      </c>
      <c r="D957" s="171">
        <f>SUMIF('BS Reclassifications'!$D$12:$D$504,A957,'BS Reclassifications'!$S$12:$S$504)+SUMIF('IS Reclassifications'!$D$11:$D$754,A957,'IS Reclassifications'!$S$11:$S$754)</f>
        <v>0</v>
      </c>
      <c r="E957" s="58">
        <f t="shared" si="14"/>
        <v>0</v>
      </c>
    </row>
    <row r="958" spans="2:5" ht="13.8">
      <c r="B958" s="184"/>
      <c r="C958" s="171">
        <f>SUMIF(TB[Source Account],A958,TB[Group Amount - Ending])</f>
        <v>0</v>
      </c>
      <c r="D958" s="171">
        <f>SUMIF('BS Reclassifications'!$D$12:$D$504,A958,'BS Reclassifications'!$S$12:$S$504)+SUMIF('IS Reclassifications'!$D$11:$D$754,A958,'IS Reclassifications'!$S$11:$S$754)</f>
        <v>0</v>
      </c>
      <c r="E958" s="58">
        <f t="shared" si="14"/>
        <v>0</v>
      </c>
    </row>
    <row r="959" spans="2:5" ht="13.8">
      <c r="B959" s="184"/>
      <c r="C959" s="171">
        <f>SUMIF(TB[Source Account],A959,TB[Group Amount - Ending])</f>
        <v>0</v>
      </c>
      <c r="D959" s="171">
        <f>SUMIF('BS Reclassifications'!$D$12:$D$504,A959,'BS Reclassifications'!$S$12:$S$504)+SUMIF('IS Reclassifications'!$D$11:$D$754,A959,'IS Reclassifications'!$S$11:$S$754)</f>
        <v>0</v>
      </c>
      <c r="E959" s="58">
        <f t="shared" si="14"/>
        <v>0</v>
      </c>
    </row>
    <row r="960" spans="2:5" ht="13.8">
      <c r="B960" s="184"/>
      <c r="C960" s="171">
        <f>SUMIF(TB[Source Account],A960,TB[Group Amount - Ending])</f>
        <v>0</v>
      </c>
      <c r="D960" s="171">
        <f>SUMIF('BS Reclassifications'!$D$12:$D$504,A960,'BS Reclassifications'!$S$12:$S$504)+SUMIF('IS Reclassifications'!$D$11:$D$754,A960,'IS Reclassifications'!$S$11:$S$754)</f>
        <v>0</v>
      </c>
      <c r="E960" s="58">
        <f t="shared" si="14"/>
        <v>0</v>
      </c>
    </row>
    <row r="961" spans="2:5" ht="13.8">
      <c r="B961" s="184"/>
      <c r="C961" s="171">
        <f>SUMIF(TB[Source Account],A961,TB[Group Amount - Ending])</f>
        <v>0</v>
      </c>
      <c r="D961" s="171">
        <f>SUMIF('BS Reclassifications'!$D$12:$D$504,A961,'BS Reclassifications'!$S$12:$S$504)+SUMIF('IS Reclassifications'!$D$11:$D$754,A961,'IS Reclassifications'!$S$11:$S$754)</f>
        <v>0</v>
      </c>
      <c r="E961" s="58">
        <f t="shared" si="14"/>
        <v>0</v>
      </c>
    </row>
    <row r="962" spans="2:5" ht="13.8">
      <c r="B962" s="184"/>
      <c r="C962" s="171">
        <f>SUMIF(TB[Source Account],A962,TB[Group Amount - Ending])</f>
        <v>0</v>
      </c>
      <c r="D962" s="171">
        <f>SUMIF('BS Reclassifications'!$D$12:$D$504,A962,'BS Reclassifications'!$S$12:$S$504)+SUMIF('IS Reclassifications'!$D$11:$D$754,A962,'IS Reclassifications'!$S$11:$S$754)</f>
        <v>0</v>
      </c>
      <c r="E962" s="58">
        <f t="shared" si="14"/>
        <v>0</v>
      </c>
    </row>
    <row r="963" spans="2:5" ht="13.8">
      <c r="B963" s="184"/>
      <c r="C963" s="171">
        <f>SUMIF(TB[Source Account],A963,TB[Group Amount - Ending])</f>
        <v>0</v>
      </c>
      <c r="D963" s="171">
        <f>SUMIF('BS Reclassifications'!$D$12:$D$504,A963,'BS Reclassifications'!$S$12:$S$504)+SUMIF('IS Reclassifications'!$D$11:$D$754,A963,'IS Reclassifications'!$S$11:$S$754)</f>
        <v>0</v>
      </c>
      <c r="E963" s="58">
        <f t="shared" si="14"/>
        <v>0</v>
      </c>
    </row>
    <row r="964" spans="2:5" ht="13.8">
      <c r="B964" s="184"/>
      <c r="C964" s="171">
        <f>SUMIF(TB[Source Account],A964,TB[Group Amount - Ending])</f>
        <v>0</v>
      </c>
      <c r="D964" s="171">
        <f>SUMIF('BS Reclassifications'!$D$12:$D$504,A964,'BS Reclassifications'!$S$12:$S$504)+SUMIF('IS Reclassifications'!$D$11:$D$754,A964,'IS Reclassifications'!$S$11:$S$754)</f>
        <v>0</v>
      </c>
      <c r="E964" s="58">
        <f t="shared" si="14"/>
        <v>0</v>
      </c>
    </row>
    <row r="965" spans="2:5" ht="13.8">
      <c r="B965" s="184"/>
      <c r="C965" s="171">
        <f>SUMIF(TB[Source Account],A965,TB[Group Amount - Ending])</f>
        <v>0</v>
      </c>
      <c r="D965" s="171">
        <f>SUMIF('BS Reclassifications'!$D$12:$D$504,A965,'BS Reclassifications'!$S$12:$S$504)+SUMIF('IS Reclassifications'!$D$11:$D$754,A965,'IS Reclassifications'!$S$11:$S$754)</f>
        <v>0</v>
      </c>
      <c r="E965" s="58">
        <f t="shared" si="14"/>
        <v>0</v>
      </c>
    </row>
    <row r="966" spans="2:5" ht="13.8">
      <c r="B966" s="184"/>
      <c r="C966" s="171">
        <f>SUMIF(TB[Source Account],A966,TB[Group Amount - Ending])</f>
        <v>0</v>
      </c>
      <c r="D966" s="171">
        <f>SUMIF('BS Reclassifications'!$D$12:$D$504,A966,'BS Reclassifications'!$S$12:$S$504)+SUMIF('IS Reclassifications'!$D$11:$D$754,A966,'IS Reclassifications'!$S$11:$S$754)</f>
        <v>0</v>
      </c>
      <c r="E966" s="58">
        <f t="shared" si="14"/>
        <v>0</v>
      </c>
    </row>
    <row r="967" spans="2:5" ht="13.8">
      <c r="B967" s="184"/>
      <c r="C967" s="171">
        <f>SUMIF(TB[Source Account],A967,TB[Group Amount - Ending])</f>
        <v>0</v>
      </c>
      <c r="D967" s="171">
        <f>SUMIF('BS Reclassifications'!$D$12:$D$504,A967,'BS Reclassifications'!$S$12:$S$504)+SUMIF('IS Reclassifications'!$D$11:$D$754,A967,'IS Reclassifications'!$S$11:$S$754)</f>
        <v>0</v>
      </c>
      <c r="E967" s="58">
        <f t="shared" si="14"/>
        <v>0</v>
      </c>
    </row>
    <row r="968" spans="2:5" ht="13.8">
      <c r="B968" s="184"/>
      <c r="C968" s="171">
        <f>SUMIF(TB[Source Account],A968,TB[Group Amount - Ending])</f>
        <v>0</v>
      </c>
      <c r="D968" s="171">
        <f>SUMIF('BS Reclassifications'!$D$12:$D$504,A968,'BS Reclassifications'!$S$12:$S$504)+SUMIF('IS Reclassifications'!$D$11:$D$754,A968,'IS Reclassifications'!$S$11:$S$754)</f>
        <v>0</v>
      </c>
      <c r="E968" s="58">
        <f t="shared" si="14"/>
        <v>0</v>
      </c>
    </row>
    <row r="969" spans="2:5" ht="13.8">
      <c r="B969" s="184"/>
      <c r="C969" s="171">
        <f>SUMIF(TB[Source Account],A969,TB[Group Amount - Ending])</f>
        <v>0</v>
      </c>
      <c r="D969" s="171">
        <f>SUMIF('BS Reclassifications'!$D$12:$D$504,A969,'BS Reclassifications'!$S$12:$S$504)+SUMIF('IS Reclassifications'!$D$11:$D$754,A969,'IS Reclassifications'!$S$11:$S$754)</f>
        <v>0</v>
      </c>
      <c r="E969" s="58">
        <f t="shared" si="15" ref="E969:E1032">SUM(C969:D969)</f>
        <v>0</v>
      </c>
    </row>
    <row r="970" spans="2:5" ht="13.8">
      <c r="B970" s="184"/>
      <c r="C970" s="171">
        <f>SUMIF(TB[Source Account],A970,TB[Group Amount - Ending])</f>
        <v>0</v>
      </c>
      <c r="D970" s="171">
        <f>SUMIF('BS Reclassifications'!$D$12:$D$504,A970,'BS Reclassifications'!$S$12:$S$504)+SUMIF('IS Reclassifications'!$D$11:$D$754,A970,'IS Reclassifications'!$S$11:$S$754)</f>
        <v>0</v>
      </c>
      <c r="E970" s="58">
        <f t="shared" si="15"/>
        <v>0</v>
      </c>
    </row>
    <row r="971" spans="2:5" ht="13.8">
      <c r="B971" s="184"/>
      <c r="C971" s="171">
        <f>SUMIF(TB[Source Account],A971,TB[Group Amount - Ending])</f>
        <v>0</v>
      </c>
      <c r="D971" s="171">
        <f>SUMIF('BS Reclassifications'!$D$12:$D$504,A971,'BS Reclassifications'!$S$12:$S$504)+SUMIF('IS Reclassifications'!$D$11:$D$754,A971,'IS Reclassifications'!$S$11:$S$754)</f>
        <v>0</v>
      </c>
      <c r="E971" s="58">
        <f t="shared" si="15"/>
        <v>0</v>
      </c>
    </row>
    <row r="972" spans="2:5" ht="13.8">
      <c r="B972" s="184"/>
      <c r="C972" s="171">
        <f>SUMIF(TB[Source Account],A972,TB[Group Amount - Ending])</f>
        <v>0</v>
      </c>
      <c r="D972" s="171">
        <f>SUMIF('BS Reclassifications'!$D$12:$D$504,A972,'BS Reclassifications'!$S$12:$S$504)+SUMIF('IS Reclassifications'!$D$11:$D$754,A972,'IS Reclassifications'!$S$11:$S$754)</f>
        <v>0</v>
      </c>
      <c r="E972" s="58">
        <f t="shared" si="15"/>
        <v>0</v>
      </c>
    </row>
    <row r="973" spans="2:5" ht="13.8">
      <c r="B973" s="184"/>
      <c r="C973" s="171">
        <f>SUMIF(TB[Source Account],A973,TB[Group Amount - Ending])</f>
        <v>0</v>
      </c>
      <c r="D973" s="171">
        <f>SUMIF('BS Reclassifications'!$D$12:$D$504,A973,'BS Reclassifications'!$S$12:$S$504)+SUMIF('IS Reclassifications'!$D$11:$D$754,A973,'IS Reclassifications'!$S$11:$S$754)</f>
        <v>0</v>
      </c>
      <c r="E973" s="58">
        <f t="shared" si="15"/>
        <v>0</v>
      </c>
    </row>
    <row r="974" spans="2:5" ht="13.8">
      <c r="B974" s="184"/>
      <c r="C974" s="171">
        <f>SUMIF(TB[Source Account],A974,TB[Group Amount - Ending])</f>
        <v>0</v>
      </c>
      <c r="D974" s="171">
        <f>SUMIF('BS Reclassifications'!$D$12:$D$504,A974,'BS Reclassifications'!$S$12:$S$504)+SUMIF('IS Reclassifications'!$D$11:$D$754,A974,'IS Reclassifications'!$S$11:$S$754)</f>
        <v>0</v>
      </c>
      <c r="E974" s="58">
        <f t="shared" si="15"/>
        <v>0</v>
      </c>
    </row>
    <row r="975" spans="2:5" ht="13.8">
      <c r="B975" s="184"/>
      <c r="C975" s="171">
        <f>SUMIF(TB[Source Account],A975,TB[Group Amount - Ending])</f>
        <v>0</v>
      </c>
      <c r="D975" s="171">
        <f>SUMIF('BS Reclassifications'!$D$12:$D$504,A975,'BS Reclassifications'!$S$12:$S$504)+SUMIF('IS Reclassifications'!$D$11:$D$754,A975,'IS Reclassifications'!$S$11:$S$754)</f>
        <v>0</v>
      </c>
      <c r="E975" s="58">
        <f t="shared" si="15"/>
        <v>0</v>
      </c>
    </row>
    <row r="976" spans="2:5" ht="13.8">
      <c r="B976" s="184"/>
      <c r="C976" s="171">
        <f>SUMIF(TB[Source Account],A976,TB[Group Amount - Ending])</f>
        <v>0</v>
      </c>
      <c r="D976" s="171">
        <f>SUMIF('BS Reclassifications'!$D$12:$D$504,A976,'BS Reclassifications'!$S$12:$S$504)+SUMIF('IS Reclassifications'!$D$11:$D$754,A976,'IS Reclassifications'!$S$11:$S$754)</f>
        <v>0</v>
      </c>
      <c r="E976" s="58">
        <f t="shared" si="15"/>
        <v>0</v>
      </c>
    </row>
    <row r="977" spans="2:5" ht="13.8">
      <c r="B977" s="184"/>
      <c r="C977" s="171">
        <f>SUMIF(TB[Source Account],A977,TB[Group Amount - Ending])</f>
        <v>0</v>
      </c>
      <c r="D977" s="171">
        <f>SUMIF('BS Reclassifications'!$D$12:$D$504,A977,'BS Reclassifications'!$S$12:$S$504)+SUMIF('IS Reclassifications'!$D$11:$D$754,A977,'IS Reclassifications'!$S$11:$S$754)</f>
        <v>0</v>
      </c>
      <c r="E977" s="58">
        <f t="shared" si="15"/>
        <v>0</v>
      </c>
    </row>
    <row r="978" spans="2:5" ht="13.8">
      <c r="B978" s="184"/>
      <c r="C978" s="171">
        <f>SUMIF(TB[Source Account],A978,TB[Group Amount - Ending])</f>
        <v>0</v>
      </c>
      <c r="D978" s="171">
        <f>SUMIF('BS Reclassifications'!$D$12:$D$504,A978,'BS Reclassifications'!$S$12:$S$504)+SUMIF('IS Reclassifications'!$D$11:$D$754,A978,'IS Reclassifications'!$S$11:$S$754)</f>
        <v>0</v>
      </c>
      <c r="E978" s="58">
        <f t="shared" si="15"/>
        <v>0</v>
      </c>
    </row>
    <row r="979" spans="2:5" ht="13.8">
      <c r="B979" s="184"/>
      <c r="C979" s="171">
        <f>SUMIF(TB[Source Account],A979,TB[Group Amount - Ending])</f>
        <v>0</v>
      </c>
      <c r="D979" s="171">
        <f>SUMIF('BS Reclassifications'!$D$12:$D$504,A979,'BS Reclassifications'!$S$12:$S$504)+SUMIF('IS Reclassifications'!$D$11:$D$754,A979,'IS Reclassifications'!$S$11:$S$754)</f>
        <v>0</v>
      </c>
      <c r="E979" s="58">
        <f t="shared" si="15"/>
        <v>0</v>
      </c>
    </row>
    <row r="980" spans="2:5" ht="13.8">
      <c r="B980" s="184"/>
      <c r="C980" s="171">
        <f>SUMIF(TB[Source Account],A980,TB[Group Amount - Ending])</f>
        <v>0</v>
      </c>
      <c r="D980" s="171">
        <f>SUMIF('BS Reclassifications'!$D$12:$D$504,A980,'BS Reclassifications'!$S$12:$S$504)+SUMIF('IS Reclassifications'!$D$11:$D$754,A980,'IS Reclassifications'!$S$11:$S$754)</f>
        <v>0</v>
      </c>
      <c r="E980" s="58">
        <f t="shared" si="15"/>
        <v>0</v>
      </c>
    </row>
    <row r="981" spans="2:5" ht="13.8">
      <c r="B981" s="184"/>
      <c r="C981" s="171">
        <f>SUMIF(TB[Source Account],A981,TB[Group Amount - Ending])</f>
        <v>0</v>
      </c>
      <c r="D981" s="171">
        <f>SUMIF('BS Reclassifications'!$D$12:$D$504,A981,'BS Reclassifications'!$S$12:$S$504)+SUMIF('IS Reclassifications'!$D$11:$D$754,A981,'IS Reclassifications'!$S$11:$S$754)</f>
        <v>0</v>
      </c>
      <c r="E981" s="58">
        <f t="shared" si="15"/>
        <v>0</v>
      </c>
    </row>
    <row r="982" spans="2:5" ht="13.8">
      <c r="B982" s="184"/>
      <c r="C982" s="171">
        <f>SUMIF(TB[Source Account],A982,TB[Group Amount - Ending])</f>
        <v>0</v>
      </c>
      <c r="D982" s="171">
        <f>SUMIF('BS Reclassifications'!$D$12:$D$504,A982,'BS Reclassifications'!$S$12:$S$504)+SUMIF('IS Reclassifications'!$D$11:$D$754,A982,'IS Reclassifications'!$S$11:$S$754)</f>
        <v>0</v>
      </c>
      <c r="E982" s="58">
        <f t="shared" si="15"/>
        <v>0</v>
      </c>
    </row>
    <row r="983" spans="2:5" ht="13.8">
      <c r="B983" s="184"/>
      <c r="C983" s="171">
        <f>SUMIF(TB[Source Account],A983,TB[Group Amount - Ending])</f>
        <v>0</v>
      </c>
      <c r="D983" s="171">
        <f>SUMIF('BS Reclassifications'!$D$12:$D$504,A983,'BS Reclassifications'!$S$12:$S$504)+SUMIF('IS Reclassifications'!$D$11:$D$754,A983,'IS Reclassifications'!$S$11:$S$754)</f>
        <v>0</v>
      </c>
      <c r="E983" s="58">
        <f t="shared" si="15"/>
        <v>0</v>
      </c>
    </row>
    <row r="984" spans="2:5" ht="13.8">
      <c r="B984" s="184"/>
      <c r="C984" s="171">
        <f>SUMIF(TB[Source Account],A984,TB[Group Amount - Ending])</f>
        <v>0</v>
      </c>
      <c r="D984" s="171">
        <f>SUMIF('BS Reclassifications'!$D$12:$D$504,A984,'BS Reclassifications'!$S$12:$S$504)+SUMIF('IS Reclassifications'!$D$11:$D$754,A984,'IS Reclassifications'!$S$11:$S$754)</f>
        <v>0</v>
      </c>
      <c r="E984" s="58">
        <f t="shared" si="15"/>
        <v>0</v>
      </c>
    </row>
    <row r="985" spans="2:5" ht="13.8">
      <c r="B985" s="184"/>
      <c r="C985" s="171">
        <f>SUMIF(TB[Source Account],A985,TB[Group Amount - Ending])</f>
        <v>0</v>
      </c>
      <c r="D985" s="171">
        <f>SUMIF('BS Reclassifications'!$D$12:$D$504,A985,'BS Reclassifications'!$S$12:$S$504)+SUMIF('IS Reclassifications'!$D$11:$D$754,A985,'IS Reclassifications'!$S$11:$S$754)</f>
        <v>0</v>
      </c>
      <c r="E985" s="58">
        <f t="shared" si="15"/>
        <v>0</v>
      </c>
    </row>
    <row r="986" spans="2:5" ht="13.8">
      <c r="B986" s="184"/>
      <c r="C986" s="171">
        <f>SUMIF(TB[Source Account],A986,TB[Group Amount - Ending])</f>
        <v>0</v>
      </c>
      <c r="D986" s="171">
        <f>SUMIF('BS Reclassifications'!$D$12:$D$504,A986,'BS Reclassifications'!$S$12:$S$504)+SUMIF('IS Reclassifications'!$D$11:$D$754,A986,'IS Reclassifications'!$S$11:$S$754)</f>
        <v>0</v>
      </c>
      <c r="E986" s="58">
        <f t="shared" si="15"/>
        <v>0</v>
      </c>
    </row>
    <row r="987" spans="2:5" ht="13.8">
      <c r="B987" s="184"/>
      <c r="C987" s="171">
        <f>SUMIF(TB[Source Account],A987,TB[Group Amount - Ending])</f>
        <v>0</v>
      </c>
      <c r="D987" s="171">
        <f>SUMIF('BS Reclassifications'!$D$12:$D$504,A987,'BS Reclassifications'!$S$12:$S$504)+SUMIF('IS Reclassifications'!$D$11:$D$754,A987,'IS Reclassifications'!$S$11:$S$754)</f>
        <v>0</v>
      </c>
      <c r="E987" s="58">
        <f t="shared" si="15"/>
        <v>0</v>
      </c>
    </row>
    <row r="988" spans="2:5" ht="13.8">
      <c r="B988" s="184"/>
      <c r="C988" s="171">
        <f>SUMIF(TB[Source Account],A988,TB[Group Amount - Ending])</f>
        <v>0</v>
      </c>
      <c r="D988" s="171">
        <f>SUMIF('BS Reclassifications'!$D$12:$D$504,A988,'BS Reclassifications'!$S$12:$S$504)+SUMIF('IS Reclassifications'!$D$11:$D$754,A988,'IS Reclassifications'!$S$11:$S$754)</f>
        <v>0</v>
      </c>
      <c r="E988" s="58">
        <f t="shared" si="15"/>
        <v>0</v>
      </c>
    </row>
    <row r="989" spans="2:5" ht="13.8">
      <c r="B989" s="184"/>
      <c r="C989" s="171">
        <f>SUMIF(TB[Source Account],A989,TB[Group Amount - Ending])</f>
        <v>0</v>
      </c>
      <c r="D989" s="171">
        <f>SUMIF('BS Reclassifications'!$D$12:$D$504,A989,'BS Reclassifications'!$S$12:$S$504)+SUMIF('IS Reclassifications'!$D$11:$D$754,A989,'IS Reclassifications'!$S$11:$S$754)</f>
        <v>0</v>
      </c>
      <c r="E989" s="58">
        <f t="shared" si="15"/>
        <v>0</v>
      </c>
    </row>
    <row r="990" spans="2:5" ht="13.8">
      <c r="B990" s="184"/>
      <c r="C990" s="171">
        <f>SUMIF(TB[Source Account],A990,TB[Group Amount - Ending])</f>
        <v>0</v>
      </c>
      <c r="D990" s="171">
        <f>SUMIF('BS Reclassifications'!$D$12:$D$504,A990,'BS Reclassifications'!$S$12:$S$504)+SUMIF('IS Reclassifications'!$D$11:$D$754,A990,'IS Reclassifications'!$S$11:$S$754)</f>
        <v>0</v>
      </c>
      <c r="E990" s="58">
        <f t="shared" si="15"/>
        <v>0</v>
      </c>
    </row>
    <row r="991" spans="2:5" ht="13.8">
      <c r="B991" s="184"/>
      <c r="C991" s="171">
        <f>SUMIF(TB[Source Account],A991,TB[Group Amount - Ending])</f>
        <v>0</v>
      </c>
      <c r="D991" s="171">
        <f>SUMIF('BS Reclassifications'!$D$12:$D$504,A991,'BS Reclassifications'!$S$12:$S$504)+SUMIF('IS Reclassifications'!$D$11:$D$754,A991,'IS Reclassifications'!$S$11:$S$754)</f>
        <v>0</v>
      </c>
      <c r="E991" s="58">
        <f t="shared" si="15"/>
        <v>0</v>
      </c>
    </row>
    <row r="992" spans="2:5" ht="13.8">
      <c r="B992" s="184"/>
      <c r="C992" s="171">
        <f>SUMIF(TB[Source Account],A992,TB[Group Amount - Ending])</f>
        <v>0</v>
      </c>
      <c r="D992" s="171">
        <f>SUMIF('BS Reclassifications'!$D$12:$D$504,A992,'BS Reclassifications'!$S$12:$S$504)+SUMIF('IS Reclassifications'!$D$11:$D$754,A992,'IS Reclassifications'!$S$11:$S$754)</f>
        <v>0</v>
      </c>
      <c r="E992" s="58">
        <f t="shared" si="15"/>
        <v>0</v>
      </c>
    </row>
    <row r="993" spans="2:5" ht="13.8">
      <c r="B993" s="184"/>
      <c r="C993" s="171">
        <f>SUMIF(TB[Source Account],A993,TB[Group Amount - Ending])</f>
        <v>0</v>
      </c>
      <c r="D993" s="171">
        <f>SUMIF('BS Reclassifications'!$D$12:$D$504,A993,'BS Reclassifications'!$S$12:$S$504)+SUMIF('IS Reclassifications'!$D$11:$D$754,A993,'IS Reclassifications'!$S$11:$S$754)</f>
        <v>0</v>
      </c>
      <c r="E993" s="58">
        <f t="shared" si="15"/>
        <v>0</v>
      </c>
    </row>
    <row r="994" spans="2:5" ht="13.8">
      <c r="B994" s="184"/>
      <c r="C994" s="171">
        <f>SUMIF(TB[Source Account],A994,TB[Group Amount - Ending])</f>
        <v>0</v>
      </c>
      <c r="D994" s="171">
        <f>SUMIF('BS Reclassifications'!$D$12:$D$504,A994,'BS Reclassifications'!$S$12:$S$504)+SUMIF('IS Reclassifications'!$D$11:$D$754,A994,'IS Reclassifications'!$S$11:$S$754)</f>
        <v>0</v>
      </c>
      <c r="E994" s="58">
        <f t="shared" si="15"/>
        <v>0</v>
      </c>
    </row>
    <row r="995" spans="2:5" ht="13.8">
      <c r="B995" s="184"/>
      <c r="C995" s="171">
        <f>SUMIF(TB[Source Account],A995,TB[Group Amount - Ending])</f>
        <v>0</v>
      </c>
      <c r="D995" s="171">
        <f>SUMIF('BS Reclassifications'!$D$12:$D$504,A995,'BS Reclassifications'!$S$12:$S$504)+SUMIF('IS Reclassifications'!$D$11:$D$754,A995,'IS Reclassifications'!$S$11:$S$754)</f>
        <v>0</v>
      </c>
      <c r="E995" s="58">
        <f t="shared" si="15"/>
        <v>0</v>
      </c>
    </row>
    <row r="996" spans="2:5" ht="13.8">
      <c r="B996" s="184"/>
      <c r="C996" s="171">
        <f>SUMIF(TB[Source Account],A996,TB[Group Amount - Ending])</f>
        <v>0</v>
      </c>
      <c r="D996" s="171">
        <f>SUMIF('BS Reclassifications'!$D$12:$D$504,A996,'BS Reclassifications'!$S$12:$S$504)+SUMIF('IS Reclassifications'!$D$11:$D$754,A996,'IS Reclassifications'!$S$11:$S$754)</f>
        <v>0</v>
      </c>
      <c r="E996" s="58">
        <f t="shared" si="15"/>
        <v>0</v>
      </c>
    </row>
    <row r="997" spans="2:5" ht="13.8">
      <c r="B997" s="184"/>
      <c r="C997" s="171">
        <f>SUMIF(TB[Source Account],A997,TB[Group Amount - Ending])</f>
        <v>0</v>
      </c>
      <c r="D997" s="171">
        <f>SUMIF('BS Reclassifications'!$D$12:$D$504,A997,'BS Reclassifications'!$S$12:$S$504)+SUMIF('IS Reclassifications'!$D$11:$D$754,A997,'IS Reclassifications'!$S$11:$S$754)</f>
        <v>0</v>
      </c>
      <c r="E997" s="58">
        <f t="shared" si="15"/>
        <v>0</v>
      </c>
    </row>
    <row r="998" spans="2:5" ht="13.8">
      <c r="B998" s="184"/>
      <c r="C998" s="171">
        <f>SUMIF(TB[Source Account],A998,TB[Group Amount - Ending])</f>
        <v>0</v>
      </c>
      <c r="D998" s="171">
        <f>SUMIF('BS Reclassifications'!$D$12:$D$504,A998,'BS Reclassifications'!$S$12:$S$504)+SUMIF('IS Reclassifications'!$D$11:$D$754,A998,'IS Reclassifications'!$S$11:$S$754)</f>
        <v>0</v>
      </c>
      <c r="E998" s="58">
        <f t="shared" si="15"/>
        <v>0</v>
      </c>
    </row>
    <row r="999" spans="2:5" ht="13.8">
      <c r="B999" s="184"/>
      <c r="C999" s="171">
        <f>SUMIF(TB[Source Account],A999,TB[Group Amount - Ending])</f>
        <v>0</v>
      </c>
      <c r="D999" s="171">
        <f>SUMIF('BS Reclassifications'!$D$12:$D$504,A999,'BS Reclassifications'!$S$12:$S$504)+SUMIF('IS Reclassifications'!$D$11:$D$754,A999,'IS Reclassifications'!$S$11:$S$754)</f>
        <v>0</v>
      </c>
      <c r="E999" s="58">
        <f t="shared" si="15"/>
        <v>0</v>
      </c>
    </row>
    <row r="1000" spans="2:5" ht="13.8">
      <c r="B1000" s="184"/>
      <c r="C1000" s="171">
        <f>SUMIF(TB[Source Account],A1000,TB[Group Amount - Ending])</f>
        <v>0</v>
      </c>
      <c r="D1000" s="171">
        <f>SUMIF('BS Reclassifications'!$D$12:$D$504,A1000,'BS Reclassifications'!$S$12:$S$504)+SUMIF('IS Reclassifications'!$D$11:$D$754,A1000,'IS Reclassifications'!$S$11:$S$754)</f>
        <v>0</v>
      </c>
      <c r="E1000" s="58">
        <f t="shared" si="15"/>
        <v>0</v>
      </c>
    </row>
    <row r="1001" spans="2:5" ht="13.8">
      <c r="B1001" s="184"/>
      <c r="C1001" s="171">
        <f>SUMIF(TB[Source Account],A1001,TB[Group Amount - Ending])</f>
        <v>0</v>
      </c>
      <c r="D1001" s="171">
        <f>SUMIF('BS Reclassifications'!$D$12:$D$504,A1001,'BS Reclassifications'!$S$12:$S$504)+SUMIF('IS Reclassifications'!$D$11:$D$754,A1001,'IS Reclassifications'!$S$11:$S$754)</f>
        <v>0</v>
      </c>
      <c r="E1001" s="58">
        <f t="shared" si="15"/>
        <v>0</v>
      </c>
    </row>
    <row r="1002" spans="2:5" ht="13.8">
      <c r="B1002" s="184"/>
      <c r="C1002" s="171">
        <f>SUMIF(TB[Source Account],A1002,TB[Group Amount - Ending])</f>
        <v>0</v>
      </c>
      <c r="D1002" s="171">
        <f>SUMIF('BS Reclassifications'!$D$12:$D$504,A1002,'BS Reclassifications'!$S$12:$S$504)+SUMIF('IS Reclassifications'!$D$11:$D$754,A1002,'IS Reclassifications'!$S$11:$S$754)</f>
        <v>0</v>
      </c>
      <c r="E1002" s="58">
        <f t="shared" si="15"/>
        <v>0</v>
      </c>
    </row>
    <row r="1003" spans="2:5" ht="13.8">
      <c r="B1003" s="184"/>
      <c r="C1003" s="171">
        <f>SUMIF(TB[Source Account],A1003,TB[Group Amount - Ending])</f>
        <v>0</v>
      </c>
      <c r="D1003" s="171">
        <f>SUMIF('BS Reclassifications'!$D$12:$D$504,A1003,'BS Reclassifications'!$S$12:$S$504)+SUMIF('IS Reclassifications'!$D$11:$D$754,A1003,'IS Reclassifications'!$S$11:$S$754)</f>
        <v>0</v>
      </c>
      <c r="E1003" s="58">
        <f t="shared" si="15"/>
        <v>0</v>
      </c>
    </row>
    <row r="1004" spans="2:5" ht="13.8">
      <c r="B1004" s="184"/>
      <c r="C1004" s="171">
        <f>SUMIF(TB[Source Account],A1004,TB[Group Amount - Ending])</f>
        <v>0</v>
      </c>
      <c r="D1004" s="171">
        <f>SUMIF('BS Reclassifications'!$D$12:$D$504,A1004,'BS Reclassifications'!$S$12:$S$504)+SUMIF('IS Reclassifications'!$D$11:$D$754,A1004,'IS Reclassifications'!$S$11:$S$754)</f>
        <v>0</v>
      </c>
      <c r="E1004" s="58">
        <f t="shared" si="15"/>
        <v>0</v>
      </c>
    </row>
    <row r="1005" spans="2:5" ht="13.8">
      <c r="B1005" s="184"/>
      <c r="C1005" s="171">
        <f>SUMIF(TB[Source Account],A1005,TB[Group Amount - Ending])</f>
        <v>0</v>
      </c>
      <c r="D1005" s="171">
        <f>SUMIF('BS Reclassifications'!$D$12:$D$504,A1005,'BS Reclassifications'!$S$12:$S$504)+SUMIF('IS Reclassifications'!$D$11:$D$754,A1005,'IS Reclassifications'!$S$11:$S$754)</f>
        <v>0</v>
      </c>
      <c r="E1005" s="58">
        <f t="shared" si="15"/>
        <v>0</v>
      </c>
    </row>
    <row r="1006" spans="2:5" ht="13.8">
      <c r="B1006" s="184"/>
      <c r="C1006" s="171">
        <f>SUMIF(TB[Source Account],A1006,TB[Group Amount - Ending])</f>
        <v>0</v>
      </c>
      <c r="D1006" s="171">
        <f>SUMIF('BS Reclassifications'!$D$12:$D$504,A1006,'BS Reclassifications'!$S$12:$S$504)+SUMIF('IS Reclassifications'!$D$11:$D$754,A1006,'IS Reclassifications'!$S$11:$S$754)</f>
        <v>0</v>
      </c>
      <c r="E1006" s="58">
        <f t="shared" si="15"/>
        <v>0</v>
      </c>
    </row>
    <row r="1007" spans="2:5" ht="13.8">
      <c r="B1007" s="184"/>
      <c r="C1007" s="171">
        <f>SUMIF(TB[Source Account],A1007,TB[Group Amount - Ending])</f>
        <v>0</v>
      </c>
      <c r="D1007" s="171">
        <f>SUMIF('BS Reclassifications'!$D$12:$D$504,A1007,'BS Reclassifications'!$S$12:$S$504)+SUMIF('IS Reclassifications'!$D$11:$D$754,A1007,'IS Reclassifications'!$S$11:$S$754)</f>
        <v>0</v>
      </c>
      <c r="E1007" s="58">
        <f t="shared" si="15"/>
        <v>0</v>
      </c>
    </row>
    <row r="1008" spans="2:5" ht="13.8">
      <c r="B1008" s="184"/>
      <c r="C1008" s="171">
        <f>SUMIF(TB[Source Account],A1008,TB[Group Amount - Ending])</f>
        <v>0</v>
      </c>
      <c r="D1008" s="171">
        <f>SUMIF('BS Reclassifications'!$D$12:$D$504,A1008,'BS Reclassifications'!$S$12:$S$504)+SUMIF('IS Reclassifications'!$D$11:$D$754,A1008,'IS Reclassifications'!$S$11:$S$754)</f>
        <v>0</v>
      </c>
      <c r="E1008" s="58">
        <f t="shared" si="15"/>
        <v>0</v>
      </c>
    </row>
    <row r="1009" spans="2:5" ht="13.8">
      <c r="B1009" s="184"/>
      <c r="C1009" s="171">
        <f>SUMIF(TB[Source Account],A1009,TB[Group Amount - Ending])</f>
        <v>0</v>
      </c>
      <c r="D1009" s="171">
        <f>SUMIF('BS Reclassifications'!$D$12:$D$504,A1009,'BS Reclassifications'!$S$12:$S$504)+SUMIF('IS Reclassifications'!$D$11:$D$754,A1009,'IS Reclassifications'!$S$11:$S$754)</f>
        <v>0</v>
      </c>
      <c r="E1009" s="58">
        <f t="shared" si="15"/>
        <v>0</v>
      </c>
    </row>
    <row r="1010" spans="2:5" ht="13.8">
      <c r="B1010" s="184"/>
      <c r="C1010" s="171">
        <f>SUMIF(TB[Source Account],A1010,TB[Group Amount - Ending])</f>
        <v>0</v>
      </c>
      <c r="D1010" s="171">
        <f>SUMIF('BS Reclassifications'!$D$12:$D$504,A1010,'BS Reclassifications'!$S$12:$S$504)+SUMIF('IS Reclassifications'!$D$11:$D$754,A1010,'IS Reclassifications'!$S$11:$S$754)</f>
        <v>0</v>
      </c>
      <c r="E1010" s="58">
        <f t="shared" si="15"/>
        <v>0</v>
      </c>
    </row>
    <row r="1011" spans="2:5" ht="13.8">
      <c r="B1011" s="184"/>
      <c r="C1011" s="171">
        <f>SUMIF(TB[Source Account],A1011,TB[Group Amount - Ending])</f>
        <v>0</v>
      </c>
      <c r="D1011" s="171">
        <f>SUMIF('BS Reclassifications'!$D$12:$D$504,A1011,'BS Reclassifications'!$S$12:$S$504)+SUMIF('IS Reclassifications'!$D$11:$D$754,A1011,'IS Reclassifications'!$S$11:$S$754)</f>
        <v>0</v>
      </c>
      <c r="E1011" s="58">
        <f t="shared" si="15"/>
        <v>0</v>
      </c>
    </row>
    <row r="1012" spans="2:5" ht="13.8">
      <c r="B1012" s="184"/>
      <c r="C1012" s="171">
        <f>SUMIF(TB[Source Account],A1012,TB[Group Amount - Ending])</f>
        <v>0</v>
      </c>
      <c r="D1012" s="171">
        <f>SUMIF('BS Reclassifications'!$D$12:$D$504,A1012,'BS Reclassifications'!$S$12:$S$504)+SUMIF('IS Reclassifications'!$D$11:$D$754,A1012,'IS Reclassifications'!$S$11:$S$754)</f>
        <v>0</v>
      </c>
      <c r="E1012" s="58">
        <f t="shared" si="15"/>
        <v>0</v>
      </c>
    </row>
    <row r="1013" spans="2:5" ht="13.8">
      <c r="B1013" s="184"/>
      <c r="C1013" s="171">
        <f>SUMIF(TB[Source Account],A1013,TB[Group Amount - Ending])</f>
        <v>0</v>
      </c>
      <c r="D1013" s="171">
        <f>SUMIF('BS Reclassifications'!$D$12:$D$504,A1013,'BS Reclassifications'!$S$12:$S$504)+SUMIF('IS Reclassifications'!$D$11:$D$754,A1013,'IS Reclassifications'!$S$11:$S$754)</f>
        <v>0</v>
      </c>
      <c r="E1013" s="58">
        <f t="shared" si="15"/>
        <v>0</v>
      </c>
    </row>
    <row r="1014" spans="2:5" ht="13.8">
      <c r="B1014" s="184"/>
      <c r="C1014" s="171">
        <f>SUMIF(TB[Source Account],A1014,TB[Group Amount - Ending])</f>
        <v>0</v>
      </c>
      <c r="D1014" s="171">
        <f>SUMIF('BS Reclassifications'!$D$12:$D$504,A1014,'BS Reclassifications'!$S$12:$S$504)+SUMIF('IS Reclassifications'!$D$11:$D$754,A1014,'IS Reclassifications'!$S$11:$S$754)</f>
        <v>0</v>
      </c>
      <c r="E1014" s="58">
        <f t="shared" si="15"/>
        <v>0</v>
      </c>
    </row>
    <row r="1015" spans="2:5" ht="13.8">
      <c r="B1015" s="184"/>
      <c r="C1015" s="171">
        <f>SUMIF(TB[Source Account],A1015,TB[Group Amount - Ending])</f>
        <v>0</v>
      </c>
      <c r="D1015" s="171">
        <f>SUMIF('BS Reclassifications'!$D$12:$D$504,A1015,'BS Reclassifications'!$S$12:$S$504)+SUMIF('IS Reclassifications'!$D$11:$D$754,A1015,'IS Reclassifications'!$S$11:$S$754)</f>
        <v>0</v>
      </c>
      <c r="E1015" s="58">
        <f t="shared" si="15"/>
        <v>0</v>
      </c>
    </row>
    <row r="1016" spans="2:5" ht="13.8">
      <c r="B1016" s="184"/>
      <c r="C1016" s="171">
        <f>SUMIF(TB[Source Account],A1016,TB[Group Amount - Ending])</f>
        <v>0</v>
      </c>
      <c r="D1016" s="171">
        <f>SUMIF('BS Reclassifications'!$D$12:$D$504,A1016,'BS Reclassifications'!$S$12:$S$504)+SUMIF('IS Reclassifications'!$D$11:$D$754,A1016,'IS Reclassifications'!$S$11:$S$754)</f>
        <v>0</v>
      </c>
      <c r="E1016" s="58">
        <f t="shared" si="15"/>
        <v>0</v>
      </c>
    </row>
    <row r="1017" spans="2:5" ht="13.8">
      <c r="B1017" s="184"/>
      <c r="C1017" s="171">
        <f>SUMIF(TB[Source Account],A1017,TB[Group Amount - Ending])</f>
        <v>0</v>
      </c>
      <c r="D1017" s="171">
        <f>SUMIF('BS Reclassifications'!$D$12:$D$504,A1017,'BS Reclassifications'!$S$12:$S$504)+SUMIF('IS Reclassifications'!$D$11:$D$754,A1017,'IS Reclassifications'!$S$11:$S$754)</f>
        <v>0</v>
      </c>
      <c r="E1017" s="58">
        <f t="shared" si="15"/>
        <v>0</v>
      </c>
    </row>
    <row r="1018" spans="2:5" ht="13.8">
      <c r="B1018" s="184"/>
      <c r="C1018" s="171">
        <f>SUMIF(TB[Source Account],A1018,TB[Group Amount - Ending])</f>
        <v>0</v>
      </c>
      <c r="D1018" s="171">
        <f>SUMIF('BS Reclassifications'!$D$12:$D$504,A1018,'BS Reclassifications'!$S$12:$S$504)+SUMIF('IS Reclassifications'!$D$11:$D$754,A1018,'IS Reclassifications'!$S$11:$S$754)</f>
        <v>0</v>
      </c>
      <c r="E1018" s="58">
        <f t="shared" si="15"/>
        <v>0</v>
      </c>
    </row>
    <row r="1019" spans="2:5" ht="13.8">
      <c r="B1019" s="184"/>
      <c r="C1019" s="171">
        <f>SUMIF(TB[Source Account],A1019,TB[Group Amount - Ending])</f>
        <v>0</v>
      </c>
      <c r="D1019" s="171">
        <f>SUMIF('BS Reclassifications'!$D$12:$D$504,A1019,'BS Reclassifications'!$S$12:$S$504)+SUMIF('IS Reclassifications'!$D$11:$D$754,A1019,'IS Reclassifications'!$S$11:$S$754)</f>
        <v>0</v>
      </c>
      <c r="E1019" s="58">
        <f t="shared" si="15"/>
        <v>0</v>
      </c>
    </row>
    <row r="1020" spans="2:5" ht="13.8">
      <c r="B1020" s="184"/>
      <c r="C1020" s="171">
        <f>SUMIF(TB[Source Account],A1020,TB[Group Amount - Ending])</f>
        <v>0</v>
      </c>
      <c r="D1020" s="171">
        <f>SUMIF('BS Reclassifications'!$D$12:$D$504,A1020,'BS Reclassifications'!$S$12:$S$504)+SUMIF('IS Reclassifications'!$D$11:$D$754,A1020,'IS Reclassifications'!$S$11:$S$754)</f>
        <v>0</v>
      </c>
      <c r="E1020" s="58">
        <f t="shared" si="15"/>
        <v>0</v>
      </c>
    </row>
    <row r="1021" spans="2:5" ht="13.8">
      <c r="B1021" s="184"/>
      <c r="C1021" s="171">
        <f>SUMIF(TB[Source Account],A1021,TB[Group Amount - Ending])</f>
        <v>0</v>
      </c>
      <c r="D1021" s="171">
        <f>SUMIF('BS Reclassifications'!$D$12:$D$504,A1021,'BS Reclassifications'!$S$12:$S$504)+SUMIF('IS Reclassifications'!$D$11:$D$754,A1021,'IS Reclassifications'!$S$11:$S$754)</f>
        <v>0</v>
      </c>
      <c r="E1021" s="58">
        <f t="shared" si="15"/>
        <v>0</v>
      </c>
    </row>
    <row r="1022" spans="2:5" ht="13.8">
      <c r="B1022" s="184"/>
      <c r="C1022" s="171">
        <f>SUMIF(TB[Source Account],A1022,TB[Group Amount - Ending])</f>
        <v>0</v>
      </c>
      <c r="D1022" s="171">
        <f>SUMIF('BS Reclassifications'!$D$12:$D$504,A1022,'BS Reclassifications'!$S$12:$S$504)+SUMIF('IS Reclassifications'!$D$11:$D$754,A1022,'IS Reclassifications'!$S$11:$S$754)</f>
        <v>0</v>
      </c>
      <c r="E1022" s="58">
        <f t="shared" si="15"/>
        <v>0</v>
      </c>
    </row>
    <row r="1023" spans="2:5" ht="13.8">
      <c r="B1023" s="184"/>
      <c r="C1023" s="171">
        <f>SUMIF(TB[Source Account],A1023,TB[Group Amount - Ending])</f>
        <v>0</v>
      </c>
      <c r="D1023" s="171">
        <f>SUMIF('BS Reclassifications'!$D$12:$D$504,A1023,'BS Reclassifications'!$S$12:$S$504)+SUMIF('IS Reclassifications'!$D$11:$D$754,A1023,'IS Reclassifications'!$S$11:$S$754)</f>
        <v>0</v>
      </c>
      <c r="E1023" s="58">
        <f t="shared" si="15"/>
        <v>0</v>
      </c>
    </row>
    <row r="1024" spans="2:5" ht="13.8">
      <c r="B1024" s="184"/>
      <c r="C1024" s="171">
        <f>SUMIF(TB[Source Account],A1024,TB[Group Amount - Ending])</f>
        <v>0</v>
      </c>
      <c r="D1024" s="171">
        <f>SUMIF('BS Reclassifications'!$D$12:$D$504,A1024,'BS Reclassifications'!$S$12:$S$504)+SUMIF('IS Reclassifications'!$D$11:$D$754,A1024,'IS Reclassifications'!$S$11:$S$754)</f>
        <v>0</v>
      </c>
      <c r="E1024" s="58">
        <f t="shared" si="15"/>
        <v>0</v>
      </c>
    </row>
    <row r="1025" spans="2:5" ht="13.8">
      <c r="B1025" s="184"/>
      <c r="C1025" s="171">
        <f>SUMIF(TB[Source Account],A1025,TB[Group Amount - Ending])</f>
        <v>0</v>
      </c>
      <c r="D1025" s="171">
        <f>SUMIF('BS Reclassifications'!$D$12:$D$504,A1025,'BS Reclassifications'!$S$12:$S$504)+SUMIF('IS Reclassifications'!$D$11:$D$754,A1025,'IS Reclassifications'!$S$11:$S$754)</f>
        <v>0</v>
      </c>
      <c r="E1025" s="58">
        <f t="shared" si="15"/>
        <v>0</v>
      </c>
    </row>
    <row r="1026" spans="2:5" ht="13.8">
      <c r="B1026" s="184"/>
      <c r="C1026" s="171">
        <f>SUMIF(TB[Source Account],A1026,TB[Group Amount - Ending])</f>
        <v>0</v>
      </c>
      <c r="D1026" s="171">
        <f>SUMIF('BS Reclassifications'!$D$12:$D$504,A1026,'BS Reclassifications'!$S$12:$S$504)+SUMIF('IS Reclassifications'!$D$11:$D$754,A1026,'IS Reclassifications'!$S$11:$S$754)</f>
        <v>0</v>
      </c>
      <c r="E1026" s="58">
        <f t="shared" si="15"/>
        <v>0</v>
      </c>
    </row>
    <row r="1027" spans="2:5" ht="13.8">
      <c r="B1027" s="184"/>
      <c r="C1027" s="171">
        <f>SUMIF(TB[Source Account],A1027,TB[Group Amount - Ending])</f>
        <v>0</v>
      </c>
      <c r="D1027" s="171">
        <f>SUMIF('BS Reclassifications'!$D$12:$D$504,A1027,'BS Reclassifications'!$S$12:$S$504)+SUMIF('IS Reclassifications'!$D$11:$D$754,A1027,'IS Reclassifications'!$S$11:$S$754)</f>
        <v>0</v>
      </c>
      <c r="E1027" s="58">
        <f t="shared" si="15"/>
        <v>0</v>
      </c>
    </row>
    <row r="1028" spans="2:5" ht="13.8">
      <c r="B1028" s="184"/>
      <c r="C1028" s="171">
        <f>SUMIF(TB[Source Account],A1028,TB[Group Amount - Ending])</f>
        <v>0</v>
      </c>
      <c r="D1028" s="171">
        <f>SUMIF('BS Reclassifications'!$D$12:$D$504,A1028,'BS Reclassifications'!$S$12:$S$504)+SUMIF('IS Reclassifications'!$D$11:$D$754,A1028,'IS Reclassifications'!$S$11:$S$754)</f>
        <v>0</v>
      </c>
      <c r="E1028" s="58">
        <f t="shared" si="15"/>
        <v>0</v>
      </c>
    </row>
    <row r="1029" spans="2:5" ht="13.8">
      <c r="B1029" s="184"/>
      <c r="C1029" s="171">
        <f>SUMIF(TB[Source Account],A1029,TB[Group Amount - Ending])</f>
        <v>0</v>
      </c>
      <c r="D1029" s="171">
        <f>SUMIF('BS Reclassifications'!$D$12:$D$504,A1029,'BS Reclassifications'!$S$12:$S$504)+SUMIF('IS Reclassifications'!$D$11:$D$754,A1029,'IS Reclassifications'!$S$11:$S$754)</f>
        <v>0</v>
      </c>
      <c r="E1029" s="58">
        <f t="shared" si="15"/>
        <v>0</v>
      </c>
    </row>
    <row r="1030" spans="2:5" ht="13.8">
      <c r="B1030" s="184"/>
      <c r="C1030" s="171">
        <f>SUMIF(TB[Source Account],A1030,TB[Group Amount - Ending])</f>
        <v>0</v>
      </c>
      <c r="D1030" s="171">
        <f>SUMIF('BS Reclassifications'!$D$12:$D$504,A1030,'BS Reclassifications'!$S$12:$S$504)+SUMIF('IS Reclassifications'!$D$11:$D$754,A1030,'IS Reclassifications'!$S$11:$S$754)</f>
        <v>0</v>
      </c>
      <c r="E1030" s="58">
        <f t="shared" si="15"/>
        <v>0</v>
      </c>
    </row>
    <row r="1031" spans="2:5" ht="13.8">
      <c r="B1031" s="184"/>
      <c r="C1031" s="171">
        <f>SUMIF(TB[Source Account],A1031,TB[Group Amount - Ending])</f>
        <v>0</v>
      </c>
      <c r="D1031" s="171">
        <f>SUMIF('BS Reclassifications'!$D$12:$D$504,A1031,'BS Reclassifications'!$S$12:$S$504)+SUMIF('IS Reclassifications'!$D$11:$D$754,A1031,'IS Reclassifications'!$S$11:$S$754)</f>
        <v>0</v>
      </c>
      <c r="E1031" s="58">
        <f t="shared" si="15"/>
        <v>0</v>
      </c>
    </row>
    <row r="1032" spans="2:5" ht="13.8">
      <c r="B1032" s="184"/>
      <c r="C1032" s="171">
        <f>SUMIF(TB[Source Account],A1032,TB[Group Amount - Ending])</f>
        <v>0</v>
      </c>
      <c r="D1032" s="171">
        <f>SUMIF('BS Reclassifications'!$D$12:$D$504,A1032,'BS Reclassifications'!$S$12:$S$504)+SUMIF('IS Reclassifications'!$D$11:$D$754,A1032,'IS Reclassifications'!$S$11:$S$754)</f>
        <v>0</v>
      </c>
      <c r="E1032" s="58">
        <f t="shared" si="15"/>
        <v>0</v>
      </c>
    </row>
    <row r="1033" spans="2:5" ht="13.8">
      <c r="B1033" s="184"/>
      <c r="C1033" s="171">
        <f>SUMIF(TB[Source Account],A1033,TB[Group Amount - Ending])</f>
        <v>0</v>
      </c>
      <c r="D1033" s="171">
        <f>SUMIF('BS Reclassifications'!$D$12:$D$504,A1033,'BS Reclassifications'!$S$12:$S$504)+SUMIF('IS Reclassifications'!$D$11:$D$754,A1033,'IS Reclassifications'!$S$11:$S$754)</f>
        <v>0</v>
      </c>
      <c r="E1033" s="58">
        <f t="shared" si="16" ref="E1033:E1096">SUM(C1033:D1033)</f>
        <v>0</v>
      </c>
    </row>
    <row r="1034" spans="2:5" ht="13.8">
      <c r="B1034" s="184"/>
      <c r="C1034" s="171">
        <f>SUMIF(TB[Source Account],A1034,TB[Group Amount - Ending])</f>
        <v>0</v>
      </c>
      <c r="D1034" s="171">
        <f>SUMIF('BS Reclassifications'!$D$12:$D$504,A1034,'BS Reclassifications'!$S$12:$S$504)+SUMIF('IS Reclassifications'!$D$11:$D$754,A1034,'IS Reclassifications'!$S$11:$S$754)</f>
        <v>0</v>
      </c>
      <c r="E1034" s="58">
        <f t="shared" si="16"/>
        <v>0</v>
      </c>
    </row>
    <row r="1035" spans="2:5" ht="13.8">
      <c r="B1035" s="184"/>
      <c r="C1035" s="171">
        <f>SUMIF(TB[Source Account],A1035,TB[Group Amount - Ending])</f>
        <v>0</v>
      </c>
      <c r="D1035" s="171">
        <f>SUMIF('BS Reclassifications'!$D$12:$D$504,A1035,'BS Reclassifications'!$S$12:$S$504)+SUMIF('IS Reclassifications'!$D$11:$D$754,A1035,'IS Reclassifications'!$S$11:$S$754)</f>
        <v>0</v>
      </c>
      <c r="E1035" s="58">
        <f t="shared" si="16"/>
        <v>0</v>
      </c>
    </row>
    <row r="1036" spans="2:5" ht="13.8">
      <c r="B1036" s="184"/>
      <c r="C1036" s="171">
        <f>SUMIF(TB[Source Account],A1036,TB[Group Amount - Ending])</f>
        <v>0</v>
      </c>
      <c r="D1036" s="171">
        <f>SUMIF('BS Reclassifications'!$D$12:$D$504,A1036,'BS Reclassifications'!$S$12:$S$504)+SUMIF('IS Reclassifications'!$D$11:$D$754,A1036,'IS Reclassifications'!$S$11:$S$754)</f>
        <v>0</v>
      </c>
      <c r="E1036" s="58">
        <f t="shared" si="16"/>
        <v>0</v>
      </c>
    </row>
    <row r="1037" spans="2:5" ht="13.8">
      <c r="B1037" s="184"/>
      <c r="C1037" s="171">
        <f>SUMIF(TB[Source Account],A1037,TB[Group Amount - Ending])</f>
        <v>0</v>
      </c>
      <c r="D1037" s="171">
        <f>SUMIF('BS Reclassifications'!$D$12:$D$504,A1037,'BS Reclassifications'!$S$12:$S$504)+SUMIF('IS Reclassifications'!$D$11:$D$754,A1037,'IS Reclassifications'!$S$11:$S$754)</f>
        <v>0</v>
      </c>
      <c r="E1037" s="58">
        <f t="shared" si="16"/>
        <v>0</v>
      </c>
    </row>
    <row r="1038" spans="2:5" ht="13.8">
      <c r="B1038" s="184"/>
      <c r="C1038" s="171">
        <f>SUMIF(TB[Source Account],A1038,TB[Group Amount - Ending])</f>
        <v>0</v>
      </c>
      <c r="D1038" s="171">
        <f>SUMIF('BS Reclassifications'!$D$12:$D$504,A1038,'BS Reclassifications'!$S$12:$S$504)+SUMIF('IS Reclassifications'!$D$11:$D$754,A1038,'IS Reclassifications'!$S$11:$S$754)</f>
        <v>0</v>
      </c>
      <c r="E1038" s="58">
        <f t="shared" si="16"/>
        <v>0</v>
      </c>
    </row>
    <row r="1039" spans="2:5" ht="13.8">
      <c r="B1039" s="184"/>
      <c r="C1039" s="171">
        <f>SUMIF(TB[Source Account],A1039,TB[Group Amount - Ending])</f>
        <v>0</v>
      </c>
      <c r="D1039" s="171">
        <f>SUMIF('BS Reclassifications'!$D$12:$D$504,A1039,'BS Reclassifications'!$S$12:$S$504)+SUMIF('IS Reclassifications'!$D$11:$D$754,A1039,'IS Reclassifications'!$S$11:$S$754)</f>
        <v>0</v>
      </c>
      <c r="E1039" s="58">
        <f t="shared" si="16"/>
        <v>0</v>
      </c>
    </row>
    <row r="1040" spans="2:5" ht="13.8">
      <c r="B1040" s="184"/>
      <c r="C1040" s="171">
        <f>SUMIF(TB[Source Account],A1040,TB[Group Amount - Ending])</f>
        <v>0</v>
      </c>
      <c r="D1040" s="171">
        <f>SUMIF('BS Reclassifications'!$D$12:$D$504,A1040,'BS Reclassifications'!$S$12:$S$504)+SUMIF('IS Reclassifications'!$D$11:$D$754,A1040,'IS Reclassifications'!$S$11:$S$754)</f>
        <v>0</v>
      </c>
      <c r="E1040" s="58">
        <f t="shared" si="16"/>
        <v>0</v>
      </c>
    </row>
    <row r="1041" spans="2:5" ht="13.8">
      <c r="B1041" s="184"/>
      <c r="C1041" s="171">
        <f>SUMIF(TB[Source Account],A1041,TB[Group Amount - Ending])</f>
        <v>0</v>
      </c>
      <c r="D1041" s="171">
        <f>SUMIF('BS Reclassifications'!$D$12:$D$504,A1041,'BS Reclassifications'!$S$12:$S$504)+SUMIF('IS Reclassifications'!$D$11:$D$754,A1041,'IS Reclassifications'!$S$11:$S$754)</f>
        <v>0</v>
      </c>
      <c r="E1041" s="58">
        <f t="shared" si="16"/>
        <v>0</v>
      </c>
    </row>
    <row r="1042" spans="2:5" ht="13.8">
      <c r="B1042" s="184"/>
      <c r="C1042" s="171">
        <f>SUMIF(TB[Source Account],A1042,TB[Group Amount - Ending])</f>
        <v>0</v>
      </c>
      <c r="D1042" s="171">
        <f>SUMIF('BS Reclassifications'!$D$12:$D$504,A1042,'BS Reclassifications'!$S$12:$S$504)+SUMIF('IS Reclassifications'!$D$11:$D$754,A1042,'IS Reclassifications'!$S$11:$S$754)</f>
        <v>0</v>
      </c>
      <c r="E1042" s="58">
        <f t="shared" si="16"/>
        <v>0</v>
      </c>
    </row>
    <row r="1043" spans="2:5" ht="13.8">
      <c r="B1043" s="184"/>
      <c r="C1043" s="171">
        <f>SUMIF(TB[Source Account],A1043,TB[Group Amount - Ending])</f>
        <v>0</v>
      </c>
      <c r="D1043" s="171">
        <f>SUMIF('BS Reclassifications'!$D$12:$D$504,A1043,'BS Reclassifications'!$S$12:$S$504)+SUMIF('IS Reclassifications'!$D$11:$D$754,A1043,'IS Reclassifications'!$S$11:$S$754)</f>
        <v>0</v>
      </c>
      <c r="E1043" s="58">
        <f t="shared" si="16"/>
        <v>0</v>
      </c>
    </row>
    <row r="1044" spans="2:5" ht="13.8">
      <c r="B1044" s="184"/>
      <c r="C1044" s="171">
        <f>SUMIF(TB[Source Account],A1044,TB[Group Amount - Ending])</f>
        <v>0</v>
      </c>
      <c r="D1044" s="171">
        <f>SUMIF('BS Reclassifications'!$D$12:$D$504,A1044,'BS Reclassifications'!$S$12:$S$504)+SUMIF('IS Reclassifications'!$D$11:$D$754,A1044,'IS Reclassifications'!$S$11:$S$754)</f>
        <v>0</v>
      </c>
      <c r="E1044" s="58">
        <f t="shared" si="16"/>
        <v>0</v>
      </c>
    </row>
    <row r="1045" spans="2:5" ht="13.8">
      <c r="B1045" s="184"/>
      <c r="C1045" s="171">
        <f>SUMIF(TB[Source Account],A1045,TB[Group Amount - Ending])</f>
        <v>0</v>
      </c>
      <c r="D1045" s="171">
        <f>SUMIF('BS Reclassifications'!$D$12:$D$504,A1045,'BS Reclassifications'!$S$12:$S$504)+SUMIF('IS Reclassifications'!$D$11:$D$754,A1045,'IS Reclassifications'!$S$11:$S$754)</f>
        <v>0</v>
      </c>
      <c r="E1045" s="58">
        <f t="shared" si="16"/>
        <v>0</v>
      </c>
    </row>
    <row r="1046" spans="2:5" ht="13.8">
      <c r="B1046" s="184"/>
      <c r="C1046" s="171">
        <f>SUMIF(TB[Source Account],A1046,TB[Group Amount - Ending])</f>
        <v>0</v>
      </c>
      <c r="D1046" s="171">
        <f>SUMIF('BS Reclassifications'!$D$12:$D$504,A1046,'BS Reclassifications'!$S$12:$S$504)+SUMIF('IS Reclassifications'!$D$11:$D$754,A1046,'IS Reclassifications'!$S$11:$S$754)</f>
        <v>0</v>
      </c>
      <c r="E1046" s="58">
        <f t="shared" si="16"/>
        <v>0</v>
      </c>
    </row>
    <row r="1047" spans="2:5" ht="13.8">
      <c r="B1047" s="184"/>
      <c r="C1047" s="171">
        <f>SUMIF(TB[Source Account],A1047,TB[Group Amount - Ending])</f>
        <v>0</v>
      </c>
      <c r="D1047" s="171">
        <f>SUMIF('BS Reclassifications'!$D$12:$D$504,A1047,'BS Reclassifications'!$S$12:$S$504)+SUMIF('IS Reclassifications'!$D$11:$D$754,A1047,'IS Reclassifications'!$S$11:$S$754)</f>
        <v>0</v>
      </c>
      <c r="E1047" s="58">
        <f t="shared" si="16"/>
        <v>0</v>
      </c>
    </row>
    <row r="1048" spans="2:5" ht="13.8">
      <c r="B1048" s="184"/>
      <c r="C1048" s="171">
        <f>SUMIF(TB[Source Account],A1048,TB[Group Amount - Ending])</f>
        <v>0</v>
      </c>
      <c r="D1048" s="171">
        <f>SUMIF('BS Reclassifications'!$D$12:$D$504,A1048,'BS Reclassifications'!$S$12:$S$504)+SUMIF('IS Reclassifications'!$D$11:$D$754,A1048,'IS Reclassifications'!$S$11:$S$754)</f>
        <v>0</v>
      </c>
      <c r="E1048" s="58">
        <f t="shared" si="16"/>
        <v>0</v>
      </c>
    </row>
    <row r="1049" spans="2:5" ht="13.8">
      <c r="B1049" s="184"/>
      <c r="C1049" s="171">
        <f>SUMIF(TB[Source Account],A1049,TB[Group Amount - Ending])</f>
        <v>0</v>
      </c>
      <c r="D1049" s="171">
        <f>SUMIF('BS Reclassifications'!$D$12:$D$504,A1049,'BS Reclassifications'!$S$12:$S$504)+SUMIF('IS Reclassifications'!$D$11:$D$754,A1049,'IS Reclassifications'!$S$11:$S$754)</f>
        <v>0</v>
      </c>
      <c r="E1049" s="58">
        <f t="shared" si="16"/>
        <v>0</v>
      </c>
    </row>
    <row r="1050" spans="2:5" ht="13.8">
      <c r="B1050" s="184"/>
      <c r="C1050" s="171">
        <f>SUMIF(TB[Source Account],A1050,TB[Group Amount - Ending])</f>
        <v>0</v>
      </c>
      <c r="D1050" s="171">
        <f>SUMIF('BS Reclassifications'!$D$12:$D$504,A1050,'BS Reclassifications'!$S$12:$S$504)+SUMIF('IS Reclassifications'!$D$11:$D$754,A1050,'IS Reclassifications'!$S$11:$S$754)</f>
        <v>0</v>
      </c>
      <c r="E1050" s="58">
        <f t="shared" si="16"/>
        <v>0</v>
      </c>
    </row>
    <row r="1051" spans="2:5" ht="13.8">
      <c r="B1051" s="184"/>
      <c r="C1051" s="171">
        <f>SUMIF(TB[Source Account],A1051,TB[Group Amount - Ending])</f>
        <v>0</v>
      </c>
      <c r="D1051" s="171">
        <f>SUMIF('BS Reclassifications'!$D$12:$D$504,A1051,'BS Reclassifications'!$S$12:$S$504)+SUMIF('IS Reclassifications'!$D$11:$D$754,A1051,'IS Reclassifications'!$S$11:$S$754)</f>
        <v>0</v>
      </c>
      <c r="E1051" s="58">
        <f t="shared" si="16"/>
        <v>0</v>
      </c>
    </row>
    <row r="1052" spans="2:5" ht="13.8">
      <c r="B1052" s="184"/>
      <c r="C1052" s="171">
        <f>SUMIF(TB[Source Account],A1052,TB[Group Amount - Ending])</f>
        <v>0</v>
      </c>
      <c r="D1052" s="171">
        <f>SUMIF('BS Reclassifications'!$D$12:$D$504,A1052,'BS Reclassifications'!$S$12:$S$504)+SUMIF('IS Reclassifications'!$D$11:$D$754,A1052,'IS Reclassifications'!$S$11:$S$754)</f>
        <v>0</v>
      </c>
      <c r="E1052" s="58">
        <f t="shared" si="16"/>
        <v>0</v>
      </c>
    </row>
    <row r="1053" spans="2:5" ht="13.8">
      <c r="B1053" s="184"/>
      <c r="C1053" s="171">
        <f>SUMIF(TB[Source Account],A1053,TB[Group Amount - Ending])</f>
        <v>0</v>
      </c>
      <c r="D1053" s="171">
        <f>SUMIF('BS Reclassifications'!$D$12:$D$504,A1053,'BS Reclassifications'!$S$12:$S$504)+SUMIF('IS Reclassifications'!$D$11:$D$754,A1053,'IS Reclassifications'!$S$11:$S$754)</f>
        <v>0</v>
      </c>
      <c r="E1053" s="58">
        <f t="shared" si="16"/>
        <v>0</v>
      </c>
    </row>
    <row r="1054" spans="2:5" ht="13.8">
      <c r="B1054" s="184"/>
      <c r="C1054" s="171">
        <f>SUMIF(TB[Source Account],A1054,TB[Group Amount - Ending])</f>
        <v>0</v>
      </c>
      <c r="D1054" s="171">
        <f>SUMIF('BS Reclassifications'!$D$12:$D$504,A1054,'BS Reclassifications'!$S$12:$S$504)+SUMIF('IS Reclassifications'!$D$11:$D$754,A1054,'IS Reclassifications'!$S$11:$S$754)</f>
        <v>0</v>
      </c>
      <c r="E1054" s="58">
        <f t="shared" si="16"/>
        <v>0</v>
      </c>
    </row>
    <row r="1055" spans="2:5" ht="13.8">
      <c r="B1055" s="184"/>
      <c r="C1055" s="171">
        <f>SUMIF(TB[Source Account],A1055,TB[Group Amount - Ending])</f>
        <v>0</v>
      </c>
      <c r="D1055" s="171">
        <f>SUMIF('BS Reclassifications'!$D$12:$D$504,A1055,'BS Reclassifications'!$S$12:$S$504)+SUMIF('IS Reclassifications'!$D$11:$D$754,A1055,'IS Reclassifications'!$S$11:$S$754)</f>
        <v>0</v>
      </c>
      <c r="E1055" s="58">
        <f t="shared" si="16"/>
        <v>0</v>
      </c>
    </row>
    <row r="1056" spans="2:5" ht="13.8">
      <c r="B1056" s="184"/>
      <c r="C1056" s="171">
        <f>SUMIF(TB[Source Account],A1056,TB[Group Amount - Ending])</f>
        <v>0</v>
      </c>
      <c r="D1056" s="171">
        <f>SUMIF('BS Reclassifications'!$D$12:$D$504,A1056,'BS Reclassifications'!$S$12:$S$504)+SUMIF('IS Reclassifications'!$D$11:$D$754,A1056,'IS Reclassifications'!$S$11:$S$754)</f>
        <v>0</v>
      </c>
      <c r="E1056" s="58">
        <f t="shared" si="16"/>
        <v>0</v>
      </c>
    </row>
    <row r="1057" spans="2:5" ht="13.8">
      <c r="B1057" s="184"/>
      <c r="C1057" s="171">
        <f>SUMIF(TB[Source Account],A1057,TB[Group Amount - Ending])</f>
        <v>0</v>
      </c>
      <c r="D1057" s="171">
        <f>SUMIF('BS Reclassifications'!$D$12:$D$504,A1057,'BS Reclassifications'!$S$12:$S$504)+SUMIF('IS Reclassifications'!$D$11:$D$754,A1057,'IS Reclassifications'!$S$11:$S$754)</f>
        <v>0</v>
      </c>
      <c r="E1057" s="58">
        <f t="shared" si="16"/>
        <v>0</v>
      </c>
    </row>
    <row r="1058" spans="2:5" ht="13.8">
      <c r="B1058" s="184"/>
      <c r="C1058" s="171">
        <f>SUMIF(TB[Source Account],A1058,TB[Group Amount - Ending])</f>
        <v>0</v>
      </c>
      <c r="D1058" s="171">
        <f>SUMIF('BS Reclassifications'!$D$12:$D$504,A1058,'BS Reclassifications'!$S$12:$S$504)+SUMIF('IS Reclassifications'!$D$11:$D$754,A1058,'IS Reclassifications'!$S$11:$S$754)</f>
        <v>0</v>
      </c>
      <c r="E1058" s="58">
        <f t="shared" si="16"/>
        <v>0</v>
      </c>
    </row>
    <row r="1059" spans="2:5" ht="13.8">
      <c r="B1059" s="184"/>
      <c r="C1059" s="171">
        <f>SUMIF(TB[Source Account],A1059,TB[Group Amount - Ending])</f>
        <v>0</v>
      </c>
      <c r="D1059" s="171">
        <f>SUMIF('BS Reclassifications'!$D$12:$D$504,A1059,'BS Reclassifications'!$S$12:$S$504)+SUMIF('IS Reclassifications'!$D$11:$D$754,A1059,'IS Reclassifications'!$S$11:$S$754)</f>
        <v>0</v>
      </c>
      <c r="E1059" s="58">
        <f t="shared" si="16"/>
        <v>0</v>
      </c>
    </row>
    <row r="1060" spans="2:5" ht="13.8">
      <c r="B1060" s="184"/>
      <c r="C1060" s="171">
        <f>SUMIF(TB[Source Account],A1060,TB[Group Amount - Ending])</f>
        <v>0</v>
      </c>
      <c r="D1060" s="171">
        <f>SUMIF('BS Reclassifications'!$D$12:$D$504,A1060,'BS Reclassifications'!$S$12:$S$504)+SUMIF('IS Reclassifications'!$D$11:$D$754,A1060,'IS Reclassifications'!$S$11:$S$754)</f>
        <v>0</v>
      </c>
      <c r="E1060" s="58">
        <f t="shared" si="16"/>
        <v>0</v>
      </c>
    </row>
    <row r="1061" spans="2:5" ht="13.8">
      <c r="B1061" s="184"/>
      <c r="C1061" s="171">
        <f>SUMIF(TB[Source Account],A1061,TB[Group Amount - Ending])</f>
        <v>0</v>
      </c>
      <c r="D1061" s="171">
        <f>SUMIF('BS Reclassifications'!$D$12:$D$504,A1061,'BS Reclassifications'!$S$12:$S$504)+SUMIF('IS Reclassifications'!$D$11:$D$754,A1061,'IS Reclassifications'!$S$11:$S$754)</f>
        <v>0</v>
      </c>
      <c r="E1061" s="58">
        <f t="shared" si="16"/>
        <v>0</v>
      </c>
    </row>
    <row r="1062" spans="2:5" ht="13.8">
      <c r="B1062" s="184"/>
      <c r="C1062" s="171">
        <f>SUMIF(TB[Source Account],A1062,TB[Group Amount - Ending])</f>
        <v>0</v>
      </c>
      <c r="D1062" s="171">
        <f>SUMIF('BS Reclassifications'!$D$12:$D$504,A1062,'BS Reclassifications'!$S$12:$S$504)+SUMIF('IS Reclassifications'!$D$11:$D$754,A1062,'IS Reclassifications'!$S$11:$S$754)</f>
        <v>0</v>
      </c>
      <c r="E1062" s="58">
        <f t="shared" si="16"/>
        <v>0</v>
      </c>
    </row>
    <row r="1063" spans="2:5" ht="13.8">
      <c r="B1063" s="184"/>
      <c r="C1063" s="171">
        <f>SUMIF(TB[Source Account],A1063,TB[Group Amount - Ending])</f>
        <v>0</v>
      </c>
      <c r="D1063" s="171">
        <f>SUMIF('BS Reclassifications'!$D$12:$D$504,A1063,'BS Reclassifications'!$S$12:$S$504)+SUMIF('IS Reclassifications'!$D$11:$D$754,A1063,'IS Reclassifications'!$S$11:$S$754)</f>
        <v>0</v>
      </c>
      <c r="E1063" s="58">
        <f t="shared" si="16"/>
        <v>0</v>
      </c>
    </row>
    <row r="1064" spans="2:5" ht="13.8">
      <c r="B1064" s="184"/>
      <c r="C1064" s="171">
        <f>SUMIF(TB[Source Account],A1064,TB[Group Amount - Ending])</f>
        <v>0</v>
      </c>
      <c r="D1064" s="171">
        <f>SUMIF('BS Reclassifications'!$D$12:$D$504,A1064,'BS Reclassifications'!$S$12:$S$504)+SUMIF('IS Reclassifications'!$D$11:$D$754,A1064,'IS Reclassifications'!$S$11:$S$754)</f>
        <v>0</v>
      </c>
      <c r="E1064" s="58">
        <f t="shared" si="16"/>
        <v>0</v>
      </c>
    </row>
    <row r="1065" spans="2:5" ht="13.8">
      <c r="B1065" s="184"/>
      <c r="C1065" s="171">
        <f>SUMIF(TB[Source Account],A1065,TB[Group Amount - Ending])</f>
        <v>0</v>
      </c>
      <c r="D1065" s="171">
        <f>SUMIF('BS Reclassifications'!$D$12:$D$504,A1065,'BS Reclassifications'!$S$12:$S$504)+SUMIF('IS Reclassifications'!$D$11:$D$754,A1065,'IS Reclassifications'!$S$11:$S$754)</f>
        <v>0</v>
      </c>
      <c r="E1065" s="58">
        <f t="shared" si="16"/>
        <v>0</v>
      </c>
    </row>
    <row r="1066" spans="2:5" ht="13.8">
      <c r="B1066" s="184"/>
      <c r="C1066" s="171">
        <f>SUMIF(TB[Source Account],A1066,TB[Group Amount - Ending])</f>
        <v>0</v>
      </c>
      <c r="D1066" s="171">
        <f>SUMIF('BS Reclassifications'!$D$12:$D$504,A1066,'BS Reclassifications'!$S$12:$S$504)+SUMIF('IS Reclassifications'!$D$11:$D$754,A1066,'IS Reclassifications'!$S$11:$S$754)</f>
        <v>0</v>
      </c>
      <c r="E1066" s="58">
        <f t="shared" si="16"/>
        <v>0</v>
      </c>
    </row>
    <row r="1067" spans="2:5" ht="13.8">
      <c r="B1067" s="184"/>
      <c r="C1067" s="171">
        <f>SUMIF(TB[Source Account],A1067,TB[Group Amount - Ending])</f>
        <v>0</v>
      </c>
      <c r="D1067" s="171">
        <f>SUMIF('BS Reclassifications'!$D$12:$D$504,A1067,'BS Reclassifications'!$S$12:$S$504)+SUMIF('IS Reclassifications'!$D$11:$D$754,A1067,'IS Reclassifications'!$S$11:$S$754)</f>
        <v>0</v>
      </c>
      <c r="E1067" s="58">
        <f t="shared" si="16"/>
        <v>0</v>
      </c>
    </row>
    <row r="1068" spans="2:5" ht="13.8">
      <c r="B1068" s="184"/>
      <c r="C1068" s="171">
        <f>SUMIF(TB[Source Account],A1068,TB[Group Amount - Ending])</f>
        <v>0</v>
      </c>
      <c r="D1068" s="171">
        <f>SUMIF('BS Reclassifications'!$D$12:$D$504,A1068,'BS Reclassifications'!$S$12:$S$504)+SUMIF('IS Reclassifications'!$D$11:$D$754,A1068,'IS Reclassifications'!$S$11:$S$754)</f>
        <v>0</v>
      </c>
      <c r="E1068" s="58">
        <f t="shared" si="16"/>
        <v>0</v>
      </c>
    </row>
    <row r="1069" spans="2:5" ht="13.8">
      <c r="B1069" s="184"/>
      <c r="C1069" s="171">
        <f>SUMIF(TB[Source Account],A1069,TB[Group Amount - Ending])</f>
        <v>0</v>
      </c>
      <c r="D1069" s="171">
        <f>SUMIF('BS Reclassifications'!$D$12:$D$504,A1069,'BS Reclassifications'!$S$12:$S$504)+SUMIF('IS Reclassifications'!$D$11:$D$754,A1069,'IS Reclassifications'!$S$11:$S$754)</f>
        <v>0</v>
      </c>
      <c r="E1069" s="58">
        <f t="shared" si="16"/>
        <v>0</v>
      </c>
    </row>
    <row r="1070" spans="2:5" ht="13.8">
      <c r="B1070" s="184"/>
      <c r="C1070" s="171">
        <f>SUMIF(TB[Source Account],A1070,TB[Group Amount - Ending])</f>
        <v>0</v>
      </c>
      <c r="D1070" s="171">
        <f>SUMIF('BS Reclassifications'!$D$12:$D$504,A1070,'BS Reclassifications'!$S$12:$S$504)+SUMIF('IS Reclassifications'!$D$11:$D$754,A1070,'IS Reclassifications'!$S$11:$S$754)</f>
        <v>0</v>
      </c>
      <c r="E1070" s="58">
        <f t="shared" si="16"/>
        <v>0</v>
      </c>
    </row>
    <row r="1071" spans="2:5" ht="13.8">
      <c r="B1071" s="184"/>
      <c r="C1071" s="171">
        <f>SUMIF(TB[Source Account],A1071,TB[Group Amount - Ending])</f>
        <v>0</v>
      </c>
      <c r="D1071" s="171">
        <f>SUMIF('BS Reclassifications'!$D$12:$D$504,A1071,'BS Reclassifications'!$S$12:$S$504)+SUMIF('IS Reclassifications'!$D$11:$D$754,A1071,'IS Reclassifications'!$S$11:$S$754)</f>
        <v>0</v>
      </c>
      <c r="E1071" s="58">
        <f t="shared" si="16"/>
        <v>0</v>
      </c>
    </row>
    <row r="1072" spans="2:5" ht="13.8">
      <c r="B1072" s="184"/>
      <c r="C1072" s="171">
        <f>SUMIF(TB[Source Account],A1072,TB[Group Amount - Ending])</f>
        <v>0</v>
      </c>
      <c r="D1072" s="171">
        <f>SUMIF('BS Reclassifications'!$D$12:$D$504,A1072,'BS Reclassifications'!$S$12:$S$504)+SUMIF('IS Reclassifications'!$D$11:$D$754,A1072,'IS Reclassifications'!$S$11:$S$754)</f>
        <v>0</v>
      </c>
      <c r="E1072" s="58">
        <f t="shared" si="16"/>
        <v>0</v>
      </c>
    </row>
    <row r="1073" spans="2:5" ht="13.8">
      <c r="B1073" s="184"/>
      <c r="C1073" s="171">
        <f>SUMIF(TB[Source Account],A1073,TB[Group Amount - Ending])</f>
        <v>0</v>
      </c>
      <c r="D1073" s="171">
        <f>SUMIF('BS Reclassifications'!$D$12:$D$504,A1073,'BS Reclassifications'!$S$12:$S$504)+SUMIF('IS Reclassifications'!$D$11:$D$754,A1073,'IS Reclassifications'!$S$11:$S$754)</f>
        <v>0</v>
      </c>
      <c r="E1073" s="58">
        <f t="shared" si="16"/>
        <v>0</v>
      </c>
    </row>
    <row r="1074" spans="2:5" ht="13.8">
      <c r="B1074" s="184"/>
      <c r="C1074" s="171">
        <f>SUMIF(TB[Source Account],A1074,TB[Group Amount - Ending])</f>
        <v>0</v>
      </c>
      <c r="D1074" s="171">
        <f>SUMIF('BS Reclassifications'!$D$12:$D$504,A1074,'BS Reclassifications'!$S$12:$S$504)+SUMIF('IS Reclassifications'!$D$11:$D$754,A1074,'IS Reclassifications'!$S$11:$S$754)</f>
        <v>0</v>
      </c>
      <c r="E1074" s="58">
        <f t="shared" si="16"/>
        <v>0</v>
      </c>
    </row>
    <row r="1075" spans="2:5" ht="13.8">
      <c r="B1075" s="184"/>
      <c r="C1075" s="171">
        <f>SUMIF(TB[Source Account],A1075,TB[Group Amount - Ending])</f>
        <v>0</v>
      </c>
      <c r="D1075" s="171">
        <f>SUMIF('BS Reclassifications'!$D$12:$D$504,A1075,'BS Reclassifications'!$S$12:$S$504)+SUMIF('IS Reclassifications'!$D$11:$D$754,A1075,'IS Reclassifications'!$S$11:$S$754)</f>
        <v>0</v>
      </c>
      <c r="E1075" s="58">
        <f t="shared" si="16"/>
        <v>0</v>
      </c>
    </row>
    <row r="1076" spans="2:5" ht="13.8">
      <c r="B1076" s="184"/>
      <c r="C1076" s="171">
        <f>SUMIF(TB[Source Account],A1076,TB[Group Amount - Ending])</f>
        <v>0</v>
      </c>
      <c r="D1076" s="171">
        <f>SUMIF('BS Reclassifications'!$D$12:$D$504,A1076,'BS Reclassifications'!$S$12:$S$504)+SUMIF('IS Reclassifications'!$D$11:$D$754,A1076,'IS Reclassifications'!$S$11:$S$754)</f>
        <v>0</v>
      </c>
      <c r="E1076" s="58">
        <f t="shared" si="16"/>
        <v>0</v>
      </c>
    </row>
    <row r="1077" spans="2:5" ht="13.8">
      <c r="B1077" s="184"/>
      <c r="C1077" s="171">
        <f>SUMIF(TB[Source Account],A1077,TB[Group Amount - Ending])</f>
        <v>0</v>
      </c>
      <c r="D1077" s="171">
        <f>SUMIF('BS Reclassifications'!$D$12:$D$504,A1077,'BS Reclassifications'!$S$12:$S$504)+SUMIF('IS Reclassifications'!$D$11:$D$754,A1077,'IS Reclassifications'!$S$11:$S$754)</f>
        <v>0</v>
      </c>
      <c r="E1077" s="58">
        <f t="shared" si="16"/>
        <v>0</v>
      </c>
    </row>
    <row r="1078" spans="2:5" ht="13.8">
      <c r="B1078" s="184"/>
      <c r="C1078" s="171">
        <f>SUMIF(TB[Source Account],A1078,TB[Group Amount - Ending])</f>
        <v>0</v>
      </c>
      <c r="D1078" s="171">
        <f>SUMIF('BS Reclassifications'!$D$12:$D$504,A1078,'BS Reclassifications'!$S$12:$S$504)+SUMIF('IS Reclassifications'!$D$11:$D$754,A1078,'IS Reclassifications'!$S$11:$S$754)</f>
        <v>0</v>
      </c>
      <c r="E1078" s="58">
        <f t="shared" si="16"/>
        <v>0</v>
      </c>
    </row>
    <row r="1079" spans="2:5" ht="13.8">
      <c r="B1079" s="184"/>
      <c r="C1079" s="171">
        <f>SUMIF(TB[Source Account],A1079,TB[Group Amount - Ending])</f>
        <v>0</v>
      </c>
      <c r="D1079" s="171">
        <f>SUMIF('BS Reclassifications'!$D$12:$D$504,A1079,'BS Reclassifications'!$S$12:$S$504)+SUMIF('IS Reclassifications'!$D$11:$D$754,A1079,'IS Reclassifications'!$S$11:$S$754)</f>
        <v>0</v>
      </c>
      <c r="E1079" s="58">
        <f t="shared" si="16"/>
        <v>0</v>
      </c>
    </row>
    <row r="1080" spans="2:5" ht="13.8">
      <c r="B1080" s="184"/>
      <c r="C1080" s="171">
        <f>SUMIF(TB[Source Account],A1080,TB[Group Amount - Ending])</f>
        <v>0</v>
      </c>
      <c r="D1080" s="171">
        <f>SUMIF('BS Reclassifications'!$D$12:$D$504,A1080,'BS Reclassifications'!$S$12:$S$504)+SUMIF('IS Reclassifications'!$D$11:$D$754,A1080,'IS Reclassifications'!$S$11:$S$754)</f>
        <v>0</v>
      </c>
      <c r="E1080" s="58">
        <f t="shared" si="16"/>
        <v>0</v>
      </c>
    </row>
    <row r="1081" spans="2:5" ht="13.8">
      <c r="B1081" s="184"/>
      <c r="C1081" s="171">
        <f>SUMIF(TB[Source Account],A1081,TB[Group Amount - Ending])</f>
        <v>0</v>
      </c>
      <c r="D1081" s="171">
        <f>SUMIF('BS Reclassifications'!$D$12:$D$504,A1081,'BS Reclassifications'!$S$12:$S$504)+SUMIF('IS Reclassifications'!$D$11:$D$754,A1081,'IS Reclassifications'!$S$11:$S$754)</f>
        <v>0</v>
      </c>
      <c r="E1081" s="58">
        <f t="shared" si="16"/>
        <v>0</v>
      </c>
    </row>
    <row r="1082" spans="2:5" ht="13.8">
      <c r="B1082" s="184"/>
      <c r="C1082" s="171">
        <f>SUMIF(TB[Source Account],A1082,TB[Group Amount - Ending])</f>
        <v>0</v>
      </c>
      <c r="D1082" s="171">
        <f>SUMIF('BS Reclassifications'!$D$12:$D$504,A1082,'BS Reclassifications'!$S$12:$S$504)+SUMIF('IS Reclassifications'!$D$11:$D$754,A1082,'IS Reclassifications'!$S$11:$S$754)</f>
        <v>0</v>
      </c>
      <c r="E1082" s="58">
        <f t="shared" si="16"/>
        <v>0</v>
      </c>
    </row>
    <row r="1083" spans="2:5" ht="13.8">
      <c r="B1083" s="184"/>
      <c r="C1083" s="171">
        <f>SUMIF(TB[Source Account],A1083,TB[Group Amount - Ending])</f>
        <v>0</v>
      </c>
      <c r="D1083" s="171">
        <f>SUMIF('BS Reclassifications'!$D$12:$D$504,A1083,'BS Reclassifications'!$S$12:$S$504)+SUMIF('IS Reclassifications'!$D$11:$D$754,A1083,'IS Reclassifications'!$S$11:$S$754)</f>
        <v>0</v>
      </c>
      <c r="E1083" s="58">
        <f t="shared" si="16"/>
        <v>0</v>
      </c>
    </row>
    <row r="1084" spans="2:5" ht="13.8">
      <c r="B1084" s="184"/>
      <c r="C1084" s="171">
        <f>SUMIF(TB[Source Account],A1084,TB[Group Amount - Ending])</f>
        <v>0</v>
      </c>
      <c r="D1084" s="171">
        <f>SUMIF('BS Reclassifications'!$D$12:$D$504,A1084,'BS Reclassifications'!$S$12:$S$504)+SUMIF('IS Reclassifications'!$D$11:$D$754,A1084,'IS Reclassifications'!$S$11:$S$754)</f>
        <v>0</v>
      </c>
      <c r="E1084" s="58">
        <f t="shared" si="16"/>
        <v>0</v>
      </c>
    </row>
    <row r="1085" spans="2:5" ht="13.8">
      <c r="B1085" s="184"/>
      <c r="C1085" s="171">
        <f>SUMIF(TB[Source Account],A1085,TB[Group Amount - Ending])</f>
        <v>0</v>
      </c>
      <c r="D1085" s="171">
        <f>SUMIF('BS Reclassifications'!$D$12:$D$504,A1085,'BS Reclassifications'!$S$12:$S$504)+SUMIF('IS Reclassifications'!$D$11:$D$754,A1085,'IS Reclassifications'!$S$11:$S$754)</f>
        <v>0</v>
      </c>
      <c r="E1085" s="58">
        <f t="shared" si="16"/>
        <v>0</v>
      </c>
    </row>
    <row r="1086" spans="2:5" ht="13.8">
      <c r="B1086" s="184"/>
      <c r="C1086" s="171">
        <f>SUMIF(TB[Source Account],A1086,TB[Group Amount - Ending])</f>
        <v>0</v>
      </c>
      <c r="D1086" s="171">
        <f>SUMIF('BS Reclassifications'!$D$12:$D$504,A1086,'BS Reclassifications'!$S$12:$S$504)+SUMIF('IS Reclassifications'!$D$11:$D$754,A1086,'IS Reclassifications'!$S$11:$S$754)</f>
        <v>0</v>
      </c>
      <c r="E1086" s="58">
        <f t="shared" si="16"/>
        <v>0</v>
      </c>
    </row>
    <row r="1087" spans="2:5" ht="13.8">
      <c r="B1087" s="184"/>
      <c r="C1087" s="171">
        <f>SUMIF(TB[Source Account],A1087,TB[Group Amount - Ending])</f>
        <v>0</v>
      </c>
      <c r="D1087" s="171">
        <f>SUMIF('BS Reclassifications'!$D$12:$D$504,A1087,'BS Reclassifications'!$S$12:$S$504)+SUMIF('IS Reclassifications'!$D$11:$D$754,A1087,'IS Reclassifications'!$S$11:$S$754)</f>
        <v>0</v>
      </c>
      <c r="E1087" s="58">
        <f t="shared" si="16"/>
        <v>0</v>
      </c>
    </row>
    <row r="1088" spans="2:5" ht="13.8">
      <c r="B1088" s="184"/>
      <c r="C1088" s="171">
        <f>SUMIF(TB[Source Account],A1088,TB[Group Amount - Ending])</f>
        <v>0</v>
      </c>
      <c r="D1088" s="171">
        <f>SUMIF('BS Reclassifications'!$D$12:$D$504,A1088,'BS Reclassifications'!$S$12:$S$504)+SUMIF('IS Reclassifications'!$D$11:$D$754,A1088,'IS Reclassifications'!$S$11:$S$754)</f>
        <v>0</v>
      </c>
      <c r="E1088" s="58">
        <f t="shared" si="16"/>
        <v>0</v>
      </c>
    </row>
    <row r="1089" spans="2:5" ht="13.8">
      <c r="B1089" s="184"/>
      <c r="C1089" s="171">
        <f>SUMIF(TB[Source Account],A1089,TB[Group Amount - Ending])</f>
        <v>0</v>
      </c>
      <c r="D1089" s="171">
        <f>SUMIF('BS Reclassifications'!$D$12:$D$504,A1089,'BS Reclassifications'!$S$12:$S$504)+SUMIF('IS Reclassifications'!$D$11:$D$754,A1089,'IS Reclassifications'!$S$11:$S$754)</f>
        <v>0</v>
      </c>
      <c r="E1089" s="58">
        <f t="shared" si="16"/>
        <v>0</v>
      </c>
    </row>
    <row r="1090" spans="2:5" ht="13.8">
      <c r="B1090" s="184"/>
      <c r="C1090" s="171">
        <f>SUMIF(TB[Source Account],A1090,TB[Group Amount - Ending])</f>
        <v>0</v>
      </c>
      <c r="D1090" s="171">
        <f>SUMIF('BS Reclassifications'!$D$12:$D$504,A1090,'BS Reclassifications'!$S$12:$S$504)+SUMIF('IS Reclassifications'!$D$11:$D$754,A1090,'IS Reclassifications'!$S$11:$S$754)</f>
        <v>0</v>
      </c>
      <c r="E1090" s="58">
        <f t="shared" si="16"/>
        <v>0</v>
      </c>
    </row>
    <row r="1091" spans="2:5" ht="13.8">
      <c r="B1091" s="184"/>
      <c r="C1091" s="171">
        <f>SUMIF(TB[Source Account],A1091,TB[Group Amount - Ending])</f>
        <v>0</v>
      </c>
      <c r="D1091" s="171">
        <f>SUMIF('BS Reclassifications'!$D$12:$D$504,A1091,'BS Reclassifications'!$S$12:$S$504)+SUMIF('IS Reclassifications'!$D$11:$D$754,A1091,'IS Reclassifications'!$S$11:$S$754)</f>
        <v>0</v>
      </c>
      <c r="E1091" s="58">
        <f t="shared" si="16"/>
        <v>0</v>
      </c>
    </row>
    <row r="1092" spans="2:5" ht="13.8">
      <c r="B1092" s="184"/>
      <c r="C1092" s="171">
        <f>SUMIF(TB[Source Account],A1092,TB[Group Amount - Ending])</f>
        <v>0</v>
      </c>
      <c r="D1092" s="171">
        <f>SUMIF('BS Reclassifications'!$D$12:$D$504,A1092,'BS Reclassifications'!$S$12:$S$504)+SUMIF('IS Reclassifications'!$D$11:$D$754,A1092,'IS Reclassifications'!$S$11:$S$754)</f>
        <v>0</v>
      </c>
      <c r="E1092" s="58">
        <f t="shared" si="16"/>
        <v>0</v>
      </c>
    </row>
    <row r="1093" spans="2:5" ht="13.8">
      <c r="B1093" s="184"/>
      <c r="C1093" s="171">
        <f>SUMIF(TB[Source Account],A1093,TB[Group Amount - Ending])</f>
        <v>0</v>
      </c>
      <c r="D1093" s="171">
        <f>SUMIF('BS Reclassifications'!$D$12:$D$504,A1093,'BS Reclassifications'!$S$12:$S$504)+SUMIF('IS Reclassifications'!$D$11:$D$754,A1093,'IS Reclassifications'!$S$11:$S$754)</f>
        <v>0</v>
      </c>
      <c r="E1093" s="58">
        <f t="shared" si="16"/>
        <v>0</v>
      </c>
    </row>
    <row r="1094" spans="2:5" ht="13.8">
      <c r="B1094" s="184"/>
      <c r="C1094" s="171">
        <f>SUMIF(TB[Source Account],A1094,TB[Group Amount - Ending])</f>
        <v>0</v>
      </c>
      <c r="D1094" s="171">
        <f>SUMIF('BS Reclassifications'!$D$12:$D$504,A1094,'BS Reclassifications'!$S$12:$S$504)+SUMIF('IS Reclassifications'!$D$11:$D$754,A1094,'IS Reclassifications'!$S$11:$S$754)</f>
        <v>0</v>
      </c>
      <c r="E1094" s="58">
        <f t="shared" si="16"/>
        <v>0</v>
      </c>
    </row>
    <row r="1095" spans="2:5" ht="13.8">
      <c r="B1095" s="184"/>
      <c r="C1095" s="171">
        <f>SUMIF(TB[Source Account],A1095,TB[Group Amount - Ending])</f>
        <v>0</v>
      </c>
      <c r="D1095" s="171">
        <f>SUMIF('BS Reclassifications'!$D$12:$D$504,A1095,'BS Reclassifications'!$S$12:$S$504)+SUMIF('IS Reclassifications'!$D$11:$D$754,A1095,'IS Reclassifications'!$S$11:$S$754)</f>
        <v>0</v>
      </c>
      <c r="E1095" s="58">
        <f t="shared" si="16"/>
        <v>0</v>
      </c>
    </row>
    <row r="1096" spans="2:5" ht="13.8">
      <c r="B1096" s="184"/>
      <c r="C1096" s="171">
        <f>SUMIF(TB[Source Account],A1096,TB[Group Amount - Ending])</f>
        <v>0</v>
      </c>
      <c r="D1096" s="171">
        <f>SUMIF('BS Reclassifications'!$D$12:$D$504,A1096,'BS Reclassifications'!$S$12:$S$504)+SUMIF('IS Reclassifications'!$D$11:$D$754,A1096,'IS Reclassifications'!$S$11:$S$754)</f>
        <v>0</v>
      </c>
      <c r="E1096" s="58">
        <f t="shared" si="16"/>
        <v>0</v>
      </c>
    </row>
    <row r="1097" spans="2:5" ht="13.8">
      <c r="B1097" s="184"/>
      <c r="C1097" s="171">
        <f>SUMIF(TB[Source Account],A1097,TB[Group Amount - Ending])</f>
        <v>0</v>
      </c>
      <c r="D1097" s="171">
        <f>SUMIF('BS Reclassifications'!$D$12:$D$504,A1097,'BS Reclassifications'!$S$12:$S$504)+SUMIF('IS Reclassifications'!$D$11:$D$754,A1097,'IS Reclassifications'!$S$11:$S$754)</f>
        <v>0</v>
      </c>
      <c r="E1097" s="58">
        <f t="shared" si="17" ref="E1097:E1160">SUM(C1097:D1097)</f>
        <v>0</v>
      </c>
    </row>
    <row r="1098" spans="2:5" ht="13.8">
      <c r="B1098" s="184"/>
      <c r="C1098" s="171">
        <f>SUMIF(TB[Source Account],A1098,TB[Group Amount - Ending])</f>
        <v>0</v>
      </c>
      <c r="D1098" s="171">
        <f>SUMIF('BS Reclassifications'!$D$12:$D$504,A1098,'BS Reclassifications'!$S$12:$S$504)+SUMIF('IS Reclassifications'!$D$11:$D$754,A1098,'IS Reclassifications'!$S$11:$S$754)</f>
        <v>0</v>
      </c>
      <c r="E1098" s="58">
        <f t="shared" si="17"/>
        <v>0</v>
      </c>
    </row>
    <row r="1099" spans="2:5" ht="13.8">
      <c r="B1099" s="184"/>
      <c r="C1099" s="171">
        <f>SUMIF(TB[Source Account],A1099,TB[Group Amount - Ending])</f>
        <v>0</v>
      </c>
      <c r="D1099" s="171">
        <f>SUMIF('BS Reclassifications'!$D$12:$D$504,A1099,'BS Reclassifications'!$S$12:$S$504)+SUMIF('IS Reclassifications'!$D$11:$D$754,A1099,'IS Reclassifications'!$S$11:$S$754)</f>
        <v>0</v>
      </c>
      <c r="E1099" s="58">
        <f t="shared" si="17"/>
        <v>0</v>
      </c>
    </row>
    <row r="1100" spans="2:5" ht="13.8">
      <c r="B1100" s="184"/>
      <c r="C1100" s="171">
        <f>SUMIF(TB[Source Account],A1100,TB[Group Amount - Ending])</f>
        <v>0</v>
      </c>
      <c r="D1100" s="171">
        <f>SUMIF('BS Reclassifications'!$D$12:$D$504,A1100,'BS Reclassifications'!$S$12:$S$504)+SUMIF('IS Reclassifications'!$D$11:$D$754,A1100,'IS Reclassifications'!$S$11:$S$754)</f>
        <v>0</v>
      </c>
      <c r="E1100" s="58">
        <f t="shared" si="17"/>
        <v>0</v>
      </c>
    </row>
    <row r="1101" spans="2:5" ht="13.8">
      <c r="B1101" s="184"/>
      <c r="C1101" s="171">
        <f>SUMIF(TB[Source Account],A1101,TB[Group Amount - Ending])</f>
        <v>0</v>
      </c>
      <c r="D1101" s="171">
        <f>SUMIF('BS Reclassifications'!$D$12:$D$504,A1101,'BS Reclassifications'!$S$12:$S$504)+SUMIF('IS Reclassifications'!$D$11:$D$754,A1101,'IS Reclassifications'!$S$11:$S$754)</f>
        <v>0</v>
      </c>
      <c r="E1101" s="58">
        <f t="shared" si="17"/>
        <v>0</v>
      </c>
    </row>
    <row r="1102" spans="2:5" ht="13.8">
      <c r="B1102" s="184"/>
      <c r="C1102" s="171">
        <f>SUMIF(TB[Source Account],A1102,TB[Group Amount - Ending])</f>
        <v>0</v>
      </c>
      <c r="D1102" s="171">
        <f>SUMIF('BS Reclassifications'!$D$12:$D$504,A1102,'BS Reclassifications'!$S$12:$S$504)+SUMIF('IS Reclassifications'!$D$11:$D$754,A1102,'IS Reclassifications'!$S$11:$S$754)</f>
        <v>0</v>
      </c>
      <c r="E1102" s="58">
        <f t="shared" si="17"/>
        <v>0</v>
      </c>
    </row>
    <row r="1103" spans="2:5" ht="13.8">
      <c r="B1103" s="184"/>
      <c r="C1103" s="171">
        <f>SUMIF(TB[Source Account],A1103,TB[Group Amount - Ending])</f>
        <v>0</v>
      </c>
      <c r="D1103" s="171">
        <f>SUMIF('BS Reclassifications'!$D$12:$D$504,A1103,'BS Reclassifications'!$S$12:$S$504)+SUMIF('IS Reclassifications'!$D$11:$D$754,A1103,'IS Reclassifications'!$S$11:$S$754)</f>
        <v>0</v>
      </c>
      <c r="E1103" s="58">
        <f t="shared" si="17"/>
        <v>0</v>
      </c>
    </row>
    <row r="1104" spans="2:5" ht="13.8">
      <c r="B1104" s="184"/>
      <c r="C1104" s="171">
        <f>SUMIF(TB[Source Account],A1104,TB[Group Amount - Ending])</f>
        <v>0</v>
      </c>
      <c r="D1104" s="171">
        <f>SUMIF('BS Reclassifications'!$D$12:$D$504,A1104,'BS Reclassifications'!$S$12:$S$504)+SUMIF('IS Reclassifications'!$D$11:$D$754,A1104,'IS Reclassifications'!$S$11:$S$754)</f>
        <v>0</v>
      </c>
      <c r="E1104" s="58">
        <f t="shared" si="17"/>
        <v>0</v>
      </c>
    </row>
    <row r="1105" spans="2:5" ht="13.8">
      <c r="B1105" s="184"/>
      <c r="C1105" s="171">
        <f>SUMIF(TB[Source Account],A1105,TB[Group Amount - Ending])</f>
        <v>0</v>
      </c>
      <c r="D1105" s="171">
        <f>SUMIF('BS Reclassifications'!$D$12:$D$504,A1105,'BS Reclassifications'!$S$12:$S$504)+SUMIF('IS Reclassifications'!$D$11:$D$754,A1105,'IS Reclassifications'!$S$11:$S$754)</f>
        <v>0</v>
      </c>
      <c r="E1105" s="58">
        <f t="shared" si="17"/>
        <v>0</v>
      </c>
    </row>
    <row r="1106" spans="2:5" ht="13.8">
      <c r="B1106" s="184"/>
      <c r="C1106" s="171">
        <f>SUMIF(TB[Source Account],A1106,TB[Group Amount - Ending])</f>
        <v>0</v>
      </c>
      <c r="D1106" s="171">
        <f>SUMIF('BS Reclassifications'!$D$12:$D$504,A1106,'BS Reclassifications'!$S$12:$S$504)+SUMIF('IS Reclassifications'!$D$11:$D$754,A1106,'IS Reclassifications'!$S$11:$S$754)</f>
        <v>0</v>
      </c>
      <c r="E1106" s="58">
        <f t="shared" si="17"/>
        <v>0</v>
      </c>
    </row>
    <row r="1107" spans="2:5" ht="13.8">
      <c r="B1107" s="184"/>
      <c r="C1107" s="171">
        <f>SUMIF(TB[Source Account],A1107,TB[Group Amount - Ending])</f>
        <v>0</v>
      </c>
      <c r="D1107" s="171">
        <f>SUMIF('BS Reclassifications'!$D$12:$D$504,A1107,'BS Reclassifications'!$S$12:$S$504)+SUMIF('IS Reclassifications'!$D$11:$D$754,A1107,'IS Reclassifications'!$S$11:$S$754)</f>
        <v>0</v>
      </c>
      <c r="E1107" s="58">
        <f t="shared" si="17"/>
        <v>0</v>
      </c>
    </row>
    <row r="1108" spans="2:5" ht="13.8">
      <c r="B1108" s="184"/>
      <c r="C1108" s="171">
        <f>SUMIF(TB[Source Account],A1108,TB[Group Amount - Ending])</f>
        <v>0</v>
      </c>
      <c r="D1108" s="171">
        <f>SUMIF('BS Reclassifications'!$D$12:$D$504,A1108,'BS Reclassifications'!$S$12:$S$504)+SUMIF('IS Reclassifications'!$D$11:$D$754,A1108,'IS Reclassifications'!$S$11:$S$754)</f>
        <v>0</v>
      </c>
      <c r="E1108" s="58">
        <f t="shared" si="17"/>
        <v>0</v>
      </c>
    </row>
    <row r="1109" spans="2:5" ht="13.8">
      <c r="B1109" s="184"/>
      <c r="C1109" s="171">
        <f>SUMIF(TB[Source Account],A1109,TB[Group Amount - Ending])</f>
        <v>0</v>
      </c>
      <c r="D1109" s="171">
        <f>SUMIF('BS Reclassifications'!$D$12:$D$504,A1109,'BS Reclassifications'!$S$12:$S$504)+SUMIF('IS Reclassifications'!$D$11:$D$754,A1109,'IS Reclassifications'!$S$11:$S$754)</f>
        <v>0</v>
      </c>
      <c r="E1109" s="58">
        <f t="shared" si="17"/>
        <v>0</v>
      </c>
    </row>
    <row r="1110" spans="2:5" ht="13.8">
      <c r="B1110" s="184"/>
      <c r="C1110" s="171">
        <f>SUMIF(TB[Source Account],A1110,TB[Group Amount - Ending])</f>
        <v>0</v>
      </c>
      <c r="D1110" s="171">
        <f>SUMIF('BS Reclassifications'!$D$12:$D$504,A1110,'BS Reclassifications'!$S$12:$S$504)+SUMIF('IS Reclassifications'!$D$11:$D$754,A1110,'IS Reclassifications'!$S$11:$S$754)</f>
        <v>0</v>
      </c>
      <c r="E1110" s="58">
        <f t="shared" si="17"/>
        <v>0</v>
      </c>
    </row>
    <row r="1111" spans="2:5" ht="13.8">
      <c r="B1111" s="184"/>
      <c r="C1111" s="171">
        <f>SUMIF(TB[Source Account],A1111,TB[Group Amount - Ending])</f>
        <v>0</v>
      </c>
      <c r="D1111" s="171">
        <f>SUMIF('BS Reclassifications'!$D$12:$D$504,A1111,'BS Reclassifications'!$S$12:$S$504)+SUMIF('IS Reclassifications'!$D$11:$D$754,A1111,'IS Reclassifications'!$S$11:$S$754)</f>
        <v>0</v>
      </c>
      <c r="E1111" s="58">
        <f t="shared" si="17"/>
        <v>0</v>
      </c>
    </row>
    <row r="1112" spans="2:5" ht="13.8">
      <c r="B1112" s="184"/>
      <c r="C1112" s="171">
        <f>SUMIF(TB[Source Account],A1112,TB[Group Amount - Ending])</f>
        <v>0</v>
      </c>
      <c r="D1112" s="171">
        <f>SUMIF('BS Reclassifications'!$D$12:$D$504,A1112,'BS Reclassifications'!$S$12:$S$504)+SUMIF('IS Reclassifications'!$D$11:$D$754,A1112,'IS Reclassifications'!$S$11:$S$754)</f>
        <v>0</v>
      </c>
      <c r="E1112" s="58">
        <f t="shared" si="17"/>
        <v>0</v>
      </c>
    </row>
    <row r="1113" spans="2:5" ht="13.8">
      <c r="B1113" s="184"/>
      <c r="C1113" s="171">
        <f>SUMIF(TB[Source Account],A1113,TB[Group Amount - Ending])</f>
        <v>0</v>
      </c>
      <c r="D1113" s="171">
        <f>SUMIF('BS Reclassifications'!$D$12:$D$504,A1113,'BS Reclassifications'!$S$12:$S$504)+SUMIF('IS Reclassifications'!$D$11:$D$754,A1113,'IS Reclassifications'!$S$11:$S$754)</f>
        <v>0</v>
      </c>
      <c r="E1113" s="58">
        <f t="shared" si="17"/>
        <v>0</v>
      </c>
    </row>
    <row r="1114" spans="2:5" ht="13.8">
      <c r="B1114" s="184"/>
      <c r="C1114" s="171">
        <f>SUMIF(TB[Source Account],A1114,TB[Group Amount - Ending])</f>
        <v>0</v>
      </c>
      <c r="D1114" s="171">
        <f>SUMIF('BS Reclassifications'!$D$12:$D$504,A1114,'BS Reclassifications'!$S$12:$S$504)+SUMIF('IS Reclassifications'!$D$11:$D$754,A1114,'IS Reclassifications'!$S$11:$S$754)</f>
        <v>0</v>
      </c>
      <c r="E1114" s="58">
        <f t="shared" si="17"/>
        <v>0</v>
      </c>
    </row>
    <row r="1115" spans="2:5" ht="13.8">
      <c r="B1115" s="184"/>
      <c r="C1115" s="171">
        <f>SUMIF(TB[Source Account],A1115,TB[Group Amount - Ending])</f>
        <v>0</v>
      </c>
      <c r="D1115" s="171">
        <f>SUMIF('BS Reclassifications'!$D$12:$D$504,A1115,'BS Reclassifications'!$S$12:$S$504)+SUMIF('IS Reclassifications'!$D$11:$D$754,A1115,'IS Reclassifications'!$S$11:$S$754)</f>
        <v>0</v>
      </c>
      <c r="E1115" s="58">
        <f t="shared" si="17"/>
        <v>0</v>
      </c>
    </row>
    <row r="1116" spans="2:5" ht="13.8">
      <c r="B1116" s="184"/>
      <c r="C1116" s="171">
        <f>SUMIF(TB[Source Account],A1116,TB[Group Amount - Ending])</f>
        <v>0</v>
      </c>
      <c r="D1116" s="171">
        <f>SUMIF('BS Reclassifications'!$D$12:$D$504,A1116,'BS Reclassifications'!$S$12:$S$504)+SUMIF('IS Reclassifications'!$D$11:$D$754,A1116,'IS Reclassifications'!$S$11:$S$754)</f>
        <v>0</v>
      </c>
      <c r="E1116" s="58">
        <f t="shared" si="17"/>
        <v>0</v>
      </c>
    </row>
    <row r="1117" spans="2:5" ht="13.8">
      <c r="B1117" s="184"/>
      <c r="C1117" s="171">
        <f>SUMIF(TB[Source Account],A1117,TB[Group Amount - Ending])</f>
        <v>0</v>
      </c>
      <c r="D1117" s="171">
        <f>SUMIF('BS Reclassifications'!$D$12:$D$504,A1117,'BS Reclassifications'!$S$12:$S$504)+SUMIF('IS Reclassifications'!$D$11:$D$754,A1117,'IS Reclassifications'!$S$11:$S$754)</f>
        <v>0</v>
      </c>
      <c r="E1117" s="58">
        <f t="shared" si="17"/>
        <v>0</v>
      </c>
    </row>
    <row r="1118" spans="2:5" ht="13.8">
      <c r="B1118" s="184"/>
      <c r="C1118" s="171">
        <f>SUMIF(TB[Source Account],A1118,TB[Group Amount - Ending])</f>
        <v>0</v>
      </c>
      <c r="D1118" s="171">
        <f>SUMIF('BS Reclassifications'!$D$12:$D$504,A1118,'BS Reclassifications'!$S$12:$S$504)+SUMIF('IS Reclassifications'!$D$11:$D$754,A1118,'IS Reclassifications'!$S$11:$S$754)</f>
        <v>0</v>
      </c>
      <c r="E1118" s="58">
        <f t="shared" si="17"/>
        <v>0</v>
      </c>
    </row>
    <row r="1119" spans="2:5" ht="13.8">
      <c r="B1119" s="184"/>
      <c r="C1119" s="171">
        <f>SUMIF(TB[Source Account],A1119,TB[Group Amount - Ending])</f>
        <v>0</v>
      </c>
      <c r="D1119" s="171">
        <f>SUMIF('BS Reclassifications'!$D$12:$D$504,A1119,'BS Reclassifications'!$S$12:$S$504)+SUMIF('IS Reclassifications'!$D$11:$D$754,A1119,'IS Reclassifications'!$S$11:$S$754)</f>
        <v>0</v>
      </c>
      <c r="E1119" s="58">
        <f t="shared" si="17"/>
        <v>0</v>
      </c>
    </row>
    <row r="1120" spans="2:5" ht="13.8">
      <c r="B1120" s="184"/>
      <c r="C1120" s="171">
        <f>SUMIF(TB[Source Account],A1120,TB[Group Amount - Ending])</f>
        <v>0</v>
      </c>
      <c r="D1120" s="171">
        <f>SUMIF('BS Reclassifications'!$D$12:$D$504,A1120,'BS Reclassifications'!$S$12:$S$504)+SUMIF('IS Reclassifications'!$D$11:$D$754,A1120,'IS Reclassifications'!$S$11:$S$754)</f>
        <v>0</v>
      </c>
      <c r="E1120" s="58">
        <f t="shared" si="17"/>
        <v>0</v>
      </c>
    </row>
    <row r="1121" spans="2:5" ht="13.8">
      <c r="B1121" s="184"/>
      <c r="C1121" s="171">
        <f>SUMIF(TB[Source Account],A1121,TB[Group Amount - Ending])</f>
        <v>0</v>
      </c>
      <c r="D1121" s="171">
        <f>SUMIF('BS Reclassifications'!$D$12:$D$504,A1121,'BS Reclassifications'!$S$12:$S$504)+SUMIF('IS Reclassifications'!$D$11:$D$754,A1121,'IS Reclassifications'!$S$11:$S$754)</f>
        <v>0</v>
      </c>
      <c r="E1121" s="58">
        <f t="shared" si="17"/>
        <v>0</v>
      </c>
    </row>
    <row r="1122" spans="2:5" ht="13.8">
      <c r="B1122" s="184"/>
      <c r="C1122" s="171">
        <f>SUMIF(TB[Source Account],A1122,TB[Group Amount - Ending])</f>
        <v>0</v>
      </c>
      <c r="D1122" s="171">
        <f>SUMIF('BS Reclassifications'!$D$12:$D$504,A1122,'BS Reclassifications'!$S$12:$S$504)+SUMIF('IS Reclassifications'!$D$11:$D$754,A1122,'IS Reclassifications'!$S$11:$S$754)</f>
        <v>0</v>
      </c>
      <c r="E1122" s="58">
        <f t="shared" si="17"/>
        <v>0</v>
      </c>
    </row>
    <row r="1123" spans="2:5" ht="13.8">
      <c r="B1123" s="184"/>
      <c r="C1123" s="171">
        <f>SUMIF(TB[Source Account],A1123,TB[Group Amount - Ending])</f>
        <v>0</v>
      </c>
      <c r="D1123" s="171">
        <f>SUMIF('BS Reclassifications'!$D$12:$D$504,A1123,'BS Reclassifications'!$S$12:$S$504)+SUMIF('IS Reclassifications'!$D$11:$D$754,A1123,'IS Reclassifications'!$S$11:$S$754)</f>
        <v>0</v>
      </c>
      <c r="E1123" s="58">
        <f t="shared" si="17"/>
        <v>0</v>
      </c>
    </row>
    <row r="1124" spans="2:5" ht="13.8">
      <c r="B1124" s="184"/>
      <c r="C1124" s="171">
        <f>SUMIF(TB[Source Account],A1124,TB[Group Amount - Ending])</f>
        <v>0</v>
      </c>
      <c r="D1124" s="171">
        <f>SUMIF('BS Reclassifications'!$D$12:$D$504,A1124,'BS Reclassifications'!$S$12:$S$504)+SUMIF('IS Reclassifications'!$D$11:$D$754,A1124,'IS Reclassifications'!$S$11:$S$754)</f>
        <v>0</v>
      </c>
      <c r="E1124" s="58">
        <f t="shared" si="17"/>
        <v>0</v>
      </c>
    </row>
    <row r="1125" spans="2:5" ht="13.8">
      <c r="B1125" s="184"/>
      <c r="C1125" s="171">
        <f>SUMIF(TB[Source Account],A1125,TB[Group Amount - Ending])</f>
        <v>0</v>
      </c>
      <c r="D1125" s="171">
        <f>SUMIF('BS Reclassifications'!$D$12:$D$504,A1125,'BS Reclassifications'!$S$12:$S$504)+SUMIF('IS Reclassifications'!$D$11:$D$754,A1125,'IS Reclassifications'!$S$11:$S$754)</f>
        <v>0</v>
      </c>
      <c r="E1125" s="58">
        <f t="shared" si="17"/>
        <v>0</v>
      </c>
    </row>
    <row r="1126" spans="2:5" ht="13.8">
      <c r="B1126" s="184"/>
      <c r="C1126" s="171">
        <f>SUMIF(TB[Source Account],A1126,TB[Group Amount - Ending])</f>
        <v>0</v>
      </c>
      <c r="D1126" s="171">
        <f>SUMIF('BS Reclassifications'!$D$12:$D$504,A1126,'BS Reclassifications'!$S$12:$S$504)+SUMIF('IS Reclassifications'!$D$11:$D$754,A1126,'IS Reclassifications'!$S$11:$S$754)</f>
        <v>0</v>
      </c>
      <c r="E1126" s="58">
        <f t="shared" si="17"/>
        <v>0</v>
      </c>
    </row>
    <row r="1127" spans="2:5" ht="13.8">
      <c r="B1127" s="184"/>
      <c r="C1127" s="171">
        <f>SUMIF(TB[Source Account],A1127,TB[Group Amount - Ending])</f>
        <v>0</v>
      </c>
      <c r="D1127" s="171">
        <f>SUMIF('BS Reclassifications'!$D$12:$D$504,A1127,'BS Reclassifications'!$S$12:$S$504)+SUMIF('IS Reclassifications'!$D$11:$D$754,A1127,'IS Reclassifications'!$S$11:$S$754)</f>
        <v>0</v>
      </c>
      <c r="E1127" s="58">
        <f t="shared" si="17"/>
        <v>0</v>
      </c>
    </row>
    <row r="1128" spans="2:5" ht="13.8">
      <c r="B1128" s="184"/>
      <c r="C1128" s="171">
        <f>SUMIF(TB[Source Account],A1128,TB[Group Amount - Ending])</f>
        <v>0</v>
      </c>
      <c r="D1128" s="171">
        <f>SUMIF('BS Reclassifications'!$D$12:$D$504,A1128,'BS Reclassifications'!$S$12:$S$504)+SUMIF('IS Reclassifications'!$D$11:$D$754,A1128,'IS Reclassifications'!$S$11:$S$754)</f>
        <v>0</v>
      </c>
      <c r="E1128" s="58">
        <f t="shared" si="17"/>
        <v>0</v>
      </c>
    </row>
    <row r="1129" spans="2:5" ht="13.8">
      <c r="B1129" s="184"/>
      <c r="C1129" s="171">
        <f>SUMIF(TB[Source Account],A1129,TB[Group Amount - Ending])</f>
        <v>0</v>
      </c>
      <c r="D1129" s="171">
        <f>SUMIF('BS Reclassifications'!$D$12:$D$504,A1129,'BS Reclassifications'!$S$12:$S$504)+SUMIF('IS Reclassifications'!$D$11:$D$754,A1129,'IS Reclassifications'!$S$11:$S$754)</f>
        <v>0</v>
      </c>
      <c r="E1129" s="58">
        <f t="shared" si="17"/>
        <v>0</v>
      </c>
    </row>
    <row r="1130" spans="2:5" ht="13.8">
      <c r="B1130" s="184"/>
      <c r="C1130" s="171">
        <f>SUMIF(TB[Source Account],A1130,TB[Group Amount - Ending])</f>
        <v>0</v>
      </c>
      <c r="D1130" s="171">
        <f>SUMIF('BS Reclassifications'!$D$12:$D$504,A1130,'BS Reclassifications'!$S$12:$S$504)+SUMIF('IS Reclassifications'!$D$11:$D$754,A1130,'IS Reclassifications'!$S$11:$S$754)</f>
        <v>0</v>
      </c>
      <c r="E1130" s="58">
        <f t="shared" si="17"/>
        <v>0</v>
      </c>
    </row>
    <row r="1131" spans="2:5" ht="13.8">
      <c r="B1131" s="184"/>
      <c r="C1131" s="171">
        <f>SUMIF(TB[Source Account],A1131,TB[Group Amount - Ending])</f>
        <v>0</v>
      </c>
      <c r="D1131" s="171">
        <f>SUMIF('BS Reclassifications'!$D$12:$D$504,A1131,'BS Reclassifications'!$S$12:$S$504)+SUMIF('IS Reclassifications'!$D$11:$D$754,A1131,'IS Reclassifications'!$S$11:$S$754)</f>
        <v>0</v>
      </c>
      <c r="E1131" s="58">
        <f t="shared" si="17"/>
        <v>0</v>
      </c>
    </row>
    <row r="1132" spans="2:5" ht="13.8">
      <c r="B1132" s="184"/>
      <c r="C1132" s="171">
        <f>SUMIF(TB[Source Account],A1132,TB[Group Amount - Ending])</f>
        <v>0</v>
      </c>
      <c r="D1132" s="171">
        <f>SUMIF('BS Reclassifications'!$D$12:$D$504,A1132,'BS Reclassifications'!$S$12:$S$504)+SUMIF('IS Reclassifications'!$D$11:$D$754,A1132,'IS Reclassifications'!$S$11:$S$754)</f>
        <v>0</v>
      </c>
      <c r="E1132" s="58">
        <f t="shared" si="17"/>
        <v>0</v>
      </c>
    </row>
    <row r="1133" spans="2:5" ht="13.8">
      <c r="B1133" s="184"/>
      <c r="C1133" s="171">
        <f>SUMIF(TB[Source Account],A1133,TB[Group Amount - Ending])</f>
        <v>0</v>
      </c>
      <c r="D1133" s="171">
        <f>SUMIF('BS Reclassifications'!$D$12:$D$504,A1133,'BS Reclassifications'!$S$12:$S$504)+SUMIF('IS Reclassifications'!$D$11:$D$754,A1133,'IS Reclassifications'!$S$11:$S$754)</f>
        <v>0</v>
      </c>
      <c r="E1133" s="58">
        <f t="shared" si="17"/>
        <v>0</v>
      </c>
    </row>
    <row r="1134" spans="2:5" ht="13.8">
      <c r="B1134" s="184"/>
      <c r="C1134" s="171">
        <f>SUMIF(TB[Source Account],A1134,TB[Group Amount - Ending])</f>
        <v>0</v>
      </c>
      <c r="D1134" s="171">
        <f>SUMIF('BS Reclassifications'!$D$12:$D$504,A1134,'BS Reclassifications'!$S$12:$S$504)+SUMIF('IS Reclassifications'!$D$11:$D$754,A1134,'IS Reclassifications'!$S$11:$S$754)</f>
        <v>0</v>
      </c>
      <c r="E1134" s="58">
        <f t="shared" si="17"/>
        <v>0</v>
      </c>
    </row>
    <row r="1135" spans="2:5" ht="13.8">
      <c r="B1135" s="184"/>
      <c r="C1135" s="171">
        <f>SUMIF(TB[Source Account],A1135,TB[Group Amount - Ending])</f>
        <v>0</v>
      </c>
      <c r="D1135" s="171">
        <f>SUMIF('BS Reclassifications'!$D$12:$D$504,A1135,'BS Reclassifications'!$S$12:$S$504)+SUMIF('IS Reclassifications'!$D$11:$D$754,A1135,'IS Reclassifications'!$S$11:$S$754)</f>
        <v>0</v>
      </c>
      <c r="E1135" s="58">
        <f t="shared" si="17"/>
        <v>0</v>
      </c>
    </row>
    <row r="1136" spans="2:5" ht="13.8">
      <c r="B1136" s="184"/>
      <c r="C1136" s="171">
        <f>SUMIF(TB[Source Account],A1136,TB[Group Amount - Ending])</f>
        <v>0</v>
      </c>
      <c r="D1136" s="171">
        <f>SUMIF('BS Reclassifications'!$D$12:$D$504,A1136,'BS Reclassifications'!$S$12:$S$504)+SUMIF('IS Reclassifications'!$D$11:$D$754,A1136,'IS Reclassifications'!$S$11:$S$754)</f>
        <v>0</v>
      </c>
      <c r="E1136" s="58">
        <f t="shared" si="17"/>
        <v>0</v>
      </c>
    </row>
    <row r="1137" spans="2:5" ht="13.8">
      <c r="B1137" s="184"/>
      <c r="C1137" s="171">
        <f>SUMIF(TB[Source Account],A1137,TB[Group Amount - Ending])</f>
        <v>0</v>
      </c>
      <c r="D1137" s="171">
        <f>SUMIF('BS Reclassifications'!$D$12:$D$504,A1137,'BS Reclassifications'!$S$12:$S$504)+SUMIF('IS Reclassifications'!$D$11:$D$754,A1137,'IS Reclassifications'!$S$11:$S$754)</f>
        <v>0</v>
      </c>
      <c r="E1137" s="58">
        <f t="shared" si="17"/>
        <v>0</v>
      </c>
    </row>
    <row r="1138" spans="2:5" ht="13.8">
      <c r="B1138" s="184"/>
      <c r="C1138" s="171">
        <f>SUMIF(TB[Source Account],A1138,TB[Group Amount - Ending])</f>
        <v>0</v>
      </c>
      <c r="D1138" s="171">
        <f>SUMIF('BS Reclassifications'!$D$12:$D$504,A1138,'BS Reclassifications'!$S$12:$S$504)+SUMIF('IS Reclassifications'!$D$11:$D$754,A1138,'IS Reclassifications'!$S$11:$S$754)</f>
        <v>0</v>
      </c>
      <c r="E1138" s="58">
        <f t="shared" si="17"/>
        <v>0</v>
      </c>
    </row>
    <row r="1139" spans="2:5" ht="13.8">
      <c r="B1139" s="184"/>
      <c r="C1139" s="171">
        <f>SUMIF(TB[Source Account],A1139,TB[Group Amount - Ending])</f>
        <v>0</v>
      </c>
      <c r="D1139" s="171">
        <f>SUMIF('BS Reclassifications'!$D$12:$D$504,A1139,'BS Reclassifications'!$S$12:$S$504)+SUMIF('IS Reclassifications'!$D$11:$D$754,A1139,'IS Reclassifications'!$S$11:$S$754)</f>
        <v>0</v>
      </c>
      <c r="E1139" s="58">
        <f t="shared" si="17"/>
        <v>0</v>
      </c>
    </row>
    <row r="1140" spans="2:5" ht="13.8">
      <c r="B1140" s="184"/>
      <c r="C1140" s="171">
        <f>SUMIF(TB[Source Account],A1140,TB[Group Amount - Ending])</f>
        <v>0</v>
      </c>
      <c r="D1140" s="171">
        <f>SUMIF('BS Reclassifications'!$D$12:$D$504,A1140,'BS Reclassifications'!$S$12:$S$504)+SUMIF('IS Reclassifications'!$D$11:$D$754,A1140,'IS Reclassifications'!$S$11:$S$754)</f>
        <v>0</v>
      </c>
      <c r="E1140" s="58">
        <f t="shared" si="17"/>
        <v>0</v>
      </c>
    </row>
    <row r="1141" spans="2:5" ht="13.8">
      <c r="B1141" s="184"/>
      <c r="C1141" s="171">
        <f>SUMIF(TB[Source Account],A1141,TB[Group Amount - Ending])</f>
        <v>0</v>
      </c>
      <c r="D1141" s="171">
        <f>SUMIF('BS Reclassifications'!$D$12:$D$504,A1141,'BS Reclassifications'!$S$12:$S$504)+SUMIF('IS Reclassifications'!$D$11:$D$754,A1141,'IS Reclassifications'!$S$11:$S$754)</f>
        <v>0</v>
      </c>
      <c r="E1141" s="58">
        <f t="shared" si="17"/>
        <v>0</v>
      </c>
    </row>
    <row r="1142" spans="2:5" ht="13.8">
      <c r="B1142" s="184"/>
      <c r="C1142" s="171">
        <f>SUMIF(TB[Source Account],A1142,TB[Group Amount - Ending])</f>
        <v>0</v>
      </c>
      <c r="D1142" s="171">
        <f>SUMIF('BS Reclassifications'!$D$12:$D$504,A1142,'BS Reclassifications'!$S$12:$S$504)+SUMIF('IS Reclassifications'!$D$11:$D$754,A1142,'IS Reclassifications'!$S$11:$S$754)</f>
        <v>0</v>
      </c>
      <c r="E1142" s="58">
        <f t="shared" si="17"/>
        <v>0</v>
      </c>
    </row>
    <row r="1143" spans="2:5" ht="13.8">
      <c r="B1143" s="184"/>
      <c r="C1143" s="171">
        <f>SUMIF(TB[Source Account],A1143,TB[Group Amount - Ending])</f>
        <v>0</v>
      </c>
      <c r="D1143" s="171">
        <f>SUMIF('BS Reclassifications'!$D$12:$D$504,A1143,'BS Reclassifications'!$S$12:$S$504)+SUMIF('IS Reclassifications'!$D$11:$D$754,A1143,'IS Reclassifications'!$S$11:$S$754)</f>
        <v>0</v>
      </c>
      <c r="E1143" s="58">
        <f t="shared" si="17"/>
        <v>0</v>
      </c>
    </row>
    <row r="1144" spans="2:5" ht="13.8">
      <c r="B1144" s="184"/>
      <c r="C1144" s="171">
        <f>SUMIF(TB[Source Account],A1144,TB[Group Amount - Ending])</f>
        <v>0</v>
      </c>
      <c r="D1144" s="171">
        <f>SUMIF('BS Reclassifications'!$D$12:$D$504,A1144,'BS Reclassifications'!$S$12:$S$504)+SUMIF('IS Reclassifications'!$D$11:$D$754,A1144,'IS Reclassifications'!$S$11:$S$754)</f>
        <v>0</v>
      </c>
      <c r="E1144" s="58">
        <f t="shared" si="17"/>
        <v>0</v>
      </c>
    </row>
    <row r="1145" spans="2:5" ht="13.8">
      <c r="B1145" s="184"/>
      <c r="C1145" s="171">
        <f>SUMIF(TB[Source Account],A1145,TB[Group Amount - Ending])</f>
        <v>0</v>
      </c>
      <c r="D1145" s="171">
        <f>SUMIF('BS Reclassifications'!$D$12:$D$504,A1145,'BS Reclassifications'!$S$12:$S$504)+SUMIF('IS Reclassifications'!$D$11:$D$754,A1145,'IS Reclassifications'!$S$11:$S$754)</f>
        <v>0</v>
      </c>
      <c r="E1145" s="58">
        <f t="shared" si="17"/>
        <v>0</v>
      </c>
    </row>
    <row r="1146" spans="2:5" ht="13.8">
      <c r="B1146" s="184"/>
      <c r="C1146" s="171">
        <f>SUMIF(TB[Source Account],A1146,TB[Group Amount - Ending])</f>
        <v>0</v>
      </c>
      <c r="D1146" s="171">
        <f>SUMIF('BS Reclassifications'!$D$12:$D$504,A1146,'BS Reclassifications'!$S$12:$S$504)+SUMIF('IS Reclassifications'!$D$11:$D$754,A1146,'IS Reclassifications'!$S$11:$S$754)</f>
        <v>0</v>
      </c>
      <c r="E1146" s="58">
        <f t="shared" si="17"/>
        <v>0</v>
      </c>
    </row>
    <row r="1147" spans="2:5" ht="13.8">
      <c r="B1147" s="184"/>
      <c r="C1147" s="171">
        <f>SUMIF(TB[Source Account],A1147,TB[Group Amount - Ending])</f>
        <v>0</v>
      </c>
      <c r="D1147" s="171">
        <f>SUMIF('BS Reclassifications'!$D$12:$D$504,A1147,'BS Reclassifications'!$S$12:$S$504)+SUMIF('IS Reclassifications'!$D$11:$D$754,A1147,'IS Reclassifications'!$S$11:$S$754)</f>
        <v>0</v>
      </c>
      <c r="E1147" s="58">
        <f t="shared" si="17"/>
        <v>0</v>
      </c>
    </row>
    <row r="1148" spans="2:5" ht="13.8">
      <c r="B1148" s="184"/>
      <c r="C1148" s="171">
        <f>SUMIF(TB[Source Account],A1148,TB[Group Amount - Ending])</f>
        <v>0</v>
      </c>
      <c r="D1148" s="171">
        <f>SUMIF('BS Reclassifications'!$D$12:$D$504,A1148,'BS Reclassifications'!$S$12:$S$504)+SUMIF('IS Reclassifications'!$D$11:$D$754,A1148,'IS Reclassifications'!$S$11:$S$754)</f>
        <v>0</v>
      </c>
      <c r="E1148" s="58">
        <f t="shared" si="17"/>
        <v>0</v>
      </c>
    </row>
    <row r="1149" spans="2:5" ht="13.8">
      <c r="B1149" s="184"/>
      <c r="C1149" s="171">
        <f>SUMIF(TB[Source Account],A1149,TB[Group Amount - Ending])</f>
        <v>0</v>
      </c>
      <c r="D1149" s="171">
        <f>SUMIF('BS Reclassifications'!$D$12:$D$504,A1149,'BS Reclassifications'!$S$12:$S$504)+SUMIF('IS Reclassifications'!$D$11:$D$754,A1149,'IS Reclassifications'!$S$11:$S$754)</f>
        <v>0</v>
      </c>
      <c r="E1149" s="58">
        <f t="shared" si="17"/>
        <v>0</v>
      </c>
    </row>
    <row r="1150" spans="2:5" ht="13.8">
      <c r="B1150" s="184"/>
      <c r="C1150" s="171">
        <f>SUMIF(TB[Source Account],A1150,TB[Group Amount - Ending])</f>
        <v>0</v>
      </c>
      <c r="D1150" s="171">
        <f>SUMIF('BS Reclassifications'!$D$12:$D$504,A1150,'BS Reclassifications'!$S$12:$S$504)+SUMIF('IS Reclassifications'!$D$11:$D$754,A1150,'IS Reclassifications'!$S$11:$S$754)</f>
        <v>0</v>
      </c>
      <c r="E1150" s="58">
        <f t="shared" si="17"/>
        <v>0</v>
      </c>
    </row>
    <row r="1151" spans="2:5" ht="13.8">
      <c r="B1151" s="184"/>
      <c r="C1151" s="171">
        <f>SUMIF(TB[Source Account],A1151,TB[Group Amount - Ending])</f>
        <v>0</v>
      </c>
      <c r="D1151" s="171">
        <f>SUMIF('BS Reclassifications'!$D$12:$D$504,A1151,'BS Reclassifications'!$S$12:$S$504)+SUMIF('IS Reclassifications'!$D$11:$D$754,A1151,'IS Reclassifications'!$S$11:$S$754)</f>
        <v>0</v>
      </c>
      <c r="E1151" s="58">
        <f t="shared" si="17"/>
        <v>0</v>
      </c>
    </row>
    <row r="1152" spans="2:5" ht="13.8">
      <c r="B1152" s="184"/>
      <c r="C1152" s="171">
        <f>SUMIF(TB[Source Account],A1152,TB[Group Amount - Ending])</f>
        <v>0</v>
      </c>
      <c r="D1152" s="171">
        <f>SUMIF('BS Reclassifications'!$D$12:$D$504,A1152,'BS Reclassifications'!$S$12:$S$504)+SUMIF('IS Reclassifications'!$D$11:$D$754,A1152,'IS Reclassifications'!$S$11:$S$754)</f>
        <v>0</v>
      </c>
      <c r="E1152" s="58">
        <f t="shared" si="17"/>
        <v>0</v>
      </c>
    </row>
    <row r="1153" spans="2:5" ht="13.8">
      <c r="B1153" s="184"/>
      <c r="C1153" s="171">
        <f>SUMIF(TB[Source Account],A1153,TB[Group Amount - Ending])</f>
        <v>0</v>
      </c>
      <c r="D1153" s="171">
        <f>SUMIF('BS Reclassifications'!$D$12:$D$504,A1153,'BS Reclassifications'!$S$12:$S$504)+SUMIF('IS Reclassifications'!$D$11:$D$754,A1153,'IS Reclassifications'!$S$11:$S$754)</f>
        <v>0</v>
      </c>
      <c r="E1153" s="58">
        <f t="shared" si="17"/>
        <v>0</v>
      </c>
    </row>
    <row r="1154" spans="2:5" ht="13.8">
      <c r="B1154" s="184"/>
      <c r="C1154" s="171">
        <f>SUMIF(TB[Source Account],A1154,TB[Group Amount - Ending])</f>
        <v>0</v>
      </c>
      <c r="D1154" s="171">
        <f>SUMIF('BS Reclassifications'!$D$12:$D$504,A1154,'BS Reclassifications'!$S$12:$S$504)+SUMIF('IS Reclassifications'!$D$11:$D$754,A1154,'IS Reclassifications'!$S$11:$S$754)</f>
        <v>0</v>
      </c>
      <c r="E1154" s="58">
        <f t="shared" si="17"/>
        <v>0</v>
      </c>
    </row>
    <row r="1155" spans="2:5" ht="13.8">
      <c r="B1155" s="184"/>
      <c r="C1155" s="171">
        <f>SUMIF(TB[Source Account],A1155,TB[Group Amount - Ending])</f>
        <v>0</v>
      </c>
      <c r="D1155" s="171">
        <f>SUMIF('BS Reclassifications'!$D$12:$D$504,A1155,'BS Reclassifications'!$S$12:$S$504)+SUMIF('IS Reclassifications'!$D$11:$D$754,A1155,'IS Reclassifications'!$S$11:$S$754)</f>
        <v>0</v>
      </c>
      <c r="E1155" s="58">
        <f t="shared" si="17"/>
        <v>0</v>
      </c>
    </row>
    <row r="1156" spans="2:5" ht="13.8">
      <c r="B1156" s="184"/>
      <c r="C1156" s="171">
        <f>SUMIF(TB[Source Account],A1156,TB[Group Amount - Ending])</f>
        <v>0</v>
      </c>
      <c r="D1156" s="171">
        <f>SUMIF('BS Reclassifications'!$D$12:$D$504,A1156,'BS Reclassifications'!$S$12:$S$504)+SUMIF('IS Reclassifications'!$D$11:$D$754,A1156,'IS Reclassifications'!$S$11:$S$754)</f>
        <v>0</v>
      </c>
      <c r="E1156" s="58">
        <f t="shared" si="17"/>
        <v>0</v>
      </c>
    </row>
    <row r="1157" spans="2:5" ht="13.8">
      <c r="B1157" s="184"/>
      <c r="C1157" s="171">
        <f>SUMIF(TB[Source Account],A1157,TB[Group Amount - Ending])</f>
        <v>0</v>
      </c>
      <c r="D1157" s="171">
        <f>SUMIF('BS Reclassifications'!$D$12:$D$504,A1157,'BS Reclassifications'!$S$12:$S$504)+SUMIF('IS Reclassifications'!$D$11:$D$754,A1157,'IS Reclassifications'!$S$11:$S$754)</f>
        <v>0</v>
      </c>
      <c r="E1157" s="58">
        <f t="shared" si="17"/>
        <v>0</v>
      </c>
    </row>
    <row r="1158" spans="2:5" ht="13.8">
      <c r="B1158" s="184"/>
      <c r="C1158" s="171">
        <f>SUMIF(TB[Source Account],A1158,TB[Group Amount - Ending])</f>
        <v>0</v>
      </c>
      <c r="D1158" s="171">
        <f>SUMIF('BS Reclassifications'!$D$12:$D$504,A1158,'BS Reclassifications'!$S$12:$S$504)+SUMIF('IS Reclassifications'!$D$11:$D$754,A1158,'IS Reclassifications'!$S$11:$S$754)</f>
        <v>0</v>
      </c>
      <c r="E1158" s="58">
        <f t="shared" si="17"/>
        <v>0</v>
      </c>
    </row>
    <row r="1159" spans="2:5" ht="13.8">
      <c r="B1159" s="184"/>
      <c r="C1159" s="171">
        <f>SUMIF(TB[Source Account],A1159,TB[Group Amount - Ending])</f>
        <v>0</v>
      </c>
      <c r="D1159" s="171">
        <f>SUMIF('BS Reclassifications'!$D$12:$D$504,A1159,'BS Reclassifications'!$S$12:$S$504)+SUMIF('IS Reclassifications'!$D$11:$D$754,A1159,'IS Reclassifications'!$S$11:$S$754)</f>
        <v>0</v>
      </c>
      <c r="E1159" s="58">
        <f t="shared" si="17"/>
        <v>0</v>
      </c>
    </row>
    <row r="1160" spans="2:5" ht="13.8">
      <c r="B1160" s="184"/>
      <c r="C1160" s="171">
        <f>SUMIF(TB[Source Account],A1160,TB[Group Amount - Ending])</f>
        <v>0</v>
      </c>
      <c r="D1160" s="171">
        <f>SUMIF('BS Reclassifications'!$D$12:$D$504,A1160,'BS Reclassifications'!$S$12:$S$504)+SUMIF('IS Reclassifications'!$D$11:$D$754,A1160,'IS Reclassifications'!$S$11:$S$754)</f>
        <v>0</v>
      </c>
      <c r="E1160" s="58">
        <f t="shared" si="17"/>
        <v>0</v>
      </c>
    </row>
    <row r="1161" spans="2:5" ht="13.8">
      <c r="B1161" s="184"/>
      <c r="C1161" s="171">
        <f>SUMIF(TB[Source Account],A1161,TB[Group Amount - Ending])</f>
        <v>0</v>
      </c>
      <c r="D1161" s="171">
        <f>SUMIF('BS Reclassifications'!$D$12:$D$504,A1161,'BS Reclassifications'!$S$12:$S$504)+SUMIF('IS Reclassifications'!$D$11:$D$754,A1161,'IS Reclassifications'!$S$11:$S$754)</f>
        <v>0</v>
      </c>
      <c r="E1161" s="58">
        <f t="shared" si="18" ref="E1161:E1224">SUM(C1161:D1161)</f>
        <v>0</v>
      </c>
    </row>
    <row r="1162" spans="2:5" ht="13.8">
      <c r="B1162" s="184"/>
      <c r="C1162" s="171">
        <f>SUMIF(TB[Source Account],A1162,TB[Group Amount - Ending])</f>
        <v>0</v>
      </c>
      <c r="D1162" s="171">
        <f>SUMIF('BS Reclassifications'!$D$12:$D$504,A1162,'BS Reclassifications'!$S$12:$S$504)+SUMIF('IS Reclassifications'!$D$11:$D$754,A1162,'IS Reclassifications'!$S$11:$S$754)</f>
        <v>0</v>
      </c>
      <c r="E1162" s="58">
        <f t="shared" si="18"/>
        <v>0</v>
      </c>
    </row>
    <row r="1163" spans="2:5" ht="13.8">
      <c r="B1163" s="184"/>
      <c r="C1163" s="171">
        <f>SUMIF(TB[Source Account],A1163,TB[Group Amount - Ending])</f>
        <v>0</v>
      </c>
      <c r="D1163" s="171">
        <f>SUMIF('BS Reclassifications'!$D$12:$D$504,A1163,'BS Reclassifications'!$S$12:$S$504)+SUMIF('IS Reclassifications'!$D$11:$D$754,A1163,'IS Reclassifications'!$S$11:$S$754)</f>
        <v>0</v>
      </c>
      <c r="E1163" s="58">
        <f t="shared" si="18"/>
        <v>0</v>
      </c>
    </row>
    <row r="1164" spans="2:5" ht="13.8">
      <c r="B1164" s="184"/>
      <c r="C1164" s="171">
        <f>SUMIF(TB[Source Account],A1164,TB[Group Amount - Ending])</f>
        <v>0</v>
      </c>
      <c r="D1164" s="171">
        <f>SUMIF('BS Reclassifications'!$D$12:$D$504,A1164,'BS Reclassifications'!$S$12:$S$504)+SUMIF('IS Reclassifications'!$D$11:$D$754,A1164,'IS Reclassifications'!$S$11:$S$754)</f>
        <v>0</v>
      </c>
      <c r="E1164" s="58">
        <f t="shared" si="18"/>
        <v>0</v>
      </c>
    </row>
    <row r="1165" spans="2:5" ht="13.8">
      <c r="B1165" s="184"/>
      <c r="C1165" s="171">
        <f>SUMIF(TB[Source Account],A1165,TB[Group Amount - Ending])</f>
        <v>0</v>
      </c>
      <c r="D1165" s="171">
        <f>SUMIF('BS Reclassifications'!$D$12:$D$504,A1165,'BS Reclassifications'!$S$12:$S$504)+SUMIF('IS Reclassifications'!$D$11:$D$754,A1165,'IS Reclassifications'!$S$11:$S$754)</f>
        <v>0</v>
      </c>
      <c r="E1165" s="58">
        <f t="shared" si="18"/>
        <v>0</v>
      </c>
    </row>
    <row r="1166" spans="2:5" ht="13.8">
      <c r="B1166" s="184"/>
      <c r="C1166" s="171">
        <f>SUMIF(TB[Source Account],A1166,TB[Group Amount - Ending])</f>
        <v>0</v>
      </c>
      <c r="D1166" s="171">
        <f>SUMIF('BS Reclassifications'!$D$12:$D$504,A1166,'BS Reclassifications'!$S$12:$S$504)+SUMIF('IS Reclassifications'!$D$11:$D$754,A1166,'IS Reclassifications'!$S$11:$S$754)</f>
        <v>0</v>
      </c>
      <c r="E1166" s="58">
        <f t="shared" si="18"/>
        <v>0</v>
      </c>
    </row>
    <row r="1167" spans="2:5" ht="13.8">
      <c r="B1167" s="184"/>
      <c r="C1167" s="171">
        <f>SUMIF(TB[Source Account],A1167,TB[Group Amount - Ending])</f>
        <v>0</v>
      </c>
      <c r="D1167" s="171">
        <f>SUMIF('BS Reclassifications'!$D$12:$D$504,A1167,'BS Reclassifications'!$S$12:$S$504)+SUMIF('IS Reclassifications'!$D$11:$D$754,A1167,'IS Reclassifications'!$S$11:$S$754)</f>
        <v>0</v>
      </c>
      <c r="E1167" s="58">
        <f t="shared" si="18"/>
        <v>0</v>
      </c>
    </row>
    <row r="1168" spans="2:5" ht="13.8">
      <c r="B1168" s="184"/>
      <c r="C1168" s="171">
        <f>SUMIF(TB[Source Account],A1168,TB[Group Amount - Ending])</f>
        <v>0</v>
      </c>
      <c r="D1168" s="171">
        <f>SUMIF('BS Reclassifications'!$D$12:$D$504,A1168,'BS Reclassifications'!$S$12:$S$504)+SUMIF('IS Reclassifications'!$D$11:$D$754,A1168,'IS Reclassifications'!$S$11:$S$754)</f>
        <v>0</v>
      </c>
      <c r="E1168" s="58">
        <f t="shared" si="18"/>
        <v>0</v>
      </c>
    </row>
    <row r="1169" spans="2:5" ht="13.8">
      <c r="B1169" s="184"/>
      <c r="C1169" s="171">
        <f>SUMIF(TB[Source Account],A1169,TB[Group Amount - Ending])</f>
        <v>0</v>
      </c>
      <c r="D1169" s="171">
        <f>SUMIF('BS Reclassifications'!$D$12:$D$504,A1169,'BS Reclassifications'!$S$12:$S$504)+SUMIF('IS Reclassifications'!$D$11:$D$754,A1169,'IS Reclassifications'!$S$11:$S$754)</f>
        <v>0</v>
      </c>
      <c r="E1169" s="58">
        <f t="shared" si="18"/>
        <v>0</v>
      </c>
    </row>
    <row r="1170" spans="2:5" ht="13.8">
      <c r="B1170" s="184"/>
      <c r="C1170" s="171">
        <f>SUMIF(TB[Source Account],A1170,TB[Group Amount - Ending])</f>
        <v>0</v>
      </c>
      <c r="D1170" s="171">
        <f>SUMIF('BS Reclassifications'!$D$12:$D$504,A1170,'BS Reclassifications'!$S$12:$S$504)+SUMIF('IS Reclassifications'!$D$11:$D$754,A1170,'IS Reclassifications'!$S$11:$S$754)</f>
        <v>0</v>
      </c>
      <c r="E1170" s="58">
        <f t="shared" si="18"/>
        <v>0</v>
      </c>
    </row>
    <row r="1171" spans="2:5" ht="13.8">
      <c r="B1171" s="184"/>
      <c r="C1171" s="171">
        <f>SUMIF(TB[Source Account],A1171,TB[Group Amount - Ending])</f>
        <v>0</v>
      </c>
      <c r="D1171" s="171">
        <f>SUMIF('BS Reclassifications'!$D$12:$D$504,A1171,'BS Reclassifications'!$S$12:$S$504)+SUMIF('IS Reclassifications'!$D$11:$D$754,A1171,'IS Reclassifications'!$S$11:$S$754)</f>
        <v>0</v>
      </c>
      <c r="E1171" s="58">
        <f t="shared" si="18"/>
        <v>0</v>
      </c>
    </row>
    <row r="1172" spans="2:5" ht="13.8">
      <c r="B1172" s="184"/>
      <c r="C1172" s="171">
        <f>SUMIF(TB[Source Account],A1172,TB[Group Amount - Ending])</f>
        <v>0</v>
      </c>
      <c r="D1172" s="171">
        <f>SUMIF('BS Reclassifications'!$D$12:$D$504,A1172,'BS Reclassifications'!$S$12:$S$504)+SUMIF('IS Reclassifications'!$D$11:$D$754,A1172,'IS Reclassifications'!$S$11:$S$754)</f>
        <v>0</v>
      </c>
      <c r="E1172" s="58">
        <f t="shared" si="18"/>
        <v>0</v>
      </c>
    </row>
    <row r="1173" spans="2:5" ht="13.8">
      <c r="B1173" s="184"/>
      <c r="C1173" s="171">
        <f>SUMIF(TB[Source Account],A1173,TB[Group Amount - Ending])</f>
        <v>0</v>
      </c>
      <c r="D1173" s="171">
        <f>SUMIF('BS Reclassifications'!$D$12:$D$504,A1173,'BS Reclassifications'!$S$12:$S$504)+SUMIF('IS Reclassifications'!$D$11:$D$754,A1173,'IS Reclassifications'!$S$11:$S$754)</f>
        <v>0</v>
      </c>
      <c r="E1173" s="58">
        <f t="shared" si="18"/>
        <v>0</v>
      </c>
    </row>
    <row r="1174" spans="2:5" ht="13.8">
      <c r="B1174" s="184"/>
      <c r="C1174" s="171">
        <f>SUMIF(TB[Source Account],A1174,TB[Group Amount - Ending])</f>
        <v>0</v>
      </c>
      <c r="D1174" s="171">
        <f>SUMIF('BS Reclassifications'!$D$12:$D$504,A1174,'BS Reclassifications'!$S$12:$S$504)+SUMIF('IS Reclassifications'!$D$11:$D$754,A1174,'IS Reclassifications'!$S$11:$S$754)</f>
        <v>0</v>
      </c>
      <c r="E1174" s="58">
        <f t="shared" si="18"/>
        <v>0</v>
      </c>
    </row>
    <row r="1175" spans="2:5" ht="13.8">
      <c r="B1175" s="184"/>
      <c r="C1175" s="171">
        <f>SUMIF(TB[Source Account],A1175,TB[Group Amount - Ending])</f>
        <v>0</v>
      </c>
      <c r="D1175" s="171">
        <f>SUMIF('BS Reclassifications'!$D$12:$D$504,A1175,'BS Reclassifications'!$S$12:$S$504)+SUMIF('IS Reclassifications'!$D$11:$D$754,A1175,'IS Reclassifications'!$S$11:$S$754)</f>
        <v>0</v>
      </c>
      <c r="E1175" s="58">
        <f t="shared" si="18"/>
        <v>0</v>
      </c>
    </row>
    <row r="1176" spans="2:5" ht="13.8">
      <c r="B1176" s="184"/>
      <c r="C1176" s="171">
        <f>SUMIF(TB[Source Account],A1176,TB[Group Amount - Ending])</f>
        <v>0</v>
      </c>
      <c r="D1176" s="171">
        <f>SUMIF('BS Reclassifications'!$D$12:$D$504,A1176,'BS Reclassifications'!$S$12:$S$504)+SUMIF('IS Reclassifications'!$D$11:$D$754,A1176,'IS Reclassifications'!$S$11:$S$754)</f>
        <v>0</v>
      </c>
      <c r="E1176" s="58">
        <f t="shared" si="18"/>
        <v>0</v>
      </c>
    </row>
    <row r="1177" spans="2:5" ht="13.8">
      <c r="B1177" s="184"/>
      <c r="C1177" s="171">
        <f>SUMIF(TB[Source Account],A1177,TB[Group Amount - Ending])</f>
        <v>0</v>
      </c>
      <c r="D1177" s="171">
        <f>SUMIF('BS Reclassifications'!$D$12:$D$504,A1177,'BS Reclassifications'!$S$12:$S$504)+SUMIF('IS Reclassifications'!$D$11:$D$754,A1177,'IS Reclassifications'!$S$11:$S$754)</f>
        <v>0</v>
      </c>
      <c r="E1177" s="58">
        <f t="shared" si="18"/>
        <v>0</v>
      </c>
    </row>
    <row r="1178" spans="2:5" ht="13.8">
      <c r="B1178" s="184"/>
      <c r="C1178" s="171">
        <f>SUMIF(TB[Source Account],A1178,TB[Group Amount - Ending])</f>
        <v>0</v>
      </c>
      <c r="D1178" s="171">
        <f>SUMIF('BS Reclassifications'!$D$12:$D$504,A1178,'BS Reclassifications'!$S$12:$S$504)+SUMIF('IS Reclassifications'!$D$11:$D$754,A1178,'IS Reclassifications'!$S$11:$S$754)</f>
        <v>0</v>
      </c>
      <c r="E1178" s="58">
        <f t="shared" si="18"/>
        <v>0</v>
      </c>
    </row>
    <row r="1179" spans="2:5" ht="13.8">
      <c r="B1179" s="184"/>
      <c r="C1179" s="171">
        <f>SUMIF(TB[Source Account],A1179,TB[Group Amount - Ending])</f>
        <v>0</v>
      </c>
      <c r="D1179" s="171">
        <f>SUMIF('BS Reclassifications'!$D$12:$D$504,A1179,'BS Reclassifications'!$S$12:$S$504)+SUMIF('IS Reclassifications'!$D$11:$D$754,A1179,'IS Reclassifications'!$S$11:$S$754)</f>
        <v>0</v>
      </c>
      <c r="E1179" s="58">
        <f t="shared" si="18"/>
        <v>0</v>
      </c>
    </row>
    <row r="1180" spans="2:5" ht="13.8">
      <c r="B1180" s="184"/>
      <c r="C1180" s="171">
        <f>SUMIF(TB[Source Account],A1180,TB[Group Amount - Ending])</f>
        <v>0</v>
      </c>
      <c r="D1180" s="171">
        <f>SUMIF('BS Reclassifications'!$D$12:$D$504,A1180,'BS Reclassifications'!$S$12:$S$504)+SUMIF('IS Reclassifications'!$D$11:$D$754,A1180,'IS Reclassifications'!$S$11:$S$754)</f>
        <v>0</v>
      </c>
      <c r="E1180" s="58">
        <f t="shared" si="18"/>
        <v>0</v>
      </c>
    </row>
    <row r="1181" spans="2:5" ht="13.8">
      <c r="B1181" s="184"/>
      <c r="C1181" s="171">
        <f>SUMIF(TB[Source Account],A1181,TB[Group Amount - Ending])</f>
        <v>0</v>
      </c>
      <c r="D1181" s="171">
        <f>SUMIF('BS Reclassifications'!$D$12:$D$504,A1181,'BS Reclassifications'!$S$12:$S$504)+SUMIF('IS Reclassifications'!$D$11:$D$754,A1181,'IS Reclassifications'!$S$11:$S$754)</f>
        <v>0</v>
      </c>
      <c r="E1181" s="58">
        <f t="shared" si="18"/>
        <v>0</v>
      </c>
    </row>
    <row r="1182" spans="2:5" ht="13.8">
      <c r="B1182" s="184"/>
      <c r="C1182" s="171">
        <f>SUMIF(TB[Source Account],A1182,TB[Group Amount - Ending])</f>
        <v>0</v>
      </c>
      <c r="D1182" s="171">
        <f>SUMIF('BS Reclassifications'!$D$12:$D$504,A1182,'BS Reclassifications'!$S$12:$S$504)+SUMIF('IS Reclassifications'!$D$11:$D$754,A1182,'IS Reclassifications'!$S$11:$S$754)</f>
        <v>0</v>
      </c>
      <c r="E1182" s="58">
        <f t="shared" si="18"/>
        <v>0</v>
      </c>
    </row>
    <row r="1183" spans="2:5" ht="13.8">
      <c r="B1183" s="184"/>
      <c r="C1183" s="171">
        <f>SUMIF(TB[Source Account],A1183,TB[Group Amount - Ending])</f>
        <v>0</v>
      </c>
      <c r="D1183" s="171">
        <f>SUMIF('BS Reclassifications'!$D$12:$D$504,A1183,'BS Reclassifications'!$S$12:$S$504)+SUMIF('IS Reclassifications'!$D$11:$D$754,A1183,'IS Reclassifications'!$S$11:$S$754)</f>
        <v>0</v>
      </c>
      <c r="E1183" s="58">
        <f t="shared" si="18"/>
        <v>0</v>
      </c>
    </row>
    <row r="1184" spans="2:5" ht="13.8">
      <c r="B1184" s="184"/>
      <c r="C1184" s="171">
        <f>SUMIF(TB[Source Account],A1184,TB[Group Amount - Ending])</f>
        <v>0</v>
      </c>
      <c r="D1184" s="171">
        <f>SUMIF('BS Reclassifications'!$D$12:$D$504,A1184,'BS Reclassifications'!$S$12:$S$504)+SUMIF('IS Reclassifications'!$D$11:$D$754,A1184,'IS Reclassifications'!$S$11:$S$754)</f>
        <v>0</v>
      </c>
      <c r="E1184" s="58">
        <f t="shared" si="18"/>
        <v>0</v>
      </c>
    </row>
    <row r="1185" spans="2:5" ht="13.8">
      <c r="B1185" s="184"/>
      <c r="C1185" s="171">
        <f>SUMIF(TB[Source Account],A1185,TB[Group Amount - Ending])</f>
        <v>0</v>
      </c>
      <c r="D1185" s="171">
        <f>SUMIF('BS Reclassifications'!$D$12:$D$504,A1185,'BS Reclassifications'!$S$12:$S$504)+SUMIF('IS Reclassifications'!$D$11:$D$754,A1185,'IS Reclassifications'!$S$11:$S$754)</f>
        <v>0</v>
      </c>
      <c r="E1185" s="58">
        <f t="shared" si="18"/>
        <v>0</v>
      </c>
    </row>
    <row r="1186" spans="2:5" ht="13.8">
      <c r="B1186" s="184"/>
      <c r="C1186" s="171">
        <f>SUMIF(TB[Source Account],A1186,TB[Group Amount - Ending])</f>
        <v>0</v>
      </c>
      <c r="D1186" s="171">
        <f>SUMIF('BS Reclassifications'!$D$12:$D$504,A1186,'BS Reclassifications'!$S$12:$S$504)+SUMIF('IS Reclassifications'!$D$11:$D$754,A1186,'IS Reclassifications'!$S$11:$S$754)</f>
        <v>0</v>
      </c>
      <c r="E1186" s="58">
        <f t="shared" si="18"/>
        <v>0</v>
      </c>
    </row>
    <row r="1187" spans="2:5" ht="13.8">
      <c r="B1187" s="184"/>
      <c r="C1187" s="171">
        <f>SUMIF(TB[Source Account],A1187,TB[Group Amount - Ending])</f>
        <v>0</v>
      </c>
      <c r="D1187" s="171">
        <f>SUMIF('BS Reclassifications'!$D$12:$D$504,A1187,'BS Reclassifications'!$S$12:$S$504)+SUMIF('IS Reclassifications'!$D$11:$D$754,A1187,'IS Reclassifications'!$S$11:$S$754)</f>
        <v>0</v>
      </c>
      <c r="E1187" s="58">
        <f t="shared" si="18"/>
        <v>0</v>
      </c>
    </row>
    <row r="1188" spans="2:5" ht="13.8">
      <c r="B1188" s="184"/>
      <c r="C1188" s="171">
        <f>SUMIF(TB[Source Account],A1188,TB[Group Amount - Ending])</f>
        <v>0</v>
      </c>
      <c r="D1188" s="171">
        <f>SUMIF('BS Reclassifications'!$D$12:$D$504,A1188,'BS Reclassifications'!$S$12:$S$504)+SUMIF('IS Reclassifications'!$D$11:$D$754,A1188,'IS Reclassifications'!$S$11:$S$754)</f>
        <v>0</v>
      </c>
      <c r="E1188" s="58">
        <f t="shared" si="18"/>
        <v>0</v>
      </c>
    </row>
    <row r="1189" spans="2:5" ht="13.8">
      <c r="B1189" s="184"/>
      <c r="C1189" s="171">
        <f>SUMIF(TB[Source Account],A1189,TB[Group Amount - Ending])</f>
        <v>0</v>
      </c>
      <c r="D1189" s="171">
        <f>SUMIF('BS Reclassifications'!$D$12:$D$504,A1189,'BS Reclassifications'!$S$12:$S$504)+SUMIF('IS Reclassifications'!$D$11:$D$754,A1189,'IS Reclassifications'!$S$11:$S$754)</f>
        <v>0</v>
      </c>
      <c r="E1189" s="58">
        <f t="shared" si="18"/>
        <v>0</v>
      </c>
    </row>
    <row r="1190" spans="2:5" ht="13.8">
      <c r="B1190" s="184"/>
      <c r="C1190" s="171">
        <f>SUMIF(TB[Source Account],A1190,TB[Group Amount - Ending])</f>
        <v>0</v>
      </c>
      <c r="D1190" s="171">
        <f>SUMIF('BS Reclassifications'!$D$12:$D$504,A1190,'BS Reclassifications'!$S$12:$S$504)+SUMIF('IS Reclassifications'!$D$11:$D$754,A1190,'IS Reclassifications'!$S$11:$S$754)</f>
        <v>0</v>
      </c>
      <c r="E1190" s="58">
        <f t="shared" si="18"/>
        <v>0</v>
      </c>
    </row>
    <row r="1191" spans="2:5" ht="13.8">
      <c r="B1191" s="184"/>
      <c r="C1191" s="171">
        <f>SUMIF(TB[Source Account],A1191,TB[Group Amount - Ending])</f>
        <v>0</v>
      </c>
      <c r="D1191" s="171">
        <f>SUMIF('BS Reclassifications'!$D$12:$D$504,A1191,'BS Reclassifications'!$S$12:$S$504)+SUMIF('IS Reclassifications'!$D$11:$D$754,A1191,'IS Reclassifications'!$S$11:$S$754)</f>
        <v>0</v>
      </c>
      <c r="E1191" s="58">
        <f t="shared" si="18"/>
        <v>0</v>
      </c>
    </row>
    <row r="1192" spans="2:5" ht="13.8">
      <c r="B1192" s="184"/>
      <c r="C1192" s="171">
        <f>SUMIF(TB[Source Account],A1192,TB[Group Amount - Ending])</f>
        <v>0</v>
      </c>
      <c r="D1192" s="171">
        <f>SUMIF('BS Reclassifications'!$D$12:$D$504,A1192,'BS Reclassifications'!$S$12:$S$504)+SUMIF('IS Reclassifications'!$D$11:$D$754,A1192,'IS Reclassifications'!$S$11:$S$754)</f>
        <v>0</v>
      </c>
      <c r="E1192" s="58">
        <f t="shared" si="18"/>
        <v>0</v>
      </c>
    </row>
    <row r="1193" spans="2:5" ht="13.8">
      <c r="B1193" s="184"/>
      <c r="C1193" s="171">
        <f>SUMIF(TB[Source Account],A1193,TB[Group Amount - Ending])</f>
        <v>0</v>
      </c>
      <c r="D1193" s="171">
        <f>SUMIF('BS Reclassifications'!$D$12:$D$504,A1193,'BS Reclassifications'!$S$12:$S$504)+SUMIF('IS Reclassifications'!$D$11:$D$754,A1193,'IS Reclassifications'!$S$11:$S$754)</f>
        <v>0</v>
      </c>
      <c r="E1193" s="58">
        <f t="shared" si="18"/>
        <v>0</v>
      </c>
    </row>
    <row r="1194" spans="2:5" ht="13.8">
      <c r="B1194" s="184"/>
      <c r="C1194" s="171">
        <f>SUMIF(TB[Source Account],A1194,TB[Group Amount - Ending])</f>
        <v>0</v>
      </c>
      <c r="D1194" s="171">
        <f>SUMIF('BS Reclassifications'!$D$12:$D$504,A1194,'BS Reclassifications'!$S$12:$S$504)+SUMIF('IS Reclassifications'!$D$11:$D$754,A1194,'IS Reclassifications'!$S$11:$S$754)</f>
        <v>0</v>
      </c>
      <c r="E1194" s="58">
        <f t="shared" si="18"/>
        <v>0</v>
      </c>
    </row>
    <row r="1195" spans="2:5" ht="13.8">
      <c r="B1195" s="184"/>
      <c r="C1195" s="171">
        <f>SUMIF(TB[Source Account],A1195,TB[Group Amount - Ending])</f>
        <v>0</v>
      </c>
      <c r="D1195" s="171">
        <f>SUMIF('BS Reclassifications'!$D$12:$D$504,A1195,'BS Reclassifications'!$S$12:$S$504)+SUMIF('IS Reclassifications'!$D$11:$D$754,A1195,'IS Reclassifications'!$S$11:$S$754)</f>
        <v>0</v>
      </c>
      <c r="E1195" s="58">
        <f t="shared" si="18"/>
        <v>0</v>
      </c>
    </row>
    <row r="1196" spans="2:5" ht="13.8">
      <c r="B1196" s="184"/>
      <c r="C1196" s="171">
        <f>SUMIF(TB[Source Account],A1196,TB[Group Amount - Ending])</f>
        <v>0</v>
      </c>
      <c r="D1196" s="171">
        <f>SUMIF('BS Reclassifications'!$D$12:$D$504,A1196,'BS Reclassifications'!$S$12:$S$504)+SUMIF('IS Reclassifications'!$D$11:$D$754,A1196,'IS Reclassifications'!$S$11:$S$754)</f>
        <v>0</v>
      </c>
      <c r="E1196" s="58">
        <f t="shared" si="18"/>
        <v>0</v>
      </c>
    </row>
    <row r="1197" spans="2:5" ht="13.8">
      <c r="B1197" s="184"/>
      <c r="C1197" s="171">
        <f>SUMIF(TB[Source Account],A1197,TB[Group Amount - Ending])</f>
        <v>0</v>
      </c>
      <c r="D1197" s="171">
        <f>SUMIF('BS Reclassifications'!$D$12:$D$504,A1197,'BS Reclassifications'!$S$12:$S$504)+SUMIF('IS Reclassifications'!$D$11:$D$754,A1197,'IS Reclassifications'!$S$11:$S$754)</f>
        <v>0</v>
      </c>
      <c r="E1197" s="58">
        <f t="shared" si="18"/>
        <v>0</v>
      </c>
    </row>
    <row r="1198" spans="2:5" ht="13.8">
      <c r="B1198" s="184"/>
      <c r="C1198" s="171">
        <f>SUMIF(TB[Source Account],A1198,TB[Group Amount - Ending])</f>
        <v>0</v>
      </c>
      <c r="D1198" s="171">
        <f>SUMIF('BS Reclassifications'!$D$12:$D$504,A1198,'BS Reclassifications'!$S$12:$S$504)+SUMIF('IS Reclassifications'!$D$11:$D$754,A1198,'IS Reclassifications'!$S$11:$S$754)</f>
        <v>0</v>
      </c>
      <c r="E1198" s="58">
        <f t="shared" si="18"/>
        <v>0</v>
      </c>
    </row>
    <row r="1199" spans="2:5" ht="13.8">
      <c r="B1199" s="184"/>
      <c r="C1199" s="171">
        <f>SUMIF(TB[Source Account],A1199,TB[Group Amount - Ending])</f>
        <v>0</v>
      </c>
      <c r="D1199" s="171">
        <f>SUMIF('BS Reclassifications'!$D$12:$D$504,A1199,'BS Reclassifications'!$S$12:$S$504)+SUMIF('IS Reclassifications'!$D$11:$D$754,A1199,'IS Reclassifications'!$S$11:$S$754)</f>
        <v>0</v>
      </c>
      <c r="E1199" s="58">
        <f t="shared" si="18"/>
        <v>0</v>
      </c>
    </row>
    <row r="1200" spans="2:5" ht="13.8">
      <c r="B1200" s="184"/>
      <c r="C1200" s="171">
        <f>SUMIF(TB[Source Account],A1200,TB[Group Amount - Ending])</f>
        <v>0</v>
      </c>
      <c r="D1200" s="171">
        <f>SUMIF('BS Reclassifications'!$D$12:$D$504,A1200,'BS Reclassifications'!$S$12:$S$504)+SUMIF('IS Reclassifications'!$D$11:$D$754,A1200,'IS Reclassifications'!$S$11:$S$754)</f>
        <v>0</v>
      </c>
      <c r="E1200" s="58">
        <f t="shared" si="18"/>
        <v>0</v>
      </c>
    </row>
    <row r="1201" spans="2:5" ht="13.8">
      <c r="B1201" s="184"/>
      <c r="C1201" s="171">
        <f>SUMIF(TB[Source Account],A1201,TB[Group Amount - Ending])</f>
        <v>0</v>
      </c>
      <c r="D1201" s="171">
        <f>SUMIF('BS Reclassifications'!$D$12:$D$504,A1201,'BS Reclassifications'!$S$12:$S$504)+SUMIF('IS Reclassifications'!$D$11:$D$754,A1201,'IS Reclassifications'!$S$11:$S$754)</f>
        <v>0</v>
      </c>
      <c r="E1201" s="58">
        <f t="shared" si="18"/>
        <v>0</v>
      </c>
    </row>
    <row r="1202" spans="2:5" ht="13.8">
      <c r="B1202" s="184"/>
      <c r="C1202" s="171">
        <f>SUMIF(TB[Source Account],A1202,TB[Group Amount - Ending])</f>
        <v>0</v>
      </c>
      <c r="D1202" s="171">
        <f>SUMIF('BS Reclassifications'!$D$12:$D$504,A1202,'BS Reclassifications'!$S$12:$S$504)+SUMIF('IS Reclassifications'!$D$11:$D$754,A1202,'IS Reclassifications'!$S$11:$S$754)</f>
        <v>0</v>
      </c>
      <c r="E1202" s="58">
        <f t="shared" si="18"/>
        <v>0</v>
      </c>
    </row>
    <row r="1203" spans="2:5" ht="13.8">
      <c r="B1203" s="184"/>
      <c r="C1203" s="171">
        <f>SUMIF(TB[Source Account],A1203,TB[Group Amount - Ending])</f>
        <v>0</v>
      </c>
      <c r="D1203" s="171">
        <f>SUMIF('BS Reclassifications'!$D$12:$D$504,A1203,'BS Reclassifications'!$S$12:$S$504)+SUMIF('IS Reclassifications'!$D$11:$D$754,A1203,'IS Reclassifications'!$S$11:$S$754)</f>
        <v>0</v>
      </c>
      <c r="E1203" s="58">
        <f t="shared" si="18"/>
        <v>0</v>
      </c>
    </row>
    <row r="1204" spans="2:5" ht="13.8">
      <c r="B1204" s="184"/>
      <c r="C1204" s="171">
        <f>SUMIF(TB[Source Account],A1204,TB[Group Amount - Ending])</f>
        <v>0</v>
      </c>
      <c r="D1204" s="171">
        <f>SUMIF('BS Reclassifications'!$D$12:$D$504,A1204,'BS Reclassifications'!$S$12:$S$504)+SUMIF('IS Reclassifications'!$D$11:$D$754,A1204,'IS Reclassifications'!$S$11:$S$754)</f>
        <v>0</v>
      </c>
      <c r="E1204" s="58">
        <f t="shared" si="18"/>
        <v>0</v>
      </c>
    </row>
    <row r="1205" spans="2:5" ht="13.8">
      <c r="B1205" s="184"/>
      <c r="C1205" s="171">
        <f>SUMIF(TB[Source Account],A1205,TB[Group Amount - Ending])</f>
        <v>0</v>
      </c>
      <c r="D1205" s="171">
        <f>SUMIF('BS Reclassifications'!$D$12:$D$504,A1205,'BS Reclassifications'!$S$12:$S$504)+SUMIF('IS Reclassifications'!$D$11:$D$754,A1205,'IS Reclassifications'!$S$11:$S$754)</f>
        <v>0</v>
      </c>
      <c r="E1205" s="58">
        <f t="shared" si="18"/>
        <v>0</v>
      </c>
    </row>
    <row r="1206" spans="2:5" ht="13.8">
      <c r="B1206" s="184"/>
      <c r="C1206" s="171">
        <f>SUMIF(TB[Source Account],A1206,TB[Group Amount - Ending])</f>
        <v>0</v>
      </c>
      <c r="D1206" s="171">
        <f>SUMIF('BS Reclassifications'!$D$12:$D$504,A1206,'BS Reclassifications'!$S$12:$S$504)+SUMIF('IS Reclassifications'!$D$11:$D$754,A1206,'IS Reclassifications'!$S$11:$S$754)</f>
        <v>0</v>
      </c>
      <c r="E1206" s="58">
        <f t="shared" si="18"/>
        <v>0</v>
      </c>
    </row>
    <row r="1207" spans="2:5" ht="13.8">
      <c r="B1207" s="184"/>
      <c r="C1207" s="171">
        <f>SUMIF(TB[Source Account],A1207,TB[Group Amount - Ending])</f>
        <v>0</v>
      </c>
      <c r="D1207" s="171">
        <f>SUMIF('BS Reclassifications'!$D$12:$D$504,A1207,'BS Reclassifications'!$S$12:$S$504)+SUMIF('IS Reclassifications'!$D$11:$D$754,A1207,'IS Reclassifications'!$S$11:$S$754)</f>
        <v>0</v>
      </c>
      <c r="E1207" s="58">
        <f t="shared" si="18"/>
        <v>0</v>
      </c>
    </row>
    <row r="1208" spans="2:5" ht="13.8">
      <c r="B1208" s="184"/>
      <c r="C1208" s="171">
        <f>SUMIF(TB[Source Account],A1208,TB[Group Amount - Ending])</f>
        <v>0</v>
      </c>
      <c r="D1208" s="171">
        <f>SUMIF('BS Reclassifications'!$D$12:$D$504,A1208,'BS Reclassifications'!$S$12:$S$504)+SUMIF('IS Reclassifications'!$D$11:$D$754,A1208,'IS Reclassifications'!$S$11:$S$754)</f>
        <v>0</v>
      </c>
      <c r="E1208" s="58">
        <f t="shared" si="18"/>
        <v>0</v>
      </c>
    </row>
    <row r="1209" spans="2:5" ht="13.8">
      <c r="B1209" s="184"/>
      <c r="C1209" s="171">
        <f>SUMIF(TB[Source Account],A1209,TB[Group Amount - Ending])</f>
        <v>0</v>
      </c>
      <c r="D1209" s="171">
        <f>SUMIF('BS Reclassifications'!$D$12:$D$504,A1209,'BS Reclassifications'!$S$12:$S$504)+SUMIF('IS Reclassifications'!$D$11:$D$754,A1209,'IS Reclassifications'!$S$11:$S$754)</f>
        <v>0</v>
      </c>
      <c r="E1209" s="58">
        <f t="shared" si="18"/>
        <v>0</v>
      </c>
    </row>
    <row r="1210" spans="2:5" ht="13.8">
      <c r="B1210" s="184"/>
      <c r="C1210" s="171">
        <f>SUMIF(TB[Source Account],A1210,TB[Group Amount - Ending])</f>
        <v>0</v>
      </c>
      <c r="D1210" s="171">
        <f>SUMIF('BS Reclassifications'!$D$12:$D$504,A1210,'BS Reclassifications'!$S$12:$S$504)+SUMIF('IS Reclassifications'!$D$11:$D$754,A1210,'IS Reclassifications'!$S$11:$S$754)</f>
        <v>0</v>
      </c>
      <c r="E1210" s="58">
        <f t="shared" si="18"/>
        <v>0</v>
      </c>
    </row>
    <row r="1211" spans="2:5" ht="13.8">
      <c r="B1211" s="184"/>
      <c r="C1211" s="171">
        <f>SUMIF(TB[Source Account],A1211,TB[Group Amount - Ending])</f>
        <v>0</v>
      </c>
      <c r="D1211" s="171">
        <f>SUMIF('BS Reclassifications'!$D$12:$D$504,A1211,'BS Reclassifications'!$S$12:$S$504)+SUMIF('IS Reclassifications'!$D$11:$D$754,A1211,'IS Reclassifications'!$S$11:$S$754)</f>
        <v>0</v>
      </c>
      <c r="E1211" s="58">
        <f t="shared" si="18"/>
        <v>0</v>
      </c>
    </row>
    <row r="1212" spans="2:5" ht="13.8">
      <c r="B1212" s="184"/>
      <c r="C1212" s="171">
        <f>SUMIF(TB[Source Account],A1212,TB[Group Amount - Ending])</f>
        <v>0</v>
      </c>
      <c r="D1212" s="171">
        <f>SUMIF('BS Reclassifications'!$D$12:$D$504,A1212,'BS Reclassifications'!$S$12:$S$504)+SUMIF('IS Reclassifications'!$D$11:$D$754,A1212,'IS Reclassifications'!$S$11:$S$754)</f>
        <v>0</v>
      </c>
      <c r="E1212" s="58">
        <f t="shared" si="18"/>
        <v>0</v>
      </c>
    </row>
    <row r="1213" spans="2:5" ht="13.8">
      <c r="B1213" s="184"/>
      <c r="C1213" s="171">
        <f>SUMIF(TB[Source Account],A1213,TB[Group Amount - Ending])</f>
        <v>0</v>
      </c>
      <c r="D1213" s="171">
        <f>SUMIF('BS Reclassifications'!$D$12:$D$504,A1213,'BS Reclassifications'!$S$12:$S$504)+SUMIF('IS Reclassifications'!$D$11:$D$754,A1213,'IS Reclassifications'!$S$11:$S$754)</f>
        <v>0</v>
      </c>
      <c r="E1213" s="58">
        <f t="shared" si="18"/>
        <v>0</v>
      </c>
    </row>
    <row r="1214" spans="2:5" ht="13.8">
      <c r="B1214" s="184"/>
      <c r="C1214" s="171">
        <f>SUMIF(TB[Source Account],A1214,TB[Group Amount - Ending])</f>
        <v>0</v>
      </c>
      <c r="D1214" s="171">
        <f>SUMIF('BS Reclassifications'!$D$12:$D$504,A1214,'BS Reclassifications'!$S$12:$S$504)+SUMIF('IS Reclassifications'!$D$11:$D$754,A1214,'IS Reclassifications'!$S$11:$S$754)</f>
        <v>0</v>
      </c>
      <c r="E1214" s="58">
        <f t="shared" si="18"/>
        <v>0</v>
      </c>
    </row>
    <row r="1215" spans="2:5" ht="13.8">
      <c r="B1215" s="184"/>
      <c r="C1215" s="171">
        <f>SUMIF(TB[Source Account],A1215,TB[Group Amount - Ending])</f>
        <v>0</v>
      </c>
      <c r="D1215" s="171">
        <f>SUMIF('BS Reclassifications'!$D$12:$D$504,A1215,'BS Reclassifications'!$S$12:$S$504)+SUMIF('IS Reclassifications'!$D$11:$D$754,A1215,'IS Reclassifications'!$S$11:$S$754)</f>
        <v>0</v>
      </c>
      <c r="E1215" s="58">
        <f t="shared" si="18"/>
        <v>0</v>
      </c>
    </row>
    <row r="1216" spans="2:5" ht="13.8">
      <c r="B1216" s="184"/>
      <c r="C1216" s="171">
        <f>SUMIF(TB[Source Account],A1216,TB[Group Amount - Ending])</f>
        <v>0</v>
      </c>
      <c r="D1216" s="171">
        <f>SUMIF('BS Reclassifications'!$D$12:$D$504,A1216,'BS Reclassifications'!$S$12:$S$504)+SUMIF('IS Reclassifications'!$D$11:$D$754,A1216,'IS Reclassifications'!$S$11:$S$754)</f>
        <v>0</v>
      </c>
      <c r="E1216" s="58">
        <f t="shared" si="18"/>
        <v>0</v>
      </c>
    </row>
    <row r="1217" spans="2:5" ht="13.8">
      <c r="B1217" s="184"/>
      <c r="C1217" s="171">
        <f>SUMIF(TB[Source Account],A1217,TB[Group Amount - Ending])</f>
        <v>0</v>
      </c>
      <c r="D1217" s="171">
        <f>SUMIF('BS Reclassifications'!$D$12:$D$504,A1217,'BS Reclassifications'!$S$12:$S$504)+SUMIF('IS Reclassifications'!$D$11:$D$754,A1217,'IS Reclassifications'!$S$11:$S$754)</f>
        <v>0</v>
      </c>
      <c r="E1217" s="58">
        <f t="shared" si="18"/>
        <v>0</v>
      </c>
    </row>
    <row r="1218" spans="2:5" ht="13.8">
      <c r="B1218" s="184"/>
      <c r="C1218" s="171">
        <f>SUMIF(TB[Source Account],A1218,TB[Group Amount - Ending])</f>
        <v>0</v>
      </c>
      <c r="D1218" s="171">
        <f>SUMIF('BS Reclassifications'!$D$12:$D$504,A1218,'BS Reclassifications'!$S$12:$S$504)+SUMIF('IS Reclassifications'!$D$11:$D$754,A1218,'IS Reclassifications'!$S$11:$S$754)</f>
        <v>0</v>
      </c>
      <c r="E1218" s="58">
        <f t="shared" si="18"/>
        <v>0</v>
      </c>
    </row>
    <row r="1219" spans="2:5" ht="13.8">
      <c r="B1219" s="184"/>
      <c r="C1219" s="171">
        <f>SUMIF(TB[Source Account],A1219,TB[Group Amount - Ending])</f>
        <v>0</v>
      </c>
      <c r="D1219" s="171">
        <f>SUMIF('BS Reclassifications'!$D$12:$D$504,A1219,'BS Reclassifications'!$S$12:$S$504)+SUMIF('IS Reclassifications'!$D$11:$D$754,A1219,'IS Reclassifications'!$S$11:$S$754)</f>
        <v>0</v>
      </c>
      <c r="E1219" s="58">
        <f t="shared" si="18"/>
        <v>0</v>
      </c>
    </row>
    <row r="1220" spans="2:5" ht="13.8">
      <c r="B1220" s="184"/>
      <c r="C1220" s="171">
        <f>SUMIF(TB[Source Account],A1220,TB[Group Amount - Ending])</f>
        <v>0</v>
      </c>
      <c r="D1220" s="171">
        <f>SUMIF('BS Reclassifications'!$D$12:$D$504,A1220,'BS Reclassifications'!$S$12:$S$504)+SUMIF('IS Reclassifications'!$D$11:$D$754,A1220,'IS Reclassifications'!$S$11:$S$754)</f>
        <v>0</v>
      </c>
      <c r="E1220" s="58">
        <f t="shared" si="18"/>
        <v>0</v>
      </c>
    </row>
    <row r="1221" spans="2:5" ht="13.8">
      <c r="B1221" s="184"/>
      <c r="C1221" s="171">
        <f>SUMIF(TB[Source Account],A1221,TB[Group Amount - Ending])</f>
        <v>0</v>
      </c>
      <c r="D1221" s="171">
        <f>SUMIF('BS Reclassifications'!$D$12:$D$504,A1221,'BS Reclassifications'!$S$12:$S$504)+SUMIF('IS Reclassifications'!$D$11:$D$754,A1221,'IS Reclassifications'!$S$11:$S$754)</f>
        <v>0</v>
      </c>
      <c r="E1221" s="58">
        <f t="shared" si="18"/>
        <v>0</v>
      </c>
    </row>
    <row r="1222" spans="2:5" ht="13.8">
      <c r="B1222" s="184"/>
      <c r="C1222" s="171">
        <f>SUMIF(TB[Source Account],A1222,TB[Group Amount - Ending])</f>
        <v>0</v>
      </c>
      <c r="D1222" s="171">
        <f>SUMIF('BS Reclassifications'!$D$12:$D$504,A1222,'BS Reclassifications'!$S$12:$S$504)+SUMIF('IS Reclassifications'!$D$11:$D$754,A1222,'IS Reclassifications'!$S$11:$S$754)</f>
        <v>0</v>
      </c>
      <c r="E1222" s="58">
        <f t="shared" si="18"/>
        <v>0</v>
      </c>
    </row>
    <row r="1223" spans="2:5" ht="13.8">
      <c r="B1223" s="184"/>
      <c r="C1223" s="171">
        <f>SUMIF(TB[Source Account],A1223,TB[Group Amount - Ending])</f>
        <v>0</v>
      </c>
      <c r="D1223" s="171">
        <f>SUMIF('BS Reclassifications'!$D$12:$D$504,A1223,'BS Reclassifications'!$S$12:$S$504)+SUMIF('IS Reclassifications'!$D$11:$D$754,A1223,'IS Reclassifications'!$S$11:$S$754)</f>
        <v>0</v>
      </c>
      <c r="E1223" s="58">
        <f t="shared" si="18"/>
        <v>0</v>
      </c>
    </row>
    <row r="1224" spans="2:5" ht="13.8">
      <c r="B1224" s="184"/>
      <c r="C1224" s="171">
        <f>SUMIF(TB[Source Account],A1224,TB[Group Amount - Ending])</f>
        <v>0</v>
      </c>
      <c r="D1224" s="171">
        <f>SUMIF('BS Reclassifications'!$D$12:$D$504,A1224,'BS Reclassifications'!$S$12:$S$504)+SUMIF('IS Reclassifications'!$D$11:$D$754,A1224,'IS Reclassifications'!$S$11:$S$754)</f>
        <v>0</v>
      </c>
      <c r="E1224" s="58">
        <f t="shared" si="18"/>
        <v>0</v>
      </c>
    </row>
    <row r="1225" spans="2:5" ht="13.8">
      <c r="B1225" s="184"/>
      <c r="C1225" s="171">
        <f>SUMIF(TB[Source Account],A1225,TB[Group Amount - Ending])</f>
        <v>0</v>
      </c>
      <c r="D1225" s="171">
        <f>SUMIF('BS Reclassifications'!$D$12:$D$504,A1225,'BS Reclassifications'!$S$12:$S$504)+SUMIF('IS Reclassifications'!$D$11:$D$754,A1225,'IS Reclassifications'!$S$11:$S$754)</f>
        <v>0</v>
      </c>
      <c r="E1225" s="58">
        <f t="shared" si="19" ref="E1225:E1288">SUM(C1225:D1225)</f>
        <v>0</v>
      </c>
    </row>
    <row r="1226" spans="2:5" ht="13.8">
      <c r="B1226" s="184"/>
      <c r="C1226" s="171">
        <f>SUMIF(TB[Source Account],A1226,TB[Group Amount - Ending])</f>
        <v>0</v>
      </c>
      <c r="D1226" s="171">
        <f>SUMIF('BS Reclassifications'!$D$12:$D$504,A1226,'BS Reclassifications'!$S$12:$S$504)+SUMIF('IS Reclassifications'!$D$11:$D$754,A1226,'IS Reclassifications'!$S$11:$S$754)</f>
        <v>0</v>
      </c>
      <c r="E1226" s="58">
        <f t="shared" si="19"/>
        <v>0</v>
      </c>
    </row>
    <row r="1227" spans="2:5" ht="13.8">
      <c r="B1227" s="184"/>
      <c r="C1227" s="171">
        <f>SUMIF(TB[Source Account],A1227,TB[Group Amount - Ending])</f>
        <v>0</v>
      </c>
      <c r="D1227" s="171">
        <f>SUMIF('BS Reclassifications'!$D$12:$D$504,A1227,'BS Reclassifications'!$S$12:$S$504)+SUMIF('IS Reclassifications'!$D$11:$D$754,A1227,'IS Reclassifications'!$S$11:$S$754)</f>
        <v>0</v>
      </c>
      <c r="E1227" s="58">
        <f t="shared" si="19"/>
        <v>0</v>
      </c>
    </row>
    <row r="1228" spans="2:5" ht="13.8">
      <c r="B1228" s="184"/>
      <c r="C1228" s="171">
        <f>SUMIF(TB[Source Account],A1228,TB[Group Amount - Ending])</f>
        <v>0</v>
      </c>
      <c r="D1228" s="171">
        <f>SUMIF('BS Reclassifications'!$D$12:$D$504,A1228,'BS Reclassifications'!$S$12:$S$504)+SUMIF('IS Reclassifications'!$D$11:$D$754,A1228,'IS Reclassifications'!$S$11:$S$754)</f>
        <v>0</v>
      </c>
      <c r="E1228" s="58">
        <f t="shared" si="19"/>
        <v>0</v>
      </c>
    </row>
    <row r="1229" spans="2:5" ht="13.8">
      <c r="B1229" s="184"/>
      <c r="C1229" s="171">
        <f>SUMIF(TB[Source Account],A1229,TB[Group Amount - Ending])</f>
        <v>0</v>
      </c>
      <c r="D1229" s="171">
        <f>SUMIF('BS Reclassifications'!$D$12:$D$504,A1229,'BS Reclassifications'!$S$12:$S$504)+SUMIF('IS Reclassifications'!$D$11:$D$754,A1229,'IS Reclassifications'!$S$11:$S$754)</f>
        <v>0</v>
      </c>
      <c r="E1229" s="58">
        <f t="shared" si="19"/>
        <v>0</v>
      </c>
    </row>
    <row r="1230" spans="2:5" ht="13.8">
      <c r="B1230" s="184"/>
      <c r="C1230" s="171">
        <f>SUMIF(TB[Source Account],A1230,TB[Group Amount - Ending])</f>
        <v>0</v>
      </c>
      <c r="D1230" s="171">
        <f>SUMIF('BS Reclassifications'!$D$12:$D$504,A1230,'BS Reclassifications'!$S$12:$S$504)+SUMIF('IS Reclassifications'!$D$11:$D$754,A1230,'IS Reclassifications'!$S$11:$S$754)</f>
        <v>0</v>
      </c>
      <c r="E1230" s="58">
        <f t="shared" si="19"/>
        <v>0</v>
      </c>
    </row>
    <row r="1231" spans="2:5" ht="13.8">
      <c r="B1231" s="184"/>
      <c r="C1231" s="171">
        <f>SUMIF(TB[Source Account],A1231,TB[Group Amount - Ending])</f>
        <v>0</v>
      </c>
      <c r="D1231" s="171">
        <f>SUMIF('BS Reclassifications'!$D$12:$D$504,A1231,'BS Reclassifications'!$S$12:$S$504)+SUMIF('IS Reclassifications'!$D$11:$D$754,A1231,'IS Reclassifications'!$S$11:$S$754)</f>
        <v>0</v>
      </c>
      <c r="E1231" s="58">
        <f t="shared" si="19"/>
        <v>0</v>
      </c>
    </row>
    <row r="1232" spans="2:5" ht="13.8">
      <c r="B1232" s="184"/>
      <c r="C1232" s="171">
        <f>SUMIF(TB[Source Account],A1232,TB[Group Amount - Ending])</f>
        <v>0</v>
      </c>
      <c r="D1232" s="171">
        <f>SUMIF('BS Reclassifications'!$D$12:$D$504,A1232,'BS Reclassifications'!$S$12:$S$504)+SUMIF('IS Reclassifications'!$D$11:$D$754,A1232,'IS Reclassifications'!$S$11:$S$754)</f>
        <v>0</v>
      </c>
      <c r="E1232" s="58">
        <f t="shared" si="19"/>
        <v>0</v>
      </c>
    </row>
    <row r="1233" spans="2:5" ht="13.8">
      <c r="B1233" s="184"/>
      <c r="C1233" s="171">
        <f>SUMIF(TB[Source Account],A1233,TB[Group Amount - Ending])</f>
        <v>0</v>
      </c>
      <c r="D1233" s="171">
        <f>SUMIF('BS Reclassifications'!$D$12:$D$504,A1233,'BS Reclassifications'!$S$12:$S$504)+SUMIF('IS Reclassifications'!$D$11:$D$754,A1233,'IS Reclassifications'!$S$11:$S$754)</f>
        <v>0</v>
      </c>
      <c r="E1233" s="58">
        <f t="shared" si="19"/>
        <v>0</v>
      </c>
    </row>
    <row r="1234" spans="2:5" ht="13.8">
      <c r="B1234" s="184"/>
      <c r="C1234" s="171">
        <f>SUMIF(TB[Source Account],A1234,TB[Group Amount - Ending])</f>
        <v>0</v>
      </c>
      <c r="D1234" s="171">
        <f>SUMIF('BS Reclassifications'!$D$12:$D$504,A1234,'BS Reclassifications'!$S$12:$S$504)+SUMIF('IS Reclassifications'!$D$11:$D$754,A1234,'IS Reclassifications'!$S$11:$S$754)</f>
        <v>0</v>
      </c>
      <c r="E1234" s="58">
        <f t="shared" si="19"/>
        <v>0</v>
      </c>
    </row>
    <row r="1235" spans="2:5" ht="13.8">
      <c r="B1235" s="184"/>
      <c r="C1235" s="171">
        <f>SUMIF(TB[Source Account],A1235,TB[Group Amount - Ending])</f>
        <v>0</v>
      </c>
      <c r="D1235" s="171">
        <f>SUMIF('BS Reclassifications'!$D$12:$D$504,A1235,'BS Reclassifications'!$S$12:$S$504)+SUMIF('IS Reclassifications'!$D$11:$D$754,A1235,'IS Reclassifications'!$S$11:$S$754)</f>
        <v>0</v>
      </c>
      <c r="E1235" s="58">
        <f t="shared" si="19"/>
        <v>0</v>
      </c>
    </row>
    <row r="1236" spans="2:5" ht="13.8">
      <c r="B1236" s="184"/>
      <c r="C1236" s="171">
        <f>SUMIF(TB[Source Account],A1236,TB[Group Amount - Ending])</f>
        <v>0</v>
      </c>
      <c r="D1236" s="171">
        <f>SUMIF('BS Reclassifications'!$D$12:$D$504,A1236,'BS Reclassifications'!$S$12:$S$504)+SUMIF('IS Reclassifications'!$D$11:$D$754,A1236,'IS Reclassifications'!$S$11:$S$754)</f>
        <v>0</v>
      </c>
      <c r="E1236" s="58">
        <f t="shared" si="19"/>
        <v>0</v>
      </c>
    </row>
    <row r="1237" spans="2:5" ht="13.8">
      <c r="B1237" s="184"/>
      <c r="C1237" s="171">
        <f>SUMIF(TB[Source Account],A1237,TB[Group Amount - Ending])</f>
        <v>0</v>
      </c>
      <c r="D1237" s="171">
        <f>SUMIF('BS Reclassifications'!$D$12:$D$504,A1237,'BS Reclassifications'!$S$12:$S$504)+SUMIF('IS Reclassifications'!$D$11:$D$754,A1237,'IS Reclassifications'!$S$11:$S$754)</f>
        <v>0</v>
      </c>
      <c r="E1237" s="58">
        <f t="shared" si="19"/>
        <v>0</v>
      </c>
    </row>
    <row r="1238" spans="2:5" ht="13.8">
      <c r="B1238" s="184"/>
      <c r="C1238" s="171">
        <f>SUMIF(TB[Source Account],A1238,TB[Group Amount - Ending])</f>
        <v>0</v>
      </c>
      <c r="D1238" s="171">
        <f>SUMIF('BS Reclassifications'!$D$12:$D$504,A1238,'BS Reclassifications'!$S$12:$S$504)+SUMIF('IS Reclassifications'!$D$11:$D$754,A1238,'IS Reclassifications'!$S$11:$S$754)</f>
        <v>0</v>
      </c>
      <c r="E1238" s="58">
        <f t="shared" si="19"/>
        <v>0</v>
      </c>
    </row>
    <row r="1239" spans="2:5" ht="13.8">
      <c r="B1239" s="184"/>
      <c r="C1239" s="171">
        <f>SUMIF(TB[Source Account],A1239,TB[Group Amount - Ending])</f>
        <v>0</v>
      </c>
      <c r="D1239" s="171">
        <f>SUMIF('BS Reclassifications'!$D$12:$D$504,A1239,'BS Reclassifications'!$S$12:$S$504)+SUMIF('IS Reclassifications'!$D$11:$D$754,A1239,'IS Reclassifications'!$S$11:$S$754)</f>
        <v>0</v>
      </c>
      <c r="E1239" s="58">
        <f t="shared" si="19"/>
        <v>0</v>
      </c>
    </row>
    <row r="1240" spans="2:5" ht="13.8">
      <c r="B1240" s="184"/>
      <c r="C1240" s="171">
        <f>SUMIF(TB[Source Account],A1240,TB[Group Amount - Ending])</f>
        <v>0</v>
      </c>
      <c r="D1240" s="171">
        <f>SUMIF('BS Reclassifications'!$D$12:$D$504,A1240,'BS Reclassifications'!$S$12:$S$504)+SUMIF('IS Reclassifications'!$D$11:$D$754,A1240,'IS Reclassifications'!$S$11:$S$754)</f>
        <v>0</v>
      </c>
      <c r="E1240" s="58">
        <f t="shared" si="19"/>
        <v>0</v>
      </c>
    </row>
    <row r="1241" spans="2:5" ht="13.8">
      <c r="B1241" s="184"/>
      <c r="C1241" s="171">
        <f>SUMIF(TB[Source Account],A1241,TB[Group Amount - Ending])</f>
        <v>0</v>
      </c>
      <c r="D1241" s="171">
        <f>SUMIF('BS Reclassifications'!$D$12:$D$504,A1241,'BS Reclassifications'!$S$12:$S$504)+SUMIF('IS Reclassifications'!$D$11:$D$754,A1241,'IS Reclassifications'!$S$11:$S$754)</f>
        <v>0</v>
      </c>
      <c r="E1241" s="58">
        <f t="shared" si="19"/>
        <v>0</v>
      </c>
    </row>
    <row r="1242" spans="2:5" ht="13.8">
      <c r="B1242" s="184"/>
      <c r="C1242" s="171">
        <f>SUMIF(TB[Source Account],A1242,TB[Group Amount - Ending])</f>
        <v>0</v>
      </c>
      <c r="D1242" s="171">
        <f>SUMIF('BS Reclassifications'!$D$12:$D$504,A1242,'BS Reclassifications'!$S$12:$S$504)+SUMIF('IS Reclassifications'!$D$11:$D$754,A1242,'IS Reclassifications'!$S$11:$S$754)</f>
        <v>0</v>
      </c>
      <c r="E1242" s="58">
        <f t="shared" si="19"/>
        <v>0</v>
      </c>
    </row>
    <row r="1243" spans="2:5" ht="13.8">
      <c r="B1243" s="184"/>
      <c r="C1243" s="171">
        <f>SUMIF(TB[Source Account],A1243,TB[Group Amount - Ending])</f>
        <v>0</v>
      </c>
      <c r="D1243" s="171">
        <f>SUMIF('BS Reclassifications'!$D$12:$D$504,A1243,'BS Reclassifications'!$S$12:$S$504)+SUMIF('IS Reclassifications'!$D$11:$D$754,A1243,'IS Reclassifications'!$S$11:$S$754)</f>
        <v>0</v>
      </c>
      <c r="E1243" s="58">
        <f t="shared" si="19"/>
        <v>0</v>
      </c>
    </row>
    <row r="1244" spans="2:5" ht="13.8">
      <c r="B1244" s="184"/>
      <c r="C1244" s="171">
        <f>SUMIF(TB[Source Account],A1244,TB[Group Amount - Ending])</f>
        <v>0</v>
      </c>
      <c r="D1244" s="171">
        <f>SUMIF('BS Reclassifications'!$D$12:$D$504,A1244,'BS Reclassifications'!$S$12:$S$504)+SUMIF('IS Reclassifications'!$D$11:$D$754,A1244,'IS Reclassifications'!$S$11:$S$754)</f>
        <v>0</v>
      </c>
      <c r="E1244" s="58">
        <f t="shared" si="19"/>
        <v>0</v>
      </c>
    </row>
    <row r="1245" spans="2:5" ht="13.8">
      <c r="B1245" s="184"/>
      <c r="C1245" s="171">
        <f>SUMIF(TB[Source Account],A1245,TB[Group Amount - Ending])</f>
        <v>0</v>
      </c>
      <c r="D1245" s="171">
        <f>SUMIF('BS Reclassifications'!$D$12:$D$504,A1245,'BS Reclassifications'!$S$12:$S$504)+SUMIF('IS Reclassifications'!$D$11:$D$754,A1245,'IS Reclassifications'!$S$11:$S$754)</f>
        <v>0</v>
      </c>
      <c r="E1245" s="58">
        <f t="shared" si="19"/>
        <v>0</v>
      </c>
    </row>
    <row r="1246" spans="2:5" ht="13.8">
      <c r="B1246" s="184"/>
      <c r="C1246" s="171">
        <f>SUMIF(TB[Source Account],A1246,TB[Group Amount - Ending])</f>
        <v>0</v>
      </c>
      <c r="D1246" s="171">
        <f>SUMIF('BS Reclassifications'!$D$12:$D$504,A1246,'BS Reclassifications'!$S$12:$S$504)+SUMIF('IS Reclassifications'!$D$11:$D$754,A1246,'IS Reclassifications'!$S$11:$S$754)</f>
        <v>0</v>
      </c>
      <c r="E1246" s="58">
        <f t="shared" si="19"/>
        <v>0</v>
      </c>
    </row>
    <row r="1247" spans="2:5" ht="13.8">
      <c r="B1247" s="184"/>
      <c r="C1247" s="171">
        <f>SUMIF(TB[Source Account],A1247,TB[Group Amount - Ending])</f>
        <v>0</v>
      </c>
      <c r="D1247" s="171">
        <f>SUMIF('BS Reclassifications'!$D$12:$D$504,A1247,'BS Reclassifications'!$S$12:$S$504)+SUMIF('IS Reclassifications'!$D$11:$D$754,A1247,'IS Reclassifications'!$S$11:$S$754)</f>
        <v>0</v>
      </c>
      <c r="E1247" s="58">
        <f t="shared" si="19"/>
        <v>0</v>
      </c>
    </row>
    <row r="1248" spans="2:5" ht="13.8">
      <c r="B1248" s="184"/>
      <c r="C1248" s="171">
        <f>SUMIF(TB[Source Account],A1248,TB[Group Amount - Ending])</f>
        <v>0</v>
      </c>
      <c r="D1248" s="171">
        <f>SUMIF('BS Reclassifications'!$D$12:$D$504,A1248,'BS Reclassifications'!$S$12:$S$504)+SUMIF('IS Reclassifications'!$D$11:$D$754,A1248,'IS Reclassifications'!$S$11:$S$754)</f>
        <v>0</v>
      </c>
      <c r="E1248" s="58">
        <f t="shared" si="19"/>
        <v>0</v>
      </c>
    </row>
    <row r="1249" spans="2:5" ht="13.8">
      <c r="B1249" s="184"/>
      <c r="C1249" s="171">
        <f>SUMIF(TB[Source Account],A1249,TB[Group Amount - Ending])</f>
        <v>0</v>
      </c>
      <c r="D1249" s="171">
        <f>SUMIF('BS Reclassifications'!$D$12:$D$504,A1249,'BS Reclassifications'!$S$12:$S$504)+SUMIF('IS Reclassifications'!$D$11:$D$754,A1249,'IS Reclassifications'!$S$11:$S$754)</f>
        <v>0</v>
      </c>
      <c r="E1249" s="58">
        <f t="shared" si="19"/>
        <v>0</v>
      </c>
    </row>
    <row r="1250" spans="2:5" ht="13.8">
      <c r="B1250" s="184"/>
      <c r="C1250" s="171">
        <f>SUMIF(TB[Source Account],A1250,TB[Group Amount - Ending])</f>
        <v>0</v>
      </c>
      <c r="D1250" s="171">
        <f>SUMIF('BS Reclassifications'!$D$12:$D$504,A1250,'BS Reclassifications'!$S$12:$S$504)+SUMIF('IS Reclassifications'!$D$11:$D$754,A1250,'IS Reclassifications'!$S$11:$S$754)</f>
        <v>0</v>
      </c>
      <c r="E1250" s="58">
        <f t="shared" si="19"/>
        <v>0</v>
      </c>
    </row>
    <row r="1251" spans="2:5" ht="13.8">
      <c r="B1251" s="184"/>
      <c r="C1251" s="171">
        <f>SUMIF(TB[Source Account],A1251,TB[Group Amount - Ending])</f>
        <v>0</v>
      </c>
      <c r="D1251" s="171">
        <f>SUMIF('BS Reclassifications'!$D$12:$D$504,A1251,'BS Reclassifications'!$S$12:$S$504)+SUMIF('IS Reclassifications'!$D$11:$D$754,A1251,'IS Reclassifications'!$S$11:$S$754)</f>
        <v>0</v>
      </c>
      <c r="E1251" s="58">
        <f t="shared" si="19"/>
        <v>0</v>
      </c>
    </row>
    <row r="1252" spans="2:5" ht="13.8">
      <c r="B1252" s="184"/>
      <c r="C1252" s="171">
        <f>SUMIF(TB[Source Account],A1252,TB[Group Amount - Ending])</f>
        <v>0</v>
      </c>
      <c r="D1252" s="171">
        <f>SUMIF('BS Reclassifications'!$D$12:$D$504,A1252,'BS Reclassifications'!$S$12:$S$504)+SUMIF('IS Reclassifications'!$D$11:$D$754,A1252,'IS Reclassifications'!$S$11:$S$754)</f>
        <v>0</v>
      </c>
      <c r="E1252" s="58">
        <f t="shared" si="19"/>
        <v>0</v>
      </c>
    </row>
    <row r="1253" spans="2:5" ht="13.8">
      <c r="B1253" s="184"/>
      <c r="C1253" s="171">
        <f>SUMIF(TB[Source Account],A1253,TB[Group Amount - Ending])</f>
        <v>0</v>
      </c>
      <c r="D1253" s="171">
        <f>SUMIF('BS Reclassifications'!$D$12:$D$504,A1253,'BS Reclassifications'!$S$12:$S$504)+SUMIF('IS Reclassifications'!$D$11:$D$754,A1253,'IS Reclassifications'!$S$11:$S$754)</f>
        <v>0</v>
      </c>
      <c r="E1253" s="58">
        <f t="shared" si="19"/>
        <v>0</v>
      </c>
    </row>
    <row r="1254" spans="2:5" ht="13.8">
      <c r="B1254" s="184"/>
      <c r="C1254" s="171">
        <f>SUMIF(TB[Source Account],A1254,TB[Group Amount - Ending])</f>
        <v>0</v>
      </c>
      <c r="D1254" s="171">
        <f>SUMIF('BS Reclassifications'!$D$12:$D$504,A1254,'BS Reclassifications'!$S$12:$S$504)+SUMIF('IS Reclassifications'!$D$11:$D$754,A1254,'IS Reclassifications'!$S$11:$S$754)</f>
        <v>0</v>
      </c>
      <c r="E1254" s="58">
        <f t="shared" si="19"/>
        <v>0</v>
      </c>
    </row>
    <row r="1255" spans="2:5" ht="13.8">
      <c r="B1255" s="184"/>
      <c r="C1255" s="171">
        <f>SUMIF(TB[Source Account],A1255,TB[Group Amount - Ending])</f>
        <v>0</v>
      </c>
      <c r="D1255" s="171">
        <f>SUMIF('BS Reclassifications'!$D$12:$D$504,A1255,'BS Reclassifications'!$S$12:$S$504)+SUMIF('IS Reclassifications'!$D$11:$D$754,A1255,'IS Reclassifications'!$S$11:$S$754)</f>
        <v>0</v>
      </c>
      <c r="E1255" s="58">
        <f t="shared" si="19"/>
        <v>0</v>
      </c>
    </row>
    <row r="1256" spans="2:5" ht="13.8">
      <c r="B1256" s="184"/>
      <c r="C1256" s="171">
        <f>SUMIF(TB[Source Account],A1256,TB[Group Amount - Ending])</f>
        <v>0</v>
      </c>
      <c r="D1256" s="171">
        <f>SUMIF('BS Reclassifications'!$D$12:$D$504,A1256,'BS Reclassifications'!$S$12:$S$504)+SUMIF('IS Reclassifications'!$D$11:$D$754,A1256,'IS Reclassifications'!$S$11:$S$754)</f>
        <v>0</v>
      </c>
      <c r="E1256" s="58">
        <f t="shared" si="19"/>
        <v>0</v>
      </c>
    </row>
    <row r="1257" spans="2:5" ht="13.8">
      <c r="B1257" s="184"/>
      <c r="C1257" s="171">
        <f>SUMIF(TB[Source Account],A1257,TB[Group Amount - Ending])</f>
        <v>0</v>
      </c>
      <c r="D1257" s="171">
        <f>SUMIF('BS Reclassifications'!$D$12:$D$504,A1257,'BS Reclassifications'!$S$12:$S$504)+SUMIF('IS Reclassifications'!$D$11:$D$754,A1257,'IS Reclassifications'!$S$11:$S$754)</f>
        <v>0</v>
      </c>
      <c r="E1257" s="58">
        <f t="shared" si="19"/>
        <v>0</v>
      </c>
    </row>
    <row r="1258" spans="2:5" ht="13.8">
      <c r="B1258" s="184"/>
      <c r="C1258" s="171">
        <f>SUMIF(TB[Source Account],A1258,TB[Group Amount - Ending])</f>
        <v>0</v>
      </c>
      <c r="D1258" s="171">
        <f>SUMIF('BS Reclassifications'!$D$12:$D$504,A1258,'BS Reclassifications'!$S$12:$S$504)+SUMIF('IS Reclassifications'!$D$11:$D$754,A1258,'IS Reclassifications'!$S$11:$S$754)</f>
        <v>0</v>
      </c>
      <c r="E1258" s="58">
        <f t="shared" si="19"/>
        <v>0</v>
      </c>
    </row>
    <row r="1259" spans="2:5" ht="13.8">
      <c r="B1259" s="184"/>
      <c r="C1259" s="171">
        <f>SUMIF(TB[Source Account],A1259,TB[Group Amount - Ending])</f>
        <v>0</v>
      </c>
      <c r="D1259" s="171">
        <f>SUMIF('BS Reclassifications'!$D$12:$D$504,A1259,'BS Reclassifications'!$S$12:$S$504)+SUMIF('IS Reclassifications'!$D$11:$D$754,A1259,'IS Reclassifications'!$S$11:$S$754)</f>
        <v>0</v>
      </c>
      <c r="E1259" s="58">
        <f t="shared" si="19"/>
        <v>0</v>
      </c>
    </row>
    <row r="1260" spans="2:5" ht="13.8">
      <c r="B1260" s="184"/>
      <c r="C1260" s="171">
        <f>SUMIF(TB[Source Account],A1260,TB[Group Amount - Ending])</f>
        <v>0</v>
      </c>
      <c r="D1260" s="171">
        <f>SUMIF('BS Reclassifications'!$D$12:$D$504,A1260,'BS Reclassifications'!$S$12:$S$504)+SUMIF('IS Reclassifications'!$D$11:$D$754,A1260,'IS Reclassifications'!$S$11:$S$754)</f>
        <v>0</v>
      </c>
      <c r="E1260" s="58">
        <f t="shared" si="19"/>
        <v>0</v>
      </c>
    </row>
    <row r="1261" spans="2:5" ht="13.8">
      <c r="B1261" s="184"/>
      <c r="C1261" s="171">
        <f>SUMIF(TB[Source Account],A1261,TB[Group Amount - Ending])</f>
        <v>0</v>
      </c>
      <c r="D1261" s="171">
        <f>SUMIF('BS Reclassifications'!$D$12:$D$504,A1261,'BS Reclassifications'!$S$12:$S$504)+SUMIF('IS Reclassifications'!$D$11:$D$754,A1261,'IS Reclassifications'!$S$11:$S$754)</f>
        <v>0</v>
      </c>
      <c r="E1261" s="58">
        <f t="shared" si="19"/>
        <v>0</v>
      </c>
    </row>
    <row r="1262" spans="2:5" ht="13.8">
      <c r="B1262" s="184"/>
      <c r="C1262" s="171">
        <f>SUMIF(TB[Source Account],A1262,TB[Group Amount - Ending])</f>
        <v>0</v>
      </c>
      <c r="D1262" s="171">
        <f>SUMIF('BS Reclassifications'!$D$12:$D$504,A1262,'BS Reclassifications'!$S$12:$S$504)+SUMIF('IS Reclassifications'!$D$11:$D$754,A1262,'IS Reclassifications'!$S$11:$S$754)</f>
        <v>0</v>
      </c>
      <c r="E1262" s="58">
        <f t="shared" si="19"/>
        <v>0</v>
      </c>
    </row>
    <row r="1263" spans="2:5" ht="13.8">
      <c r="B1263" s="184"/>
      <c r="C1263" s="171">
        <f>SUMIF(TB[Source Account],A1263,TB[Group Amount - Ending])</f>
        <v>0</v>
      </c>
      <c r="D1263" s="171">
        <f>SUMIF('BS Reclassifications'!$D$12:$D$504,A1263,'BS Reclassifications'!$S$12:$S$504)+SUMIF('IS Reclassifications'!$D$11:$D$754,A1263,'IS Reclassifications'!$S$11:$S$754)</f>
        <v>0</v>
      </c>
      <c r="E1263" s="58">
        <f t="shared" si="19"/>
        <v>0</v>
      </c>
    </row>
    <row r="1264" spans="2:5" ht="13.8">
      <c r="B1264" s="184"/>
      <c r="C1264" s="171">
        <f>SUMIF(TB[Source Account],A1264,TB[Group Amount - Ending])</f>
        <v>0</v>
      </c>
      <c r="D1264" s="171">
        <f>SUMIF('BS Reclassifications'!$D$12:$D$504,A1264,'BS Reclassifications'!$S$12:$S$504)+SUMIF('IS Reclassifications'!$D$11:$D$754,A1264,'IS Reclassifications'!$S$11:$S$754)</f>
        <v>0</v>
      </c>
      <c r="E1264" s="58">
        <f t="shared" si="19"/>
        <v>0</v>
      </c>
    </row>
    <row r="1265" spans="2:5" ht="13.8">
      <c r="B1265" s="184"/>
      <c r="C1265" s="171">
        <f>SUMIF(TB[Source Account],A1265,TB[Group Amount - Ending])</f>
        <v>0</v>
      </c>
      <c r="D1265" s="171">
        <f>SUMIF('BS Reclassifications'!$D$12:$D$504,A1265,'BS Reclassifications'!$S$12:$S$504)+SUMIF('IS Reclassifications'!$D$11:$D$754,A1265,'IS Reclassifications'!$S$11:$S$754)</f>
        <v>0</v>
      </c>
      <c r="E1265" s="58">
        <f t="shared" si="19"/>
        <v>0</v>
      </c>
    </row>
    <row r="1266" spans="2:5" ht="13.8">
      <c r="B1266" s="184"/>
      <c r="C1266" s="171">
        <f>SUMIF(TB[Source Account],A1266,TB[Group Amount - Ending])</f>
        <v>0</v>
      </c>
      <c r="D1266" s="171">
        <f>SUMIF('BS Reclassifications'!$D$12:$D$504,A1266,'BS Reclassifications'!$S$12:$S$504)+SUMIF('IS Reclassifications'!$D$11:$D$754,A1266,'IS Reclassifications'!$S$11:$S$754)</f>
        <v>0</v>
      </c>
      <c r="E1266" s="58">
        <f t="shared" si="19"/>
        <v>0</v>
      </c>
    </row>
    <row r="1267" spans="2:5" ht="13.8">
      <c r="B1267" s="184"/>
      <c r="C1267" s="171">
        <f>SUMIF(TB[Source Account],A1267,TB[Group Amount - Ending])</f>
        <v>0</v>
      </c>
      <c r="D1267" s="171">
        <f>SUMIF('BS Reclassifications'!$D$12:$D$504,A1267,'BS Reclassifications'!$S$12:$S$504)+SUMIF('IS Reclassifications'!$D$11:$D$754,A1267,'IS Reclassifications'!$S$11:$S$754)</f>
        <v>0</v>
      </c>
      <c r="E1267" s="58">
        <f t="shared" si="19"/>
        <v>0</v>
      </c>
    </row>
    <row r="1268" spans="2:5" ht="13.8">
      <c r="B1268" s="184"/>
      <c r="C1268" s="171">
        <f>SUMIF(TB[Source Account],A1268,TB[Group Amount - Ending])</f>
        <v>0</v>
      </c>
      <c r="D1268" s="171">
        <f>SUMIF('BS Reclassifications'!$D$12:$D$504,A1268,'BS Reclassifications'!$S$12:$S$504)+SUMIF('IS Reclassifications'!$D$11:$D$754,A1268,'IS Reclassifications'!$S$11:$S$754)</f>
        <v>0</v>
      </c>
      <c r="E1268" s="58">
        <f t="shared" si="19"/>
        <v>0</v>
      </c>
    </row>
    <row r="1269" spans="2:5" ht="13.8">
      <c r="B1269" s="184"/>
      <c r="C1269" s="171">
        <f>SUMIF(TB[Source Account],A1269,TB[Group Amount - Ending])</f>
        <v>0</v>
      </c>
      <c r="D1269" s="171">
        <f>SUMIF('BS Reclassifications'!$D$12:$D$504,A1269,'BS Reclassifications'!$S$12:$S$504)+SUMIF('IS Reclassifications'!$D$11:$D$754,A1269,'IS Reclassifications'!$S$11:$S$754)</f>
        <v>0</v>
      </c>
      <c r="E1269" s="58">
        <f t="shared" si="19"/>
        <v>0</v>
      </c>
    </row>
    <row r="1270" spans="2:5" ht="13.8">
      <c r="B1270" s="184"/>
      <c r="C1270" s="171">
        <f>SUMIF(TB[Source Account],A1270,TB[Group Amount - Ending])</f>
        <v>0</v>
      </c>
      <c r="D1270" s="171">
        <f>SUMIF('BS Reclassifications'!$D$12:$D$504,A1270,'BS Reclassifications'!$S$12:$S$504)+SUMIF('IS Reclassifications'!$D$11:$D$754,A1270,'IS Reclassifications'!$S$11:$S$754)</f>
        <v>0</v>
      </c>
      <c r="E1270" s="58">
        <f t="shared" si="19"/>
        <v>0</v>
      </c>
    </row>
    <row r="1271" spans="2:5" ht="13.8">
      <c r="B1271" s="184"/>
      <c r="C1271" s="171">
        <f>SUMIF(TB[Source Account],A1271,TB[Group Amount - Ending])</f>
        <v>0</v>
      </c>
      <c r="D1271" s="171">
        <f>SUMIF('BS Reclassifications'!$D$12:$D$504,A1271,'BS Reclassifications'!$S$12:$S$504)+SUMIF('IS Reclassifications'!$D$11:$D$754,A1271,'IS Reclassifications'!$S$11:$S$754)</f>
        <v>0</v>
      </c>
      <c r="E1271" s="58">
        <f t="shared" si="19"/>
        <v>0</v>
      </c>
    </row>
    <row r="1272" spans="2:5" ht="13.8">
      <c r="B1272" s="184"/>
      <c r="C1272" s="171">
        <f>SUMIF(TB[Source Account],A1272,TB[Group Amount - Ending])</f>
        <v>0</v>
      </c>
      <c r="D1272" s="171">
        <f>SUMIF('BS Reclassifications'!$D$12:$D$504,A1272,'BS Reclassifications'!$S$12:$S$504)+SUMIF('IS Reclassifications'!$D$11:$D$754,A1272,'IS Reclassifications'!$S$11:$S$754)</f>
        <v>0</v>
      </c>
      <c r="E1272" s="58">
        <f t="shared" si="19"/>
        <v>0</v>
      </c>
    </row>
    <row r="1273" spans="2:5" ht="13.8">
      <c r="B1273" s="184"/>
      <c r="C1273" s="171">
        <f>SUMIF(TB[Source Account],A1273,TB[Group Amount - Ending])</f>
        <v>0</v>
      </c>
      <c r="D1273" s="171">
        <f>SUMIF('BS Reclassifications'!$D$12:$D$504,A1273,'BS Reclassifications'!$S$12:$S$504)+SUMIF('IS Reclassifications'!$D$11:$D$754,A1273,'IS Reclassifications'!$S$11:$S$754)</f>
        <v>0</v>
      </c>
      <c r="E1273" s="58">
        <f t="shared" si="19"/>
        <v>0</v>
      </c>
    </row>
    <row r="1274" spans="2:5" ht="13.8">
      <c r="B1274" s="184"/>
      <c r="C1274" s="171">
        <f>SUMIF(TB[Source Account],A1274,TB[Group Amount - Ending])</f>
        <v>0</v>
      </c>
      <c r="D1274" s="171">
        <f>SUMIF('BS Reclassifications'!$D$12:$D$504,A1274,'BS Reclassifications'!$S$12:$S$504)+SUMIF('IS Reclassifications'!$D$11:$D$754,A1274,'IS Reclassifications'!$S$11:$S$754)</f>
        <v>0</v>
      </c>
      <c r="E1274" s="58">
        <f t="shared" si="19"/>
        <v>0</v>
      </c>
    </row>
    <row r="1275" spans="2:5" ht="13.8">
      <c r="B1275" s="184"/>
      <c r="C1275" s="171">
        <f>SUMIF(TB[Source Account],A1275,TB[Group Amount - Ending])</f>
        <v>0</v>
      </c>
      <c r="D1275" s="171">
        <f>SUMIF('BS Reclassifications'!$D$12:$D$504,A1275,'BS Reclassifications'!$S$12:$S$504)+SUMIF('IS Reclassifications'!$D$11:$D$754,A1275,'IS Reclassifications'!$S$11:$S$754)</f>
        <v>0</v>
      </c>
      <c r="E1275" s="58">
        <f t="shared" si="19"/>
        <v>0</v>
      </c>
    </row>
    <row r="1276" spans="2:5" ht="13.8">
      <c r="B1276" s="184"/>
      <c r="C1276" s="171">
        <f>SUMIF(TB[Source Account],A1276,TB[Group Amount - Ending])</f>
        <v>0</v>
      </c>
      <c r="D1276" s="171">
        <f>SUMIF('BS Reclassifications'!$D$12:$D$504,A1276,'BS Reclassifications'!$S$12:$S$504)+SUMIF('IS Reclassifications'!$D$11:$D$754,A1276,'IS Reclassifications'!$S$11:$S$754)</f>
        <v>0</v>
      </c>
      <c r="E1276" s="58">
        <f t="shared" si="19"/>
        <v>0</v>
      </c>
    </row>
    <row r="1277" spans="2:5" ht="13.8">
      <c r="B1277" s="184"/>
      <c r="C1277" s="171">
        <f>SUMIF(TB[Source Account],A1277,TB[Group Amount - Ending])</f>
        <v>0</v>
      </c>
      <c r="D1277" s="171">
        <f>SUMIF('BS Reclassifications'!$D$12:$D$504,A1277,'BS Reclassifications'!$S$12:$S$504)+SUMIF('IS Reclassifications'!$D$11:$D$754,A1277,'IS Reclassifications'!$S$11:$S$754)</f>
        <v>0</v>
      </c>
      <c r="E1277" s="58">
        <f t="shared" si="19"/>
        <v>0</v>
      </c>
    </row>
    <row r="1278" spans="2:5" ht="13.8">
      <c r="B1278" s="184"/>
      <c r="C1278" s="171">
        <f>SUMIF(TB[Source Account],A1278,TB[Group Amount - Ending])</f>
        <v>0</v>
      </c>
      <c r="D1278" s="171">
        <f>SUMIF('BS Reclassifications'!$D$12:$D$504,A1278,'BS Reclassifications'!$S$12:$S$504)+SUMIF('IS Reclassifications'!$D$11:$D$754,A1278,'IS Reclassifications'!$S$11:$S$754)</f>
        <v>0</v>
      </c>
      <c r="E1278" s="58">
        <f t="shared" si="19"/>
        <v>0</v>
      </c>
    </row>
    <row r="1279" spans="2:5" ht="13.8">
      <c r="B1279" s="184"/>
      <c r="C1279" s="171">
        <f>SUMIF(TB[Source Account],A1279,TB[Group Amount - Ending])</f>
        <v>0</v>
      </c>
      <c r="D1279" s="171">
        <f>SUMIF('BS Reclassifications'!$D$12:$D$504,A1279,'BS Reclassifications'!$S$12:$S$504)+SUMIF('IS Reclassifications'!$D$11:$D$754,A1279,'IS Reclassifications'!$S$11:$S$754)</f>
        <v>0</v>
      </c>
      <c r="E1279" s="58">
        <f t="shared" si="19"/>
        <v>0</v>
      </c>
    </row>
    <row r="1280" spans="2:5" ht="13.8">
      <c r="B1280" s="184"/>
      <c r="C1280" s="171">
        <f>SUMIF(TB[Source Account],A1280,TB[Group Amount - Ending])</f>
        <v>0</v>
      </c>
      <c r="D1280" s="171">
        <f>SUMIF('BS Reclassifications'!$D$12:$D$504,A1280,'BS Reclassifications'!$S$12:$S$504)+SUMIF('IS Reclassifications'!$D$11:$D$754,A1280,'IS Reclassifications'!$S$11:$S$754)</f>
        <v>0</v>
      </c>
      <c r="E1280" s="58">
        <f t="shared" si="19"/>
        <v>0</v>
      </c>
    </row>
    <row r="1281" spans="2:5" ht="13.8">
      <c r="B1281" s="184"/>
      <c r="C1281" s="171">
        <f>SUMIF(TB[Source Account],A1281,TB[Group Amount - Ending])</f>
        <v>0</v>
      </c>
      <c r="D1281" s="171">
        <f>SUMIF('BS Reclassifications'!$D$12:$D$504,A1281,'BS Reclassifications'!$S$12:$S$504)+SUMIF('IS Reclassifications'!$D$11:$D$754,A1281,'IS Reclassifications'!$S$11:$S$754)</f>
        <v>0</v>
      </c>
      <c r="E1281" s="58">
        <f t="shared" si="19"/>
        <v>0</v>
      </c>
    </row>
    <row r="1282" spans="2:5" ht="13.8">
      <c r="B1282" s="184"/>
      <c r="C1282" s="171">
        <f>SUMIF(TB[Source Account],A1282,TB[Group Amount - Ending])</f>
        <v>0</v>
      </c>
      <c r="D1282" s="171">
        <f>SUMIF('BS Reclassifications'!$D$12:$D$504,A1282,'BS Reclassifications'!$S$12:$S$504)+SUMIF('IS Reclassifications'!$D$11:$D$754,A1282,'IS Reclassifications'!$S$11:$S$754)</f>
        <v>0</v>
      </c>
      <c r="E1282" s="58">
        <f t="shared" si="19"/>
        <v>0</v>
      </c>
    </row>
    <row r="1283" spans="2:5" ht="13.8">
      <c r="B1283" s="184"/>
      <c r="C1283" s="171">
        <f>SUMIF(TB[Source Account],A1283,TB[Group Amount - Ending])</f>
        <v>0</v>
      </c>
      <c r="D1283" s="171">
        <f>SUMIF('BS Reclassifications'!$D$12:$D$504,A1283,'BS Reclassifications'!$S$12:$S$504)+SUMIF('IS Reclassifications'!$D$11:$D$754,A1283,'IS Reclassifications'!$S$11:$S$754)</f>
        <v>0</v>
      </c>
      <c r="E1283" s="58">
        <f t="shared" si="19"/>
        <v>0</v>
      </c>
    </row>
    <row r="1284" spans="2:5" ht="13.8">
      <c r="B1284" s="184"/>
      <c r="C1284" s="171">
        <f>SUMIF(TB[Source Account],A1284,TB[Group Amount - Ending])</f>
        <v>0</v>
      </c>
      <c r="D1284" s="171">
        <f>SUMIF('BS Reclassifications'!$D$12:$D$504,A1284,'BS Reclassifications'!$S$12:$S$504)+SUMIF('IS Reclassifications'!$D$11:$D$754,A1284,'IS Reclassifications'!$S$11:$S$754)</f>
        <v>0</v>
      </c>
      <c r="E1284" s="58">
        <f t="shared" si="19"/>
        <v>0</v>
      </c>
    </row>
    <row r="1285" spans="2:5" ht="13.8">
      <c r="B1285" s="184"/>
      <c r="C1285" s="171">
        <f>SUMIF(TB[Source Account],A1285,TB[Group Amount - Ending])</f>
        <v>0</v>
      </c>
      <c r="D1285" s="171">
        <f>SUMIF('BS Reclassifications'!$D$12:$D$504,A1285,'BS Reclassifications'!$S$12:$S$504)+SUMIF('IS Reclassifications'!$D$11:$D$754,A1285,'IS Reclassifications'!$S$11:$S$754)</f>
        <v>0</v>
      </c>
      <c r="E1285" s="58">
        <f t="shared" si="19"/>
        <v>0</v>
      </c>
    </row>
    <row r="1286" spans="2:5" ht="13.8">
      <c r="B1286" s="184"/>
      <c r="C1286" s="171">
        <f>SUMIF(TB[Source Account],A1286,TB[Group Amount - Ending])</f>
        <v>0</v>
      </c>
      <c r="D1286" s="171">
        <f>SUMIF('BS Reclassifications'!$D$12:$D$504,A1286,'BS Reclassifications'!$S$12:$S$504)+SUMIF('IS Reclassifications'!$D$11:$D$754,A1286,'IS Reclassifications'!$S$11:$S$754)</f>
        <v>0</v>
      </c>
      <c r="E1286" s="58">
        <f t="shared" si="19"/>
        <v>0</v>
      </c>
    </row>
    <row r="1287" spans="2:5" ht="13.8">
      <c r="B1287" s="184"/>
      <c r="C1287" s="171">
        <f>SUMIF(TB[Source Account],A1287,TB[Group Amount - Ending])</f>
        <v>0</v>
      </c>
      <c r="D1287" s="171">
        <f>SUMIF('BS Reclassifications'!$D$12:$D$504,A1287,'BS Reclassifications'!$S$12:$S$504)+SUMIF('IS Reclassifications'!$D$11:$D$754,A1287,'IS Reclassifications'!$S$11:$S$754)</f>
        <v>0</v>
      </c>
      <c r="E1287" s="58">
        <f t="shared" si="19"/>
        <v>0</v>
      </c>
    </row>
    <row r="1288" spans="2:5" ht="13.8">
      <c r="B1288" s="184"/>
      <c r="C1288" s="171">
        <f>SUMIF(TB[Source Account],A1288,TB[Group Amount - Ending])</f>
        <v>0</v>
      </c>
      <c r="D1288" s="171">
        <f>SUMIF('BS Reclassifications'!$D$12:$D$504,A1288,'BS Reclassifications'!$S$12:$S$504)+SUMIF('IS Reclassifications'!$D$11:$D$754,A1288,'IS Reclassifications'!$S$11:$S$754)</f>
        <v>0</v>
      </c>
      <c r="E1288" s="58">
        <f t="shared" si="19"/>
        <v>0</v>
      </c>
    </row>
    <row r="1289" spans="2:5" ht="13.8">
      <c r="B1289" s="184"/>
      <c r="C1289" s="171">
        <f>SUMIF(TB[Source Account],A1289,TB[Group Amount - Ending])</f>
        <v>0</v>
      </c>
      <c r="D1289" s="171">
        <f>SUMIF('BS Reclassifications'!$D$12:$D$504,A1289,'BS Reclassifications'!$S$12:$S$504)+SUMIF('IS Reclassifications'!$D$11:$D$754,A1289,'IS Reclassifications'!$S$11:$S$754)</f>
        <v>0</v>
      </c>
      <c r="E1289" s="58">
        <f t="shared" si="20" ref="E1289:E1352">SUM(C1289:D1289)</f>
        <v>0</v>
      </c>
    </row>
    <row r="1290" spans="2:5" ht="13.8">
      <c r="B1290" s="184"/>
      <c r="C1290" s="171">
        <f>SUMIF(TB[Source Account],A1290,TB[Group Amount - Ending])</f>
        <v>0</v>
      </c>
      <c r="D1290" s="171">
        <f>SUMIF('BS Reclassifications'!$D$12:$D$504,A1290,'BS Reclassifications'!$S$12:$S$504)+SUMIF('IS Reclassifications'!$D$11:$D$754,A1290,'IS Reclassifications'!$S$11:$S$754)</f>
        <v>0</v>
      </c>
      <c r="E1290" s="58">
        <f t="shared" si="20"/>
        <v>0</v>
      </c>
    </row>
    <row r="1291" spans="2:5" ht="13.8">
      <c r="B1291" s="184"/>
      <c r="C1291" s="171">
        <f>SUMIF(TB[Source Account],A1291,TB[Group Amount - Ending])</f>
        <v>0</v>
      </c>
      <c r="D1291" s="171">
        <f>SUMIF('BS Reclassifications'!$D$12:$D$504,A1291,'BS Reclassifications'!$S$12:$S$504)+SUMIF('IS Reclassifications'!$D$11:$D$754,A1291,'IS Reclassifications'!$S$11:$S$754)</f>
        <v>0</v>
      </c>
      <c r="E1291" s="58">
        <f t="shared" si="20"/>
        <v>0</v>
      </c>
    </row>
    <row r="1292" spans="2:5" ht="13.8">
      <c r="B1292" s="184"/>
      <c r="C1292" s="171">
        <f>SUMIF(TB[Source Account],A1292,TB[Group Amount - Ending])</f>
        <v>0</v>
      </c>
      <c r="D1292" s="171">
        <f>SUMIF('BS Reclassifications'!$D$12:$D$504,A1292,'BS Reclassifications'!$S$12:$S$504)+SUMIF('IS Reclassifications'!$D$11:$D$754,A1292,'IS Reclassifications'!$S$11:$S$754)</f>
        <v>0</v>
      </c>
      <c r="E1292" s="58">
        <f t="shared" si="20"/>
        <v>0</v>
      </c>
    </row>
    <row r="1293" spans="2:5" ht="13.8">
      <c r="B1293" s="184"/>
      <c r="C1293" s="171">
        <f>SUMIF(TB[Source Account],A1293,TB[Group Amount - Ending])</f>
        <v>0</v>
      </c>
      <c r="D1293" s="171">
        <f>SUMIF('BS Reclassifications'!$D$12:$D$504,A1293,'BS Reclassifications'!$S$12:$S$504)+SUMIF('IS Reclassifications'!$D$11:$D$754,A1293,'IS Reclassifications'!$S$11:$S$754)</f>
        <v>0</v>
      </c>
      <c r="E1293" s="58">
        <f t="shared" si="20"/>
        <v>0</v>
      </c>
    </row>
    <row r="1294" spans="2:5" ht="13.8">
      <c r="B1294" s="184"/>
      <c r="C1294" s="171">
        <f>SUMIF(TB[Source Account],A1294,TB[Group Amount - Ending])</f>
        <v>0</v>
      </c>
      <c r="D1294" s="171">
        <f>SUMIF('BS Reclassifications'!$D$12:$D$504,A1294,'BS Reclassifications'!$S$12:$S$504)+SUMIF('IS Reclassifications'!$D$11:$D$754,A1294,'IS Reclassifications'!$S$11:$S$754)</f>
        <v>0</v>
      </c>
      <c r="E1294" s="58">
        <f t="shared" si="20"/>
        <v>0</v>
      </c>
    </row>
    <row r="1295" spans="2:5" ht="13.8">
      <c r="B1295" s="184"/>
      <c r="C1295" s="171">
        <f>SUMIF(TB[Source Account],A1295,TB[Group Amount - Ending])</f>
        <v>0</v>
      </c>
      <c r="D1295" s="171">
        <f>SUMIF('BS Reclassifications'!$D$12:$D$504,A1295,'BS Reclassifications'!$S$12:$S$504)+SUMIF('IS Reclassifications'!$D$11:$D$754,A1295,'IS Reclassifications'!$S$11:$S$754)</f>
        <v>0</v>
      </c>
      <c r="E1295" s="58">
        <f t="shared" si="20"/>
        <v>0</v>
      </c>
    </row>
    <row r="1296" spans="2:5" ht="13.8">
      <c r="B1296" s="184"/>
      <c r="C1296" s="171">
        <f>SUMIF(TB[Source Account],A1296,TB[Group Amount - Ending])</f>
        <v>0</v>
      </c>
      <c r="D1296" s="171">
        <f>SUMIF('BS Reclassifications'!$D$12:$D$504,A1296,'BS Reclassifications'!$S$12:$S$504)+SUMIF('IS Reclassifications'!$D$11:$D$754,A1296,'IS Reclassifications'!$S$11:$S$754)</f>
        <v>0</v>
      </c>
      <c r="E1296" s="58">
        <f t="shared" si="20"/>
        <v>0</v>
      </c>
    </row>
    <row r="1297" spans="2:5" ht="13.8">
      <c r="B1297" s="184"/>
      <c r="C1297" s="171">
        <f>SUMIF(TB[Source Account],A1297,TB[Group Amount - Ending])</f>
        <v>0</v>
      </c>
      <c r="D1297" s="171">
        <f>SUMIF('BS Reclassifications'!$D$12:$D$504,A1297,'BS Reclassifications'!$S$12:$S$504)+SUMIF('IS Reclassifications'!$D$11:$D$754,A1297,'IS Reclassifications'!$S$11:$S$754)</f>
        <v>0</v>
      </c>
      <c r="E1297" s="58">
        <f t="shared" si="20"/>
        <v>0</v>
      </c>
    </row>
    <row r="1298" spans="2:5" ht="13.8">
      <c r="B1298" s="184"/>
      <c r="C1298" s="171">
        <f>SUMIF(TB[Source Account],A1298,TB[Group Amount - Ending])</f>
        <v>0</v>
      </c>
      <c r="D1298" s="171">
        <f>SUMIF('BS Reclassifications'!$D$12:$D$504,A1298,'BS Reclassifications'!$S$12:$S$504)+SUMIF('IS Reclassifications'!$D$11:$D$754,A1298,'IS Reclassifications'!$S$11:$S$754)</f>
        <v>0</v>
      </c>
      <c r="E1298" s="58">
        <f t="shared" si="20"/>
        <v>0</v>
      </c>
    </row>
    <row r="1299" spans="2:5" ht="13.8">
      <c r="B1299" s="184"/>
      <c r="C1299" s="171">
        <f>SUMIF(TB[Source Account],A1299,TB[Group Amount - Ending])</f>
        <v>0</v>
      </c>
      <c r="D1299" s="171">
        <f>SUMIF('BS Reclassifications'!$D$12:$D$504,A1299,'BS Reclassifications'!$S$12:$S$504)+SUMIF('IS Reclassifications'!$D$11:$D$754,A1299,'IS Reclassifications'!$S$11:$S$754)</f>
        <v>0</v>
      </c>
      <c r="E1299" s="58">
        <f t="shared" si="20"/>
        <v>0</v>
      </c>
    </row>
    <row r="1300" spans="2:5" ht="13.8">
      <c r="B1300" s="184"/>
      <c r="C1300" s="171">
        <f>SUMIF(TB[Source Account],A1300,TB[Group Amount - Ending])</f>
        <v>0</v>
      </c>
      <c r="D1300" s="171">
        <f>SUMIF('BS Reclassifications'!$D$12:$D$504,A1300,'BS Reclassifications'!$S$12:$S$504)+SUMIF('IS Reclassifications'!$D$11:$D$754,A1300,'IS Reclassifications'!$S$11:$S$754)</f>
        <v>0</v>
      </c>
      <c r="E1300" s="58">
        <f t="shared" si="20"/>
        <v>0</v>
      </c>
    </row>
    <row r="1301" spans="2:5" ht="13.8">
      <c r="B1301" s="184"/>
      <c r="C1301" s="171">
        <f>SUMIF(TB[Source Account],A1301,TB[Group Amount - Ending])</f>
        <v>0</v>
      </c>
      <c r="D1301" s="171">
        <f>SUMIF('BS Reclassifications'!$D$12:$D$504,A1301,'BS Reclassifications'!$S$12:$S$504)+SUMIF('IS Reclassifications'!$D$11:$D$754,A1301,'IS Reclassifications'!$S$11:$S$754)</f>
        <v>0</v>
      </c>
      <c r="E1301" s="58">
        <f t="shared" si="20"/>
        <v>0</v>
      </c>
    </row>
    <row r="1302" spans="2:5" ht="13.8">
      <c r="B1302" s="184"/>
      <c r="C1302" s="171">
        <f>SUMIF(TB[Source Account],A1302,TB[Group Amount - Ending])</f>
        <v>0</v>
      </c>
      <c r="D1302" s="171">
        <f>SUMIF('BS Reclassifications'!$D$12:$D$504,A1302,'BS Reclassifications'!$S$12:$S$504)+SUMIF('IS Reclassifications'!$D$11:$D$754,A1302,'IS Reclassifications'!$S$11:$S$754)</f>
        <v>0</v>
      </c>
      <c r="E1302" s="58">
        <f t="shared" si="20"/>
        <v>0</v>
      </c>
    </row>
    <row r="1303" spans="2:5" ht="13.8">
      <c r="B1303" s="184"/>
      <c r="C1303" s="171">
        <f>SUMIF(TB[Source Account],A1303,TB[Group Amount - Ending])</f>
        <v>0</v>
      </c>
      <c r="D1303" s="171">
        <f>SUMIF('BS Reclassifications'!$D$12:$D$504,A1303,'BS Reclassifications'!$S$12:$S$504)+SUMIF('IS Reclassifications'!$D$11:$D$754,A1303,'IS Reclassifications'!$S$11:$S$754)</f>
        <v>0</v>
      </c>
      <c r="E1303" s="58">
        <f t="shared" si="20"/>
        <v>0</v>
      </c>
    </row>
    <row r="1304" spans="2:5" ht="13.8">
      <c r="B1304" s="184"/>
      <c r="C1304" s="171">
        <f>SUMIF(TB[Source Account],A1304,TB[Group Amount - Ending])</f>
        <v>0</v>
      </c>
      <c r="D1304" s="171">
        <f>SUMIF('BS Reclassifications'!$D$12:$D$504,A1304,'BS Reclassifications'!$S$12:$S$504)+SUMIF('IS Reclassifications'!$D$11:$D$754,A1304,'IS Reclassifications'!$S$11:$S$754)</f>
        <v>0</v>
      </c>
      <c r="E1304" s="58">
        <f t="shared" si="20"/>
        <v>0</v>
      </c>
    </row>
    <row r="1305" spans="2:5" ht="13.8">
      <c r="B1305" s="184"/>
      <c r="C1305" s="171">
        <f>SUMIF(TB[Source Account],A1305,TB[Group Amount - Ending])</f>
        <v>0</v>
      </c>
      <c r="D1305" s="171">
        <f>SUMIF('BS Reclassifications'!$D$12:$D$504,A1305,'BS Reclassifications'!$S$12:$S$504)+SUMIF('IS Reclassifications'!$D$11:$D$754,A1305,'IS Reclassifications'!$S$11:$S$754)</f>
        <v>0</v>
      </c>
      <c r="E1305" s="58">
        <f t="shared" si="20"/>
        <v>0</v>
      </c>
    </row>
    <row r="1306" spans="2:5" ht="13.8">
      <c r="B1306" s="184"/>
      <c r="C1306" s="171">
        <f>SUMIF(TB[Source Account],A1306,TB[Group Amount - Ending])</f>
        <v>0</v>
      </c>
      <c r="D1306" s="171">
        <f>SUMIF('BS Reclassifications'!$D$12:$D$504,A1306,'BS Reclassifications'!$S$12:$S$504)+SUMIF('IS Reclassifications'!$D$11:$D$754,A1306,'IS Reclassifications'!$S$11:$S$754)</f>
        <v>0</v>
      </c>
      <c r="E1306" s="58">
        <f t="shared" si="20"/>
        <v>0</v>
      </c>
    </row>
    <row r="1307" spans="2:5" ht="13.8">
      <c r="B1307" s="184"/>
      <c r="C1307" s="171">
        <f>SUMIF(TB[Source Account],A1307,TB[Group Amount - Ending])</f>
        <v>0</v>
      </c>
      <c r="D1307" s="171">
        <f>SUMIF('BS Reclassifications'!$D$12:$D$504,A1307,'BS Reclassifications'!$S$12:$S$504)+SUMIF('IS Reclassifications'!$D$11:$D$754,A1307,'IS Reclassifications'!$S$11:$S$754)</f>
        <v>0</v>
      </c>
      <c r="E1307" s="58">
        <f t="shared" si="20"/>
        <v>0</v>
      </c>
    </row>
    <row r="1308" spans="2:5" ht="13.8">
      <c r="B1308" s="184"/>
      <c r="C1308" s="171">
        <f>SUMIF(TB[Source Account],A1308,TB[Group Amount - Ending])</f>
        <v>0</v>
      </c>
      <c r="D1308" s="171">
        <f>SUMIF('BS Reclassifications'!$D$12:$D$504,A1308,'BS Reclassifications'!$S$12:$S$504)+SUMIF('IS Reclassifications'!$D$11:$D$754,A1308,'IS Reclassifications'!$S$11:$S$754)</f>
        <v>0</v>
      </c>
      <c r="E1308" s="58">
        <f t="shared" si="20"/>
        <v>0</v>
      </c>
    </row>
    <row r="1309" spans="2:5" ht="13.8">
      <c r="B1309" s="184"/>
      <c r="C1309" s="171">
        <f>SUMIF(TB[Source Account],A1309,TB[Group Amount - Ending])</f>
        <v>0</v>
      </c>
      <c r="D1309" s="171">
        <f>SUMIF('BS Reclassifications'!$D$12:$D$504,A1309,'BS Reclassifications'!$S$12:$S$504)+SUMIF('IS Reclassifications'!$D$11:$D$754,A1309,'IS Reclassifications'!$S$11:$S$754)</f>
        <v>0</v>
      </c>
      <c r="E1309" s="58">
        <f t="shared" si="20"/>
        <v>0</v>
      </c>
    </row>
    <row r="1310" spans="2:5" ht="13.8">
      <c r="B1310" s="184"/>
      <c r="C1310" s="171">
        <f>SUMIF(TB[Source Account],A1310,TB[Group Amount - Ending])</f>
        <v>0</v>
      </c>
      <c r="D1310" s="171">
        <f>SUMIF('BS Reclassifications'!$D$12:$D$504,A1310,'BS Reclassifications'!$S$12:$S$504)+SUMIF('IS Reclassifications'!$D$11:$D$754,A1310,'IS Reclassifications'!$S$11:$S$754)</f>
        <v>0</v>
      </c>
      <c r="E1310" s="58">
        <f t="shared" si="20"/>
        <v>0</v>
      </c>
    </row>
    <row r="1311" spans="2:5" ht="13.8">
      <c r="B1311" s="184"/>
      <c r="C1311" s="171">
        <f>SUMIF(TB[Source Account],A1311,TB[Group Amount - Ending])</f>
        <v>0</v>
      </c>
      <c r="D1311" s="171">
        <f>SUMIF('BS Reclassifications'!$D$12:$D$504,A1311,'BS Reclassifications'!$S$12:$S$504)+SUMIF('IS Reclassifications'!$D$11:$D$754,A1311,'IS Reclassifications'!$S$11:$S$754)</f>
        <v>0</v>
      </c>
      <c r="E1311" s="58">
        <f t="shared" si="20"/>
        <v>0</v>
      </c>
    </row>
    <row r="1312" spans="2:5" ht="13.8">
      <c r="B1312" s="184"/>
      <c r="C1312" s="171">
        <f>SUMIF(TB[Source Account],A1312,TB[Group Amount - Ending])</f>
        <v>0</v>
      </c>
      <c r="D1312" s="171">
        <f>SUMIF('BS Reclassifications'!$D$12:$D$504,A1312,'BS Reclassifications'!$S$12:$S$504)+SUMIF('IS Reclassifications'!$D$11:$D$754,A1312,'IS Reclassifications'!$S$11:$S$754)</f>
        <v>0</v>
      </c>
      <c r="E1312" s="58">
        <f t="shared" si="20"/>
        <v>0</v>
      </c>
    </row>
    <row r="1313" spans="2:5" ht="13.8">
      <c r="B1313" s="184"/>
      <c r="C1313" s="171">
        <f>SUMIF(TB[Source Account],A1313,TB[Group Amount - Ending])</f>
        <v>0</v>
      </c>
      <c r="D1313" s="171">
        <f>SUMIF('BS Reclassifications'!$D$12:$D$504,A1313,'BS Reclassifications'!$S$12:$S$504)+SUMIF('IS Reclassifications'!$D$11:$D$754,A1313,'IS Reclassifications'!$S$11:$S$754)</f>
        <v>0</v>
      </c>
      <c r="E1313" s="58">
        <f t="shared" si="20"/>
        <v>0</v>
      </c>
    </row>
    <row r="1314" spans="2:5" ht="13.8">
      <c r="B1314" s="184"/>
      <c r="C1314" s="171">
        <f>SUMIF(TB[Source Account],A1314,TB[Group Amount - Ending])</f>
        <v>0</v>
      </c>
      <c r="D1314" s="171">
        <f>SUMIF('BS Reclassifications'!$D$12:$D$504,A1314,'BS Reclassifications'!$S$12:$S$504)+SUMIF('IS Reclassifications'!$D$11:$D$754,A1314,'IS Reclassifications'!$S$11:$S$754)</f>
        <v>0</v>
      </c>
      <c r="E1314" s="58">
        <f t="shared" si="20"/>
        <v>0</v>
      </c>
    </row>
    <row r="1315" spans="2:5" ht="13.8">
      <c r="B1315" s="184"/>
      <c r="C1315" s="171">
        <f>SUMIF(TB[Source Account],A1315,TB[Group Amount - Ending])</f>
        <v>0</v>
      </c>
      <c r="D1315" s="171">
        <f>SUMIF('BS Reclassifications'!$D$12:$D$504,A1315,'BS Reclassifications'!$S$12:$S$504)+SUMIF('IS Reclassifications'!$D$11:$D$754,A1315,'IS Reclassifications'!$S$11:$S$754)</f>
        <v>0</v>
      </c>
      <c r="E1315" s="58">
        <f t="shared" si="20"/>
        <v>0</v>
      </c>
    </row>
    <row r="1316" spans="2:5" ht="13.8">
      <c r="B1316" s="184"/>
      <c r="C1316" s="171">
        <f>SUMIF(TB[Source Account],A1316,TB[Group Amount - Ending])</f>
        <v>0</v>
      </c>
      <c r="D1316" s="171">
        <f>SUMIF('BS Reclassifications'!$D$12:$D$504,A1316,'BS Reclassifications'!$S$12:$S$504)+SUMIF('IS Reclassifications'!$D$11:$D$754,A1316,'IS Reclassifications'!$S$11:$S$754)</f>
        <v>0</v>
      </c>
      <c r="E1316" s="58">
        <f t="shared" si="20"/>
        <v>0</v>
      </c>
    </row>
    <row r="1317" spans="2:5" ht="13.8">
      <c r="B1317" s="184"/>
      <c r="C1317" s="171">
        <f>SUMIF(TB[Source Account],A1317,TB[Group Amount - Ending])</f>
        <v>0</v>
      </c>
      <c r="D1317" s="171">
        <f>SUMIF('BS Reclassifications'!$D$12:$D$504,A1317,'BS Reclassifications'!$S$12:$S$504)+SUMIF('IS Reclassifications'!$D$11:$D$754,A1317,'IS Reclassifications'!$S$11:$S$754)</f>
        <v>0</v>
      </c>
      <c r="E1317" s="58">
        <f t="shared" si="20"/>
        <v>0</v>
      </c>
    </row>
    <row r="1318" spans="2:5" ht="13.8">
      <c r="B1318" s="184"/>
      <c r="C1318" s="171">
        <f>SUMIF(TB[Source Account],A1318,TB[Group Amount - Ending])</f>
        <v>0</v>
      </c>
      <c r="D1318" s="171">
        <f>SUMIF('BS Reclassifications'!$D$12:$D$504,A1318,'BS Reclassifications'!$S$12:$S$504)+SUMIF('IS Reclassifications'!$D$11:$D$754,A1318,'IS Reclassifications'!$S$11:$S$754)</f>
        <v>0</v>
      </c>
      <c r="E1318" s="58">
        <f t="shared" si="20"/>
        <v>0</v>
      </c>
    </row>
    <row r="1319" spans="2:5" ht="13.8">
      <c r="B1319" s="184"/>
      <c r="C1319" s="171">
        <f>SUMIF(TB[Source Account],A1319,TB[Group Amount - Ending])</f>
        <v>0</v>
      </c>
      <c r="D1319" s="171">
        <f>SUMIF('BS Reclassifications'!$D$12:$D$504,A1319,'BS Reclassifications'!$S$12:$S$504)+SUMIF('IS Reclassifications'!$D$11:$D$754,A1319,'IS Reclassifications'!$S$11:$S$754)</f>
        <v>0</v>
      </c>
      <c r="E1319" s="58">
        <f t="shared" si="20"/>
        <v>0</v>
      </c>
    </row>
    <row r="1320" spans="2:5" ht="13.8">
      <c r="B1320" s="184"/>
      <c r="C1320" s="171">
        <f>SUMIF(TB[Source Account],A1320,TB[Group Amount - Ending])</f>
        <v>0</v>
      </c>
      <c r="D1320" s="171">
        <f>SUMIF('BS Reclassifications'!$D$12:$D$504,A1320,'BS Reclassifications'!$S$12:$S$504)+SUMIF('IS Reclassifications'!$D$11:$D$754,A1320,'IS Reclassifications'!$S$11:$S$754)</f>
        <v>0</v>
      </c>
      <c r="E1320" s="58">
        <f t="shared" si="20"/>
        <v>0</v>
      </c>
    </row>
    <row r="1321" spans="2:5" ht="13.8">
      <c r="B1321" s="184"/>
      <c r="C1321" s="171">
        <f>SUMIF(TB[Source Account],A1321,TB[Group Amount - Ending])</f>
        <v>0</v>
      </c>
      <c r="D1321" s="171">
        <f>SUMIF('BS Reclassifications'!$D$12:$D$504,A1321,'BS Reclassifications'!$S$12:$S$504)+SUMIF('IS Reclassifications'!$D$11:$D$754,A1321,'IS Reclassifications'!$S$11:$S$754)</f>
        <v>0</v>
      </c>
      <c r="E1321" s="58">
        <f t="shared" si="20"/>
        <v>0</v>
      </c>
    </row>
    <row r="1322" spans="2:5" ht="13.8">
      <c r="B1322" s="184"/>
      <c r="C1322" s="171">
        <f>SUMIF(TB[Source Account],A1322,TB[Group Amount - Ending])</f>
        <v>0</v>
      </c>
      <c r="D1322" s="171">
        <f>SUMIF('BS Reclassifications'!$D$12:$D$504,A1322,'BS Reclassifications'!$S$12:$S$504)+SUMIF('IS Reclassifications'!$D$11:$D$754,A1322,'IS Reclassifications'!$S$11:$S$754)</f>
        <v>0</v>
      </c>
      <c r="E1322" s="58">
        <f t="shared" si="20"/>
        <v>0</v>
      </c>
    </row>
    <row r="1323" spans="2:5" ht="13.8">
      <c r="B1323" s="184"/>
      <c r="C1323" s="171">
        <f>SUMIF(TB[Source Account],A1323,TB[Group Amount - Ending])</f>
        <v>0</v>
      </c>
      <c r="D1323" s="171">
        <f>SUMIF('BS Reclassifications'!$D$12:$D$504,A1323,'BS Reclassifications'!$S$12:$S$504)+SUMIF('IS Reclassifications'!$D$11:$D$754,A1323,'IS Reclassifications'!$S$11:$S$754)</f>
        <v>0</v>
      </c>
      <c r="E1323" s="58">
        <f t="shared" si="20"/>
        <v>0</v>
      </c>
    </row>
    <row r="1324" spans="2:5" ht="13.8">
      <c r="B1324" s="184"/>
      <c r="C1324" s="171">
        <f>SUMIF(TB[Source Account],A1324,TB[Group Amount - Ending])</f>
        <v>0</v>
      </c>
      <c r="D1324" s="171">
        <f>SUMIF('BS Reclassifications'!$D$12:$D$504,A1324,'BS Reclassifications'!$S$12:$S$504)+SUMIF('IS Reclassifications'!$D$11:$D$754,A1324,'IS Reclassifications'!$S$11:$S$754)</f>
        <v>0</v>
      </c>
      <c r="E1324" s="58">
        <f t="shared" si="20"/>
        <v>0</v>
      </c>
    </row>
    <row r="1325" spans="2:5" ht="13.8">
      <c r="B1325" s="184"/>
      <c r="C1325" s="171">
        <f>SUMIF(TB[Source Account],A1325,TB[Group Amount - Ending])</f>
        <v>0</v>
      </c>
      <c r="D1325" s="171">
        <f>SUMIF('BS Reclassifications'!$D$12:$D$504,A1325,'BS Reclassifications'!$S$12:$S$504)+SUMIF('IS Reclassifications'!$D$11:$D$754,A1325,'IS Reclassifications'!$S$11:$S$754)</f>
        <v>0</v>
      </c>
      <c r="E1325" s="58">
        <f t="shared" si="20"/>
        <v>0</v>
      </c>
    </row>
    <row r="1326" spans="2:5" ht="13.8">
      <c r="B1326" s="184"/>
      <c r="C1326" s="171">
        <f>SUMIF(TB[Source Account],A1326,TB[Group Amount - Ending])</f>
        <v>0</v>
      </c>
      <c r="D1326" s="171">
        <f>SUMIF('BS Reclassifications'!$D$12:$D$504,A1326,'BS Reclassifications'!$S$12:$S$504)+SUMIF('IS Reclassifications'!$D$11:$D$754,A1326,'IS Reclassifications'!$S$11:$S$754)</f>
        <v>0</v>
      </c>
      <c r="E1326" s="58">
        <f t="shared" si="20"/>
        <v>0</v>
      </c>
    </row>
    <row r="1327" spans="2:5" ht="13.8">
      <c r="B1327" s="184"/>
      <c r="C1327" s="171">
        <f>SUMIF(TB[Source Account],A1327,TB[Group Amount - Ending])</f>
        <v>0</v>
      </c>
      <c r="D1327" s="171">
        <f>SUMIF('BS Reclassifications'!$D$12:$D$504,A1327,'BS Reclassifications'!$S$12:$S$504)+SUMIF('IS Reclassifications'!$D$11:$D$754,A1327,'IS Reclassifications'!$S$11:$S$754)</f>
        <v>0</v>
      </c>
      <c r="E1327" s="58">
        <f t="shared" si="20"/>
        <v>0</v>
      </c>
    </row>
    <row r="1328" spans="2:5" ht="13.8">
      <c r="B1328" s="184"/>
      <c r="C1328" s="171">
        <f>SUMIF(TB[Source Account],A1328,TB[Group Amount - Ending])</f>
        <v>0</v>
      </c>
      <c r="D1328" s="171">
        <f>SUMIF('BS Reclassifications'!$D$12:$D$504,A1328,'BS Reclassifications'!$S$12:$S$504)+SUMIF('IS Reclassifications'!$D$11:$D$754,A1328,'IS Reclassifications'!$S$11:$S$754)</f>
        <v>0</v>
      </c>
      <c r="E1328" s="58">
        <f t="shared" si="20"/>
        <v>0</v>
      </c>
    </row>
    <row r="1329" spans="2:5" ht="13.8">
      <c r="B1329" s="184"/>
      <c r="C1329" s="171">
        <f>SUMIF(TB[Source Account],A1329,TB[Group Amount - Ending])</f>
        <v>0</v>
      </c>
      <c r="D1329" s="171">
        <f>SUMIF('BS Reclassifications'!$D$12:$D$504,A1329,'BS Reclassifications'!$S$12:$S$504)+SUMIF('IS Reclassifications'!$D$11:$D$754,A1329,'IS Reclassifications'!$S$11:$S$754)</f>
        <v>0</v>
      </c>
      <c r="E1329" s="58">
        <f t="shared" si="20"/>
        <v>0</v>
      </c>
    </row>
    <row r="1330" spans="2:5" ht="13.8">
      <c r="B1330" s="184"/>
      <c r="C1330" s="171">
        <f>SUMIF(TB[Source Account],A1330,TB[Group Amount - Ending])</f>
        <v>0</v>
      </c>
      <c r="D1330" s="171">
        <f>SUMIF('BS Reclassifications'!$D$12:$D$504,A1330,'BS Reclassifications'!$S$12:$S$504)+SUMIF('IS Reclassifications'!$D$11:$D$754,A1330,'IS Reclassifications'!$S$11:$S$754)</f>
        <v>0</v>
      </c>
      <c r="E1330" s="58">
        <f t="shared" si="20"/>
        <v>0</v>
      </c>
    </row>
    <row r="1331" spans="2:5" ht="13.8">
      <c r="B1331" s="184"/>
      <c r="C1331" s="171">
        <f>SUMIF(TB[Source Account],A1331,TB[Group Amount - Ending])</f>
        <v>0</v>
      </c>
      <c r="D1331" s="171">
        <f>SUMIF('BS Reclassifications'!$D$12:$D$504,A1331,'BS Reclassifications'!$S$12:$S$504)+SUMIF('IS Reclassifications'!$D$11:$D$754,A1331,'IS Reclassifications'!$S$11:$S$754)</f>
        <v>0</v>
      </c>
      <c r="E1331" s="58">
        <f t="shared" si="20"/>
        <v>0</v>
      </c>
    </row>
    <row r="1332" spans="2:5" ht="13.8">
      <c r="B1332" s="184"/>
      <c r="C1332" s="171">
        <f>SUMIF(TB[Source Account],A1332,TB[Group Amount - Ending])</f>
        <v>0</v>
      </c>
      <c r="D1332" s="171">
        <f>SUMIF('BS Reclassifications'!$D$12:$D$504,A1332,'BS Reclassifications'!$S$12:$S$504)+SUMIF('IS Reclassifications'!$D$11:$D$754,A1332,'IS Reclassifications'!$S$11:$S$754)</f>
        <v>0</v>
      </c>
      <c r="E1332" s="58">
        <f t="shared" si="20"/>
        <v>0</v>
      </c>
    </row>
    <row r="1333" spans="2:5" ht="13.8">
      <c r="B1333" s="184"/>
      <c r="C1333" s="171">
        <f>SUMIF(TB[Source Account],A1333,TB[Group Amount - Ending])</f>
        <v>0</v>
      </c>
      <c r="D1333" s="171">
        <f>SUMIF('BS Reclassifications'!$D$12:$D$504,A1333,'BS Reclassifications'!$S$12:$S$504)+SUMIF('IS Reclassifications'!$D$11:$D$754,A1333,'IS Reclassifications'!$S$11:$S$754)</f>
        <v>0</v>
      </c>
      <c r="E1333" s="58">
        <f t="shared" si="20"/>
        <v>0</v>
      </c>
    </row>
    <row r="1334" spans="2:5" ht="13.8">
      <c r="B1334" s="184"/>
      <c r="C1334" s="171">
        <f>SUMIF(TB[Source Account],A1334,TB[Group Amount - Ending])</f>
        <v>0</v>
      </c>
      <c r="D1334" s="171">
        <f>SUMIF('BS Reclassifications'!$D$12:$D$504,A1334,'BS Reclassifications'!$S$12:$S$504)+SUMIF('IS Reclassifications'!$D$11:$D$754,A1334,'IS Reclassifications'!$S$11:$S$754)</f>
        <v>0</v>
      </c>
      <c r="E1334" s="58">
        <f t="shared" si="20"/>
        <v>0</v>
      </c>
    </row>
    <row r="1335" spans="2:5" ht="13.8">
      <c r="B1335" s="184"/>
      <c r="C1335" s="171">
        <f>SUMIF(TB[Source Account],A1335,TB[Group Amount - Ending])</f>
        <v>0</v>
      </c>
      <c r="D1335" s="171">
        <f>SUMIF('BS Reclassifications'!$D$12:$D$504,A1335,'BS Reclassifications'!$S$12:$S$504)+SUMIF('IS Reclassifications'!$D$11:$D$754,A1335,'IS Reclassifications'!$S$11:$S$754)</f>
        <v>0</v>
      </c>
      <c r="E1335" s="58">
        <f t="shared" si="20"/>
        <v>0</v>
      </c>
    </row>
    <row r="1336" spans="2:5" ht="13.8">
      <c r="B1336" s="184"/>
      <c r="C1336" s="171">
        <f>SUMIF(TB[Source Account],A1336,TB[Group Amount - Ending])</f>
        <v>0</v>
      </c>
      <c r="D1336" s="171">
        <f>SUMIF('BS Reclassifications'!$D$12:$D$504,A1336,'BS Reclassifications'!$S$12:$S$504)+SUMIF('IS Reclassifications'!$D$11:$D$754,A1336,'IS Reclassifications'!$S$11:$S$754)</f>
        <v>0</v>
      </c>
      <c r="E1336" s="58">
        <f t="shared" si="20"/>
        <v>0</v>
      </c>
    </row>
    <row r="1337" spans="2:5" ht="13.8">
      <c r="B1337" s="184"/>
      <c r="C1337" s="171">
        <f>SUMIF(TB[Source Account],A1337,TB[Group Amount - Ending])</f>
        <v>0</v>
      </c>
      <c r="D1337" s="171">
        <f>SUMIF('BS Reclassifications'!$D$12:$D$504,A1337,'BS Reclassifications'!$S$12:$S$504)+SUMIF('IS Reclassifications'!$D$11:$D$754,A1337,'IS Reclassifications'!$S$11:$S$754)</f>
        <v>0</v>
      </c>
      <c r="E1337" s="58">
        <f t="shared" si="20"/>
        <v>0</v>
      </c>
    </row>
    <row r="1338" spans="2:5" ht="13.8">
      <c r="B1338" s="184"/>
      <c r="C1338" s="171">
        <f>SUMIF(TB[Source Account],A1338,TB[Group Amount - Ending])</f>
        <v>0</v>
      </c>
      <c r="D1338" s="171">
        <f>SUMIF('BS Reclassifications'!$D$12:$D$504,A1338,'BS Reclassifications'!$S$12:$S$504)+SUMIF('IS Reclassifications'!$D$11:$D$754,A1338,'IS Reclassifications'!$S$11:$S$754)</f>
        <v>0</v>
      </c>
      <c r="E1338" s="58">
        <f t="shared" si="20"/>
        <v>0</v>
      </c>
    </row>
    <row r="1339" spans="2:5" ht="13.8">
      <c r="B1339" s="184"/>
      <c r="C1339" s="171">
        <f>SUMIF(TB[Source Account],A1339,TB[Group Amount - Ending])</f>
        <v>0</v>
      </c>
      <c r="D1339" s="171">
        <f>SUMIF('BS Reclassifications'!$D$12:$D$504,A1339,'BS Reclassifications'!$S$12:$S$504)+SUMIF('IS Reclassifications'!$D$11:$D$754,A1339,'IS Reclassifications'!$S$11:$S$754)</f>
        <v>0</v>
      </c>
      <c r="E1339" s="58">
        <f t="shared" si="20"/>
        <v>0</v>
      </c>
    </row>
    <row r="1340" spans="2:5" ht="13.8">
      <c r="B1340" s="184"/>
      <c r="C1340" s="171">
        <f>SUMIF(TB[Source Account],A1340,TB[Group Amount - Ending])</f>
        <v>0</v>
      </c>
      <c r="D1340" s="171">
        <f>SUMIF('BS Reclassifications'!$D$12:$D$504,A1340,'BS Reclassifications'!$S$12:$S$504)+SUMIF('IS Reclassifications'!$D$11:$D$754,A1340,'IS Reclassifications'!$S$11:$S$754)</f>
        <v>0</v>
      </c>
      <c r="E1340" s="58">
        <f t="shared" si="20"/>
        <v>0</v>
      </c>
    </row>
    <row r="1341" spans="2:5" ht="13.8">
      <c r="B1341" s="184"/>
      <c r="C1341" s="171">
        <f>SUMIF(TB[Source Account],A1341,TB[Group Amount - Ending])</f>
        <v>0</v>
      </c>
      <c r="D1341" s="171">
        <f>SUMIF('BS Reclassifications'!$D$12:$D$504,A1341,'BS Reclassifications'!$S$12:$S$504)+SUMIF('IS Reclassifications'!$D$11:$D$754,A1341,'IS Reclassifications'!$S$11:$S$754)</f>
        <v>0</v>
      </c>
      <c r="E1341" s="58">
        <f t="shared" si="20"/>
        <v>0</v>
      </c>
    </row>
    <row r="1342" spans="2:5" ht="13.8">
      <c r="B1342" s="184"/>
      <c r="C1342" s="171">
        <f>SUMIF(TB[Source Account],A1342,TB[Group Amount - Ending])</f>
        <v>0</v>
      </c>
      <c r="D1342" s="171">
        <f>SUMIF('BS Reclassifications'!$D$12:$D$504,A1342,'BS Reclassifications'!$S$12:$S$504)+SUMIF('IS Reclassifications'!$D$11:$D$754,A1342,'IS Reclassifications'!$S$11:$S$754)</f>
        <v>0</v>
      </c>
      <c r="E1342" s="58">
        <f t="shared" si="20"/>
        <v>0</v>
      </c>
    </row>
    <row r="1343" spans="2:5" ht="13.8">
      <c r="B1343" s="184"/>
      <c r="C1343" s="171">
        <f>SUMIF(TB[Source Account],A1343,TB[Group Amount - Ending])</f>
        <v>0</v>
      </c>
      <c r="D1343" s="171">
        <f>SUMIF('BS Reclassifications'!$D$12:$D$504,A1343,'BS Reclassifications'!$S$12:$S$504)+SUMIF('IS Reclassifications'!$D$11:$D$754,A1343,'IS Reclassifications'!$S$11:$S$754)</f>
        <v>0</v>
      </c>
      <c r="E1343" s="58">
        <f t="shared" si="20"/>
        <v>0</v>
      </c>
    </row>
    <row r="1344" spans="2:5" ht="13.8">
      <c r="B1344" s="184"/>
      <c r="C1344" s="171">
        <f>SUMIF(TB[Source Account],A1344,TB[Group Amount - Ending])</f>
        <v>0</v>
      </c>
      <c r="D1344" s="171">
        <f>SUMIF('BS Reclassifications'!$D$12:$D$504,A1344,'BS Reclassifications'!$S$12:$S$504)+SUMIF('IS Reclassifications'!$D$11:$D$754,A1344,'IS Reclassifications'!$S$11:$S$754)</f>
        <v>0</v>
      </c>
      <c r="E1344" s="58">
        <f t="shared" si="20"/>
        <v>0</v>
      </c>
    </row>
    <row r="1345" spans="2:5" ht="13.8">
      <c r="B1345" s="184"/>
      <c r="C1345" s="171">
        <f>SUMIF(TB[Source Account],A1345,TB[Group Amount - Ending])</f>
        <v>0</v>
      </c>
      <c r="D1345" s="171">
        <f>SUMIF('BS Reclassifications'!$D$12:$D$504,A1345,'BS Reclassifications'!$S$12:$S$504)+SUMIF('IS Reclassifications'!$D$11:$D$754,A1345,'IS Reclassifications'!$S$11:$S$754)</f>
        <v>0</v>
      </c>
      <c r="E1345" s="58">
        <f t="shared" si="20"/>
        <v>0</v>
      </c>
    </row>
    <row r="1346" spans="2:5" ht="13.8">
      <c r="B1346" s="184"/>
      <c r="C1346" s="171">
        <f>SUMIF(TB[Source Account],A1346,TB[Group Amount - Ending])</f>
        <v>0</v>
      </c>
      <c r="D1346" s="171">
        <f>SUMIF('BS Reclassifications'!$D$12:$D$504,A1346,'BS Reclassifications'!$S$12:$S$504)+SUMIF('IS Reclassifications'!$D$11:$D$754,A1346,'IS Reclassifications'!$S$11:$S$754)</f>
        <v>0</v>
      </c>
      <c r="E1346" s="58">
        <f t="shared" si="20"/>
        <v>0</v>
      </c>
    </row>
    <row r="1347" spans="2:5" ht="13.8">
      <c r="B1347" s="184"/>
      <c r="C1347" s="171">
        <f>SUMIF(TB[Source Account],A1347,TB[Group Amount - Ending])</f>
        <v>0</v>
      </c>
      <c r="D1347" s="171">
        <f>SUMIF('BS Reclassifications'!$D$12:$D$504,A1347,'BS Reclassifications'!$S$12:$S$504)+SUMIF('IS Reclassifications'!$D$11:$D$754,A1347,'IS Reclassifications'!$S$11:$S$754)</f>
        <v>0</v>
      </c>
      <c r="E1347" s="58">
        <f t="shared" si="20"/>
        <v>0</v>
      </c>
    </row>
    <row r="1348" spans="2:5" ht="13.8">
      <c r="B1348" s="184"/>
      <c r="C1348" s="171">
        <f>SUMIF(TB[Source Account],A1348,TB[Group Amount - Ending])</f>
        <v>0</v>
      </c>
      <c r="D1348" s="171">
        <f>SUMIF('BS Reclassifications'!$D$12:$D$504,A1348,'BS Reclassifications'!$S$12:$S$504)+SUMIF('IS Reclassifications'!$D$11:$D$754,A1348,'IS Reclassifications'!$S$11:$S$754)</f>
        <v>0</v>
      </c>
      <c r="E1348" s="58">
        <f t="shared" si="20"/>
        <v>0</v>
      </c>
    </row>
    <row r="1349" spans="2:5" ht="13.8">
      <c r="B1349" s="184"/>
      <c r="C1349" s="171">
        <f>SUMIF(TB[Source Account],A1349,TB[Group Amount - Ending])</f>
        <v>0</v>
      </c>
      <c r="D1349" s="171">
        <f>SUMIF('BS Reclassifications'!$D$12:$D$504,A1349,'BS Reclassifications'!$S$12:$S$504)+SUMIF('IS Reclassifications'!$D$11:$D$754,A1349,'IS Reclassifications'!$S$11:$S$754)</f>
        <v>0</v>
      </c>
      <c r="E1349" s="58">
        <f t="shared" si="20"/>
        <v>0</v>
      </c>
    </row>
    <row r="1350" spans="2:5" ht="13.8">
      <c r="B1350" s="184"/>
      <c r="C1350" s="171">
        <f>SUMIF(TB[Source Account],A1350,TB[Group Amount - Ending])</f>
        <v>0</v>
      </c>
      <c r="D1350" s="171">
        <f>SUMIF('BS Reclassifications'!$D$12:$D$504,A1350,'BS Reclassifications'!$S$12:$S$504)+SUMIF('IS Reclassifications'!$D$11:$D$754,A1350,'IS Reclassifications'!$S$11:$S$754)</f>
        <v>0</v>
      </c>
      <c r="E1350" s="58">
        <f t="shared" si="20"/>
        <v>0</v>
      </c>
    </row>
    <row r="1351" spans="2:5" ht="13.8">
      <c r="B1351" s="184"/>
      <c r="C1351" s="171">
        <f>SUMIF(TB[Source Account],A1351,TB[Group Amount - Ending])</f>
        <v>0</v>
      </c>
      <c r="D1351" s="171">
        <f>SUMIF('BS Reclassifications'!$D$12:$D$504,A1351,'BS Reclassifications'!$S$12:$S$504)+SUMIF('IS Reclassifications'!$D$11:$D$754,A1351,'IS Reclassifications'!$S$11:$S$754)</f>
        <v>0</v>
      </c>
      <c r="E1351" s="58">
        <f t="shared" si="20"/>
        <v>0</v>
      </c>
    </row>
    <row r="1352" spans="2:5" ht="13.8">
      <c r="B1352" s="184"/>
      <c r="C1352" s="171">
        <f>SUMIF(TB[Source Account],A1352,TB[Group Amount - Ending])</f>
        <v>0</v>
      </c>
      <c r="D1352" s="171">
        <f>SUMIF('BS Reclassifications'!$D$12:$D$504,A1352,'BS Reclassifications'!$S$12:$S$504)+SUMIF('IS Reclassifications'!$D$11:$D$754,A1352,'IS Reclassifications'!$S$11:$S$754)</f>
        <v>0</v>
      </c>
      <c r="E1352" s="58">
        <f t="shared" si="20"/>
        <v>0</v>
      </c>
    </row>
    <row r="1353" spans="2:5" ht="13.8">
      <c r="B1353" s="184"/>
      <c r="C1353" s="171">
        <f>SUMIF(TB[Source Account],A1353,TB[Group Amount - Ending])</f>
        <v>0</v>
      </c>
      <c r="D1353" s="171">
        <f>SUMIF('BS Reclassifications'!$D$12:$D$504,A1353,'BS Reclassifications'!$S$12:$S$504)+SUMIF('IS Reclassifications'!$D$11:$D$754,A1353,'IS Reclassifications'!$S$11:$S$754)</f>
        <v>0</v>
      </c>
      <c r="E1353" s="58">
        <f t="shared" si="21" ref="E1353:E1416">SUM(C1353:D1353)</f>
        <v>0</v>
      </c>
    </row>
    <row r="1354" spans="2:5" ht="13.8">
      <c r="B1354" s="184"/>
      <c r="C1354" s="171">
        <f>SUMIF(TB[Source Account],A1354,TB[Group Amount - Ending])</f>
        <v>0</v>
      </c>
      <c r="D1354" s="171">
        <f>SUMIF('BS Reclassifications'!$D$12:$D$504,A1354,'BS Reclassifications'!$S$12:$S$504)+SUMIF('IS Reclassifications'!$D$11:$D$754,A1354,'IS Reclassifications'!$S$11:$S$754)</f>
        <v>0</v>
      </c>
      <c r="E1354" s="58">
        <f t="shared" si="21"/>
        <v>0</v>
      </c>
    </row>
    <row r="1355" spans="2:5" ht="13.8">
      <c r="B1355" s="184"/>
      <c r="C1355" s="171">
        <f>SUMIF(TB[Source Account],A1355,TB[Group Amount - Ending])</f>
        <v>0</v>
      </c>
      <c r="D1355" s="171">
        <f>SUMIF('BS Reclassifications'!$D$12:$D$504,A1355,'BS Reclassifications'!$S$12:$S$504)+SUMIF('IS Reclassifications'!$D$11:$D$754,A1355,'IS Reclassifications'!$S$11:$S$754)</f>
        <v>0</v>
      </c>
      <c r="E1355" s="58">
        <f t="shared" si="21"/>
        <v>0</v>
      </c>
    </row>
    <row r="1356" spans="2:5" ht="13.8">
      <c r="B1356" s="184"/>
      <c r="C1356" s="171">
        <f>SUMIF(TB[Source Account],A1356,TB[Group Amount - Ending])</f>
        <v>0</v>
      </c>
      <c r="D1356" s="171">
        <f>SUMIF('BS Reclassifications'!$D$12:$D$504,A1356,'BS Reclassifications'!$S$12:$S$504)+SUMIF('IS Reclassifications'!$D$11:$D$754,A1356,'IS Reclassifications'!$S$11:$S$754)</f>
        <v>0</v>
      </c>
      <c r="E1356" s="58">
        <f t="shared" si="21"/>
        <v>0</v>
      </c>
    </row>
    <row r="1357" spans="2:5" ht="13.8">
      <c r="B1357" s="184"/>
      <c r="C1357" s="171">
        <f>SUMIF(TB[Source Account],A1357,TB[Group Amount - Ending])</f>
        <v>0</v>
      </c>
      <c r="D1357" s="171">
        <f>SUMIF('BS Reclassifications'!$D$12:$D$504,A1357,'BS Reclassifications'!$S$12:$S$504)+SUMIF('IS Reclassifications'!$D$11:$D$754,A1357,'IS Reclassifications'!$S$11:$S$754)</f>
        <v>0</v>
      </c>
      <c r="E1357" s="58">
        <f t="shared" si="21"/>
        <v>0</v>
      </c>
    </row>
    <row r="1358" spans="2:5" ht="13.8">
      <c r="B1358" s="184"/>
      <c r="C1358" s="171">
        <f>SUMIF(TB[Source Account],A1358,TB[Group Amount - Ending])</f>
        <v>0</v>
      </c>
      <c r="D1358" s="171">
        <f>SUMIF('BS Reclassifications'!$D$12:$D$504,A1358,'BS Reclassifications'!$S$12:$S$504)+SUMIF('IS Reclassifications'!$D$11:$D$754,A1358,'IS Reclassifications'!$S$11:$S$754)</f>
        <v>0</v>
      </c>
      <c r="E1358" s="58">
        <f t="shared" si="21"/>
        <v>0</v>
      </c>
    </row>
    <row r="1359" spans="2:5" ht="13.8">
      <c r="B1359" s="184"/>
      <c r="C1359" s="171">
        <f>SUMIF(TB[Source Account],A1359,TB[Group Amount - Ending])</f>
        <v>0</v>
      </c>
      <c r="D1359" s="171">
        <f>SUMIF('BS Reclassifications'!$D$12:$D$504,A1359,'BS Reclassifications'!$S$12:$S$504)+SUMIF('IS Reclassifications'!$D$11:$D$754,A1359,'IS Reclassifications'!$S$11:$S$754)</f>
        <v>0</v>
      </c>
      <c r="E1359" s="58">
        <f t="shared" si="21"/>
        <v>0</v>
      </c>
    </row>
    <row r="1360" spans="2:5" ht="13.8">
      <c r="B1360" s="184"/>
      <c r="C1360" s="171">
        <f>SUMIF(TB[Source Account],A1360,TB[Group Amount - Ending])</f>
        <v>0</v>
      </c>
      <c r="D1360" s="171">
        <f>SUMIF('BS Reclassifications'!$D$12:$D$504,A1360,'BS Reclassifications'!$S$12:$S$504)+SUMIF('IS Reclassifications'!$D$11:$D$754,A1360,'IS Reclassifications'!$S$11:$S$754)</f>
        <v>0</v>
      </c>
      <c r="E1360" s="58">
        <f t="shared" si="21"/>
        <v>0</v>
      </c>
    </row>
    <row r="1361" spans="2:5" ht="13.8">
      <c r="B1361" s="184"/>
      <c r="C1361" s="171">
        <f>SUMIF(TB[Source Account],A1361,TB[Group Amount - Ending])</f>
        <v>0</v>
      </c>
      <c r="D1361" s="171">
        <f>SUMIF('BS Reclassifications'!$D$12:$D$504,A1361,'BS Reclassifications'!$S$12:$S$504)+SUMIF('IS Reclassifications'!$D$11:$D$754,A1361,'IS Reclassifications'!$S$11:$S$754)</f>
        <v>0</v>
      </c>
      <c r="E1361" s="58">
        <f t="shared" si="21"/>
        <v>0</v>
      </c>
    </row>
    <row r="1362" spans="2:5" ht="13.8">
      <c r="B1362" s="184"/>
      <c r="C1362" s="171">
        <f>SUMIF(TB[Source Account],A1362,TB[Group Amount - Ending])</f>
        <v>0</v>
      </c>
      <c r="D1362" s="171">
        <f>SUMIF('BS Reclassifications'!$D$12:$D$504,A1362,'BS Reclassifications'!$S$12:$S$504)+SUMIF('IS Reclassifications'!$D$11:$D$754,A1362,'IS Reclassifications'!$S$11:$S$754)</f>
        <v>0</v>
      </c>
      <c r="E1362" s="58">
        <f t="shared" si="21"/>
        <v>0</v>
      </c>
    </row>
    <row r="1363" spans="2:5" ht="13.8">
      <c r="B1363" s="184"/>
      <c r="C1363" s="171">
        <f>SUMIF(TB[Source Account],A1363,TB[Group Amount - Ending])</f>
        <v>0</v>
      </c>
      <c r="D1363" s="171">
        <f>SUMIF('BS Reclassifications'!$D$12:$D$504,A1363,'BS Reclassifications'!$S$12:$S$504)+SUMIF('IS Reclassifications'!$D$11:$D$754,A1363,'IS Reclassifications'!$S$11:$S$754)</f>
        <v>0</v>
      </c>
      <c r="E1363" s="58">
        <f t="shared" si="21"/>
        <v>0</v>
      </c>
    </row>
    <row r="1364" spans="2:5" ht="13.8">
      <c r="B1364" s="184"/>
      <c r="C1364" s="171">
        <f>SUMIF(TB[Source Account],A1364,TB[Group Amount - Ending])</f>
        <v>0</v>
      </c>
      <c r="D1364" s="171">
        <f>SUMIF('BS Reclassifications'!$D$12:$D$504,A1364,'BS Reclassifications'!$S$12:$S$504)+SUMIF('IS Reclassifications'!$D$11:$D$754,A1364,'IS Reclassifications'!$S$11:$S$754)</f>
        <v>0</v>
      </c>
      <c r="E1364" s="58">
        <f t="shared" si="21"/>
        <v>0</v>
      </c>
    </row>
    <row r="1365" spans="2:5" ht="13.8">
      <c r="B1365" s="184"/>
      <c r="C1365" s="171">
        <f>SUMIF(TB[Source Account],A1365,TB[Group Amount - Ending])</f>
        <v>0</v>
      </c>
      <c r="D1365" s="171">
        <f>SUMIF('BS Reclassifications'!$D$12:$D$504,A1365,'BS Reclassifications'!$S$12:$S$504)+SUMIF('IS Reclassifications'!$D$11:$D$754,A1365,'IS Reclassifications'!$S$11:$S$754)</f>
        <v>0</v>
      </c>
      <c r="E1365" s="58">
        <f t="shared" si="21"/>
        <v>0</v>
      </c>
    </row>
    <row r="1366" spans="2:5" ht="13.8">
      <c r="B1366" s="184"/>
      <c r="C1366" s="171">
        <f>SUMIF(TB[Source Account],A1366,TB[Group Amount - Ending])</f>
        <v>0</v>
      </c>
      <c r="D1366" s="171">
        <f>SUMIF('BS Reclassifications'!$D$12:$D$504,A1366,'BS Reclassifications'!$S$12:$S$504)+SUMIF('IS Reclassifications'!$D$11:$D$754,A1366,'IS Reclassifications'!$S$11:$S$754)</f>
        <v>0</v>
      </c>
      <c r="E1366" s="58">
        <f t="shared" si="21"/>
        <v>0</v>
      </c>
    </row>
    <row r="1367" spans="2:5" ht="13.8">
      <c r="B1367" s="184"/>
      <c r="C1367" s="171">
        <f>SUMIF(TB[Source Account],A1367,TB[Group Amount - Ending])</f>
        <v>0</v>
      </c>
      <c r="D1367" s="171">
        <f>SUMIF('BS Reclassifications'!$D$12:$D$504,A1367,'BS Reclassifications'!$S$12:$S$504)+SUMIF('IS Reclassifications'!$D$11:$D$754,A1367,'IS Reclassifications'!$S$11:$S$754)</f>
        <v>0</v>
      </c>
      <c r="E1367" s="58">
        <f t="shared" si="21"/>
        <v>0</v>
      </c>
    </row>
    <row r="1368" spans="2:5" ht="13.8">
      <c r="B1368" s="184"/>
      <c r="C1368" s="171">
        <f>SUMIF(TB[Source Account],A1368,TB[Group Amount - Ending])</f>
        <v>0</v>
      </c>
      <c r="D1368" s="171">
        <f>SUMIF('BS Reclassifications'!$D$12:$D$504,A1368,'BS Reclassifications'!$S$12:$S$504)+SUMIF('IS Reclassifications'!$D$11:$D$754,A1368,'IS Reclassifications'!$S$11:$S$754)</f>
        <v>0</v>
      </c>
      <c r="E1368" s="58">
        <f t="shared" si="21"/>
        <v>0</v>
      </c>
    </row>
    <row r="1369" spans="2:5" ht="13.8">
      <c r="B1369" s="184"/>
      <c r="C1369" s="171">
        <f>SUMIF(TB[Source Account],A1369,TB[Group Amount - Ending])</f>
        <v>0</v>
      </c>
      <c r="D1369" s="171">
        <f>SUMIF('BS Reclassifications'!$D$12:$D$504,A1369,'BS Reclassifications'!$S$12:$S$504)+SUMIF('IS Reclassifications'!$D$11:$D$754,A1369,'IS Reclassifications'!$S$11:$S$754)</f>
        <v>0</v>
      </c>
      <c r="E1369" s="58">
        <f t="shared" si="21"/>
        <v>0</v>
      </c>
    </row>
    <row r="1370" spans="2:5" ht="13.8">
      <c r="B1370" s="184"/>
      <c r="C1370" s="171">
        <f>SUMIF(TB[Source Account],A1370,TB[Group Amount - Ending])</f>
        <v>0</v>
      </c>
      <c r="D1370" s="171">
        <f>SUMIF('BS Reclassifications'!$D$12:$D$504,A1370,'BS Reclassifications'!$S$12:$S$504)+SUMIF('IS Reclassifications'!$D$11:$D$754,A1370,'IS Reclassifications'!$S$11:$S$754)</f>
        <v>0</v>
      </c>
      <c r="E1370" s="58">
        <f t="shared" si="21"/>
        <v>0</v>
      </c>
    </row>
    <row r="1371" spans="2:5" ht="13.8">
      <c r="B1371" s="184"/>
      <c r="C1371" s="171">
        <f>SUMIF(TB[Source Account],A1371,TB[Group Amount - Ending])</f>
        <v>0</v>
      </c>
      <c r="D1371" s="171">
        <f>SUMIF('BS Reclassifications'!$D$12:$D$504,A1371,'BS Reclassifications'!$S$12:$S$504)+SUMIF('IS Reclassifications'!$D$11:$D$754,A1371,'IS Reclassifications'!$S$11:$S$754)</f>
        <v>0</v>
      </c>
      <c r="E1371" s="58">
        <f t="shared" si="21"/>
        <v>0</v>
      </c>
    </row>
    <row r="1372" spans="2:5" ht="13.8">
      <c r="B1372" s="184"/>
      <c r="C1372" s="171">
        <f>SUMIF(TB[Source Account],A1372,TB[Group Amount - Ending])</f>
        <v>0</v>
      </c>
      <c r="D1372" s="171">
        <f>SUMIF('BS Reclassifications'!$D$12:$D$504,A1372,'BS Reclassifications'!$S$12:$S$504)+SUMIF('IS Reclassifications'!$D$11:$D$754,A1372,'IS Reclassifications'!$S$11:$S$754)</f>
        <v>0</v>
      </c>
      <c r="E1372" s="58">
        <f t="shared" si="21"/>
        <v>0</v>
      </c>
    </row>
    <row r="1373" spans="2:5" ht="13.8">
      <c r="B1373" s="184"/>
      <c r="C1373" s="171">
        <f>SUMIF(TB[Source Account],A1373,TB[Group Amount - Ending])</f>
        <v>0</v>
      </c>
      <c r="D1373" s="171">
        <f>SUMIF('BS Reclassifications'!$D$12:$D$504,A1373,'BS Reclassifications'!$S$12:$S$504)+SUMIF('IS Reclassifications'!$D$11:$D$754,A1373,'IS Reclassifications'!$S$11:$S$754)</f>
        <v>0</v>
      </c>
      <c r="E1373" s="58">
        <f t="shared" si="21"/>
        <v>0</v>
      </c>
    </row>
    <row r="1374" spans="2:5" ht="13.8">
      <c r="B1374" s="184"/>
      <c r="C1374" s="171">
        <f>SUMIF(TB[Source Account],A1374,TB[Group Amount - Ending])</f>
        <v>0</v>
      </c>
      <c r="D1374" s="171">
        <f>SUMIF('BS Reclassifications'!$D$12:$D$504,A1374,'BS Reclassifications'!$S$12:$S$504)+SUMIF('IS Reclassifications'!$D$11:$D$754,A1374,'IS Reclassifications'!$S$11:$S$754)</f>
        <v>0</v>
      </c>
      <c r="E1374" s="58">
        <f t="shared" si="21"/>
        <v>0</v>
      </c>
    </row>
    <row r="1375" spans="2:5" ht="13.8">
      <c r="B1375" s="184"/>
      <c r="C1375" s="171">
        <f>SUMIF(TB[Source Account],A1375,TB[Group Amount - Ending])</f>
        <v>0</v>
      </c>
      <c r="D1375" s="171">
        <f>SUMIF('BS Reclassifications'!$D$12:$D$504,A1375,'BS Reclassifications'!$S$12:$S$504)+SUMIF('IS Reclassifications'!$D$11:$D$754,A1375,'IS Reclassifications'!$S$11:$S$754)</f>
        <v>0</v>
      </c>
      <c r="E1375" s="58">
        <f t="shared" si="21"/>
        <v>0</v>
      </c>
    </row>
    <row r="1376" spans="2:5" ht="13.8">
      <c r="B1376" s="184"/>
      <c r="C1376" s="171">
        <f>SUMIF(TB[Source Account],A1376,TB[Group Amount - Ending])</f>
        <v>0</v>
      </c>
      <c r="D1376" s="171">
        <f>SUMIF('BS Reclassifications'!$D$12:$D$504,A1376,'BS Reclassifications'!$S$12:$S$504)+SUMIF('IS Reclassifications'!$D$11:$D$754,A1376,'IS Reclassifications'!$S$11:$S$754)</f>
        <v>0</v>
      </c>
      <c r="E1376" s="58">
        <f t="shared" si="21"/>
        <v>0</v>
      </c>
    </row>
    <row r="1377" spans="2:5" ht="13.8">
      <c r="B1377" s="184"/>
      <c r="C1377" s="171">
        <f>SUMIF(TB[Source Account],A1377,TB[Group Amount - Ending])</f>
        <v>0</v>
      </c>
      <c r="D1377" s="171">
        <f>SUMIF('BS Reclassifications'!$D$12:$D$504,A1377,'BS Reclassifications'!$S$12:$S$504)+SUMIF('IS Reclassifications'!$D$11:$D$754,A1377,'IS Reclassifications'!$S$11:$S$754)</f>
        <v>0</v>
      </c>
      <c r="E1377" s="58">
        <f t="shared" si="21"/>
        <v>0</v>
      </c>
    </row>
    <row r="1378" spans="2:5" ht="13.8">
      <c r="B1378" s="184"/>
      <c r="C1378" s="171">
        <f>SUMIF(TB[Source Account],A1378,TB[Group Amount - Ending])</f>
        <v>0</v>
      </c>
      <c r="D1378" s="171">
        <f>SUMIF('BS Reclassifications'!$D$12:$D$504,A1378,'BS Reclassifications'!$S$12:$S$504)+SUMIF('IS Reclassifications'!$D$11:$D$754,A1378,'IS Reclassifications'!$S$11:$S$754)</f>
        <v>0</v>
      </c>
      <c r="E1378" s="58">
        <f t="shared" si="21"/>
        <v>0</v>
      </c>
    </row>
    <row r="1379" spans="2:5" ht="13.8">
      <c r="B1379" s="184"/>
      <c r="C1379" s="171">
        <f>SUMIF(TB[Source Account],A1379,TB[Group Amount - Ending])</f>
        <v>0</v>
      </c>
      <c r="D1379" s="171">
        <f>SUMIF('BS Reclassifications'!$D$12:$D$504,A1379,'BS Reclassifications'!$S$12:$S$504)+SUMIF('IS Reclassifications'!$D$11:$D$754,A1379,'IS Reclassifications'!$S$11:$S$754)</f>
        <v>0</v>
      </c>
      <c r="E1379" s="58">
        <f t="shared" si="21"/>
        <v>0</v>
      </c>
    </row>
    <row r="1380" spans="2:5" ht="13.8">
      <c r="B1380" s="184"/>
      <c r="C1380" s="171">
        <f>SUMIF(TB[Source Account],A1380,TB[Group Amount - Ending])</f>
        <v>0</v>
      </c>
      <c r="D1380" s="171">
        <f>SUMIF('BS Reclassifications'!$D$12:$D$504,A1380,'BS Reclassifications'!$S$12:$S$504)+SUMIF('IS Reclassifications'!$D$11:$D$754,A1380,'IS Reclassifications'!$S$11:$S$754)</f>
        <v>0</v>
      </c>
      <c r="E1380" s="58">
        <f t="shared" si="21"/>
        <v>0</v>
      </c>
    </row>
    <row r="1381" spans="2:5" ht="13.8">
      <c r="B1381" s="184"/>
      <c r="C1381" s="171">
        <f>SUMIF(TB[Source Account],A1381,TB[Group Amount - Ending])</f>
        <v>0</v>
      </c>
      <c r="D1381" s="171">
        <f>SUMIF('BS Reclassifications'!$D$12:$D$504,A1381,'BS Reclassifications'!$S$12:$S$504)+SUMIF('IS Reclassifications'!$D$11:$D$754,A1381,'IS Reclassifications'!$S$11:$S$754)</f>
        <v>0</v>
      </c>
      <c r="E1381" s="58">
        <f t="shared" si="21"/>
        <v>0</v>
      </c>
    </row>
    <row r="1382" spans="2:5" ht="13.8">
      <c r="B1382" s="184"/>
      <c r="C1382" s="171">
        <f>SUMIF(TB[Source Account],A1382,TB[Group Amount - Ending])</f>
        <v>0</v>
      </c>
      <c r="D1382" s="171">
        <f>SUMIF('BS Reclassifications'!$D$12:$D$504,A1382,'BS Reclassifications'!$S$12:$S$504)+SUMIF('IS Reclassifications'!$D$11:$D$754,A1382,'IS Reclassifications'!$S$11:$S$754)</f>
        <v>0</v>
      </c>
      <c r="E1382" s="58">
        <f t="shared" si="21"/>
        <v>0</v>
      </c>
    </row>
    <row r="1383" spans="2:5" ht="13.8">
      <c r="B1383" s="184"/>
      <c r="C1383" s="171">
        <f>SUMIF(TB[Source Account],A1383,TB[Group Amount - Ending])</f>
        <v>0</v>
      </c>
      <c r="D1383" s="171">
        <f>SUMIF('BS Reclassifications'!$D$12:$D$504,A1383,'BS Reclassifications'!$S$12:$S$504)+SUMIF('IS Reclassifications'!$D$11:$D$754,A1383,'IS Reclassifications'!$S$11:$S$754)</f>
        <v>0</v>
      </c>
      <c r="E1383" s="58">
        <f t="shared" si="21"/>
        <v>0</v>
      </c>
    </row>
    <row r="1384" spans="2:5" ht="13.8">
      <c r="B1384" s="184"/>
      <c r="C1384" s="171">
        <f>SUMIF(TB[Source Account],A1384,TB[Group Amount - Ending])</f>
        <v>0</v>
      </c>
      <c r="D1384" s="171">
        <f>SUMIF('BS Reclassifications'!$D$12:$D$504,A1384,'BS Reclassifications'!$S$12:$S$504)+SUMIF('IS Reclassifications'!$D$11:$D$754,A1384,'IS Reclassifications'!$S$11:$S$754)</f>
        <v>0</v>
      </c>
      <c r="E1384" s="58">
        <f t="shared" si="21"/>
        <v>0</v>
      </c>
    </row>
    <row r="1385" spans="2:5" ht="13.8">
      <c r="B1385" s="184"/>
      <c r="C1385" s="171">
        <f>SUMIF(TB[Source Account],A1385,TB[Group Amount - Ending])</f>
        <v>0</v>
      </c>
      <c r="D1385" s="171">
        <f>SUMIF('BS Reclassifications'!$D$12:$D$504,A1385,'BS Reclassifications'!$S$12:$S$504)+SUMIF('IS Reclassifications'!$D$11:$D$754,A1385,'IS Reclassifications'!$S$11:$S$754)</f>
        <v>0</v>
      </c>
      <c r="E1385" s="58">
        <f t="shared" si="21"/>
        <v>0</v>
      </c>
    </row>
    <row r="1386" spans="2:5" ht="13.8">
      <c r="B1386" s="184"/>
      <c r="C1386" s="171">
        <f>SUMIF(TB[Source Account],A1386,TB[Group Amount - Ending])</f>
        <v>0</v>
      </c>
      <c r="D1386" s="171">
        <f>SUMIF('BS Reclassifications'!$D$12:$D$504,A1386,'BS Reclassifications'!$S$12:$S$504)+SUMIF('IS Reclassifications'!$D$11:$D$754,A1386,'IS Reclassifications'!$S$11:$S$754)</f>
        <v>0</v>
      </c>
      <c r="E1386" s="58">
        <f t="shared" si="21"/>
        <v>0</v>
      </c>
    </row>
    <row r="1387" spans="2:5" ht="13.8">
      <c r="B1387" s="184"/>
      <c r="C1387" s="171">
        <f>SUMIF(TB[Source Account],A1387,TB[Group Amount - Ending])</f>
        <v>0</v>
      </c>
      <c r="D1387" s="171">
        <f>SUMIF('BS Reclassifications'!$D$12:$D$504,A1387,'BS Reclassifications'!$S$12:$S$504)+SUMIF('IS Reclassifications'!$D$11:$D$754,A1387,'IS Reclassifications'!$S$11:$S$754)</f>
        <v>0</v>
      </c>
      <c r="E1387" s="58">
        <f t="shared" si="21"/>
        <v>0</v>
      </c>
    </row>
    <row r="1388" spans="2:5" ht="13.8">
      <c r="B1388" s="184"/>
      <c r="C1388" s="171">
        <f>SUMIF(TB[Source Account],A1388,TB[Group Amount - Ending])</f>
        <v>0</v>
      </c>
      <c r="D1388" s="171">
        <f>SUMIF('BS Reclassifications'!$D$12:$D$504,A1388,'BS Reclassifications'!$S$12:$S$504)+SUMIF('IS Reclassifications'!$D$11:$D$754,A1388,'IS Reclassifications'!$S$11:$S$754)</f>
        <v>0</v>
      </c>
      <c r="E1388" s="58">
        <f t="shared" si="21"/>
        <v>0</v>
      </c>
    </row>
    <row r="1389" spans="2:5" ht="13.8">
      <c r="B1389" s="184"/>
      <c r="C1389" s="171">
        <f>SUMIF(TB[Source Account],A1389,TB[Group Amount - Ending])</f>
        <v>0</v>
      </c>
      <c r="D1389" s="171">
        <f>SUMIF('BS Reclassifications'!$D$12:$D$504,A1389,'BS Reclassifications'!$S$12:$S$504)+SUMIF('IS Reclassifications'!$D$11:$D$754,A1389,'IS Reclassifications'!$S$11:$S$754)</f>
        <v>0</v>
      </c>
      <c r="E1389" s="58">
        <f t="shared" si="21"/>
        <v>0</v>
      </c>
    </row>
    <row r="1390" spans="2:5" ht="13.8">
      <c r="B1390" s="184"/>
      <c r="C1390" s="171">
        <f>SUMIF(TB[Source Account],A1390,TB[Group Amount - Ending])</f>
        <v>0</v>
      </c>
      <c r="D1390" s="171">
        <f>SUMIF('BS Reclassifications'!$D$12:$D$504,A1390,'BS Reclassifications'!$S$12:$S$504)+SUMIF('IS Reclassifications'!$D$11:$D$754,A1390,'IS Reclassifications'!$S$11:$S$754)</f>
        <v>0</v>
      </c>
      <c r="E1390" s="58">
        <f t="shared" si="21"/>
        <v>0</v>
      </c>
    </row>
    <row r="1391" spans="2:5" ht="13.8">
      <c r="B1391" s="184"/>
      <c r="C1391" s="171">
        <f>SUMIF(TB[Source Account],A1391,TB[Group Amount - Ending])</f>
        <v>0</v>
      </c>
      <c r="D1391" s="171">
        <f>SUMIF('BS Reclassifications'!$D$12:$D$504,A1391,'BS Reclassifications'!$S$12:$S$504)+SUMIF('IS Reclassifications'!$D$11:$D$754,A1391,'IS Reclassifications'!$S$11:$S$754)</f>
        <v>0</v>
      </c>
      <c r="E1391" s="58">
        <f t="shared" si="21"/>
        <v>0</v>
      </c>
    </row>
    <row r="1392" spans="2:5" ht="13.8">
      <c r="B1392" s="184"/>
      <c r="C1392" s="171">
        <f>SUMIF(TB[Source Account],A1392,TB[Group Amount - Ending])</f>
        <v>0</v>
      </c>
      <c r="D1392" s="171">
        <f>SUMIF('BS Reclassifications'!$D$12:$D$504,A1392,'BS Reclassifications'!$S$12:$S$504)+SUMIF('IS Reclassifications'!$D$11:$D$754,A1392,'IS Reclassifications'!$S$11:$S$754)</f>
        <v>0</v>
      </c>
      <c r="E1392" s="58">
        <f t="shared" si="21"/>
        <v>0</v>
      </c>
    </row>
    <row r="1393" spans="2:5" ht="13.8">
      <c r="B1393" s="184"/>
      <c r="C1393" s="171">
        <f>SUMIF(TB[Source Account],A1393,TB[Group Amount - Ending])</f>
        <v>0</v>
      </c>
      <c r="D1393" s="171">
        <f>SUMIF('BS Reclassifications'!$D$12:$D$504,A1393,'BS Reclassifications'!$S$12:$S$504)+SUMIF('IS Reclassifications'!$D$11:$D$754,A1393,'IS Reclassifications'!$S$11:$S$754)</f>
        <v>0</v>
      </c>
      <c r="E1393" s="58">
        <f t="shared" si="21"/>
        <v>0</v>
      </c>
    </row>
    <row r="1394" spans="2:5" ht="13.8">
      <c r="B1394" s="184"/>
      <c r="C1394" s="171">
        <f>SUMIF(TB[Source Account],A1394,TB[Group Amount - Ending])</f>
        <v>0</v>
      </c>
      <c r="D1394" s="171">
        <f>SUMIF('BS Reclassifications'!$D$12:$D$504,A1394,'BS Reclassifications'!$S$12:$S$504)+SUMIF('IS Reclassifications'!$D$11:$D$754,A1394,'IS Reclassifications'!$S$11:$S$754)</f>
        <v>0</v>
      </c>
      <c r="E1394" s="58">
        <f t="shared" si="21"/>
        <v>0</v>
      </c>
    </row>
    <row r="1395" spans="2:5" ht="13.8">
      <c r="B1395" s="184"/>
      <c r="C1395" s="171">
        <f>SUMIF(TB[Source Account],A1395,TB[Group Amount - Ending])</f>
        <v>0</v>
      </c>
      <c r="D1395" s="171">
        <f>SUMIF('BS Reclassifications'!$D$12:$D$504,A1395,'BS Reclassifications'!$S$12:$S$504)+SUMIF('IS Reclassifications'!$D$11:$D$754,A1395,'IS Reclassifications'!$S$11:$S$754)</f>
        <v>0</v>
      </c>
      <c r="E1395" s="58">
        <f t="shared" si="21"/>
        <v>0</v>
      </c>
    </row>
    <row r="1396" spans="2:5" ht="13.8">
      <c r="B1396" s="184"/>
      <c r="C1396" s="171">
        <f>SUMIF(TB[Source Account],A1396,TB[Group Amount - Ending])</f>
        <v>0</v>
      </c>
      <c r="D1396" s="171">
        <f>SUMIF('BS Reclassifications'!$D$12:$D$504,A1396,'BS Reclassifications'!$S$12:$S$504)+SUMIF('IS Reclassifications'!$D$11:$D$754,A1396,'IS Reclassifications'!$S$11:$S$754)</f>
        <v>0</v>
      </c>
      <c r="E1396" s="58">
        <f t="shared" si="21"/>
        <v>0</v>
      </c>
    </row>
    <row r="1397" spans="2:5" ht="13.8">
      <c r="B1397" s="184"/>
      <c r="C1397" s="171">
        <f>SUMIF(TB[Source Account],A1397,TB[Group Amount - Ending])</f>
        <v>0</v>
      </c>
      <c r="D1397" s="171">
        <f>SUMIF('BS Reclassifications'!$D$12:$D$504,A1397,'BS Reclassifications'!$S$12:$S$504)+SUMIF('IS Reclassifications'!$D$11:$D$754,A1397,'IS Reclassifications'!$S$11:$S$754)</f>
        <v>0</v>
      </c>
      <c r="E1397" s="58">
        <f t="shared" si="21"/>
        <v>0</v>
      </c>
    </row>
    <row r="1398" spans="2:5" ht="13.8">
      <c r="B1398" s="184"/>
      <c r="C1398" s="171">
        <f>SUMIF(TB[Source Account],A1398,TB[Group Amount - Ending])</f>
        <v>0</v>
      </c>
      <c r="D1398" s="171">
        <f>SUMIF('BS Reclassifications'!$D$12:$D$504,A1398,'BS Reclassifications'!$S$12:$S$504)+SUMIF('IS Reclassifications'!$D$11:$D$754,A1398,'IS Reclassifications'!$S$11:$S$754)</f>
        <v>0</v>
      </c>
      <c r="E1398" s="58">
        <f t="shared" si="21"/>
        <v>0</v>
      </c>
    </row>
    <row r="1399" spans="2:5" ht="13.8">
      <c r="B1399" s="184"/>
      <c r="C1399" s="171">
        <f>SUMIF(TB[Source Account],A1399,TB[Group Amount - Ending])</f>
        <v>0</v>
      </c>
      <c r="D1399" s="171">
        <f>SUMIF('BS Reclassifications'!$D$12:$D$504,A1399,'BS Reclassifications'!$S$12:$S$504)+SUMIF('IS Reclassifications'!$D$11:$D$754,A1399,'IS Reclassifications'!$S$11:$S$754)</f>
        <v>0</v>
      </c>
      <c r="E1399" s="58">
        <f t="shared" si="21"/>
        <v>0</v>
      </c>
    </row>
    <row r="1400" spans="2:5" ht="13.8">
      <c r="B1400" s="184"/>
      <c r="C1400" s="171">
        <f>SUMIF(TB[Source Account],A1400,TB[Group Amount - Ending])</f>
        <v>0</v>
      </c>
      <c r="D1400" s="171">
        <f>SUMIF('BS Reclassifications'!$D$12:$D$504,A1400,'BS Reclassifications'!$S$12:$S$504)+SUMIF('IS Reclassifications'!$D$11:$D$754,A1400,'IS Reclassifications'!$S$11:$S$754)</f>
        <v>0</v>
      </c>
      <c r="E1400" s="58">
        <f t="shared" si="21"/>
        <v>0</v>
      </c>
    </row>
    <row r="1401" spans="2:5" ht="13.8">
      <c r="B1401" s="184"/>
      <c r="C1401" s="171">
        <f>SUMIF(TB[Source Account],A1401,TB[Group Amount - Ending])</f>
        <v>0</v>
      </c>
      <c r="D1401" s="171">
        <f>SUMIF('BS Reclassifications'!$D$12:$D$504,A1401,'BS Reclassifications'!$S$12:$S$504)+SUMIF('IS Reclassifications'!$D$11:$D$754,A1401,'IS Reclassifications'!$S$11:$S$754)</f>
        <v>0</v>
      </c>
      <c r="E1401" s="58">
        <f t="shared" si="21"/>
        <v>0</v>
      </c>
    </row>
    <row r="1402" spans="2:5" ht="13.8">
      <c r="B1402" s="184"/>
      <c r="C1402" s="171">
        <f>SUMIF(TB[Source Account],A1402,TB[Group Amount - Ending])</f>
        <v>0</v>
      </c>
      <c r="D1402" s="171">
        <f>SUMIF('BS Reclassifications'!$D$12:$D$504,A1402,'BS Reclassifications'!$S$12:$S$504)+SUMIF('IS Reclassifications'!$D$11:$D$754,A1402,'IS Reclassifications'!$S$11:$S$754)</f>
        <v>0</v>
      </c>
      <c r="E1402" s="58">
        <f t="shared" si="21"/>
        <v>0</v>
      </c>
    </row>
    <row r="1403" spans="2:5" ht="13.8">
      <c r="B1403" s="184"/>
      <c r="C1403" s="171">
        <f>SUMIF(TB[Source Account],A1403,TB[Group Amount - Ending])</f>
        <v>0</v>
      </c>
      <c r="D1403" s="171">
        <f>SUMIF('BS Reclassifications'!$D$12:$D$504,A1403,'BS Reclassifications'!$S$12:$S$504)+SUMIF('IS Reclassifications'!$D$11:$D$754,A1403,'IS Reclassifications'!$S$11:$S$754)</f>
        <v>0</v>
      </c>
      <c r="E1403" s="58">
        <f t="shared" si="21"/>
        <v>0</v>
      </c>
    </row>
    <row r="1404" spans="2:5" ht="13.8">
      <c r="B1404" s="184"/>
      <c r="C1404" s="171">
        <f>SUMIF(TB[Source Account],A1404,TB[Group Amount - Ending])</f>
        <v>0</v>
      </c>
      <c r="D1404" s="171">
        <f>SUMIF('BS Reclassifications'!$D$12:$D$504,A1404,'BS Reclassifications'!$S$12:$S$504)+SUMIF('IS Reclassifications'!$D$11:$D$754,A1404,'IS Reclassifications'!$S$11:$S$754)</f>
        <v>0</v>
      </c>
      <c r="E1404" s="58">
        <f t="shared" si="21"/>
        <v>0</v>
      </c>
    </row>
    <row r="1405" spans="2:5" ht="13.8">
      <c r="B1405" s="184"/>
      <c r="C1405" s="171">
        <f>SUMIF(TB[Source Account],A1405,TB[Group Amount - Ending])</f>
        <v>0</v>
      </c>
      <c r="D1405" s="171">
        <f>SUMIF('BS Reclassifications'!$D$12:$D$504,A1405,'BS Reclassifications'!$S$12:$S$504)+SUMIF('IS Reclassifications'!$D$11:$D$754,A1405,'IS Reclassifications'!$S$11:$S$754)</f>
        <v>0</v>
      </c>
      <c r="E1405" s="58">
        <f t="shared" si="21"/>
        <v>0</v>
      </c>
    </row>
    <row r="1406" spans="2:5" ht="13.8">
      <c r="B1406" s="184"/>
      <c r="C1406" s="171">
        <f>SUMIF(TB[Source Account],A1406,TB[Group Amount - Ending])</f>
        <v>0</v>
      </c>
      <c r="D1406" s="171">
        <f>SUMIF('BS Reclassifications'!$D$12:$D$504,A1406,'BS Reclassifications'!$S$12:$S$504)+SUMIF('IS Reclassifications'!$D$11:$D$754,A1406,'IS Reclassifications'!$S$11:$S$754)</f>
        <v>0</v>
      </c>
      <c r="E1406" s="58">
        <f t="shared" si="21"/>
        <v>0</v>
      </c>
    </row>
    <row r="1407" spans="2:5" ht="13.8">
      <c r="B1407" s="184"/>
      <c r="C1407" s="171">
        <f>SUMIF(TB[Source Account],A1407,TB[Group Amount - Ending])</f>
        <v>0</v>
      </c>
      <c r="D1407" s="171">
        <f>SUMIF('BS Reclassifications'!$D$12:$D$504,A1407,'BS Reclassifications'!$S$12:$S$504)+SUMIF('IS Reclassifications'!$D$11:$D$754,A1407,'IS Reclassifications'!$S$11:$S$754)</f>
        <v>0</v>
      </c>
      <c r="E1407" s="58">
        <f t="shared" si="21"/>
        <v>0</v>
      </c>
    </row>
    <row r="1408" spans="2:5" ht="13.8">
      <c r="B1408" s="184"/>
      <c r="C1408" s="171">
        <f>SUMIF(TB[Source Account],A1408,TB[Group Amount - Ending])</f>
        <v>0</v>
      </c>
      <c r="D1408" s="171">
        <f>SUMIF('BS Reclassifications'!$D$12:$D$504,A1408,'BS Reclassifications'!$S$12:$S$504)+SUMIF('IS Reclassifications'!$D$11:$D$754,A1408,'IS Reclassifications'!$S$11:$S$754)</f>
        <v>0</v>
      </c>
      <c r="E1408" s="58">
        <f t="shared" si="21"/>
        <v>0</v>
      </c>
    </row>
    <row r="1409" spans="2:5" ht="13.8">
      <c r="B1409" s="184"/>
      <c r="C1409" s="171">
        <f>SUMIF(TB[Source Account],A1409,TB[Group Amount - Ending])</f>
        <v>0</v>
      </c>
      <c r="D1409" s="171">
        <f>SUMIF('BS Reclassifications'!$D$12:$D$504,A1409,'BS Reclassifications'!$S$12:$S$504)+SUMIF('IS Reclassifications'!$D$11:$D$754,A1409,'IS Reclassifications'!$S$11:$S$754)</f>
        <v>0</v>
      </c>
      <c r="E1409" s="58">
        <f t="shared" si="21"/>
        <v>0</v>
      </c>
    </row>
    <row r="1410" spans="2:5" ht="13.8">
      <c r="B1410" s="184"/>
      <c r="C1410" s="171">
        <f>SUMIF(TB[Source Account],A1410,TB[Group Amount - Ending])</f>
        <v>0</v>
      </c>
      <c r="D1410" s="171">
        <f>SUMIF('BS Reclassifications'!$D$12:$D$504,A1410,'BS Reclassifications'!$S$12:$S$504)+SUMIF('IS Reclassifications'!$D$11:$D$754,A1410,'IS Reclassifications'!$S$11:$S$754)</f>
        <v>0</v>
      </c>
      <c r="E1410" s="58">
        <f t="shared" si="21"/>
        <v>0</v>
      </c>
    </row>
    <row r="1411" spans="2:5" ht="13.8">
      <c r="B1411" s="184"/>
      <c r="C1411" s="171">
        <f>SUMIF(TB[Source Account],A1411,TB[Group Amount - Ending])</f>
        <v>0</v>
      </c>
      <c r="D1411" s="171">
        <f>SUMIF('BS Reclassifications'!$D$12:$D$504,A1411,'BS Reclassifications'!$S$12:$S$504)+SUMIF('IS Reclassifications'!$D$11:$D$754,A1411,'IS Reclassifications'!$S$11:$S$754)</f>
        <v>0</v>
      </c>
      <c r="E1411" s="58">
        <f t="shared" si="21"/>
        <v>0</v>
      </c>
    </row>
    <row r="1412" spans="2:5" ht="13.8">
      <c r="B1412" s="184"/>
      <c r="C1412" s="171">
        <f>SUMIF(TB[Source Account],A1412,TB[Group Amount - Ending])</f>
        <v>0</v>
      </c>
      <c r="D1412" s="171">
        <f>SUMIF('BS Reclassifications'!$D$12:$D$504,A1412,'BS Reclassifications'!$S$12:$S$504)+SUMIF('IS Reclassifications'!$D$11:$D$754,A1412,'IS Reclassifications'!$S$11:$S$754)</f>
        <v>0</v>
      </c>
      <c r="E1412" s="58">
        <f t="shared" si="21"/>
        <v>0</v>
      </c>
    </row>
    <row r="1413" spans="2:5" ht="13.8">
      <c r="B1413" s="184"/>
      <c r="C1413" s="171">
        <f>SUMIF(TB[Source Account],A1413,TB[Group Amount - Ending])</f>
        <v>0</v>
      </c>
      <c r="D1413" s="171">
        <f>SUMIF('BS Reclassifications'!$D$12:$D$504,A1413,'BS Reclassifications'!$S$12:$S$504)+SUMIF('IS Reclassifications'!$D$11:$D$754,A1413,'IS Reclassifications'!$S$11:$S$754)</f>
        <v>0</v>
      </c>
      <c r="E1413" s="58">
        <f t="shared" si="21"/>
        <v>0</v>
      </c>
    </row>
    <row r="1414" spans="2:5" ht="13.8">
      <c r="B1414" s="184"/>
      <c r="C1414" s="171">
        <f>SUMIF(TB[Source Account],A1414,TB[Group Amount - Ending])</f>
        <v>0</v>
      </c>
      <c r="D1414" s="171">
        <f>SUMIF('BS Reclassifications'!$D$12:$D$504,A1414,'BS Reclassifications'!$S$12:$S$504)+SUMIF('IS Reclassifications'!$D$11:$D$754,A1414,'IS Reclassifications'!$S$11:$S$754)</f>
        <v>0</v>
      </c>
      <c r="E1414" s="58">
        <f t="shared" si="21"/>
        <v>0</v>
      </c>
    </row>
    <row r="1415" spans="2:5" ht="13.8">
      <c r="B1415" s="184"/>
      <c r="C1415" s="171">
        <f>SUMIF(TB[Source Account],A1415,TB[Group Amount - Ending])</f>
        <v>0</v>
      </c>
      <c r="D1415" s="171">
        <f>SUMIF('BS Reclassifications'!$D$12:$D$504,A1415,'BS Reclassifications'!$S$12:$S$504)+SUMIF('IS Reclassifications'!$D$11:$D$754,A1415,'IS Reclassifications'!$S$11:$S$754)</f>
        <v>0</v>
      </c>
      <c r="E1415" s="58">
        <f t="shared" si="21"/>
        <v>0</v>
      </c>
    </row>
    <row r="1416" spans="2:5" ht="13.8">
      <c r="B1416" s="184"/>
      <c r="C1416" s="171">
        <f>SUMIF(TB[Source Account],A1416,TB[Group Amount - Ending])</f>
        <v>0</v>
      </c>
      <c r="D1416" s="171">
        <f>SUMIF('BS Reclassifications'!$D$12:$D$504,A1416,'BS Reclassifications'!$S$12:$S$504)+SUMIF('IS Reclassifications'!$D$11:$D$754,A1416,'IS Reclassifications'!$S$11:$S$754)</f>
        <v>0</v>
      </c>
      <c r="E1416" s="58">
        <f t="shared" si="21"/>
        <v>0</v>
      </c>
    </row>
    <row r="1417" spans="2:5" ht="13.8">
      <c r="B1417" s="184"/>
      <c r="C1417" s="171">
        <f>SUMIF(TB[Source Account],A1417,TB[Group Amount - Ending])</f>
        <v>0</v>
      </c>
      <c r="D1417" s="171">
        <f>SUMIF('BS Reclassifications'!$D$12:$D$504,A1417,'BS Reclassifications'!$S$12:$S$504)+SUMIF('IS Reclassifications'!$D$11:$D$754,A1417,'IS Reclassifications'!$S$11:$S$754)</f>
        <v>0</v>
      </c>
      <c r="E1417" s="58">
        <f t="shared" si="22" ref="E1417:E1480">SUM(C1417:D1417)</f>
        <v>0</v>
      </c>
    </row>
    <row r="1418" spans="2:5" ht="13.8">
      <c r="B1418" s="184"/>
      <c r="C1418" s="171">
        <f>SUMIF(TB[Source Account],A1418,TB[Group Amount - Ending])</f>
        <v>0</v>
      </c>
      <c r="D1418" s="171">
        <f>SUMIF('BS Reclassifications'!$D$12:$D$504,A1418,'BS Reclassifications'!$S$12:$S$504)+SUMIF('IS Reclassifications'!$D$11:$D$754,A1418,'IS Reclassifications'!$S$11:$S$754)</f>
        <v>0</v>
      </c>
      <c r="E1418" s="58">
        <f t="shared" si="22"/>
        <v>0</v>
      </c>
    </row>
    <row r="1419" spans="2:5" ht="13.8">
      <c r="B1419" s="184"/>
      <c r="C1419" s="171">
        <f>SUMIF(TB[Source Account],A1419,TB[Group Amount - Ending])</f>
        <v>0</v>
      </c>
      <c r="D1419" s="171">
        <f>SUMIF('BS Reclassifications'!$D$12:$D$504,A1419,'BS Reclassifications'!$S$12:$S$504)+SUMIF('IS Reclassifications'!$D$11:$D$754,A1419,'IS Reclassifications'!$S$11:$S$754)</f>
        <v>0</v>
      </c>
      <c r="E1419" s="58">
        <f t="shared" si="22"/>
        <v>0</v>
      </c>
    </row>
    <row r="1420" spans="2:5" ht="13.8">
      <c r="B1420" s="184"/>
      <c r="C1420" s="171">
        <f>SUMIF(TB[Source Account],A1420,TB[Group Amount - Ending])</f>
        <v>0</v>
      </c>
      <c r="D1420" s="171">
        <f>SUMIF('BS Reclassifications'!$D$12:$D$504,A1420,'BS Reclassifications'!$S$12:$S$504)+SUMIF('IS Reclassifications'!$D$11:$D$754,A1420,'IS Reclassifications'!$S$11:$S$754)</f>
        <v>0</v>
      </c>
      <c r="E1420" s="58">
        <f t="shared" si="22"/>
        <v>0</v>
      </c>
    </row>
    <row r="1421" spans="2:5" ht="13.8">
      <c r="B1421" s="184"/>
      <c r="C1421" s="171">
        <f>SUMIF(TB[Source Account],A1421,TB[Group Amount - Ending])</f>
        <v>0</v>
      </c>
      <c r="D1421" s="171">
        <f>SUMIF('BS Reclassifications'!$D$12:$D$504,A1421,'BS Reclassifications'!$S$12:$S$504)+SUMIF('IS Reclassifications'!$D$11:$D$754,A1421,'IS Reclassifications'!$S$11:$S$754)</f>
        <v>0</v>
      </c>
      <c r="E1421" s="58">
        <f t="shared" si="22"/>
        <v>0</v>
      </c>
    </row>
    <row r="1422" spans="2:5" ht="13.8">
      <c r="B1422" s="184"/>
      <c r="C1422" s="171">
        <f>SUMIF(TB[Source Account],A1422,TB[Group Amount - Ending])</f>
        <v>0</v>
      </c>
      <c r="D1422" s="171">
        <f>SUMIF('BS Reclassifications'!$D$12:$D$504,A1422,'BS Reclassifications'!$S$12:$S$504)+SUMIF('IS Reclassifications'!$D$11:$D$754,A1422,'IS Reclassifications'!$S$11:$S$754)</f>
        <v>0</v>
      </c>
      <c r="E1422" s="58">
        <f t="shared" si="22"/>
        <v>0</v>
      </c>
    </row>
    <row r="1423" spans="2:5" ht="13.8">
      <c r="B1423" s="184"/>
      <c r="C1423" s="171">
        <f>SUMIF(TB[Source Account],A1423,TB[Group Amount - Ending])</f>
        <v>0</v>
      </c>
      <c r="D1423" s="171">
        <f>SUMIF('BS Reclassifications'!$D$12:$D$504,A1423,'BS Reclassifications'!$S$12:$S$504)+SUMIF('IS Reclassifications'!$D$11:$D$754,A1423,'IS Reclassifications'!$S$11:$S$754)</f>
        <v>0</v>
      </c>
      <c r="E1423" s="58">
        <f t="shared" si="22"/>
        <v>0</v>
      </c>
    </row>
    <row r="1424" spans="2:5" ht="13.8">
      <c r="B1424" s="184"/>
      <c r="C1424" s="171">
        <f>SUMIF(TB[Source Account],A1424,TB[Group Amount - Ending])</f>
        <v>0</v>
      </c>
      <c r="D1424" s="171">
        <f>SUMIF('BS Reclassifications'!$D$12:$D$504,A1424,'BS Reclassifications'!$S$12:$S$504)+SUMIF('IS Reclassifications'!$D$11:$D$754,A1424,'IS Reclassifications'!$S$11:$S$754)</f>
        <v>0</v>
      </c>
      <c r="E1424" s="58">
        <f t="shared" si="22"/>
        <v>0</v>
      </c>
    </row>
    <row r="1425" spans="2:5" ht="13.8">
      <c r="B1425" s="184"/>
      <c r="C1425" s="171">
        <f>SUMIF(TB[Source Account],A1425,TB[Group Amount - Ending])</f>
        <v>0</v>
      </c>
      <c r="D1425" s="171">
        <f>SUMIF('BS Reclassifications'!$D$12:$D$504,A1425,'BS Reclassifications'!$S$12:$S$504)+SUMIF('IS Reclassifications'!$D$11:$D$754,A1425,'IS Reclassifications'!$S$11:$S$754)</f>
        <v>0</v>
      </c>
      <c r="E1425" s="58">
        <f t="shared" si="22"/>
        <v>0</v>
      </c>
    </row>
    <row r="1426" spans="2:5" ht="13.8">
      <c r="B1426" s="184"/>
      <c r="C1426" s="171">
        <f>SUMIF(TB[Source Account],A1426,TB[Group Amount - Ending])</f>
        <v>0</v>
      </c>
      <c r="D1426" s="171">
        <f>SUMIF('BS Reclassifications'!$D$12:$D$504,A1426,'BS Reclassifications'!$S$12:$S$504)+SUMIF('IS Reclassifications'!$D$11:$D$754,A1426,'IS Reclassifications'!$S$11:$S$754)</f>
        <v>0</v>
      </c>
      <c r="E1426" s="58">
        <f t="shared" si="22"/>
        <v>0</v>
      </c>
    </row>
    <row r="1427" spans="2:5" ht="13.8">
      <c r="B1427" s="184"/>
      <c r="C1427" s="171">
        <f>SUMIF(TB[Source Account],A1427,TB[Group Amount - Ending])</f>
        <v>0</v>
      </c>
      <c r="D1427" s="171">
        <f>SUMIF('BS Reclassifications'!$D$12:$D$504,A1427,'BS Reclassifications'!$S$12:$S$504)+SUMIF('IS Reclassifications'!$D$11:$D$754,A1427,'IS Reclassifications'!$S$11:$S$754)</f>
        <v>0</v>
      </c>
      <c r="E1427" s="58">
        <f t="shared" si="22"/>
        <v>0</v>
      </c>
    </row>
    <row r="1428" spans="2:5" ht="13.8">
      <c r="B1428" s="184"/>
      <c r="C1428" s="171">
        <f>SUMIF(TB[Source Account],A1428,TB[Group Amount - Ending])</f>
        <v>0</v>
      </c>
      <c r="D1428" s="171">
        <f>SUMIF('BS Reclassifications'!$D$12:$D$504,A1428,'BS Reclassifications'!$S$12:$S$504)+SUMIF('IS Reclassifications'!$D$11:$D$754,A1428,'IS Reclassifications'!$S$11:$S$754)</f>
        <v>0</v>
      </c>
      <c r="E1428" s="58">
        <f t="shared" si="22"/>
        <v>0</v>
      </c>
    </row>
    <row r="1429" spans="2:5" ht="13.8">
      <c r="B1429" s="184"/>
      <c r="C1429" s="171">
        <f>SUMIF(TB[Source Account],A1429,TB[Group Amount - Ending])</f>
        <v>0</v>
      </c>
      <c r="D1429" s="171">
        <f>SUMIF('BS Reclassifications'!$D$12:$D$504,A1429,'BS Reclassifications'!$S$12:$S$504)+SUMIF('IS Reclassifications'!$D$11:$D$754,A1429,'IS Reclassifications'!$S$11:$S$754)</f>
        <v>0</v>
      </c>
      <c r="E1429" s="58">
        <f t="shared" si="22"/>
        <v>0</v>
      </c>
    </row>
    <row r="1430" spans="2:5" ht="13.8">
      <c r="B1430" s="184"/>
      <c r="C1430" s="171">
        <f>SUMIF(TB[Source Account],A1430,TB[Group Amount - Ending])</f>
        <v>0</v>
      </c>
      <c r="D1430" s="171">
        <f>SUMIF('BS Reclassifications'!$D$12:$D$504,A1430,'BS Reclassifications'!$S$12:$S$504)+SUMIF('IS Reclassifications'!$D$11:$D$754,A1430,'IS Reclassifications'!$S$11:$S$754)</f>
        <v>0</v>
      </c>
      <c r="E1430" s="58">
        <f t="shared" si="22"/>
        <v>0</v>
      </c>
    </row>
    <row r="1431" spans="2:5" ht="13.8">
      <c r="B1431" s="184"/>
      <c r="C1431" s="171">
        <f>SUMIF(TB[Source Account],A1431,TB[Group Amount - Ending])</f>
        <v>0</v>
      </c>
      <c r="D1431" s="171">
        <f>SUMIF('BS Reclassifications'!$D$12:$D$504,A1431,'BS Reclassifications'!$S$12:$S$504)+SUMIF('IS Reclassifications'!$D$11:$D$754,A1431,'IS Reclassifications'!$S$11:$S$754)</f>
        <v>0</v>
      </c>
      <c r="E1431" s="58">
        <f t="shared" si="22"/>
        <v>0</v>
      </c>
    </row>
    <row r="1432" spans="2:5" ht="13.8">
      <c r="B1432" s="184"/>
      <c r="C1432" s="171">
        <f>SUMIF(TB[Source Account],A1432,TB[Group Amount - Ending])</f>
        <v>0</v>
      </c>
      <c r="D1432" s="171">
        <f>SUMIF('BS Reclassifications'!$D$12:$D$504,A1432,'BS Reclassifications'!$S$12:$S$504)+SUMIF('IS Reclassifications'!$D$11:$D$754,A1432,'IS Reclassifications'!$S$11:$S$754)</f>
        <v>0</v>
      </c>
      <c r="E1432" s="58">
        <f t="shared" si="22"/>
        <v>0</v>
      </c>
    </row>
    <row r="1433" spans="2:5" ht="13.8">
      <c r="B1433" s="184"/>
      <c r="C1433" s="171">
        <f>SUMIF(TB[Source Account],A1433,TB[Group Amount - Ending])</f>
        <v>0</v>
      </c>
      <c r="D1433" s="171">
        <f>SUMIF('BS Reclassifications'!$D$12:$D$504,A1433,'BS Reclassifications'!$S$12:$S$504)+SUMIF('IS Reclassifications'!$D$11:$D$754,A1433,'IS Reclassifications'!$S$11:$S$754)</f>
        <v>0</v>
      </c>
      <c r="E1433" s="58">
        <f t="shared" si="22"/>
        <v>0</v>
      </c>
    </row>
    <row r="1434" spans="2:5" ht="13.8">
      <c r="B1434" s="184"/>
      <c r="C1434" s="171">
        <f>SUMIF(TB[Source Account],A1434,TB[Group Amount - Ending])</f>
        <v>0</v>
      </c>
      <c r="D1434" s="171">
        <f>SUMIF('BS Reclassifications'!$D$12:$D$504,A1434,'BS Reclassifications'!$S$12:$S$504)+SUMIF('IS Reclassifications'!$D$11:$D$754,A1434,'IS Reclassifications'!$S$11:$S$754)</f>
        <v>0</v>
      </c>
      <c r="E1434" s="58">
        <f t="shared" si="22"/>
        <v>0</v>
      </c>
    </row>
    <row r="1435" spans="2:5" ht="13.8">
      <c r="B1435" s="184"/>
      <c r="C1435" s="171">
        <f>SUMIF(TB[Source Account],A1435,TB[Group Amount - Ending])</f>
        <v>0</v>
      </c>
      <c r="D1435" s="171">
        <f>SUMIF('BS Reclassifications'!$D$12:$D$504,A1435,'BS Reclassifications'!$S$12:$S$504)+SUMIF('IS Reclassifications'!$D$11:$D$754,A1435,'IS Reclassifications'!$S$11:$S$754)</f>
        <v>0</v>
      </c>
      <c r="E1435" s="58">
        <f t="shared" si="22"/>
        <v>0</v>
      </c>
    </row>
    <row r="1436" spans="2:5" ht="13.8">
      <c r="B1436" s="184"/>
      <c r="C1436" s="171">
        <f>SUMIF(TB[Source Account],A1436,TB[Group Amount - Ending])</f>
        <v>0</v>
      </c>
      <c r="D1436" s="171">
        <f>SUMIF('BS Reclassifications'!$D$12:$D$504,A1436,'BS Reclassifications'!$S$12:$S$504)+SUMIF('IS Reclassifications'!$D$11:$D$754,A1436,'IS Reclassifications'!$S$11:$S$754)</f>
        <v>0</v>
      </c>
      <c r="E1436" s="58">
        <f t="shared" si="22"/>
        <v>0</v>
      </c>
    </row>
    <row r="1437" spans="2:5" ht="13.8">
      <c r="B1437" s="184"/>
      <c r="C1437" s="171">
        <f>SUMIF(TB[Source Account],A1437,TB[Group Amount - Ending])</f>
        <v>0</v>
      </c>
      <c r="D1437" s="171">
        <f>SUMIF('BS Reclassifications'!$D$12:$D$504,A1437,'BS Reclassifications'!$S$12:$S$504)+SUMIF('IS Reclassifications'!$D$11:$D$754,A1437,'IS Reclassifications'!$S$11:$S$754)</f>
        <v>0</v>
      </c>
      <c r="E1437" s="58">
        <f t="shared" si="22"/>
        <v>0</v>
      </c>
    </row>
    <row r="1438" spans="2:5" ht="13.8">
      <c r="B1438" s="184"/>
      <c r="C1438" s="171">
        <f>SUMIF(TB[Source Account],A1438,TB[Group Amount - Ending])</f>
        <v>0</v>
      </c>
      <c r="D1438" s="171">
        <f>SUMIF('BS Reclassifications'!$D$12:$D$504,A1438,'BS Reclassifications'!$S$12:$S$504)+SUMIF('IS Reclassifications'!$D$11:$D$754,A1438,'IS Reclassifications'!$S$11:$S$754)</f>
        <v>0</v>
      </c>
      <c r="E1438" s="58">
        <f t="shared" si="22"/>
        <v>0</v>
      </c>
    </row>
    <row r="1439" spans="2:5" ht="13.8">
      <c r="B1439" s="184"/>
      <c r="C1439" s="171">
        <f>SUMIF(TB[Source Account],A1439,TB[Group Amount - Ending])</f>
        <v>0</v>
      </c>
      <c r="D1439" s="171">
        <f>SUMIF('BS Reclassifications'!$D$12:$D$504,A1439,'BS Reclassifications'!$S$12:$S$504)+SUMIF('IS Reclassifications'!$D$11:$D$754,A1439,'IS Reclassifications'!$S$11:$S$754)</f>
        <v>0</v>
      </c>
      <c r="E1439" s="58">
        <f t="shared" si="22"/>
        <v>0</v>
      </c>
    </row>
    <row r="1440" spans="2:5" ht="13.8">
      <c r="B1440" s="184"/>
      <c r="C1440" s="171">
        <f>SUMIF(TB[Source Account],A1440,TB[Group Amount - Ending])</f>
        <v>0</v>
      </c>
      <c r="D1440" s="171">
        <f>SUMIF('BS Reclassifications'!$D$12:$D$504,A1440,'BS Reclassifications'!$S$12:$S$504)+SUMIF('IS Reclassifications'!$D$11:$D$754,A1440,'IS Reclassifications'!$S$11:$S$754)</f>
        <v>0</v>
      </c>
      <c r="E1440" s="58">
        <f t="shared" si="22"/>
        <v>0</v>
      </c>
    </row>
    <row r="1441" spans="2:5" ht="13.8">
      <c r="B1441" s="184"/>
      <c r="C1441" s="171">
        <f>SUMIF(TB[Source Account],A1441,TB[Group Amount - Ending])</f>
        <v>0</v>
      </c>
      <c r="D1441" s="171">
        <f>SUMIF('BS Reclassifications'!$D$12:$D$504,A1441,'BS Reclassifications'!$S$12:$S$504)+SUMIF('IS Reclassifications'!$D$11:$D$754,A1441,'IS Reclassifications'!$S$11:$S$754)</f>
        <v>0</v>
      </c>
      <c r="E1441" s="58">
        <f t="shared" si="22"/>
        <v>0</v>
      </c>
    </row>
    <row r="1442" spans="2:5" ht="13.8">
      <c r="B1442" s="184"/>
      <c r="C1442" s="171">
        <f>SUMIF(TB[Source Account],A1442,TB[Group Amount - Ending])</f>
        <v>0</v>
      </c>
      <c r="D1442" s="171">
        <f>SUMIF('BS Reclassifications'!$D$12:$D$504,A1442,'BS Reclassifications'!$S$12:$S$504)+SUMIF('IS Reclassifications'!$D$11:$D$754,A1442,'IS Reclassifications'!$S$11:$S$754)</f>
        <v>0</v>
      </c>
      <c r="E1442" s="58">
        <f t="shared" si="22"/>
        <v>0</v>
      </c>
    </row>
    <row r="1443" spans="2:5" ht="13.8">
      <c r="B1443" s="184"/>
      <c r="C1443" s="171">
        <f>SUMIF(TB[Source Account],A1443,TB[Group Amount - Ending])</f>
        <v>0</v>
      </c>
      <c r="D1443" s="171">
        <f>SUMIF('BS Reclassifications'!$D$12:$D$504,A1443,'BS Reclassifications'!$S$12:$S$504)+SUMIF('IS Reclassifications'!$D$11:$D$754,A1443,'IS Reclassifications'!$S$11:$S$754)</f>
        <v>0</v>
      </c>
      <c r="E1443" s="58">
        <f t="shared" si="22"/>
        <v>0</v>
      </c>
    </row>
    <row r="1444" spans="2:5" ht="13.8">
      <c r="B1444" s="184"/>
      <c r="C1444" s="171">
        <f>SUMIF(TB[Source Account],A1444,TB[Group Amount - Ending])</f>
        <v>0</v>
      </c>
      <c r="D1444" s="171">
        <f>SUMIF('BS Reclassifications'!$D$12:$D$504,A1444,'BS Reclassifications'!$S$12:$S$504)+SUMIF('IS Reclassifications'!$D$11:$D$754,A1444,'IS Reclassifications'!$S$11:$S$754)</f>
        <v>0</v>
      </c>
      <c r="E1444" s="58">
        <f t="shared" si="22"/>
        <v>0</v>
      </c>
    </row>
    <row r="1445" spans="2:5" ht="13.8">
      <c r="B1445" s="184"/>
      <c r="C1445" s="171">
        <f>SUMIF(TB[Source Account],A1445,TB[Group Amount - Ending])</f>
        <v>0</v>
      </c>
      <c r="D1445" s="171">
        <f>SUMIF('BS Reclassifications'!$D$12:$D$504,A1445,'BS Reclassifications'!$S$12:$S$504)+SUMIF('IS Reclassifications'!$D$11:$D$754,A1445,'IS Reclassifications'!$S$11:$S$754)</f>
        <v>0</v>
      </c>
      <c r="E1445" s="58">
        <f t="shared" si="22"/>
        <v>0</v>
      </c>
    </row>
    <row r="1446" spans="2:5" ht="13.8">
      <c r="B1446" s="184"/>
      <c r="C1446" s="171">
        <f>SUMIF(TB[Source Account],A1446,TB[Group Amount - Ending])</f>
        <v>0</v>
      </c>
      <c r="D1446" s="171">
        <f>SUMIF('BS Reclassifications'!$D$12:$D$504,A1446,'BS Reclassifications'!$S$12:$S$504)+SUMIF('IS Reclassifications'!$D$11:$D$754,A1446,'IS Reclassifications'!$S$11:$S$754)</f>
        <v>0</v>
      </c>
      <c r="E1446" s="58">
        <f t="shared" si="22"/>
        <v>0</v>
      </c>
    </row>
    <row r="1447" spans="2:5" ht="13.8">
      <c r="B1447" s="184"/>
      <c r="C1447" s="171">
        <f>SUMIF(TB[Source Account],A1447,TB[Group Amount - Ending])</f>
        <v>0</v>
      </c>
      <c r="D1447" s="171">
        <f>SUMIF('BS Reclassifications'!$D$12:$D$504,A1447,'BS Reclassifications'!$S$12:$S$504)+SUMIF('IS Reclassifications'!$D$11:$D$754,A1447,'IS Reclassifications'!$S$11:$S$754)</f>
        <v>0</v>
      </c>
      <c r="E1447" s="58">
        <f t="shared" si="22"/>
        <v>0</v>
      </c>
    </row>
    <row r="1448" spans="2:5" ht="13.8">
      <c r="B1448" s="184"/>
      <c r="C1448" s="171">
        <f>SUMIF(TB[Source Account],A1448,TB[Group Amount - Ending])</f>
        <v>0</v>
      </c>
      <c r="D1448" s="171">
        <f>SUMIF('BS Reclassifications'!$D$12:$D$504,A1448,'BS Reclassifications'!$S$12:$S$504)+SUMIF('IS Reclassifications'!$D$11:$D$754,A1448,'IS Reclassifications'!$S$11:$S$754)</f>
        <v>0</v>
      </c>
      <c r="E1448" s="58">
        <f t="shared" si="22"/>
        <v>0</v>
      </c>
    </row>
    <row r="1449" spans="2:5" ht="13.8">
      <c r="B1449" s="184"/>
      <c r="C1449" s="171">
        <f>SUMIF(TB[Source Account],A1449,TB[Group Amount - Ending])</f>
        <v>0</v>
      </c>
      <c r="D1449" s="171">
        <f>SUMIF('BS Reclassifications'!$D$12:$D$504,A1449,'BS Reclassifications'!$S$12:$S$504)+SUMIF('IS Reclassifications'!$D$11:$D$754,A1449,'IS Reclassifications'!$S$11:$S$754)</f>
        <v>0</v>
      </c>
      <c r="E1449" s="58">
        <f t="shared" si="22"/>
        <v>0</v>
      </c>
    </row>
    <row r="1450" spans="2:5" ht="13.8">
      <c r="B1450" s="184"/>
      <c r="C1450" s="171">
        <f>SUMIF(TB[Source Account],A1450,TB[Group Amount - Ending])</f>
        <v>0</v>
      </c>
      <c r="D1450" s="171">
        <f>SUMIF('BS Reclassifications'!$D$12:$D$504,A1450,'BS Reclassifications'!$S$12:$S$504)+SUMIF('IS Reclassifications'!$D$11:$D$754,A1450,'IS Reclassifications'!$S$11:$S$754)</f>
        <v>0</v>
      </c>
      <c r="E1450" s="58">
        <f t="shared" si="22"/>
        <v>0</v>
      </c>
    </row>
    <row r="1451" spans="2:5" ht="13.8">
      <c r="B1451" s="184"/>
      <c r="C1451" s="171">
        <f>SUMIF(TB[Source Account],A1451,TB[Group Amount - Ending])</f>
        <v>0</v>
      </c>
      <c r="D1451" s="171">
        <f>SUMIF('BS Reclassifications'!$D$12:$D$504,A1451,'BS Reclassifications'!$S$12:$S$504)+SUMIF('IS Reclassifications'!$D$11:$D$754,A1451,'IS Reclassifications'!$S$11:$S$754)</f>
        <v>0</v>
      </c>
      <c r="E1451" s="58">
        <f t="shared" si="22"/>
        <v>0</v>
      </c>
    </row>
    <row r="1452" spans="2:5" ht="13.8">
      <c r="B1452" s="184"/>
      <c r="C1452" s="171">
        <f>SUMIF(TB[Source Account],A1452,TB[Group Amount - Ending])</f>
        <v>0</v>
      </c>
      <c r="D1452" s="171">
        <f>SUMIF('BS Reclassifications'!$D$12:$D$504,A1452,'BS Reclassifications'!$S$12:$S$504)+SUMIF('IS Reclassifications'!$D$11:$D$754,A1452,'IS Reclassifications'!$S$11:$S$754)</f>
        <v>0</v>
      </c>
      <c r="E1452" s="58">
        <f t="shared" si="22"/>
        <v>0</v>
      </c>
    </row>
    <row r="1453" spans="2:5" ht="13.8">
      <c r="B1453" s="184"/>
      <c r="C1453" s="171">
        <f>SUMIF(TB[Source Account],A1453,TB[Group Amount - Ending])</f>
        <v>0</v>
      </c>
      <c r="D1453" s="171">
        <f>SUMIF('BS Reclassifications'!$D$12:$D$504,A1453,'BS Reclassifications'!$S$12:$S$504)+SUMIF('IS Reclassifications'!$D$11:$D$754,A1453,'IS Reclassifications'!$S$11:$S$754)</f>
        <v>0</v>
      </c>
      <c r="E1453" s="58">
        <f t="shared" si="22"/>
        <v>0</v>
      </c>
    </row>
    <row r="1454" spans="2:5" ht="13.8">
      <c r="B1454" s="184"/>
      <c r="C1454" s="171">
        <f>SUMIF(TB[Source Account],A1454,TB[Group Amount - Ending])</f>
        <v>0</v>
      </c>
      <c r="D1454" s="171">
        <f>SUMIF('BS Reclassifications'!$D$12:$D$504,A1454,'BS Reclassifications'!$S$12:$S$504)+SUMIF('IS Reclassifications'!$D$11:$D$754,A1454,'IS Reclassifications'!$S$11:$S$754)</f>
        <v>0</v>
      </c>
      <c r="E1454" s="58">
        <f t="shared" si="22"/>
        <v>0</v>
      </c>
    </row>
    <row r="1455" spans="2:5" ht="13.8">
      <c r="B1455" s="184"/>
      <c r="C1455" s="171">
        <f>SUMIF(TB[Source Account],A1455,TB[Group Amount - Ending])</f>
        <v>0</v>
      </c>
      <c r="D1455" s="171">
        <f>SUMIF('BS Reclassifications'!$D$12:$D$504,A1455,'BS Reclassifications'!$S$12:$S$504)+SUMIF('IS Reclassifications'!$D$11:$D$754,A1455,'IS Reclassifications'!$S$11:$S$754)</f>
        <v>0</v>
      </c>
      <c r="E1455" s="58">
        <f t="shared" si="22"/>
        <v>0</v>
      </c>
    </row>
    <row r="1456" spans="2:5" ht="13.8">
      <c r="B1456" s="184"/>
      <c r="C1456" s="171">
        <f>SUMIF(TB[Source Account],A1456,TB[Group Amount - Ending])</f>
        <v>0</v>
      </c>
      <c r="D1456" s="171">
        <f>SUMIF('BS Reclassifications'!$D$12:$D$504,A1456,'BS Reclassifications'!$S$12:$S$504)+SUMIF('IS Reclassifications'!$D$11:$D$754,A1456,'IS Reclassifications'!$S$11:$S$754)</f>
        <v>0</v>
      </c>
      <c r="E1456" s="58">
        <f t="shared" si="22"/>
        <v>0</v>
      </c>
    </row>
    <row r="1457" spans="2:5" ht="13.8">
      <c r="B1457" s="184"/>
      <c r="C1457" s="171">
        <f>SUMIF(TB[Source Account],A1457,TB[Group Amount - Ending])</f>
        <v>0</v>
      </c>
      <c r="D1457" s="171">
        <f>SUMIF('BS Reclassifications'!$D$12:$D$504,A1457,'BS Reclassifications'!$S$12:$S$504)+SUMIF('IS Reclassifications'!$D$11:$D$754,A1457,'IS Reclassifications'!$S$11:$S$754)</f>
        <v>0</v>
      </c>
      <c r="E1457" s="58">
        <f t="shared" si="22"/>
        <v>0</v>
      </c>
    </row>
    <row r="1458" spans="2:5" ht="13.8">
      <c r="B1458" s="184"/>
      <c r="C1458" s="171">
        <f>SUMIF(TB[Source Account],A1458,TB[Group Amount - Ending])</f>
        <v>0</v>
      </c>
      <c r="D1458" s="171">
        <f>SUMIF('BS Reclassifications'!$D$12:$D$504,A1458,'BS Reclassifications'!$S$12:$S$504)+SUMIF('IS Reclassifications'!$D$11:$D$754,A1458,'IS Reclassifications'!$S$11:$S$754)</f>
        <v>0</v>
      </c>
      <c r="E1458" s="58">
        <f t="shared" si="22"/>
        <v>0</v>
      </c>
    </row>
    <row r="1459" spans="2:5" ht="13.8">
      <c r="B1459" s="184"/>
      <c r="C1459" s="171">
        <f>SUMIF(TB[Source Account],A1459,TB[Group Amount - Ending])</f>
        <v>0</v>
      </c>
      <c r="D1459" s="171">
        <f>SUMIF('BS Reclassifications'!$D$12:$D$504,A1459,'BS Reclassifications'!$S$12:$S$504)+SUMIF('IS Reclassifications'!$D$11:$D$754,A1459,'IS Reclassifications'!$S$11:$S$754)</f>
        <v>0</v>
      </c>
      <c r="E1459" s="58">
        <f t="shared" si="22"/>
        <v>0</v>
      </c>
    </row>
    <row r="1460" spans="2:5" ht="13.8">
      <c r="B1460" s="184"/>
      <c r="C1460" s="171">
        <f>SUMIF(TB[Source Account],A1460,TB[Group Amount - Ending])</f>
        <v>0</v>
      </c>
      <c r="D1460" s="171">
        <f>SUMIF('BS Reclassifications'!$D$12:$D$504,A1460,'BS Reclassifications'!$S$12:$S$504)+SUMIF('IS Reclassifications'!$D$11:$D$754,A1460,'IS Reclassifications'!$S$11:$S$754)</f>
        <v>0</v>
      </c>
      <c r="E1460" s="58">
        <f t="shared" si="22"/>
        <v>0</v>
      </c>
    </row>
    <row r="1461" spans="2:5" ht="13.8">
      <c r="B1461" s="184"/>
      <c r="C1461" s="171">
        <f>SUMIF(TB[Source Account],A1461,TB[Group Amount - Ending])</f>
        <v>0</v>
      </c>
      <c r="D1461" s="171">
        <f>SUMIF('BS Reclassifications'!$D$12:$D$504,A1461,'BS Reclassifications'!$S$12:$S$504)+SUMIF('IS Reclassifications'!$D$11:$D$754,A1461,'IS Reclassifications'!$S$11:$S$754)</f>
        <v>0</v>
      </c>
      <c r="E1461" s="58">
        <f t="shared" si="22"/>
        <v>0</v>
      </c>
    </row>
    <row r="1462" spans="2:5" ht="13.8">
      <c r="B1462" s="184"/>
      <c r="C1462" s="171">
        <f>SUMIF(TB[Source Account],A1462,TB[Group Amount - Ending])</f>
        <v>0</v>
      </c>
      <c r="D1462" s="171">
        <f>SUMIF('BS Reclassifications'!$D$12:$D$504,A1462,'BS Reclassifications'!$S$12:$S$504)+SUMIF('IS Reclassifications'!$D$11:$D$754,A1462,'IS Reclassifications'!$S$11:$S$754)</f>
        <v>0</v>
      </c>
      <c r="E1462" s="58">
        <f t="shared" si="22"/>
        <v>0</v>
      </c>
    </row>
    <row r="1463" spans="2:5" ht="13.8">
      <c r="B1463" s="184"/>
      <c r="C1463" s="171">
        <f>SUMIF(TB[Source Account],A1463,TB[Group Amount - Ending])</f>
        <v>0</v>
      </c>
      <c r="D1463" s="171">
        <f>SUMIF('BS Reclassifications'!$D$12:$D$504,A1463,'BS Reclassifications'!$S$12:$S$504)+SUMIF('IS Reclassifications'!$D$11:$D$754,A1463,'IS Reclassifications'!$S$11:$S$754)</f>
        <v>0</v>
      </c>
      <c r="E1463" s="58">
        <f t="shared" si="22"/>
        <v>0</v>
      </c>
    </row>
    <row r="1464" spans="2:5" ht="13.8">
      <c r="B1464" s="184"/>
      <c r="C1464" s="171">
        <f>SUMIF(TB[Source Account],A1464,TB[Group Amount - Ending])</f>
        <v>0</v>
      </c>
      <c r="D1464" s="171">
        <f>SUMIF('BS Reclassifications'!$D$12:$D$504,A1464,'BS Reclassifications'!$S$12:$S$504)+SUMIF('IS Reclassifications'!$D$11:$D$754,A1464,'IS Reclassifications'!$S$11:$S$754)</f>
        <v>0</v>
      </c>
      <c r="E1464" s="58">
        <f t="shared" si="22"/>
        <v>0</v>
      </c>
    </row>
    <row r="1465" spans="2:5" ht="13.8">
      <c r="B1465" s="184"/>
      <c r="C1465" s="171">
        <f>SUMIF(TB[Source Account],A1465,TB[Group Amount - Ending])</f>
        <v>0</v>
      </c>
      <c r="D1465" s="171">
        <f>SUMIF('BS Reclassifications'!$D$12:$D$504,A1465,'BS Reclassifications'!$S$12:$S$504)+SUMIF('IS Reclassifications'!$D$11:$D$754,A1465,'IS Reclassifications'!$S$11:$S$754)</f>
        <v>0</v>
      </c>
      <c r="E1465" s="58">
        <f t="shared" si="22"/>
        <v>0</v>
      </c>
    </row>
    <row r="1466" spans="2:5" ht="13.8">
      <c r="B1466" s="184"/>
      <c r="C1466" s="171">
        <f>SUMIF(TB[Source Account],A1466,TB[Group Amount - Ending])</f>
        <v>0</v>
      </c>
      <c r="D1466" s="171">
        <f>SUMIF('BS Reclassifications'!$D$12:$D$504,A1466,'BS Reclassifications'!$S$12:$S$504)+SUMIF('IS Reclassifications'!$D$11:$D$754,A1466,'IS Reclassifications'!$S$11:$S$754)</f>
        <v>0</v>
      </c>
      <c r="E1466" s="58">
        <f t="shared" si="22"/>
        <v>0</v>
      </c>
    </row>
    <row r="1467" spans="2:5" ht="13.8">
      <c r="B1467" s="184"/>
      <c r="C1467" s="171">
        <f>SUMIF(TB[Source Account],A1467,TB[Group Amount - Ending])</f>
        <v>0</v>
      </c>
      <c r="D1467" s="171">
        <f>SUMIF('BS Reclassifications'!$D$12:$D$504,A1467,'BS Reclassifications'!$S$12:$S$504)+SUMIF('IS Reclassifications'!$D$11:$D$754,A1467,'IS Reclassifications'!$S$11:$S$754)</f>
        <v>0</v>
      </c>
      <c r="E1467" s="58">
        <f t="shared" si="22"/>
        <v>0</v>
      </c>
    </row>
    <row r="1468" spans="2:5" ht="13.8">
      <c r="B1468" s="184"/>
      <c r="C1468" s="171">
        <f>SUMIF(TB[Source Account],A1468,TB[Group Amount - Ending])</f>
        <v>0</v>
      </c>
      <c r="D1468" s="171">
        <f>SUMIF('BS Reclassifications'!$D$12:$D$504,A1468,'BS Reclassifications'!$S$12:$S$504)+SUMIF('IS Reclassifications'!$D$11:$D$754,A1468,'IS Reclassifications'!$S$11:$S$754)</f>
        <v>0</v>
      </c>
      <c r="E1468" s="58">
        <f t="shared" si="22"/>
        <v>0</v>
      </c>
    </row>
    <row r="1469" spans="2:5" ht="13.8">
      <c r="B1469" s="184"/>
      <c r="C1469" s="171">
        <f>SUMIF(TB[Source Account],A1469,TB[Group Amount - Ending])</f>
        <v>0</v>
      </c>
      <c r="D1469" s="171">
        <f>SUMIF('BS Reclassifications'!$D$12:$D$504,A1469,'BS Reclassifications'!$S$12:$S$504)+SUMIF('IS Reclassifications'!$D$11:$D$754,A1469,'IS Reclassifications'!$S$11:$S$754)</f>
        <v>0</v>
      </c>
      <c r="E1469" s="58">
        <f t="shared" si="22"/>
        <v>0</v>
      </c>
    </row>
    <row r="1470" spans="2:5" ht="13.8">
      <c r="B1470" s="184"/>
      <c r="C1470" s="171">
        <f>SUMIF(TB[Source Account],A1470,TB[Group Amount - Ending])</f>
        <v>0</v>
      </c>
      <c r="D1470" s="171">
        <f>SUMIF('BS Reclassifications'!$D$12:$D$504,A1470,'BS Reclassifications'!$S$12:$S$504)+SUMIF('IS Reclassifications'!$D$11:$D$754,A1470,'IS Reclassifications'!$S$11:$S$754)</f>
        <v>0</v>
      </c>
      <c r="E1470" s="58">
        <f t="shared" si="22"/>
        <v>0</v>
      </c>
    </row>
    <row r="1471" spans="2:5" ht="13.8">
      <c r="B1471" s="184"/>
      <c r="C1471" s="171">
        <f>SUMIF(TB[Source Account],A1471,TB[Group Amount - Ending])</f>
        <v>0</v>
      </c>
      <c r="D1471" s="171">
        <f>SUMIF('BS Reclassifications'!$D$12:$D$504,A1471,'BS Reclassifications'!$S$12:$S$504)+SUMIF('IS Reclassifications'!$D$11:$D$754,A1471,'IS Reclassifications'!$S$11:$S$754)</f>
        <v>0</v>
      </c>
      <c r="E1471" s="58">
        <f t="shared" si="22"/>
        <v>0</v>
      </c>
    </row>
    <row r="1472" spans="2:5" ht="13.8">
      <c r="B1472" s="184"/>
      <c r="C1472" s="171">
        <f>SUMIF(TB[Source Account],A1472,TB[Group Amount - Ending])</f>
        <v>0</v>
      </c>
      <c r="D1472" s="171">
        <f>SUMIF('BS Reclassifications'!$D$12:$D$504,A1472,'BS Reclassifications'!$S$12:$S$504)+SUMIF('IS Reclassifications'!$D$11:$D$754,A1472,'IS Reclassifications'!$S$11:$S$754)</f>
        <v>0</v>
      </c>
      <c r="E1472" s="58">
        <f t="shared" si="22"/>
        <v>0</v>
      </c>
    </row>
    <row r="1473" spans="2:5" ht="13.8">
      <c r="B1473" s="184"/>
      <c r="C1473" s="171">
        <f>SUMIF(TB[Source Account],A1473,TB[Group Amount - Ending])</f>
        <v>0</v>
      </c>
      <c r="D1473" s="171">
        <f>SUMIF('BS Reclassifications'!$D$12:$D$504,A1473,'BS Reclassifications'!$S$12:$S$504)+SUMIF('IS Reclassifications'!$D$11:$D$754,A1473,'IS Reclassifications'!$S$11:$S$754)</f>
        <v>0</v>
      </c>
      <c r="E1473" s="58">
        <f t="shared" si="22"/>
        <v>0</v>
      </c>
    </row>
    <row r="1474" spans="2:5" ht="13.8">
      <c r="B1474" s="184"/>
      <c r="C1474" s="171">
        <f>SUMIF(TB[Source Account],A1474,TB[Group Amount - Ending])</f>
        <v>0</v>
      </c>
      <c r="D1474" s="171">
        <f>SUMIF('BS Reclassifications'!$D$12:$D$504,A1474,'BS Reclassifications'!$S$12:$S$504)+SUMIF('IS Reclassifications'!$D$11:$D$754,A1474,'IS Reclassifications'!$S$11:$S$754)</f>
        <v>0</v>
      </c>
      <c r="E1474" s="58">
        <f t="shared" si="22"/>
        <v>0</v>
      </c>
    </row>
    <row r="1475" spans="2:5" ht="13.8">
      <c r="B1475" s="184"/>
      <c r="C1475" s="171">
        <f>SUMIF(TB[Source Account],A1475,TB[Group Amount - Ending])</f>
        <v>0</v>
      </c>
      <c r="D1475" s="171">
        <f>SUMIF('BS Reclassifications'!$D$12:$D$504,A1475,'BS Reclassifications'!$S$12:$S$504)+SUMIF('IS Reclassifications'!$D$11:$D$754,A1475,'IS Reclassifications'!$S$11:$S$754)</f>
        <v>0</v>
      </c>
      <c r="E1475" s="58">
        <f t="shared" si="22"/>
        <v>0</v>
      </c>
    </row>
    <row r="1476" spans="2:5" ht="13.8">
      <c r="B1476" s="184"/>
      <c r="C1476" s="171">
        <f>SUMIF(TB[Source Account],A1476,TB[Group Amount - Ending])</f>
        <v>0</v>
      </c>
      <c r="D1476" s="171">
        <f>SUMIF('BS Reclassifications'!$D$12:$D$504,A1476,'BS Reclassifications'!$S$12:$S$504)+SUMIF('IS Reclassifications'!$D$11:$D$754,A1476,'IS Reclassifications'!$S$11:$S$754)</f>
        <v>0</v>
      </c>
      <c r="E1476" s="58">
        <f t="shared" si="22"/>
        <v>0</v>
      </c>
    </row>
    <row r="1477" spans="2:5" ht="13.8">
      <c r="B1477" s="184"/>
      <c r="C1477" s="171">
        <f>SUMIF(TB[Source Account],A1477,TB[Group Amount - Ending])</f>
        <v>0</v>
      </c>
      <c r="D1477" s="171">
        <f>SUMIF('BS Reclassifications'!$D$12:$D$504,A1477,'BS Reclassifications'!$S$12:$S$504)+SUMIF('IS Reclassifications'!$D$11:$D$754,A1477,'IS Reclassifications'!$S$11:$S$754)</f>
        <v>0</v>
      </c>
      <c r="E1477" s="58">
        <f t="shared" si="22"/>
        <v>0</v>
      </c>
    </row>
    <row r="1478" spans="2:5" ht="13.8">
      <c r="B1478" s="184"/>
      <c r="C1478" s="171">
        <f>SUMIF(TB[Source Account],A1478,TB[Group Amount - Ending])</f>
        <v>0</v>
      </c>
      <c r="D1478" s="171">
        <f>SUMIF('BS Reclassifications'!$D$12:$D$504,A1478,'BS Reclassifications'!$S$12:$S$504)+SUMIF('IS Reclassifications'!$D$11:$D$754,A1478,'IS Reclassifications'!$S$11:$S$754)</f>
        <v>0</v>
      </c>
      <c r="E1478" s="58">
        <f t="shared" si="22"/>
        <v>0</v>
      </c>
    </row>
    <row r="1479" spans="2:5" ht="13.8">
      <c r="B1479" s="184"/>
      <c r="C1479" s="171">
        <f>SUMIF(TB[Source Account],A1479,TB[Group Amount - Ending])</f>
        <v>0</v>
      </c>
      <c r="D1479" s="171">
        <f>SUMIF('BS Reclassifications'!$D$12:$D$504,A1479,'BS Reclassifications'!$S$12:$S$504)+SUMIF('IS Reclassifications'!$D$11:$D$754,A1479,'IS Reclassifications'!$S$11:$S$754)</f>
        <v>0</v>
      </c>
      <c r="E1479" s="58">
        <f t="shared" si="22"/>
        <v>0</v>
      </c>
    </row>
    <row r="1480" spans="2:5" ht="13.8">
      <c r="B1480" s="184"/>
      <c r="C1480" s="171">
        <f>SUMIF(TB[Source Account],A1480,TB[Group Amount - Ending])</f>
        <v>0</v>
      </c>
      <c r="D1480" s="171">
        <f>SUMIF('BS Reclassifications'!$D$12:$D$504,A1480,'BS Reclassifications'!$S$12:$S$504)+SUMIF('IS Reclassifications'!$D$11:$D$754,A1480,'IS Reclassifications'!$S$11:$S$754)</f>
        <v>0</v>
      </c>
      <c r="E1480" s="58">
        <f t="shared" si="22"/>
        <v>0</v>
      </c>
    </row>
    <row r="1481" spans="2:5" ht="13.8">
      <c r="B1481" s="184"/>
      <c r="C1481" s="171">
        <f>SUMIF(TB[Source Account],A1481,TB[Group Amount - Ending])</f>
        <v>0</v>
      </c>
      <c r="D1481" s="171">
        <f>SUMIF('BS Reclassifications'!$D$12:$D$504,A1481,'BS Reclassifications'!$S$12:$S$504)+SUMIF('IS Reclassifications'!$D$11:$D$754,A1481,'IS Reclassifications'!$S$11:$S$754)</f>
        <v>0</v>
      </c>
      <c r="E1481" s="58">
        <f t="shared" si="23" ref="E1481:E1544">SUM(C1481:D1481)</f>
        <v>0</v>
      </c>
    </row>
    <row r="1482" spans="2:5" ht="13.8">
      <c r="B1482" s="184"/>
      <c r="C1482" s="171">
        <f>SUMIF(TB[Source Account],A1482,TB[Group Amount - Ending])</f>
        <v>0</v>
      </c>
      <c r="D1482" s="171">
        <f>SUMIF('BS Reclassifications'!$D$12:$D$504,A1482,'BS Reclassifications'!$S$12:$S$504)+SUMIF('IS Reclassifications'!$D$11:$D$754,A1482,'IS Reclassifications'!$S$11:$S$754)</f>
        <v>0</v>
      </c>
      <c r="E1482" s="58">
        <f t="shared" si="23"/>
        <v>0</v>
      </c>
    </row>
    <row r="1483" spans="2:5" ht="13.8">
      <c r="B1483" s="184"/>
      <c r="C1483" s="171">
        <f>SUMIF(TB[Source Account],A1483,TB[Group Amount - Ending])</f>
        <v>0</v>
      </c>
      <c r="D1483" s="171">
        <f>SUMIF('BS Reclassifications'!$D$12:$D$504,A1483,'BS Reclassifications'!$S$12:$S$504)+SUMIF('IS Reclassifications'!$D$11:$D$754,A1483,'IS Reclassifications'!$S$11:$S$754)</f>
        <v>0</v>
      </c>
      <c r="E1483" s="58">
        <f t="shared" si="23"/>
        <v>0</v>
      </c>
    </row>
    <row r="1484" spans="2:5" ht="13.8">
      <c r="B1484" s="184"/>
      <c r="C1484" s="171">
        <f>SUMIF(TB[Source Account],A1484,TB[Group Amount - Ending])</f>
        <v>0</v>
      </c>
      <c r="D1484" s="171">
        <f>SUMIF('BS Reclassifications'!$D$12:$D$504,A1484,'BS Reclassifications'!$S$12:$S$504)+SUMIF('IS Reclassifications'!$D$11:$D$754,A1484,'IS Reclassifications'!$S$11:$S$754)</f>
        <v>0</v>
      </c>
      <c r="E1484" s="58">
        <f t="shared" si="23"/>
        <v>0</v>
      </c>
    </row>
    <row r="1485" spans="2:5" ht="13.8">
      <c r="B1485" s="184"/>
      <c r="C1485" s="171">
        <f>SUMIF(TB[Source Account],A1485,TB[Group Amount - Ending])</f>
        <v>0</v>
      </c>
      <c r="D1485" s="171">
        <f>SUMIF('BS Reclassifications'!$D$12:$D$504,A1485,'BS Reclassifications'!$S$12:$S$504)+SUMIF('IS Reclassifications'!$D$11:$D$754,A1485,'IS Reclassifications'!$S$11:$S$754)</f>
        <v>0</v>
      </c>
      <c r="E1485" s="58">
        <f t="shared" si="23"/>
        <v>0</v>
      </c>
    </row>
    <row r="1486" spans="2:5" ht="13.8">
      <c r="B1486" s="184"/>
      <c r="C1486" s="171">
        <f>SUMIF(TB[Source Account],A1486,TB[Group Amount - Ending])</f>
        <v>0</v>
      </c>
      <c r="D1486" s="171">
        <f>SUMIF('BS Reclassifications'!$D$12:$D$504,A1486,'BS Reclassifications'!$S$12:$S$504)+SUMIF('IS Reclassifications'!$D$11:$D$754,A1486,'IS Reclassifications'!$S$11:$S$754)</f>
        <v>0</v>
      </c>
      <c r="E1486" s="58">
        <f t="shared" si="23"/>
        <v>0</v>
      </c>
    </row>
    <row r="1487" spans="2:5" ht="13.8">
      <c r="B1487" s="184"/>
      <c r="C1487" s="171">
        <f>SUMIF(TB[Source Account],A1487,TB[Group Amount - Ending])</f>
        <v>0</v>
      </c>
      <c r="D1487" s="171">
        <f>SUMIF('BS Reclassifications'!$D$12:$D$504,A1487,'BS Reclassifications'!$S$12:$S$504)+SUMIF('IS Reclassifications'!$D$11:$D$754,A1487,'IS Reclassifications'!$S$11:$S$754)</f>
        <v>0</v>
      </c>
      <c r="E1487" s="58">
        <f t="shared" si="23"/>
        <v>0</v>
      </c>
    </row>
    <row r="1488" spans="2:5" ht="13.8">
      <c r="B1488" s="184"/>
      <c r="C1488" s="171">
        <f>SUMIF(TB[Source Account],A1488,TB[Group Amount - Ending])</f>
        <v>0</v>
      </c>
      <c r="D1488" s="171">
        <f>SUMIF('BS Reclassifications'!$D$12:$D$504,A1488,'BS Reclassifications'!$S$12:$S$504)+SUMIF('IS Reclassifications'!$D$11:$D$754,A1488,'IS Reclassifications'!$S$11:$S$754)</f>
        <v>0</v>
      </c>
      <c r="E1488" s="58">
        <f t="shared" si="23"/>
        <v>0</v>
      </c>
    </row>
    <row r="1489" spans="2:5" ht="13.8">
      <c r="B1489" s="184"/>
      <c r="C1489" s="171">
        <f>SUMIF(TB[Source Account],A1489,TB[Group Amount - Ending])</f>
        <v>0</v>
      </c>
      <c r="D1489" s="171">
        <f>SUMIF('BS Reclassifications'!$D$12:$D$504,A1489,'BS Reclassifications'!$S$12:$S$504)+SUMIF('IS Reclassifications'!$D$11:$D$754,A1489,'IS Reclassifications'!$S$11:$S$754)</f>
        <v>0</v>
      </c>
      <c r="E1489" s="58">
        <f t="shared" si="23"/>
        <v>0</v>
      </c>
    </row>
    <row r="1490" spans="2:5" ht="13.8">
      <c r="B1490" s="184"/>
      <c r="C1490" s="171">
        <f>SUMIF(TB[Source Account],A1490,TB[Group Amount - Ending])</f>
        <v>0</v>
      </c>
      <c r="D1490" s="171">
        <f>SUMIF('BS Reclassifications'!$D$12:$D$504,A1490,'BS Reclassifications'!$S$12:$S$504)+SUMIF('IS Reclassifications'!$D$11:$D$754,A1490,'IS Reclassifications'!$S$11:$S$754)</f>
        <v>0</v>
      </c>
      <c r="E1490" s="58">
        <f t="shared" si="23"/>
        <v>0</v>
      </c>
    </row>
    <row r="1491" spans="2:5" ht="13.8">
      <c r="B1491" s="184"/>
      <c r="C1491" s="171">
        <f>SUMIF(TB[Source Account],A1491,TB[Group Amount - Ending])</f>
        <v>0</v>
      </c>
      <c r="D1491" s="171">
        <f>SUMIF('BS Reclassifications'!$D$12:$D$504,A1491,'BS Reclassifications'!$S$12:$S$504)+SUMIF('IS Reclassifications'!$D$11:$D$754,A1491,'IS Reclassifications'!$S$11:$S$754)</f>
        <v>0</v>
      </c>
      <c r="E1491" s="58">
        <f t="shared" si="23"/>
        <v>0</v>
      </c>
    </row>
    <row r="1492" spans="2:5" ht="13.8">
      <c r="B1492" s="184"/>
      <c r="C1492" s="171">
        <f>SUMIF(TB[Source Account],A1492,TB[Group Amount - Ending])</f>
        <v>0</v>
      </c>
      <c r="D1492" s="171">
        <f>SUMIF('BS Reclassifications'!$D$12:$D$504,A1492,'BS Reclassifications'!$S$12:$S$504)+SUMIF('IS Reclassifications'!$D$11:$D$754,A1492,'IS Reclassifications'!$S$11:$S$754)</f>
        <v>0</v>
      </c>
      <c r="E1492" s="58">
        <f t="shared" si="23"/>
        <v>0</v>
      </c>
    </row>
    <row r="1493" spans="2:5" ht="13.8">
      <c r="B1493" s="184"/>
      <c r="C1493" s="171">
        <f>SUMIF(TB[Source Account],A1493,TB[Group Amount - Ending])</f>
        <v>0</v>
      </c>
      <c r="D1493" s="171">
        <f>SUMIF('BS Reclassifications'!$D$12:$D$504,A1493,'BS Reclassifications'!$S$12:$S$504)+SUMIF('IS Reclassifications'!$D$11:$D$754,A1493,'IS Reclassifications'!$S$11:$S$754)</f>
        <v>0</v>
      </c>
      <c r="E1493" s="58">
        <f t="shared" si="23"/>
        <v>0</v>
      </c>
    </row>
    <row r="1494" spans="2:5" ht="13.8">
      <c r="B1494" s="184"/>
      <c r="C1494" s="171">
        <f>SUMIF(TB[Source Account],A1494,TB[Group Amount - Ending])</f>
        <v>0</v>
      </c>
      <c r="D1494" s="171">
        <f>SUMIF('BS Reclassifications'!$D$12:$D$504,A1494,'BS Reclassifications'!$S$12:$S$504)+SUMIF('IS Reclassifications'!$D$11:$D$754,A1494,'IS Reclassifications'!$S$11:$S$754)</f>
        <v>0</v>
      </c>
      <c r="E1494" s="58">
        <f t="shared" si="23"/>
        <v>0</v>
      </c>
    </row>
    <row r="1495" spans="2:5" ht="13.8">
      <c r="B1495" s="184"/>
      <c r="C1495" s="171">
        <f>SUMIF(TB[Source Account],A1495,TB[Group Amount - Ending])</f>
        <v>0</v>
      </c>
      <c r="D1495" s="171">
        <f>SUMIF('BS Reclassifications'!$D$12:$D$504,A1495,'BS Reclassifications'!$S$12:$S$504)+SUMIF('IS Reclassifications'!$D$11:$D$754,A1495,'IS Reclassifications'!$S$11:$S$754)</f>
        <v>0</v>
      </c>
      <c r="E1495" s="58">
        <f t="shared" si="23"/>
        <v>0</v>
      </c>
    </row>
    <row r="1496" spans="2:5" ht="13.8">
      <c r="B1496" s="184"/>
      <c r="C1496" s="171">
        <f>SUMIF(TB[Source Account],A1496,TB[Group Amount - Ending])</f>
        <v>0</v>
      </c>
      <c r="D1496" s="171">
        <f>SUMIF('BS Reclassifications'!$D$12:$D$504,A1496,'BS Reclassifications'!$S$12:$S$504)+SUMIF('IS Reclassifications'!$D$11:$D$754,A1496,'IS Reclassifications'!$S$11:$S$754)</f>
        <v>0</v>
      </c>
      <c r="E1496" s="58">
        <f t="shared" si="23"/>
        <v>0</v>
      </c>
    </row>
    <row r="1497" spans="2:5" ht="13.8">
      <c r="B1497" s="184"/>
      <c r="C1497" s="171">
        <f>SUMIF(TB[Source Account],A1497,TB[Group Amount - Ending])</f>
        <v>0</v>
      </c>
      <c r="D1497" s="171">
        <f>SUMIF('BS Reclassifications'!$D$12:$D$504,A1497,'BS Reclassifications'!$S$12:$S$504)+SUMIF('IS Reclassifications'!$D$11:$D$754,A1497,'IS Reclassifications'!$S$11:$S$754)</f>
        <v>0</v>
      </c>
      <c r="E1497" s="58">
        <f t="shared" si="23"/>
        <v>0</v>
      </c>
    </row>
    <row r="1498" spans="2:5" ht="13.8">
      <c r="B1498" s="184"/>
      <c r="C1498" s="171">
        <f>SUMIF(TB[Source Account],A1498,TB[Group Amount - Ending])</f>
        <v>0</v>
      </c>
      <c r="D1498" s="171">
        <f>SUMIF('BS Reclassifications'!$D$12:$D$504,A1498,'BS Reclassifications'!$S$12:$S$504)+SUMIF('IS Reclassifications'!$D$11:$D$754,A1498,'IS Reclassifications'!$S$11:$S$754)</f>
        <v>0</v>
      </c>
      <c r="E1498" s="58">
        <f t="shared" si="23"/>
        <v>0</v>
      </c>
    </row>
    <row r="1499" spans="2:5" ht="13.8">
      <c r="B1499" s="184"/>
      <c r="C1499" s="171">
        <f>SUMIF(TB[Source Account],A1499,TB[Group Amount - Ending])</f>
        <v>0</v>
      </c>
      <c r="D1499" s="171">
        <f>SUMIF('BS Reclassifications'!$D$12:$D$504,A1499,'BS Reclassifications'!$S$12:$S$504)+SUMIF('IS Reclassifications'!$D$11:$D$754,A1499,'IS Reclassifications'!$S$11:$S$754)</f>
        <v>0</v>
      </c>
      <c r="E1499" s="58">
        <f t="shared" si="23"/>
        <v>0</v>
      </c>
    </row>
    <row r="1500" spans="2:5" ht="13.8">
      <c r="B1500" s="184"/>
      <c r="C1500" s="171">
        <f>SUMIF(TB[Source Account],A1500,TB[Group Amount - Ending])</f>
        <v>0</v>
      </c>
      <c r="D1500" s="171">
        <f>SUMIF('BS Reclassifications'!$D$12:$D$504,A1500,'BS Reclassifications'!$S$12:$S$504)+SUMIF('IS Reclassifications'!$D$11:$D$754,A1500,'IS Reclassifications'!$S$11:$S$754)</f>
        <v>0</v>
      </c>
      <c r="E1500" s="58">
        <f t="shared" si="23"/>
        <v>0</v>
      </c>
    </row>
    <row r="1501" spans="2:5" ht="13.8">
      <c r="B1501" s="184"/>
      <c r="C1501" s="171">
        <f>SUMIF(TB[Source Account],A1501,TB[Group Amount - Ending])</f>
        <v>0</v>
      </c>
      <c r="D1501" s="171">
        <f>SUMIF('BS Reclassifications'!$D$12:$D$504,A1501,'BS Reclassifications'!$S$12:$S$504)+SUMIF('IS Reclassifications'!$D$11:$D$754,A1501,'IS Reclassifications'!$S$11:$S$754)</f>
        <v>0</v>
      </c>
      <c r="E1501" s="58">
        <f t="shared" si="23"/>
        <v>0</v>
      </c>
    </row>
    <row r="1502" spans="2:5" ht="13.8">
      <c r="B1502" s="184"/>
      <c r="C1502" s="171">
        <f>SUMIF(TB[Source Account],A1502,TB[Group Amount - Ending])</f>
        <v>0</v>
      </c>
      <c r="D1502" s="171">
        <f>SUMIF('BS Reclassifications'!$D$12:$D$504,A1502,'BS Reclassifications'!$S$12:$S$504)+SUMIF('IS Reclassifications'!$D$11:$D$754,A1502,'IS Reclassifications'!$S$11:$S$754)</f>
        <v>0</v>
      </c>
      <c r="E1502" s="58">
        <f t="shared" si="23"/>
        <v>0</v>
      </c>
    </row>
    <row r="1503" spans="2:5" ht="13.8">
      <c r="B1503" s="184"/>
      <c r="C1503" s="171">
        <f>SUMIF(TB[Source Account],A1503,TB[Group Amount - Ending])</f>
        <v>0</v>
      </c>
      <c r="D1503" s="171">
        <f>SUMIF('BS Reclassifications'!$D$12:$D$504,A1503,'BS Reclassifications'!$S$12:$S$504)+SUMIF('IS Reclassifications'!$D$11:$D$754,A1503,'IS Reclassifications'!$S$11:$S$754)</f>
        <v>0</v>
      </c>
      <c r="E1503" s="58">
        <f t="shared" si="23"/>
        <v>0</v>
      </c>
    </row>
    <row r="1504" spans="2:5" ht="13.8">
      <c r="B1504" s="184"/>
      <c r="C1504" s="171">
        <f>SUMIF(TB[Source Account],A1504,TB[Group Amount - Ending])</f>
        <v>0</v>
      </c>
      <c r="D1504" s="171">
        <f>SUMIF('BS Reclassifications'!$D$12:$D$504,A1504,'BS Reclassifications'!$S$12:$S$504)+SUMIF('IS Reclassifications'!$D$11:$D$754,A1504,'IS Reclassifications'!$S$11:$S$754)</f>
        <v>0</v>
      </c>
      <c r="E1504" s="58">
        <f t="shared" si="23"/>
        <v>0</v>
      </c>
    </row>
    <row r="1505" spans="2:5" ht="13.8">
      <c r="B1505" s="184"/>
      <c r="C1505" s="171">
        <f>SUMIF(TB[Source Account],A1505,TB[Group Amount - Ending])</f>
        <v>0</v>
      </c>
      <c r="D1505" s="171">
        <f>SUMIF('BS Reclassifications'!$D$12:$D$504,A1505,'BS Reclassifications'!$S$12:$S$504)+SUMIF('IS Reclassifications'!$D$11:$D$754,A1505,'IS Reclassifications'!$S$11:$S$754)</f>
        <v>0</v>
      </c>
      <c r="E1505" s="58">
        <f t="shared" si="23"/>
        <v>0</v>
      </c>
    </row>
    <row r="1506" spans="2:5" ht="13.8">
      <c r="B1506" s="184"/>
      <c r="C1506" s="171">
        <f>SUMIF(TB[Source Account],A1506,TB[Group Amount - Ending])</f>
        <v>0</v>
      </c>
      <c r="D1506" s="171">
        <f>SUMIF('BS Reclassifications'!$D$12:$D$504,A1506,'BS Reclassifications'!$S$12:$S$504)+SUMIF('IS Reclassifications'!$D$11:$D$754,A1506,'IS Reclassifications'!$S$11:$S$754)</f>
        <v>0</v>
      </c>
      <c r="E1506" s="58">
        <f t="shared" si="23"/>
        <v>0</v>
      </c>
    </row>
    <row r="1507" spans="2:5" ht="13.8">
      <c r="B1507" s="184"/>
      <c r="C1507" s="171">
        <f>SUMIF(TB[Source Account],A1507,TB[Group Amount - Ending])</f>
        <v>0</v>
      </c>
      <c r="D1507" s="171">
        <f>SUMIF('BS Reclassifications'!$D$12:$D$504,A1507,'BS Reclassifications'!$S$12:$S$504)+SUMIF('IS Reclassifications'!$D$11:$D$754,A1507,'IS Reclassifications'!$S$11:$S$754)</f>
        <v>0</v>
      </c>
      <c r="E1507" s="58">
        <f t="shared" si="23"/>
        <v>0</v>
      </c>
    </row>
    <row r="1508" spans="2:5" ht="13.8">
      <c r="B1508" s="184"/>
      <c r="C1508" s="171">
        <f>SUMIF(TB[Source Account],A1508,TB[Group Amount - Ending])</f>
        <v>0</v>
      </c>
      <c r="D1508" s="171">
        <f>SUMIF('BS Reclassifications'!$D$12:$D$504,A1508,'BS Reclassifications'!$S$12:$S$504)+SUMIF('IS Reclassifications'!$D$11:$D$754,A1508,'IS Reclassifications'!$S$11:$S$754)</f>
        <v>0</v>
      </c>
      <c r="E1508" s="58">
        <f t="shared" si="23"/>
        <v>0</v>
      </c>
    </row>
    <row r="1509" spans="2:5" ht="13.8">
      <c r="B1509" s="184"/>
      <c r="C1509" s="171">
        <f>SUMIF(TB[Source Account],A1509,TB[Group Amount - Ending])</f>
        <v>0</v>
      </c>
      <c r="D1509" s="171">
        <f>SUMIF('BS Reclassifications'!$D$12:$D$504,A1509,'BS Reclassifications'!$S$12:$S$504)+SUMIF('IS Reclassifications'!$D$11:$D$754,A1509,'IS Reclassifications'!$S$11:$S$754)</f>
        <v>0</v>
      </c>
      <c r="E1509" s="58">
        <f t="shared" si="23"/>
        <v>0</v>
      </c>
    </row>
    <row r="1510" spans="2:5" ht="13.8">
      <c r="B1510" s="184"/>
      <c r="C1510" s="171">
        <f>SUMIF(TB[Source Account],A1510,TB[Group Amount - Ending])</f>
        <v>0</v>
      </c>
      <c r="D1510" s="171">
        <f>SUMIF('BS Reclassifications'!$D$12:$D$504,A1510,'BS Reclassifications'!$S$12:$S$504)+SUMIF('IS Reclassifications'!$D$11:$D$754,A1510,'IS Reclassifications'!$S$11:$S$754)</f>
        <v>0</v>
      </c>
      <c r="E1510" s="58">
        <f t="shared" si="23"/>
        <v>0</v>
      </c>
    </row>
    <row r="1511" spans="2:5" ht="13.8">
      <c r="B1511" s="184"/>
      <c r="C1511" s="171">
        <f>SUMIF(TB[Source Account],A1511,TB[Group Amount - Ending])</f>
        <v>0</v>
      </c>
      <c r="D1511" s="171">
        <f>SUMIF('BS Reclassifications'!$D$12:$D$504,A1511,'BS Reclassifications'!$S$12:$S$504)+SUMIF('IS Reclassifications'!$D$11:$D$754,A1511,'IS Reclassifications'!$S$11:$S$754)</f>
        <v>0</v>
      </c>
      <c r="E1511" s="58">
        <f t="shared" si="23"/>
        <v>0</v>
      </c>
    </row>
    <row r="1512" spans="2:5" ht="13.8">
      <c r="B1512" s="184"/>
      <c r="C1512" s="171">
        <f>SUMIF(TB[Source Account],A1512,TB[Group Amount - Ending])</f>
        <v>0</v>
      </c>
      <c r="D1512" s="171">
        <f>SUMIF('BS Reclassifications'!$D$12:$D$504,A1512,'BS Reclassifications'!$S$12:$S$504)+SUMIF('IS Reclassifications'!$D$11:$D$754,A1512,'IS Reclassifications'!$S$11:$S$754)</f>
        <v>0</v>
      </c>
      <c r="E1512" s="58">
        <f t="shared" si="23"/>
        <v>0</v>
      </c>
    </row>
    <row r="1513" spans="2:5" ht="13.8">
      <c r="B1513" s="184"/>
      <c r="C1513" s="171">
        <f>SUMIF(TB[Source Account],A1513,TB[Group Amount - Ending])</f>
        <v>0</v>
      </c>
      <c r="D1513" s="171">
        <f>SUMIF('BS Reclassifications'!$D$12:$D$504,A1513,'BS Reclassifications'!$S$12:$S$504)+SUMIF('IS Reclassifications'!$D$11:$D$754,A1513,'IS Reclassifications'!$S$11:$S$754)</f>
        <v>0</v>
      </c>
      <c r="E1513" s="58">
        <f t="shared" si="23"/>
        <v>0</v>
      </c>
    </row>
    <row r="1514" spans="2:5" ht="13.8">
      <c r="B1514" s="184"/>
      <c r="C1514" s="171">
        <f>SUMIF(TB[Source Account],A1514,TB[Group Amount - Ending])</f>
        <v>0</v>
      </c>
      <c r="D1514" s="171">
        <f>SUMIF('BS Reclassifications'!$D$12:$D$504,A1514,'BS Reclassifications'!$S$12:$S$504)+SUMIF('IS Reclassifications'!$D$11:$D$754,A1514,'IS Reclassifications'!$S$11:$S$754)</f>
        <v>0</v>
      </c>
      <c r="E1514" s="58">
        <f t="shared" si="23"/>
        <v>0</v>
      </c>
    </row>
    <row r="1515" spans="2:5" ht="13.8">
      <c r="B1515" s="184"/>
      <c r="C1515" s="171">
        <f>SUMIF(TB[Source Account],A1515,TB[Group Amount - Ending])</f>
        <v>0</v>
      </c>
      <c r="D1515" s="171">
        <f>SUMIF('BS Reclassifications'!$D$12:$D$504,A1515,'BS Reclassifications'!$S$12:$S$504)+SUMIF('IS Reclassifications'!$D$11:$D$754,A1515,'IS Reclassifications'!$S$11:$S$754)</f>
        <v>0</v>
      </c>
      <c r="E1515" s="58">
        <f t="shared" si="23"/>
        <v>0</v>
      </c>
    </row>
    <row r="1516" spans="2:5" ht="13.8">
      <c r="B1516" s="184"/>
      <c r="C1516" s="171">
        <f>SUMIF(TB[Source Account],A1516,TB[Group Amount - Ending])</f>
        <v>0</v>
      </c>
      <c r="D1516" s="171">
        <f>SUMIF('BS Reclassifications'!$D$12:$D$504,A1516,'BS Reclassifications'!$S$12:$S$504)+SUMIF('IS Reclassifications'!$D$11:$D$754,A1516,'IS Reclassifications'!$S$11:$S$754)</f>
        <v>0</v>
      </c>
      <c r="E1516" s="58">
        <f t="shared" si="23"/>
        <v>0</v>
      </c>
    </row>
    <row r="1517" spans="2:5" ht="13.8">
      <c r="B1517" s="184"/>
      <c r="C1517" s="171">
        <f>SUMIF(TB[Source Account],A1517,TB[Group Amount - Ending])</f>
        <v>0</v>
      </c>
      <c r="D1517" s="171">
        <f>SUMIF('BS Reclassifications'!$D$12:$D$504,A1517,'BS Reclassifications'!$S$12:$S$504)+SUMIF('IS Reclassifications'!$D$11:$D$754,A1517,'IS Reclassifications'!$S$11:$S$754)</f>
        <v>0</v>
      </c>
      <c r="E1517" s="58">
        <f t="shared" si="23"/>
        <v>0</v>
      </c>
    </row>
    <row r="1518" spans="2:5" ht="13.8">
      <c r="B1518" s="184"/>
      <c r="C1518" s="171">
        <f>SUMIF(TB[Source Account],A1518,TB[Group Amount - Ending])</f>
        <v>0</v>
      </c>
      <c r="D1518" s="171">
        <f>SUMIF('BS Reclassifications'!$D$12:$D$504,A1518,'BS Reclassifications'!$S$12:$S$504)+SUMIF('IS Reclassifications'!$D$11:$D$754,A1518,'IS Reclassifications'!$S$11:$S$754)</f>
        <v>0</v>
      </c>
      <c r="E1518" s="58">
        <f t="shared" si="23"/>
        <v>0</v>
      </c>
    </row>
    <row r="1519" spans="2:5" ht="13.8">
      <c r="B1519" s="184"/>
      <c r="C1519" s="171">
        <f>SUMIF(TB[Source Account],A1519,TB[Group Amount - Ending])</f>
        <v>0</v>
      </c>
      <c r="D1519" s="171">
        <f>SUMIF('BS Reclassifications'!$D$12:$D$504,A1519,'BS Reclassifications'!$S$12:$S$504)+SUMIF('IS Reclassifications'!$D$11:$D$754,A1519,'IS Reclassifications'!$S$11:$S$754)</f>
        <v>0</v>
      </c>
      <c r="E1519" s="58">
        <f t="shared" si="23"/>
        <v>0</v>
      </c>
    </row>
    <row r="1520" spans="2:5" ht="13.8">
      <c r="B1520" s="184"/>
      <c r="C1520" s="171">
        <f>SUMIF(TB[Source Account],A1520,TB[Group Amount - Ending])</f>
        <v>0</v>
      </c>
      <c r="D1520" s="171">
        <f>SUMIF('BS Reclassifications'!$D$12:$D$504,A1520,'BS Reclassifications'!$S$12:$S$504)+SUMIF('IS Reclassifications'!$D$11:$D$754,A1520,'IS Reclassifications'!$S$11:$S$754)</f>
        <v>0</v>
      </c>
      <c r="E1520" s="58">
        <f t="shared" si="23"/>
        <v>0</v>
      </c>
    </row>
    <row r="1521" spans="2:5" ht="13.8">
      <c r="B1521" s="184"/>
      <c r="C1521" s="171">
        <f>SUMIF(TB[Source Account],A1521,TB[Group Amount - Ending])</f>
        <v>0</v>
      </c>
      <c r="D1521" s="171">
        <f>SUMIF('BS Reclassifications'!$D$12:$D$504,A1521,'BS Reclassifications'!$S$12:$S$504)+SUMIF('IS Reclassifications'!$D$11:$D$754,A1521,'IS Reclassifications'!$S$11:$S$754)</f>
        <v>0</v>
      </c>
      <c r="E1521" s="58">
        <f t="shared" si="23"/>
        <v>0</v>
      </c>
    </row>
    <row r="1522" spans="2:5" ht="13.8">
      <c r="B1522" s="184"/>
      <c r="C1522" s="171">
        <f>SUMIF(TB[Source Account],A1522,TB[Group Amount - Ending])</f>
        <v>0</v>
      </c>
      <c r="D1522" s="171">
        <f>SUMIF('BS Reclassifications'!$D$12:$D$504,A1522,'BS Reclassifications'!$S$12:$S$504)+SUMIF('IS Reclassifications'!$D$11:$D$754,A1522,'IS Reclassifications'!$S$11:$S$754)</f>
        <v>0</v>
      </c>
      <c r="E1522" s="58">
        <f t="shared" si="23"/>
        <v>0</v>
      </c>
    </row>
    <row r="1523" spans="2:5" ht="13.8">
      <c r="B1523" s="184"/>
      <c r="C1523" s="171">
        <f>SUMIF(TB[Source Account],A1523,TB[Group Amount - Ending])</f>
        <v>0</v>
      </c>
      <c r="D1523" s="171">
        <f>SUMIF('BS Reclassifications'!$D$12:$D$504,A1523,'BS Reclassifications'!$S$12:$S$504)+SUMIF('IS Reclassifications'!$D$11:$D$754,A1523,'IS Reclassifications'!$S$11:$S$754)</f>
        <v>0</v>
      </c>
      <c r="E1523" s="58">
        <f t="shared" si="23"/>
        <v>0</v>
      </c>
    </row>
    <row r="1524" spans="2:5" ht="13.8">
      <c r="B1524" s="184"/>
      <c r="C1524" s="171">
        <f>SUMIF(TB[Source Account],A1524,TB[Group Amount - Ending])</f>
        <v>0</v>
      </c>
      <c r="D1524" s="171">
        <f>SUMIF('BS Reclassifications'!$D$12:$D$504,A1524,'BS Reclassifications'!$S$12:$S$504)+SUMIF('IS Reclassifications'!$D$11:$D$754,A1524,'IS Reclassifications'!$S$11:$S$754)</f>
        <v>0</v>
      </c>
      <c r="E1524" s="58">
        <f t="shared" si="23"/>
        <v>0</v>
      </c>
    </row>
    <row r="1525" spans="2:5" ht="13.8">
      <c r="B1525" s="184"/>
      <c r="C1525" s="171">
        <f>SUMIF(TB[Source Account],A1525,TB[Group Amount - Ending])</f>
        <v>0</v>
      </c>
      <c r="D1525" s="171">
        <f>SUMIF('BS Reclassifications'!$D$12:$D$504,A1525,'BS Reclassifications'!$S$12:$S$504)+SUMIF('IS Reclassifications'!$D$11:$D$754,A1525,'IS Reclassifications'!$S$11:$S$754)</f>
        <v>0</v>
      </c>
      <c r="E1525" s="58">
        <f t="shared" si="23"/>
        <v>0</v>
      </c>
    </row>
    <row r="1526" spans="2:5" ht="13.8">
      <c r="B1526" s="184"/>
      <c r="C1526" s="171">
        <f>SUMIF(TB[Source Account],A1526,TB[Group Amount - Ending])</f>
        <v>0</v>
      </c>
      <c r="D1526" s="171">
        <f>SUMIF('BS Reclassifications'!$D$12:$D$504,A1526,'BS Reclassifications'!$S$12:$S$504)+SUMIF('IS Reclassifications'!$D$11:$D$754,A1526,'IS Reclassifications'!$S$11:$S$754)</f>
        <v>0</v>
      </c>
      <c r="E1526" s="58">
        <f t="shared" si="23"/>
        <v>0</v>
      </c>
    </row>
    <row r="1527" spans="2:5" ht="13.8">
      <c r="B1527" s="184"/>
      <c r="C1527" s="171">
        <f>SUMIF(TB[Source Account],A1527,TB[Group Amount - Ending])</f>
        <v>0</v>
      </c>
      <c r="D1527" s="171">
        <f>SUMIF('BS Reclassifications'!$D$12:$D$504,A1527,'BS Reclassifications'!$S$12:$S$504)+SUMIF('IS Reclassifications'!$D$11:$D$754,A1527,'IS Reclassifications'!$S$11:$S$754)</f>
        <v>0</v>
      </c>
      <c r="E1527" s="58">
        <f t="shared" si="23"/>
        <v>0</v>
      </c>
    </row>
    <row r="1528" spans="2:5" ht="13.8">
      <c r="B1528" s="184"/>
      <c r="C1528" s="171">
        <f>SUMIF(TB[Source Account],A1528,TB[Group Amount - Ending])</f>
        <v>0</v>
      </c>
      <c r="D1528" s="171">
        <f>SUMIF('BS Reclassifications'!$D$12:$D$504,A1528,'BS Reclassifications'!$S$12:$S$504)+SUMIF('IS Reclassifications'!$D$11:$D$754,A1528,'IS Reclassifications'!$S$11:$S$754)</f>
        <v>0</v>
      </c>
      <c r="E1528" s="58">
        <f t="shared" si="23"/>
        <v>0</v>
      </c>
    </row>
    <row r="1529" spans="2:5" ht="13.8">
      <c r="B1529" s="184"/>
      <c r="C1529" s="171">
        <f>SUMIF(TB[Source Account],A1529,TB[Group Amount - Ending])</f>
        <v>0</v>
      </c>
      <c r="D1529" s="171">
        <f>SUMIF('BS Reclassifications'!$D$12:$D$504,A1529,'BS Reclassifications'!$S$12:$S$504)+SUMIF('IS Reclassifications'!$D$11:$D$754,A1529,'IS Reclassifications'!$S$11:$S$754)</f>
        <v>0</v>
      </c>
      <c r="E1529" s="58">
        <f t="shared" si="23"/>
        <v>0</v>
      </c>
    </row>
    <row r="1530" spans="2:5" ht="13.8">
      <c r="B1530" s="184"/>
      <c r="C1530" s="171">
        <f>SUMIF(TB[Source Account],A1530,TB[Group Amount - Ending])</f>
        <v>0</v>
      </c>
      <c r="D1530" s="171">
        <f>SUMIF('BS Reclassifications'!$D$12:$D$504,A1530,'BS Reclassifications'!$S$12:$S$504)+SUMIF('IS Reclassifications'!$D$11:$D$754,A1530,'IS Reclassifications'!$S$11:$S$754)</f>
        <v>0</v>
      </c>
      <c r="E1530" s="58">
        <f t="shared" si="23"/>
        <v>0</v>
      </c>
    </row>
    <row r="1531" spans="2:5" ht="13.8">
      <c r="B1531" s="184"/>
      <c r="C1531" s="171">
        <f>SUMIF(TB[Source Account],A1531,TB[Group Amount - Ending])</f>
        <v>0</v>
      </c>
      <c r="D1531" s="171">
        <f>SUMIF('BS Reclassifications'!$D$12:$D$504,A1531,'BS Reclassifications'!$S$12:$S$504)+SUMIF('IS Reclassifications'!$D$11:$D$754,A1531,'IS Reclassifications'!$S$11:$S$754)</f>
        <v>0</v>
      </c>
      <c r="E1531" s="58">
        <f t="shared" si="23"/>
        <v>0</v>
      </c>
    </row>
    <row r="1532" spans="2:5" ht="13.8">
      <c r="B1532" s="184"/>
      <c r="C1532" s="171">
        <f>SUMIF(TB[Source Account],A1532,TB[Group Amount - Ending])</f>
        <v>0</v>
      </c>
      <c r="D1532" s="171">
        <f>SUMIF('BS Reclassifications'!$D$12:$D$504,A1532,'BS Reclassifications'!$S$12:$S$504)+SUMIF('IS Reclassifications'!$D$11:$D$754,A1532,'IS Reclassifications'!$S$11:$S$754)</f>
        <v>0</v>
      </c>
      <c r="E1532" s="58">
        <f t="shared" si="23"/>
        <v>0</v>
      </c>
    </row>
    <row r="1533" spans="2:5" ht="13.8">
      <c r="B1533" s="184"/>
      <c r="C1533" s="171">
        <f>SUMIF(TB[Source Account],A1533,TB[Group Amount - Ending])</f>
        <v>0</v>
      </c>
      <c r="D1533" s="171">
        <f>SUMIF('BS Reclassifications'!$D$12:$D$504,A1533,'BS Reclassifications'!$S$12:$S$504)+SUMIF('IS Reclassifications'!$D$11:$D$754,A1533,'IS Reclassifications'!$S$11:$S$754)</f>
        <v>0</v>
      </c>
      <c r="E1533" s="58">
        <f t="shared" si="23"/>
        <v>0</v>
      </c>
    </row>
    <row r="1534" spans="2:5" ht="13.8">
      <c r="B1534" s="184"/>
      <c r="C1534" s="171">
        <f>SUMIF(TB[Source Account],A1534,TB[Group Amount - Ending])</f>
        <v>0</v>
      </c>
      <c r="D1534" s="171">
        <f>SUMIF('BS Reclassifications'!$D$12:$D$504,A1534,'BS Reclassifications'!$S$12:$S$504)+SUMIF('IS Reclassifications'!$D$11:$D$754,A1534,'IS Reclassifications'!$S$11:$S$754)</f>
        <v>0</v>
      </c>
      <c r="E1534" s="58">
        <f t="shared" si="23"/>
        <v>0</v>
      </c>
    </row>
    <row r="1535" spans="2:5" ht="13.8">
      <c r="B1535" s="184"/>
      <c r="C1535" s="171">
        <f>SUMIF(TB[Source Account],A1535,TB[Group Amount - Ending])</f>
        <v>0</v>
      </c>
      <c r="D1535" s="171">
        <f>SUMIF('BS Reclassifications'!$D$12:$D$504,A1535,'BS Reclassifications'!$S$12:$S$504)+SUMIF('IS Reclassifications'!$D$11:$D$754,A1535,'IS Reclassifications'!$S$11:$S$754)</f>
        <v>0</v>
      </c>
      <c r="E1535" s="58">
        <f t="shared" si="23"/>
        <v>0</v>
      </c>
    </row>
    <row r="1536" spans="2:5" ht="13.8">
      <c r="B1536" s="184"/>
      <c r="C1536" s="171">
        <f>SUMIF(TB[Source Account],A1536,TB[Group Amount - Ending])</f>
        <v>0</v>
      </c>
      <c r="D1536" s="171">
        <f>SUMIF('BS Reclassifications'!$D$12:$D$504,A1536,'BS Reclassifications'!$S$12:$S$504)+SUMIF('IS Reclassifications'!$D$11:$D$754,A1536,'IS Reclassifications'!$S$11:$S$754)</f>
        <v>0</v>
      </c>
      <c r="E1536" s="58">
        <f t="shared" si="23"/>
        <v>0</v>
      </c>
    </row>
    <row r="1537" spans="2:5" ht="13.8">
      <c r="B1537" s="184"/>
      <c r="C1537" s="171">
        <f>SUMIF(TB[Source Account],A1537,TB[Group Amount - Ending])</f>
        <v>0</v>
      </c>
      <c r="D1537" s="171">
        <f>SUMIF('BS Reclassifications'!$D$12:$D$504,A1537,'BS Reclassifications'!$S$12:$S$504)+SUMIF('IS Reclassifications'!$D$11:$D$754,A1537,'IS Reclassifications'!$S$11:$S$754)</f>
        <v>0</v>
      </c>
      <c r="E1537" s="58">
        <f t="shared" si="23"/>
        <v>0</v>
      </c>
    </row>
    <row r="1538" spans="2:5" ht="13.8">
      <c r="B1538" s="184"/>
      <c r="C1538" s="171">
        <f>SUMIF(TB[Source Account],A1538,TB[Group Amount - Ending])</f>
        <v>0</v>
      </c>
      <c r="D1538" s="171">
        <f>SUMIF('BS Reclassifications'!$D$12:$D$504,A1538,'BS Reclassifications'!$S$12:$S$504)+SUMIF('IS Reclassifications'!$D$11:$D$754,A1538,'IS Reclassifications'!$S$11:$S$754)</f>
        <v>0</v>
      </c>
      <c r="E1538" s="58">
        <f t="shared" si="23"/>
        <v>0</v>
      </c>
    </row>
    <row r="1539" spans="2:5" ht="13.8">
      <c r="B1539" s="184"/>
      <c r="C1539" s="171">
        <f>SUMIF(TB[Source Account],A1539,TB[Group Amount - Ending])</f>
        <v>0</v>
      </c>
      <c r="D1539" s="171">
        <f>SUMIF('BS Reclassifications'!$D$12:$D$504,A1539,'BS Reclassifications'!$S$12:$S$504)+SUMIF('IS Reclassifications'!$D$11:$D$754,A1539,'IS Reclassifications'!$S$11:$S$754)</f>
        <v>0</v>
      </c>
      <c r="E1539" s="58">
        <f t="shared" si="23"/>
        <v>0</v>
      </c>
    </row>
    <row r="1540" spans="2:5" ht="13.8">
      <c r="B1540" s="184"/>
      <c r="C1540" s="171">
        <f>SUMIF(TB[Source Account],A1540,TB[Group Amount - Ending])</f>
        <v>0</v>
      </c>
      <c r="D1540" s="171">
        <f>SUMIF('BS Reclassifications'!$D$12:$D$504,A1540,'BS Reclassifications'!$S$12:$S$504)+SUMIF('IS Reclassifications'!$D$11:$D$754,A1540,'IS Reclassifications'!$S$11:$S$754)</f>
        <v>0</v>
      </c>
      <c r="E1540" s="58">
        <f t="shared" si="23"/>
        <v>0</v>
      </c>
    </row>
    <row r="1541" spans="2:5" ht="13.8">
      <c r="B1541" s="184"/>
      <c r="C1541" s="171">
        <f>SUMIF(TB[Source Account],A1541,TB[Group Amount - Ending])</f>
        <v>0</v>
      </c>
      <c r="D1541" s="171">
        <f>SUMIF('BS Reclassifications'!$D$12:$D$504,A1541,'BS Reclassifications'!$S$12:$S$504)+SUMIF('IS Reclassifications'!$D$11:$D$754,A1541,'IS Reclassifications'!$S$11:$S$754)</f>
        <v>0</v>
      </c>
      <c r="E1541" s="58">
        <f t="shared" si="23"/>
        <v>0</v>
      </c>
    </row>
    <row r="1542" spans="2:5" ht="13.8">
      <c r="B1542" s="184"/>
      <c r="C1542" s="171">
        <f>SUMIF(TB[Source Account],A1542,TB[Group Amount - Ending])</f>
        <v>0</v>
      </c>
      <c r="D1542" s="171">
        <f>SUMIF('BS Reclassifications'!$D$12:$D$504,A1542,'BS Reclassifications'!$S$12:$S$504)+SUMIF('IS Reclassifications'!$D$11:$D$754,A1542,'IS Reclassifications'!$S$11:$S$754)</f>
        <v>0</v>
      </c>
      <c r="E1542" s="58">
        <f t="shared" si="23"/>
        <v>0</v>
      </c>
    </row>
    <row r="1543" spans="2:5" ht="13.8">
      <c r="B1543" s="184"/>
      <c r="C1543" s="171">
        <f>SUMIF(TB[Source Account],A1543,TB[Group Amount - Ending])</f>
        <v>0</v>
      </c>
      <c r="D1543" s="171">
        <f>SUMIF('BS Reclassifications'!$D$12:$D$504,A1543,'BS Reclassifications'!$S$12:$S$504)+SUMIF('IS Reclassifications'!$D$11:$D$754,A1543,'IS Reclassifications'!$S$11:$S$754)</f>
        <v>0</v>
      </c>
      <c r="E1543" s="58">
        <f t="shared" si="23"/>
        <v>0</v>
      </c>
    </row>
    <row r="1544" spans="2:5" ht="13.8">
      <c r="B1544" s="184"/>
      <c r="C1544" s="171">
        <f>SUMIF(TB[Source Account],A1544,TB[Group Amount - Ending])</f>
        <v>0</v>
      </c>
      <c r="D1544" s="171">
        <f>SUMIF('BS Reclassifications'!$D$12:$D$504,A1544,'BS Reclassifications'!$S$12:$S$504)+SUMIF('IS Reclassifications'!$D$11:$D$754,A1544,'IS Reclassifications'!$S$11:$S$754)</f>
        <v>0</v>
      </c>
      <c r="E1544" s="58">
        <f t="shared" si="23"/>
        <v>0</v>
      </c>
    </row>
    <row r="1545" spans="2:5" ht="13.8">
      <c r="B1545" s="184"/>
      <c r="C1545" s="171">
        <f>SUMIF(TB[Source Account],A1545,TB[Group Amount - Ending])</f>
        <v>0</v>
      </c>
      <c r="D1545" s="171">
        <f>SUMIF('BS Reclassifications'!$D$12:$D$504,A1545,'BS Reclassifications'!$S$12:$S$504)+SUMIF('IS Reclassifications'!$D$11:$D$754,A1545,'IS Reclassifications'!$S$11:$S$754)</f>
        <v>0</v>
      </c>
      <c r="E1545" s="58">
        <f t="shared" si="24" ref="E1545:E1608">SUM(C1545:D1545)</f>
        <v>0</v>
      </c>
    </row>
    <row r="1546" spans="2:5" ht="13.8">
      <c r="B1546" s="184"/>
      <c r="C1546" s="171">
        <f>SUMIF(TB[Source Account],A1546,TB[Group Amount - Ending])</f>
        <v>0</v>
      </c>
      <c r="D1546" s="171">
        <f>SUMIF('BS Reclassifications'!$D$12:$D$504,A1546,'BS Reclassifications'!$S$12:$S$504)+SUMIF('IS Reclassifications'!$D$11:$D$754,A1546,'IS Reclassifications'!$S$11:$S$754)</f>
        <v>0</v>
      </c>
      <c r="E1546" s="58">
        <f t="shared" si="24"/>
        <v>0</v>
      </c>
    </row>
    <row r="1547" spans="2:5" ht="13.8">
      <c r="B1547" s="184"/>
      <c r="C1547" s="171">
        <f>SUMIF(TB[Source Account],A1547,TB[Group Amount - Ending])</f>
        <v>0</v>
      </c>
      <c r="D1547" s="171">
        <f>SUMIF('BS Reclassifications'!$D$12:$D$504,A1547,'BS Reclassifications'!$S$12:$S$504)+SUMIF('IS Reclassifications'!$D$11:$D$754,A1547,'IS Reclassifications'!$S$11:$S$754)</f>
        <v>0</v>
      </c>
      <c r="E1547" s="58">
        <f t="shared" si="24"/>
        <v>0</v>
      </c>
    </row>
    <row r="1548" spans="2:5" ht="13.8">
      <c r="B1548" s="184"/>
      <c r="C1548" s="171">
        <f>SUMIF(TB[Source Account],A1548,TB[Group Amount - Ending])</f>
        <v>0</v>
      </c>
      <c r="D1548" s="171">
        <f>SUMIF('BS Reclassifications'!$D$12:$D$504,A1548,'BS Reclassifications'!$S$12:$S$504)+SUMIF('IS Reclassifications'!$D$11:$D$754,A1548,'IS Reclassifications'!$S$11:$S$754)</f>
        <v>0</v>
      </c>
      <c r="E1548" s="58">
        <f t="shared" si="24"/>
        <v>0</v>
      </c>
    </row>
    <row r="1549" spans="2:5" ht="13.8">
      <c r="B1549" s="184"/>
      <c r="C1549" s="171">
        <f>SUMIF(TB[Source Account],A1549,TB[Group Amount - Ending])</f>
        <v>0</v>
      </c>
      <c r="D1549" s="171">
        <f>SUMIF('BS Reclassifications'!$D$12:$D$504,A1549,'BS Reclassifications'!$S$12:$S$504)+SUMIF('IS Reclassifications'!$D$11:$D$754,A1549,'IS Reclassifications'!$S$11:$S$754)</f>
        <v>0</v>
      </c>
      <c r="E1549" s="58">
        <f t="shared" si="24"/>
        <v>0</v>
      </c>
    </row>
    <row r="1550" spans="2:5" ht="13.8">
      <c r="B1550" s="184"/>
      <c r="C1550" s="171">
        <f>SUMIF(TB[Source Account],A1550,TB[Group Amount - Ending])</f>
        <v>0</v>
      </c>
      <c r="D1550" s="171">
        <f>SUMIF('BS Reclassifications'!$D$12:$D$504,A1550,'BS Reclassifications'!$S$12:$S$504)+SUMIF('IS Reclassifications'!$D$11:$D$754,A1550,'IS Reclassifications'!$S$11:$S$754)</f>
        <v>0</v>
      </c>
      <c r="E1550" s="58">
        <f t="shared" si="24"/>
        <v>0</v>
      </c>
    </row>
    <row r="1551" spans="2:5" ht="13.8">
      <c r="B1551" s="184"/>
      <c r="C1551" s="171">
        <f>SUMIF(TB[Source Account],A1551,TB[Group Amount - Ending])</f>
        <v>0</v>
      </c>
      <c r="D1551" s="171">
        <f>SUMIF('BS Reclassifications'!$D$12:$D$504,A1551,'BS Reclassifications'!$S$12:$S$504)+SUMIF('IS Reclassifications'!$D$11:$D$754,A1551,'IS Reclassifications'!$S$11:$S$754)</f>
        <v>0</v>
      </c>
      <c r="E1551" s="58">
        <f t="shared" si="24"/>
        <v>0</v>
      </c>
    </row>
    <row r="1552" spans="2:5" ht="13.8">
      <c r="B1552" s="184"/>
      <c r="C1552" s="171">
        <f>SUMIF(TB[Source Account],A1552,TB[Group Amount - Ending])</f>
        <v>0</v>
      </c>
      <c r="D1552" s="171">
        <f>SUMIF('BS Reclassifications'!$D$12:$D$504,A1552,'BS Reclassifications'!$S$12:$S$504)+SUMIF('IS Reclassifications'!$D$11:$D$754,A1552,'IS Reclassifications'!$S$11:$S$754)</f>
        <v>0</v>
      </c>
      <c r="E1552" s="58">
        <f t="shared" si="24"/>
        <v>0</v>
      </c>
    </row>
    <row r="1553" spans="2:5" ht="13.8">
      <c r="B1553" s="184"/>
      <c r="C1553" s="171">
        <f>SUMIF(TB[Source Account],A1553,TB[Group Amount - Ending])</f>
        <v>0</v>
      </c>
      <c r="D1553" s="171">
        <f>SUMIF('BS Reclassifications'!$D$12:$D$504,A1553,'BS Reclassifications'!$S$12:$S$504)+SUMIF('IS Reclassifications'!$D$11:$D$754,A1553,'IS Reclassifications'!$S$11:$S$754)</f>
        <v>0</v>
      </c>
      <c r="E1553" s="58">
        <f t="shared" si="24"/>
        <v>0</v>
      </c>
    </row>
    <row r="1554" spans="2:5" ht="13.8">
      <c r="B1554" s="184"/>
      <c r="C1554" s="171">
        <f>SUMIF(TB[Source Account],A1554,TB[Group Amount - Ending])</f>
        <v>0</v>
      </c>
      <c r="D1554" s="171">
        <f>SUMIF('BS Reclassifications'!$D$12:$D$504,A1554,'BS Reclassifications'!$S$12:$S$504)+SUMIF('IS Reclassifications'!$D$11:$D$754,A1554,'IS Reclassifications'!$S$11:$S$754)</f>
        <v>0</v>
      </c>
      <c r="E1554" s="58">
        <f t="shared" si="24"/>
        <v>0</v>
      </c>
    </row>
    <row r="1555" spans="2:5" ht="13.8">
      <c r="B1555" s="184"/>
      <c r="C1555" s="171">
        <f>SUMIF(TB[Source Account],A1555,TB[Group Amount - Ending])</f>
        <v>0</v>
      </c>
      <c r="D1555" s="171">
        <f>SUMIF('BS Reclassifications'!$D$12:$D$504,A1555,'BS Reclassifications'!$S$12:$S$504)+SUMIF('IS Reclassifications'!$D$11:$D$754,A1555,'IS Reclassifications'!$S$11:$S$754)</f>
        <v>0</v>
      </c>
      <c r="E1555" s="58">
        <f t="shared" si="24"/>
        <v>0</v>
      </c>
    </row>
    <row r="1556" spans="2:5" ht="13.8">
      <c r="B1556" s="184"/>
      <c r="C1556" s="171">
        <f>SUMIF(TB[Source Account],A1556,TB[Group Amount - Ending])</f>
        <v>0</v>
      </c>
      <c r="D1556" s="171">
        <f>SUMIF('BS Reclassifications'!$D$12:$D$504,A1556,'BS Reclassifications'!$S$12:$S$504)+SUMIF('IS Reclassifications'!$D$11:$D$754,A1556,'IS Reclassifications'!$S$11:$S$754)</f>
        <v>0</v>
      </c>
      <c r="E1556" s="58">
        <f t="shared" si="24"/>
        <v>0</v>
      </c>
    </row>
    <row r="1557" spans="2:5" ht="13.8">
      <c r="B1557" s="184"/>
      <c r="C1557" s="171">
        <f>SUMIF(TB[Source Account],A1557,TB[Group Amount - Ending])</f>
        <v>0</v>
      </c>
      <c r="D1557" s="171">
        <f>SUMIF('BS Reclassifications'!$D$12:$D$504,A1557,'BS Reclassifications'!$S$12:$S$504)+SUMIF('IS Reclassifications'!$D$11:$D$754,A1557,'IS Reclassifications'!$S$11:$S$754)</f>
        <v>0</v>
      </c>
      <c r="E1557" s="58">
        <f t="shared" si="24"/>
        <v>0</v>
      </c>
    </row>
    <row r="1558" spans="2:5" ht="13.8">
      <c r="B1558" s="184"/>
      <c r="C1558" s="171">
        <f>SUMIF(TB[Source Account],A1558,TB[Group Amount - Ending])</f>
        <v>0</v>
      </c>
      <c r="D1558" s="171">
        <f>SUMIF('BS Reclassifications'!$D$12:$D$504,A1558,'BS Reclassifications'!$S$12:$S$504)+SUMIF('IS Reclassifications'!$D$11:$D$754,A1558,'IS Reclassifications'!$S$11:$S$754)</f>
        <v>0</v>
      </c>
      <c r="E1558" s="58">
        <f t="shared" si="24"/>
        <v>0</v>
      </c>
    </row>
    <row r="1559" spans="2:5" ht="13.8">
      <c r="B1559" s="184"/>
      <c r="C1559" s="171">
        <f>SUMIF(TB[Source Account],A1559,TB[Group Amount - Ending])</f>
        <v>0</v>
      </c>
      <c r="D1559" s="171">
        <f>SUMIF('BS Reclassifications'!$D$12:$D$504,A1559,'BS Reclassifications'!$S$12:$S$504)+SUMIF('IS Reclassifications'!$D$11:$D$754,A1559,'IS Reclassifications'!$S$11:$S$754)</f>
        <v>0</v>
      </c>
      <c r="E1559" s="58">
        <f t="shared" si="24"/>
        <v>0</v>
      </c>
    </row>
    <row r="1560" spans="2:5" ht="13.8">
      <c r="B1560" s="184"/>
      <c r="C1560" s="171">
        <f>SUMIF(TB[Source Account],A1560,TB[Group Amount - Ending])</f>
        <v>0</v>
      </c>
      <c r="D1560" s="171">
        <f>SUMIF('BS Reclassifications'!$D$12:$D$504,A1560,'BS Reclassifications'!$S$12:$S$504)+SUMIF('IS Reclassifications'!$D$11:$D$754,A1560,'IS Reclassifications'!$S$11:$S$754)</f>
        <v>0</v>
      </c>
      <c r="E1560" s="58">
        <f t="shared" si="24"/>
        <v>0</v>
      </c>
    </row>
    <row r="1561" spans="2:5" ht="13.8">
      <c r="B1561" s="184"/>
      <c r="C1561" s="171">
        <f>SUMIF(TB[Source Account],A1561,TB[Group Amount - Ending])</f>
        <v>0</v>
      </c>
      <c r="D1561" s="171">
        <f>SUMIF('BS Reclassifications'!$D$12:$D$504,A1561,'BS Reclassifications'!$S$12:$S$504)+SUMIF('IS Reclassifications'!$D$11:$D$754,A1561,'IS Reclassifications'!$S$11:$S$754)</f>
        <v>0</v>
      </c>
      <c r="E1561" s="58">
        <f t="shared" si="24"/>
        <v>0</v>
      </c>
    </row>
    <row r="1562" spans="2:5" ht="13.8">
      <c r="B1562" s="184"/>
      <c r="C1562" s="171">
        <f>SUMIF(TB[Source Account],A1562,TB[Group Amount - Ending])</f>
        <v>0</v>
      </c>
      <c r="D1562" s="171">
        <f>SUMIF('BS Reclassifications'!$D$12:$D$504,A1562,'BS Reclassifications'!$S$12:$S$504)+SUMIF('IS Reclassifications'!$D$11:$D$754,A1562,'IS Reclassifications'!$S$11:$S$754)</f>
        <v>0</v>
      </c>
      <c r="E1562" s="58">
        <f t="shared" si="24"/>
        <v>0</v>
      </c>
    </row>
    <row r="1563" spans="2:5" ht="13.8">
      <c r="B1563" s="184"/>
      <c r="C1563" s="171">
        <f>SUMIF(TB[Source Account],A1563,TB[Group Amount - Ending])</f>
        <v>0</v>
      </c>
      <c r="D1563" s="171">
        <f>SUMIF('BS Reclassifications'!$D$12:$D$504,A1563,'BS Reclassifications'!$S$12:$S$504)+SUMIF('IS Reclassifications'!$D$11:$D$754,A1563,'IS Reclassifications'!$S$11:$S$754)</f>
        <v>0</v>
      </c>
      <c r="E1563" s="58">
        <f t="shared" si="24"/>
        <v>0</v>
      </c>
    </row>
    <row r="1564" spans="2:5" ht="13.8">
      <c r="B1564" s="184"/>
      <c r="C1564" s="171">
        <f>SUMIF(TB[Source Account],A1564,TB[Group Amount - Ending])</f>
        <v>0</v>
      </c>
      <c r="D1564" s="171">
        <f>SUMIF('BS Reclassifications'!$D$12:$D$504,A1564,'BS Reclassifications'!$S$12:$S$504)+SUMIF('IS Reclassifications'!$D$11:$D$754,A1564,'IS Reclassifications'!$S$11:$S$754)</f>
        <v>0</v>
      </c>
      <c r="E1564" s="58">
        <f t="shared" si="24"/>
        <v>0</v>
      </c>
    </row>
    <row r="1565" spans="2:5" ht="13.8">
      <c r="B1565" s="184"/>
      <c r="C1565" s="171">
        <f>SUMIF(TB[Source Account],A1565,TB[Group Amount - Ending])</f>
        <v>0</v>
      </c>
      <c r="D1565" s="171">
        <f>SUMIF('BS Reclassifications'!$D$12:$D$504,A1565,'BS Reclassifications'!$S$12:$S$504)+SUMIF('IS Reclassifications'!$D$11:$D$754,A1565,'IS Reclassifications'!$S$11:$S$754)</f>
        <v>0</v>
      </c>
      <c r="E1565" s="58">
        <f t="shared" si="24"/>
        <v>0</v>
      </c>
    </row>
    <row r="1566" spans="2:5" ht="13.8">
      <c r="B1566" s="184"/>
      <c r="C1566" s="171">
        <f>SUMIF(TB[Source Account],A1566,TB[Group Amount - Ending])</f>
        <v>0</v>
      </c>
      <c r="D1566" s="171">
        <f>SUMIF('BS Reclassifications'!$D$12:$D$504,A1566,'BS Reclassifications'!$S$12:$S$504)+SUMIF('IS Reclassifications'!$D$11:$D$754,A1566,'IS Reclassifications'!$S$11:$S$754)</f>
        <v>0</v>
      </c>
      <c r="E1566" s="58">
        <f t="shared" si="24"/>
        <v>0</v>
      </c>
    </row>
    <row r="1567" spans="2:5" ht="13.8">
      <c r="B1567" s="184"/>
      <c r="C1567" s="171">
        <f>SUMIF(TB[Source Account],A1567,TB[Group Amount - Ending])</f>
        <v>0</v>
      </c>
      <c r="D1567" s="171">
        <f>SUMIF('BS Reclassifications'!$D$12:$D$504,A1567,'BS Reclassifications'!$S$12:$S$504)+SUMIF('IS Reclassifications'!$D$11:$D$754,A1567,'IS Reclassifications'!$S$11:$S$754)</f>
        <v>0</v>
      </c>
      <c r="E1567" s="58">
        <f t="shared" si="24"/>
        <v>0</v>
      </c>
    </row>
    <row r="1568" spans="2:5" ht="13.8">
      <c r="B1568" s="184"/>
      <c r="C1568" s="171">
        <f>SUMIF(TB[Source Account],A1568,TB[Group Amount - Ending])</f>
        <v>0</v>
      </c>
      <c r="D1568" s="171">
        <f>SUMIF('BS Reclassifications'!$D$12:$D$504,A1568,'BS Reclassifications'!$S$12:$S$504)+SUMIF('IS Reclassifications'!$D$11:$D$754,A1568,'IS Reclassifications'!$S$11:$S$754)</f>
        <v>0</v>
      </c>
      <c r="E1568" s="58">
        <f t="shared" si="24"/>
        <v>0</v>
      </c>
    </row>
    <row r="1569" spans="2:5" ht="13.8">
      <c r="B1569" s="184"/>
      <c r="C1569" s="171">
        <f>SUMIF(TB[Source Account],A1569,TB[Group Amount - Ending])</f>
        <v>0</v>
      </c>
      <c r="D1569" s="171">
        <f>SUMIF('BS Reclassifications'!$D$12:$D$504,A1569,'BS Reclassifications'!$S$12:$S$504)+SUMIF('IS Reclassifications'!$D$11:$D$754,A1569,'IS Reclassifications'!$S$11:$S$754)</f>
        <v>0</v>
      </c>
      <c r="E1569" s="58">
        <f t="shared" si="24"/>
        <v>0</v>
      </c>
    </row>
    <row r="1570" spans="2:5" ht="13.8">
      <c r="B1570" s="184"/>
      <c r="C1570" s="171">
        <f>SUMIF(TB[Source Account],A1570,TB[Group Amount - Ending])</f>
        <v>0</v>
      </c>
      <c r="D1570" s="171">
        <f>SUMIF('BS Reclassifications'!$D$12:$D$504,A1570,'BS Reclassifications'!$S$12:$S$504)+SUMIF('IS Reclassifications'!$D$11:$D$754,A1570,'IS Reclassifications'!$S$11:$S$754)</f>
        <v>0</v>
      </c>
      <c r="E1570" s="58">
        <f t="shared" si="24"/>
        <v>0</v>
      </c>
    </row>
    <row r="1571" spans="2:5" ht="13.8">
      <c r="B1571" s="184"/>
      <c r="C1571" s="171">
        <f>SUMIF(TB[Source Account],A1571,TB[Group Amount - Ending])</f>
        <v>0</v>
      </c>
      <c r="D1571" s="171">
        <f>SUMIF('BS Reclassifications'!$D$12:$D$504,A1571,'BS Reclassifications'!$S$12:$S$504)+SUMIF('IS Reclassifications'!$D$11:$D$754,A1571,'IS Reclassifications'!$S$11:$S$754)</f>
        <v>0</v>
      </c>
      <c r="E1571" s="58">
        <f t="shared" si="24"/>
        <v>0</v>
      </c>
    </row>
    <row r="1572" spans="2:5" ht="13.8">
      <c r="B1572" s="184"/>
      <c r="C1572" s="171">
        <f>SUMIF(TB[Source Account],A1572,TB[Group Amount - Ending])</f>
        <v>0</v>
      </c>
      <c r="D1572" s="171">
        <f>SUMIF('BS Reclassifications'!$D$12:$D$504,A1572,'BS Reclassifications'!$S$12:$S$504)+SUMIF('IS Reclassifications'!$D$11:$D$754,A1572,'IS Reclassifications'!$S$11:$S$754)</f>
        <v>0</v>
      </c>
      <c r="E1572" s="58">
        <f t="shared" si="24"/>
        <v>0</v>
      </c>
    </row>
    <row r="1573" spans="2:5" ht="13.8">
      <c r="B1573" s="184"/>
      <c r="C1573" s="171">
        <f>SUMIF(TB[Source Account],A1573,TB[Group Amount - Ending])</f>
        <v>0</v>
      </c>
      <c r="D1573" s="171">
        <f>SUMIF('BS Reclassifications'!$D$12:$D$504,A1573,'BS Reclassifications'!$S$12:$S$504)+SUMIF('IS Reclassifications'!$D$11:$D$754,A1573,'IS Reclassifications'!$S$11:$S$754)</f>
        <v>0</v>
      </c>
      <c r="E1573" s="58">
        <f t="shared" si="24"/>
        <v>0</v>
      </c>
    </row>
    <row r="1574" spans="2:5" ht="13.8">
      <c r="B1574" s="184"/>
      <c r="C1574" s="171">
        <f>SUMIF(TB[Source Account],A1574,TB[Group Amount - Ending])</f>
        <v>0</v>
      </c>
      <c r="D1574" s="171">
        <f>SUMIF('BS Reclassifications'!$D$12:$D$504,A1574,'BS Reclassifications'!$S$12:$S$504)+SUMIF('IS Reclassifications'!$D$11:$D$754,A1574,'IS Reclassifications'!$S$11:$S$754)</f>
        <v>0</v>
      </c>
      <c r="E1574" s="58">
        <f t="shared" si="24"/>
        <v>0</v>
      </c>
    </row>
    <row r="1575" spans="2:5" ht="13.8">
      <c r="B1575" s="184"/>
      <c r="C1575" s="171">
        <f>SUMIF(TB[Source Account],A1575,TB[Group Amount - Ending])</f>
        <v>0</v>
      </c>
      <c r="D1575" s="171">
        <f>SUMIF('BS Reclassifications'!$D$12:$D$504,A1575,'BS Reclassifications'!$S$12:$S$504)+SUMIF('IS Reclassifications'!$D$11:$D$754,A1575,'IS Reclassifications'!$S$11:$S$754)</f>
        <v>0</v>
      </c>
      <c r="E1575" s="58">
        <f t="shared" si="24"/>
        <v>0</v>
      </c>
    </row>
    <row r="1576" spans="2:5" ht="13.8">
      <c r="B1576" s="184"/>
      <c r="C1576" s="171">
        <f>SUMIF(TB[Source Account],A1576,TB[Group Amount - Ending])</f>
        <v>0</v>
      </c>
      <c r="D1576" s="171">
        <f>SUMIF('BS Reclassifications'!$D$12:$D$504,A1576,'BS Reclassifications'!$S$12:$S$504)+SUMIF('IS Reclassifications'!$D$11:$D$754,A1576,'IS Reclassifications'!$S$11:$S$754)</f>
        <v>0</v>
      </c>
      <c r="E1576" s="58">
        <f t="shared" si="24"/>
        <v>0</v>
      </c>
    </row>
    <row r="1577" spans="2:5" ht="13.8">
      <c r="B1577" s="184"/>
      <c r="C1577" s="171">
        <f>SUMIF(TB[Source Account],A1577,TB[Group Amount - Ending])</f>
        <v>0</v>
      </c>
      <c r="D1577" s="171">
        <f>SUMIF('BS Reclassifications'!$D$12:$D$504,A1577,'BS Reclassifications'!$S$12:$S$504)+SUMIF('IS Reclassifications'!$D$11:$D$754,A1577,'IS Reclassifications'!$S$11:$S$754)</f>
        <v>0</v>
      </c>
      <c r="E1577" s="58">
        <f t="shared" si="24"/>
        <v>0</v>
      </c>
    </row>
    <row r="1578" spans="2:5" ht="13.8">
      <c r="B1578" s="184"/>
      <c r="C1578" s="171">
        <f>SUMIF(TB[Source Account],A1578,TB[Group Amount - Ending])</f>
        <v>0</v>
      </c>
      <c r="D1578" s="171">
        <f>SUMIF('BS Reclassifications'!$D$12:$D$504,A1578,'BS Reclassifications'!$S$12:$S$504)+SUMIF('IS Reclassifications'!$D$11:$D$754,A1578,'IS Reclassifications'!$S$11:$S$754)</f>
        <v>0</v>
      </c>
      <c r="E1578" s="58">
        <f t="shared" si="24"/>
        <v>0</v>
      </c>
    </row>
    <row r="1579" spans="2:5" ht="13.8">
      <c r="B1579" s="184"/>
      <c r="C1579" s="171">
        <f>SUMIF(TB[Source Account],A1579,TB[Group Amount - Ending])</f>
        <v>0</v>
      </c>
      <c r="D1579" s="171">
        <f>SUMIF('BS Reclassifications'!$D$12:$D$504,A1579,'BS Reclassifications'!$S$12:$S$504)+SUMIF('IS Reclassifications'!$D$11:$D$754,A1579,'IS Reclassifications'!$S$11:$S$754)</f>
        <v>0</v>
      </c>
      <c r="E1579" s="58">
        <f t="shared" si="24"/>
        <v>0</v>
      </c>
    </row>
    <row r="1580" spans="2:5" ht="13.8">
      <c r="B1580" s="184"/>
      <c r="C1580" s="171">
        <f>SUMIF(TB[Source Account],A1580,TB[Group Amount - Ending])</f>
        <v>0</v>
      </c>
      <c r="D1580" s="171">
        <f>SUMIF('BS Reclassifications'!$D$12:$D$504,A1580,'BS Reclassifications'!$S$12:$S$504)+SUMIF('IS Reclassifications'!$D$11:$D$754,A1580,'IS Reclassifications'!$S$11:$S$754)</f>
        <v>0</v>
      </c>
      <c r="E1580" s="58">
        <f t="shared" si="24"/>
        <v>0</v>
      </c>
    </row>
    <row r="1581" spans="2:5" ht="13.8">
      <c r="B1581" s="184"/>
      <c r="C1581" s="171">
        <f>SUMIF(TB[Source Account],A1581,TB[Group Amount - Ending])</f>
        <v>0</v>
      </c>
      <c r="D1581" s="171">
        <f>SUMIF('BS Reclassifications'!$D$12:$D$504,A1581,'BS Reclassifications'!$S$12:$S$504)+SUMIF('IS Reclassifications'!$D$11:$D$754,A1581,'IS Reclassifications'!$S$11:$S$754)</f>
        <v>0</v>
      </c>
      <c r="E1581" s="58">
        <f t="shared" si="24"/>
        <v>0</v>
      </c>
    </row>
    <row r="1582" spans="2:5" ht="13.8">
      <c r="B1582" s="184"/>
      <c r="C1582" s="171">
        <f>SUMIF(TB[Source Account],A1582,TB[Group Amount - Ending])</f>
        <v>0</v>
      </c>
      <c r="D1582" s="171">
        <f>SUMIF('BS Reclassifications'!$D$12:$D$504,A1582,'BS Reclassifications'!$S$12:$S$504)+SUMIF('IS Reclassifications'!$D$11:$D$754,A1582,'IS Reclassifications'!$S$11:$S$754)</f>
        <v>0</v>
      </c>
      <c r="E1582" s="58">
        <f t="shared" si="24"/>
        <v>0</v>
      </c>
    </row>
    <row r="1583" spans="2:5" ht="13.8">
      <c r="B1583" s="184"/>
      <c r="C1583" s="171">
        <f>SUMIF(TB[Source Account],A1583,TB[Group Amount - Ending])</f>
        <v>0</v>
      </c>
      <c r="D1583" s="171">
        <f>SUMIF('BS Reclassifications'!$D$12:$D$504,A1583,'BS Reclassifications'!$S$12:$S$504)+SUMIF('IS Reclassifications'!$D$11:$D$754,A1583,'IS Reclassifications'!$S$11:$S$754)</f>
        <v>0</v>
      </c>
      <c r="E1583" s="58">
        <f t="shared" si="24"/>
        <v>0</v>
      </c>
    </row>
    <row r="1584" spans="2:5" ht="13.8">
      <c r="B1584" s="184"/>
      <c r="C1584" s="171">
        <f>SUMIF(TB[Source Account],A1584,TB[Group Amount - Ending])</f>
        <v>0</v>
      </c>
      <c r="D1584" s="171">
        <f>SUMIF('BS Reclassifications'!$D$12:$D$504,A1584,'BS Reclassifications'!$S$12:$S$504)+SUMIF('IS Reclassifications'!$D$11:$D$754,A1584,'IS Reclassifications'!$S$11:$S$754)</f>
        <v>0</v>
      </c>
      <c r="E1584" s="58">
        <f t="shared" si="24"/>
        <v>0</v>
      </c>
    </row>
    <row r="1585" spans="2:5" ht="13.8">
      <c r="B1585" s="184"/>
      <c r="C1585" s="171">
        <f>SUMIF(TB[Source Account],A1585,TB[Group Amount - Ending])</f>
        <v>0</v>
      </c>
      <c r="D1585" s="171">
        <f>SUMIF('BS Reclassifications'!$D$12:$D$504,A1585,'BS Reclassifications'!$S$12:$S$504)+SUMIF('IS Reclassifications'!$D$11:$D$754,A1585,'IS Reclassifications'!$S$11:$S$754)</f>
        <v>0</v>
      </c>
      <c r="E1585" s="58">
        <f t="shared" si="24"/>
        <v>0</v>
      </c>
    </row>
    <row r="1586" spans="2:5" ht="13.8">
      <c r="B1586" s="184"/>
      <c r="C1586" s="171">
        <f>SUMIF(TB[Source Account],A1586,TB[Group Amount - Ending])</f>
        <v>0</v>
      </c>
      <c r="D1586" s="171">
        <f>SUMIF('BS Reclassifications'!$D$12:$D$504,A1586,'BS Reclassifications'!$S$12:$S$504)+SUMIF('IS Reclassifications'!$D$11:$D$754,A1586,'IS Reclassifications'!$S$11:$S$754)</f>
        <v>0</v>
      </c>
      <c r="E1586" s="58">
        <f t="shared" si="24"/>
        <v>0</v>
      </c>
    </row>
    <row r="1587" spans="2:5" ht="13.8">
      <c r="B1587" s="184"/>
      <c r="C1587" s="171">
        <f>SUMIF(TB[Source Account],A1587,TB[Group Amount - Ending])</f>
        <v>0</v>
      </c>
      <c r="D1587" s="171">
        <f>SUMIF('BS Reclassifications'!$D$12:$D$504,A1587,'BS Reclassifications'!$S$12:$S$504)+SUMIF('IS Reclassifications'!$D$11:$D$754,A1587,'IS Reclassifications'!$S$11:$S$754)</f>
        <v>0</v>
      </c>
      <c r="E1587" s="58">
        <f t="shared" si="24"/>
        <v>0</v>
      </c>
    </row>
    <row r="1588" spans="2:5" ht="13.8">
      <c r="B1588" s="184"/>
      <c r="C1588" s="171">
        <f>SUMIF(TB[Source Account],A1588,TB[Group Amount - Ending])</f>
        <v>0</v>
      </c>
      <c r="D1588" s="171">
        <f>SUMIF('BS Reclassifications'!$D$12:$D$504,A1588,'BS Reclassifications'!$S$12:$S$504)+SUMIF('IS Reclassifications'!$D$11:$D$754,A1588,'IS Reclassifications'!$S$11:$S$754)</f>
        <v>0</v>
      </c>
      <c r="E1588" s="58">
        <f t="shared" si="24"/>
        <v>0</v>
      </c>
    </row>
    <row r="1589" spans="2:5" ht="13.8">
      <c r="B1589" s="184"/>
      <c r="C1589" s="171">
        <f>SUMIF(TB[Source Account],A1589,TB[Group Amount - Ending])</f>
        <v>0</v>
      </c>
      <c r="D1589" s="171">
        <f>SUMIF('BS Reclassifications'!$D$12:$D$504,A1589,'BS Reclassifications'!$S$12:$S$504)+SUMIF('IS Reclassifications'!$D$11:$D$754,A1589,'IS Reclassifications'!$S$11:$S$754)</f>
        <v>0</v>
      </c>
      <c r="E1589" s="58">
        <f t="shared" si="24"/>
        <v>0</v>
      </c>
    </row>
    <row r="1590" spans="2:5" ht="13.8">
      <c r="B1590" s="184"/>
      <c r="C1590" s="171">
        <f>SUMIF(TB[Source Account],A1590,TB[Group Amount - Ending])</f>
        <v>0</v>
      </c>
      <c r="D1590" s="171">
        <f>SUMIF('BS Reclassifications'!$D$12:$D$504,A1590,'BS Reclassifications'!$S$12:$S$504)+SUMIF('IS Reclassifications'!$D$11:$D$754,A1590,'IS Reclassifications'!$S$11:$S$754)</f>
        <v>0</v>
      </c>
      <c r="E1590" s="58">
        <f t="shared" si="24"/>
        <v>0</v>
      </c>
    </row>
    <row r="1591" spans="2:5" ht="13.8">
      <c r="B1591" s="184"/>
      <c r="C1591" s="171">
        <f>SUMIF(TB[Source Account],A1591,TB[Group Amount - Ending])</f>
        <v>0</v>
      </c>
      <c r="D1591" s="171">
        <f>SUMIF('BS Reclassifications'!$D$12:$D$504,A1591,'BS Reclassifications'!$S$12:$S$504)+SUMIF('IS Reclassifications'!$D$11:$D$754,A1591,'IS Reclassifications'!$S$11:$S$754)</f>
        <v>0</v>
      </c>
      <c r="E1591" s="58">
        <f t="shared" si="24"/>
        <v>0</v>
      </c>
    </row>
    <row r="1592" spans="2:5" ht="13.8">
      <c r="B1592" s="184"/>
      <c r="C1592" s="171">
        <f>SUMIF(TB[Source Account],A1592,TB[Group Amount - Ending])</f>
        <v>0</v>
      </c>
      <c r="D1592" s="171">
        <f>SUMIF('BS Reclassifications'!$D$12:$D$504,A1592,'BS Reclassifications'!$S$12:$S$504)+SUMIF('IS Reclassifications'!$D$11:$D$754,A1592,'IS Reclassifications'!$S$11:$S$754)</f>
        <v>0</v>
      </c>
      <c r="E1592" s="58">
        <f t="shared" si="24"/>
        <v>0</v>
      </c>
    </row>
    <row r="1593" spans="2:5" ht="13.8">
      <c r="B1593" s="184"/>
      <c r="C1593" s="171">
        <f>SUMIF(TB[Source Account],A1593,TB[Group Amount - Ending])</f>
        <v>0</v>
      </c>
      <c r="D1593" s="171">
        <f>SUMIF('BS Reclassifications'!$D$12:$D$504,A1593,'BS Reclassifications'!$S$12:$S$504)+SUMIF('IS Reclassifications'!$D$11:$D$754,A1593,'IS Reclassifications'!$S$11:$S$754)</f>
        <v>0</v>
      </c>
      <c r="E1593" s="58">
        <f t="shared" si="24"/>
        <v>0</v>
      </c>
    </row>
    <row r="1594" spans="2:5" ht="13.8">
      <c r="B1594" s="184"/>
      <c r="C1594" s="171">
        <f>SUMIF(TB[Source Account],A1594,TB[Group Amount - Ending])</f>
        <v>0</v>
      </c>
      <c r="D1594" s="171">
        <f>SUMIF('BS Reclassifications'!$D$12:$D$504,A1594,'BS Reclassifications'!$S$12:$S$504)+SUMIF('IS Reclassifications'!$D$11:$D$754,A1594,'IS Reclassifications'!$S$11:$S$754)</f>
        <v>0</v>
      </c>
      <c r="E1594" s="58">
        <f t="shared" si="24"/>
        <v>0</v>
      </c>
    </row>
    <row r="1595" spans="2:5" ht="13.8">
      <c r="B1595" s="184"/>
      <c r="C1595" s="171">
        <f>SUMIF(TB[Source Account],A1595,TB[Group Amount - Ending])</f>
        <v>0</v>
      </c>
      <c r="D1595" s="171">
        <f>SUMIF('BS Reclassifications'!$D$12:$D$504,A1595,'BS Reclassifications'!$S$12:$S$504)+SUMIF('IS Reclassifications'!$D$11:$D$754,A1595,'IS Reclassifications'!$S$11:$S$754)</f>
        <v>0</v>
      </c>
      <c r="E1595" s="58">
        <f t="shared" si="24"/>
        <v>0</v>
      </c>
    </row>
    <row r="1596" spans="2:5" ht="13.8">
      <c r="B1596" s="184"/>
      <c r="C1596" s="171">
        <f>SUMIF(TB[Source Account],A1596,TB[Group Amount - Ending])</f>
        <v>0</v>
      </c>
      <c r="D1596" s="171">
        <f>SUMIF('BS Reclassifications'!$D$12:$D$504,A1596,'BS Reclassifications'!$S$12:$S$504)+SUMIF('IS Reclassifications'!$D$11:$D$754,A1596,'IS Reclassifications'!$S$11:$S$754)</f>
        <v>0</v>
      </c>
      <c r="E1596" s="58">
        <f t="shared" si="24"/>
        <v>0</v>
      </c>
    </row>
    <row r="1597" spans="2:5" ht="13.8">
      <c r="B1597" s="184"/>
      <c r="C1597" s="171">
        <f>SUMIF(TB[Source Account],A1597,TB[Group Amount - Ending])</f>
        <v>0</v>
      </c>
      <c r="D1597" s="171">
        <f>SUMIF('BS Reclassifications'!$D$12:$D$504,A1597,'BS Reclassifications'!$S$12:$S$504)+SUMIF('IS Reclassifications'!$D$11:$D$754,A1597,'IS Reclassifications'!$S$11:$S$754)</f>
        <v>0</v>
      </c>
      <c r="E1597" s="58">
        <f t="shared" si="24"/>
        <v>0</v>
      </c>
    </row>
    <row r="1598" spans="2:5" ht="13.8">
      <c r="B1598" s="184"/>
      <c r="C1598" s="171">
        <f>SUMIF(TB[Source Account],A1598,TB[Group Amount - Ending])</f>
        <v>0</v>
      </c>
      <c r="D1598" s="171">
        <f>SUMIF('BS Reclassifications'!$D$12:$D$504,A1598,'BS Reclassifications'!$S$12:$S$504)+SUMIF('IS Reclassifications'!$D$11:$D$754,A1598,'IS Reclassifications'!$S$11:$S$754)</f>
        <v>0</v>
      </c>
      <c r="E1598" s="58">
        <f t="shared" si="24"/>
        <v>0</v>
      </c>
    </row>
    <row r="1599" spans="2:5" ht="13.8">
      <c r="B1599" s="184"/>
      <c r="C1599" s="171">
        <f>SUMIF(TB[Source Account],A1599,TB[Group Amount - Ending])</f>
        <v>0</v>
      </c>
      <c r="D1599" s="171">
        <f>SUMIF('BS Reclassifications'!$D$12:$D$504,A1599,'BS Reclassifications'!$S$12:$S$504)+SUMIF('IS Reclassifications'!$D$11:$D$754,A1599,'IS Reclassifications'!$S$11:$S$754)</f>
        <v>0</v>
      </c>
      <c r="E1599" s="58">
        <f t="shared" si="24"/>
        <v>0</v>
      </c>
    </row>
    <row r="1600" spans="2:5" ht="13.8">
      <c r="B1600" s="184"/>
      <c r="C1600" s="171">
        <f>SUMIF(TB[Source Account],A1600,TB[Group Amount - Ending])</f>
        <v>0</v>
      </c>
      <c r="D1600" s="171">
        <f>SUMIF('BS Reclassifications'!$D$12:$D$504,A1600,'BS Reclassifications'!$S$12:$S$504)+SUMIF('IS Reclassifications'!$D$11:$D$754,A1600,'IS Reclassifications'!$S$11:$S$754)</f>
        <v>0</v>
      </c>
      <c r="E1600" s="58">
        <f t="shared" si="24"/>
        <v>0</v>
      </c>
    </row>
    <row r="1601" spans="2:5" ht="13.8">
      <c r="B1601" s="184"/>
      <c r="C1601" s="171">
        <f>SUMIF(TB[Source Account],A1601,TB[Group Amount - Ending])</f>
        <v>0</v>
      </c>
      <c r="D1601" s="171">
        <f>SUMIF('BS Reclassifications'!$D$12:$D$504,A1601,'BS Reclassifications'!$S$12:$S$504)+SUMIF('IS Reclassifications'!$D$11:$D$754,A1601,'IS Reclassifications'!$S$11:$S$754)</f>
        <v>0</v>
      </c>
      <c r="E1601" s="58">
        <f t="shared" si="24"/>
        <v>0</v>
      </c>
    </row>
    <row r="1602" spans="2:5" ht="13.8">
      <c r="B1602" s="184"/>
      <c r="C1602" s="171">
        <f>SUMIF(TB[Source Account],A1602,TB[Group Amount - Ending])</f>
        <v>0</v>
      </c>
      <c r="D1602" s="171">
        <f>SUMIF('BS Reclassifications'!$D$12:$D$504,A1602,'BS Reclassifications'!$S$12:$S$504)+SUMIF('IS Reclassifications'!$D$11:$D$754,A1602,'IS Reclassifications'!$S$11:$S$754)</f>
        <v>0</v>
      </c>
      <c r="E1602" s="58">
        <f t="shared" si="24"/>
        <v>0</v>
      </c>
    </row>
    <row r="1603" spans="2:5" ht="13.8">
      <c r="B1603" s="184"/>
      <c r="C1603" s="171">
        <f>SUMIF(TB[Source Account],A1603,TB[Group Amount - Ending])</f>
        <v>0</v>
      </c>
      <c r="D1603" s="171">
        <f>SUMIF('BS Reclassifications'!$D$12:$D$504,A1603,'BS Reclassifications'!$S$12:$S$504)+SUMIF('IS Reclassifications'!$D$11:$D$754,A1603,'IS Reclassifications'!$S$11:$S$754)</f>
        <v>0</v>
      </c>
      <c r="E1603" s="58">
        <f t="shared" si="24"/>
        <v>0</v>
      </c>
    </row>
    <row r="1604" spans="2:5" ht="13.8">
      <c r="B1604" s="184"/>
      <c r="C1604" s="171">
        <f>SUMIF(TB[Source Account],A1604,TB[Group Amount - Ending])</f>
        <v>0</v>
      </c>
      <c r="D1604" s="171">
        <f>SUMIF('BS Reclassifications'!$D$12:$D$504,A1604,'BS Reclassifications'!$S$12:$S$504)+SUMIF('IS Reclassifications'!$D$11:$D$754,A1604,'IS Reclassifications'!$S$11:$S$754)</f>
        <v>0</v>
      </c>
      <c r="E1604" s="58">
        <f t="shared" si="24"/>
        <v>0</v>
      </c>
    </row>
    <row r="1605" spans="2:5" ht="13.8">
      <c r="B1605" s="184"/>
      <c r="C1605" s="171">
        <f>SUMIF(TB[Source Account],A1605,TB[Group Amount - Ending])</f>
        <v>0</v>
      </c>
      <c r="D1605" s="171">
        <f>SUMIF('BS Reclassifications'!$D$12:$D$504,A1605,'BS Reclassifications'!$S$12:$S$504)+SUMIF('IS Reclassifications'!$D$11:$D$754,A1605,'IS Reclassifications'!$S$11:$S$754)</f>
        <v>0</v>
      </c>
      <c r="E1605" s="58">
        <f t="shared" si="24"/>
        <v>0</v>
      </c>
    </row>
    <row r="1606" spans="2:5" ht="13.8">
      <c r="B1606" s="184"/>
      <c r="C1606" s="171">
        <f>SUMIF(TB[Source Account],A1606,TB[Group Amount - Ending])</f>
        <v>0</v>
      </c>
      <c r="D1606" s="171">
        <f>SUMIF('BS Reclassifications'!$D$12:$D$504,A1606,'BS Reclassifications'!$S$12:$S$504)+SUMIF('IS Reclassifications'!$D$11:$D$754,A1606,'IS Reclassifications'!$S$11:$S$754)</f>
        <v>0</v>
      </c>
      <c r="E1606" s="58">
        <f t="shared" si="24"/>
        <v>0</v>
      </c>
    </row>
    <row r="1607" spans="2:5" ht="13.8">
      <c r="B1607" s="184"/>
      <c r="C1607" s="171">
        <f>SUMIF(TB[Source Account],A1607,TB[Group Amount - Ending])</f>
        <v>0</v>
      </c>
      <c r="D1607" s="171">
        <f>SUMIF('BS Reclassifications'!$D$12:$D$504,A1607,'BS Reclassifications'!$S$12:$S$504)+SUMIF('IS Reclassifications'!$D$11:$D$754,A1607,'IS Reclassifications'!$S$11:$S$754)</f>
        <v>0</v>
      </c>
      <c r="E1607" s="58">
        <f t="shared" si="24"/>
        <v>0</v>
      </c>
    </row>
    <row r="1608" spans="2:5" ht="13.8">
      <c r="B1608" s="184"/>
      <c r="C1608" s="171">
        <f>SUMIF(TB[Source Account],A1608,TB[Group Amount - Ending])</f>
        <v>0</v>
      </c>
      <c r="D1608" s="171">
        <f>SUMIF('BS Reclassifications'!$D$12:$D$504,A1608,'BS Reclassifications'!$S$12:$S$504)+SUMIF('IS Reclassifications'!$D$11:$D$754,A1608,'IS Reclassifications'!$S$11:$S$754)</f>
        <v>0</v>
      </c>
      <c r="E1608" s="58">
        <f t="shared" si="24"/>
        <v>0</v>
      </c>
    </row>
    <row r="1609" spans="2:5" ht="13.8">
      <c r="B1609" s="184"/>
      <c r="C1609" s="171">
        <f>SUMIF(TB[Source Account],A1609,TB[Group Amount - Ending])</f>
        <v>0</v>
      </c>
      <c r="D1609" s="171">
        <f>SUMIF('BS Reclassifications'!$D$12:$D$504,A1609,'BS Reclassifications'!$S$12:$S$504)+SUMIF('IS Reclassifications'!$D$11:$D$754,A1609,'IS Reclassifications'!$S$11:$S$754)</f>
        <v>0</v>
      </c>
      <c r="E1609" s="58">
        <f t="shared" si="25" ref="E1609:E1672">SUM(C1609:D1609)</f>
        <v>0</v>
      </c>
    </row>
    <row r="1610" spans="2:5" ht="13.8">
      <c r="B1610" s="184"/>
      <c r="C1610" s="171">
        <f>SUMIF(TB[Source Account],A1610,TB[Group Amount - Ending])</f>
        <v>0</v>
      </c>
      <c r="D1610" s="171">
        <f>SUMIF('BS Reclassifications'!$D$12:$D$504,A1610,'BS Reclassifications'!$S$12:$S$504)+SUMIF('IS Reclassifications'!$D$11:$D$754,A1610,'IS Reclassifications'!$S$11:$S$754)</f>
        <v>0</v>
      </c>
      <c r="E1610" s="58">
        <f t="shared" si="25"/>
        <v>0</v>
      </c>
    </row>
    <row r="1611" spans="2:5" ht="13.8">
      <c r="B1611" s="184"/>
      <c r="C1611" s="171">
        <f>SUMIF(TB[Source Account],A1611,TB[Group Amount - Ending])</f>
        <v>0</v>
      </c>
      <c r="D1611" s="171">
        <f>SUMIF('BS Reclassifications'!$D$12:$D$504,A1611,'BS Reclassifications'!$S$12:$S$504)+SUMIF('IS Reclassifications'!$D$11:$D$754,A1611,'IS Reclassifications'!$S$11:$S$754)</f>
        <v>0</v>
      </c>
      <c r="E1611" s="58">
        <f t="shared" si="25"/>
        <v>0</v>
      </c>
    </row>
    <row r="1612" spans="2:5" ht="13.8">
      <c r="B1612" s="184"/>
      <c r="C1612" s="171">
        <f>SUMIF(TB[Source Account],A1612,TB[Group Amount - Ending])</f>
        <v>0</v>
      </c>
      <c r="D1612" s="171">
        <f>SUMIF('BS Reclassifications'!$D$12:$D$504,A1612,'BS Reclassifications'!$S$12:$S$504)+SUMIF('IS Reclassifications'!$D$11:$D$754,A1612,'IS Reclassifications'!$S$11:$S$754)</f>
        <v>0</v>
      </c>
      <c r="E1612" s="58">
        <f t="shared" si="25"/>
        <v>0</v>
      </c>
    </row>
    <row r="1613" spans="2:5" ht="13.8">
      <c r="B1613" s="184"/>
      <c r="C1613" s="171">
        <f>SUMIF(TB[Source Account],A1613,TB[Group Amount - Ending])</f>
        <v>0</v>
      </c>
      <c r="D1613" s="171">
        <f>SUMIF('BS Reclassifications'!$D$12:$D$504,A1613,'BS Reclassifications'!$S$12:$S$504)+SUMIF('IS Reclassifications'!$D$11:$D$754,A1613,'IS Reclassifications'!$S$11:$S$754)</f>
        <v>0</v>
      </c>
      <c r="E1613" s="58">
        <f t="shared" si="25"/>
        <v>0</v>
      </c>
    </row>
    <row r="1614" spans="2:5" ht="13.8">
      <c r="B1614" s="184"/>
      <c r="C1614" s="171">
        <f>SUMIF(TB[Source Account],A1614,TB[Group Amount - Ending])</f>
        <v>0</v>
      </c>
      <c r="D1614" s="171">
        <f>SUMIF('BS Reclassifications'!$D$12:$D$504,A1614,'BS Reclassifications'!$S$12:$S$504)+SUMIF('IS Reclassifications'!$D$11:$D$754,A1614,'IS Reclassifications'!$S$11:$S$754)</f>
        <v>0</v>
      </c>
      <c r="E1614" s="58">
        <f t="shared" si="25"/>
        <v>0</v>
      </c>
    </row>
    <row r="1615" spans="2:5" ht="13.8">
      <c r="B1615" s="184"/>
      <c r="C1615" s="171">
        <f>SUMIF(TB[Source Account],A1615,TB[Group Amount - Ending])</f>
        <v>0</v>
      </c>
      <c r="D1615" s="171">
        <f>SUMIF('BS Reclassifications'!$D$12:$D$504,A1615,'BS Reclassifications'!$S$12:$S$504)+SUMIF('IS Reclassifications'!$D$11:$D$754,A1615,'IS Reclassifications'!$S$11:$S$754)</f>
        <v>0</v>
      </c>
      <c r="E1615" s="58">
        <f t="shared" si="25"/>
        <v>0</v>
      </c>
    </row>
    <row r="1616" spans="2:5" ht="13.8">
      <c r="B1616" s="184"/>
      <c r="C1616" s="171">
        <f>SUMIF(TB[Source Account],A1616,TB[Group Amount - Ending])</f>
        <v>0</v>
      </c>
      <c r="D1616" s="171">
        <f>SUMIF('BS Reclassifications'!$D$12:$D$504,A1616,'BS Reclassifications'!$S$12:$S$504)+SUMIF('IS Reclassifications'!$D$11:$D$754,A1616,'IS Reclassifications'!$S$11:$S$754)</f>
        <v>0</v>
      </c>
      <c r="E1616" s="58">
        <f t="shared" si="25"/>
        <v>0</v>
      </c>
    </row>
    <row r="1617" spans="2:5" ht="13.8">
      <c r="B1617" s="184"/>
      <c r="C1617" s="171">
        <f>SUMIF(TB[Source Account],A1617,TB[Group Amount - Ending])</f>
        <v>0</v>
      </c>
      <c r="D1617" s="171">
        <f>SUMIF('BS Reclassifications'!$D$12:$D$504,A1617,'BS Reclassifications'!$S$12:$S$504)+SUMIF('IS Reclassifications'!$D$11:$D$754,A1617,'IS Reclassifications'!$S$11:$S$754)</f>
        <v>0</v>
      </c>
      <c r="E1617" s="58">
        <f t="shared" si="25"/>
        <v>0</v>
      </c>
    </row>
    <row r="1618" spans="2:5" ht="13.8">
      <c r="B1618" s="184"/>
      <c r="C1618" s="171">
        <f>SUMIF(TB[Source Account],A1618,TB[Group Amount - Ending])</f>
        <v>0</v>
      </c>
      <c r="D1618" s="171">
        <f>SUMIF('BS Reclassifications'!$D$12:$D$504,A1618,'BS Reclassifications'!$S$12:$S$504)+SUMIF('IS Reclassifications'!$D$11:$D$754,A1618,'IS Reclassifications'!$S$11:$S$754)</f>
        <v>0</v>
      </c>
      <c r="E1618" s="58">
        <f t="shared" si="25"/>
        <v>0</v>
      </c>
    </row>
    <row r="1619" spans="2:5" ht="13.8">
      <c r="B1619" s="184"/>
      <c r="C1619" s="171">
        <f>SUMIF(TB[Source Account],A1619,TB[Group Amount - Ending])</f>
        <v>0</v>
      </c>
      <c r="D1619" s="171">
        <f>SUMIF('BS Reclassifications'!$D$12:$D$504,A1619,'BS Reclassifications'!$S$12:$S$504)+SUMIF('IS Reclassifications'!$D$11:$D$754,A1619,'IS Reclassifications'!$S$11:$S$754)</f>
        <v>0</v>
      </c>
      <c r="E1619" s="58">
        <f t="shared" si="25"/>
        <v>0</v>
      </c>
    </row>
    <row r="1620" spans="2:5" ht="13.8">
      <c r="B1620" s="184"/>
      <c r="C1620" s="171">
        <f>SUMIF(TB[Source Account],A1620,TB[Group Amount - Ending])</f>
        <v>0</v>
      </c>
      <c r="D1620" s="171">
        <f>SUMIF('BS Reclassifications'!$D$12:$D$504,A1620,'BS Reclassifications'!$S$12:$S$504)+SUMIF('IS Reclassifications'!$D$11:$D$754,A1620,'IS Reclassifications'!$S$11:$S$754)</f>
        <v>0</v>
      </c>
      <c r="E1620" s="58">
        <f t="shared" si="25"/>
        <v>0</v>
      </c>
    </row>
    <row r="1621" spans="2:5" ht="13.8">
      <c r="B1621" s="184"/>
      <c r="C1621" s="171">
        <f>SUMIF(TB[Source Account],A1621,TB[Group Amount - Ending])</f>
        <v>0</v>
      </c>
      <c r="D1621" s="171">
        <f>SUMIF('BS Reclassifications'!$D$12:$D$504,A1621,'BS Reclassifications'!$S$12:$S$504)+SUMIF('IS Reclassifications'!$D$11:$D$754,A1621,'IS Reclassifications'!$S$11:$S$754)</f>
        <v>0</v>
      </c>
      <c r="E1621" s="58">
        <f t="shared" si="25"/>
        <v>0</v>
      </c>
    </row>
    <row r="1622" spans="2:5" ht="13.8">
      <c r="B1622" s="184"/>
      <c r="C1622" s="171">
        <f>SUMIF(TB[Source Account],A1622,TB[Group Amount - Ending])</f>
        <v>0</v>
      </c>
      <c r="D1622" s="171">
        <f>SUMIF('BS Reclassifications'!$D$12:$D$504,A1622,'BS Reclassifications'!$S$12:$S$504)+SUMIF('IS Reclassifications'!$D$11:$D$754,A1622,'IS Reclassifications'!$S$11:$S$754)</f>
        <v>0</v>
      </c>
      <c r="E1622" s="58">
        <f t="shared" si="25"/>
        <v>0</v>
      </c>
    </row>
    <row r="1623" spans="2:5" ht="13.8">
      <c r="B1623" s="184"/>
      <c r="C1623" s="171">
        <f>SUMIF(TB[Source Account],A1623,TB[Group Amount - Ending])</f>
        <v>0</v>
      </c>
      <c r="D1623" s="171">
        <f>SUMIF('BS Reclassifications'!$D$12:$D$504,A1623,'BS Reclassifications'!$S$12:$S$504)+SUMIF('IS Reclassifications'!$D$11:$D$754,A1623,'IS Reclassifications'!$S$11:$S$754)</f>
        <v>0</v>
      </c>
      <c r="E1623" s="58">
        <f t="shared" si="25"/>
        <v>0</v>
      </c>
    </row>
    <row r="1624" spans="2:5" ht="13.8">
      <c r="B1624" s="184"/>
      <c r="C1624" s="171">
        <f>SUMIF(TB[Source Account],A1624,TB[Group Amount - Ending])</f>
        <v>0</v>
      </c>
      <c r="D1624" s="171">
        <f>SUMIF('BS Reclassifications'!$D$12:$D$504,A1624,'BS Reclassifications'!$S$12:$S$504)+SUMIF('IS Reclassifications'!$D$11:$D$754,A1624,'IS Reclassifications'!$S$11:$S$754)</f>
        <v>0</v>
      </c>
      <c r="E1624" s="58">
        <f t="shared" si="25"/>
        <v>0</v>
      </c>
    </row>
    <row r="1625" spans="2:5" ht="13.8">
      <c r="B1625" s="184"/>
      <c r="C1625" s="171">
        <f>SUMIF(TB[Source Account],A1625,TB[Group Amount - Ending])</f>
        <v>0</v>
      </c>
      <c r="D1625" s="171">
        <f>SUMIF('BS Reclassifications'!$D$12:$D$504,A1625,'BS Reclassifications'!$S$12:$S$504)+SUMIF('IS Reclassifications'!$D$11:$D$754,A1625,'IS Reclassifications'!$S$11:$S$754)</f>
        <v>0</v>
      </c>
      <c r="E1625" s="58">
        <f t="shared" si="25"/>
        <v>0</v>
      </c>
    </row>
    <row r="1626" spans="2:5" ht="13.8">
      <c r="B1626" s="184"/>
      <c r="C1626" s="171">
        <f>SUMIF(TB[Source Account],A1626,TB[Group Amount - Ending])</f>
        <v>0</v>
      </c>
      <c r="D1626" s="171">
        <f>SUMIF('BS Reclassifications'!$D$12:$D$504,A1626,'BS Reclassifications'!$S$12:$S$504)+SUMIF('IS Reclassifications'!$D$11:$D$754,A1626,'IS Reclassifications'!$S$11:$S$754)</f>
        <v>0</v>
      </c>
      <c r="E1626" s="58">
        <f t="shared" si="25"/>
        <v>0</v>
      </c>
    </row>
    <row r="1627" spans="2:5" ht="13.8">
      <c r="B1627" s="184"/>
      <c r="C1627" s="171">
        <f>SUMIF(TB[Source Account],A1627,TB[Group Amount - Ending])</f>
        <v>0</v>
      </c>
      <c r="D1627" s="171">
        <f>SUMIF('BS Reclassifications'!$D$12:$D$504,A1627,'BS Reclassifications'!$S$12:$S$504)+SUMIF('IS Reclassifications'!$D$11:$D$754,A1627,'IS Reclassifications'!$S$11:$S$754)</f>
        <v>0</v>
      </c>
      <c r="E1627" s="58">
        <f t="shared" si="25"/>
        <v>0</v>
      </c>
    </row>
    <row r="1628" spans="2:5" ht="13.8">
      <c r="B1628" s="184"/>
      <c r="C1628" s="171">
        <f>SUMIF(TB[Source Account],A1628,TB[Group Amount - Ending])</f>
        <v>0</v>
      </c>
      <c r="D1628" s="171">
        <f>SUMIF('BS Reclassifications'!$D$12:$D$504,A1628,'BS Reclassifications'!$S$12:$S$504)+SUMIF('IS Reclassifications'!$D$11:$D$754,A1628,'IS Reclassifications'!$S$11:$S$754)</f>
        <v>0</v>
      </c>
      <c r="E1628" s="58">
        <f t="shared" si="25"/>
        <v>0</v>
      </c>
    </row>
    <row r="1629" spans="2:5" ht="13.8">
      <c r="B1629" s="184"/>
      <c r="C1629" s="171">
        <f>SUMIF(TB[Source Account],A1629,TB[Group Amount - Ending])</f>
        <v>0</v>
      </c>
      <c r="D1629" s="171">
        <f>SUMIF('BS Reclassifications'!$D$12:$D$504,A1629,'BS Reclassifications'!$S$12:$S$504)+SUMIF('IS Reclassifications'!$D$11:$D$754,A1629,'IS Reclassifications'!$S$11:$S$754)</f>
        <v>0</v>
      </c>
      <c r="E1629" s="58">
        <f t="shared" si="25"/>
        <v>0</v>
      </c>
    </row>
    <row r="1630" spans="2:5" ht="13.8">
      <c r="B1630" s="184"/>
      <c r="C1630" s="171">
        <f>SUMIF(TB[Source Account],A1630,TB[Group Amount - Ending])</f>
        <v>0</v>
      </c>
      <c r="D1630" s="171">
        <f>SUMIF('BS Reclassifications'!$D$12:$D$504,A1630,'BS Reclassifications'!$S$12:$S$504)+SUMIF('IS Reclassifications'!$D$11:$D$754,A1630,'IS Reclassifications'!$S$11:$S$754)</f>
        <v>0</v>
      </c>
      <c r="E1630" s="58">
        <f t="shared" si="25"/>
        <v>0</v>
      </c>
    </row>
    <row r="1631" spans="2:5" ht="13.8">
      <c r="B1631" s="184"/>
      <c r="C1631" s="171">
        <f>SUMIF(TB[Source Account],A1631,TB[Group Amount - Ending])</f>
        <v>0</v>
      </c>
      <c r="D1631" s="171">
        <f>SUMIF('BS Reclassifications'!$D$12:$D$504,A1631,'BS Reclassifications'!$S$12:$S$504)+SUMIF('IS Reclassifications'!$D$11:$D$754,A1631,'IS Reclassifications'!$S$11:$S$754)</f>
        <v>0</v>
      </c>
      <c r="E1631" s="58">
        <f t="shared" si="25"/>
        <v>0</v>
      </c>
    </row>
    <row r="1632" spans="2:5" ht="13.8">
      <c r="B1632" s="184"/>
      <c r="C1632" s="171">
        <f>SUMIF(TB[Source Account],A1632,TB[Group Amount - Ending])</f>
        <v>0</v>
      </c>
      <c r="D1632" s="171">
        <f>SUMIF('BS Reclassifications'!$D$12:$D$504,A1632,'BS Reclassifications'!$S$12:$S$504)+SUMIF('IS Reclassifications'!$D$11:$D$754,A1632,'IS Reclassifications'!$S$11:$S$754)</f>
        <v>0</v>
      </c>
      <c r="E1632" s="58">
        <f t="shared" si="25"/>
        <v>0</v>
      </c>
    </row>
    <row r="1633" spans="2:5" ht="13.8">
      <c r="B1633" s="184"/>
      <c r="C1633" s="171">
        <f>SUMIF(TB[Source Account],A1633,TB[Group Amount - Ending])</f>
        <v>0</v>
      </c>
      <c r="D1633" s="171">
        <f>SUMIF('BS Reclassifications'!$D$12:$D$504,A1633,'BS Reclassifications'!$S$12:$S$504)+SUMIF('IS Reclassifications'!$D$11:$D$754,A1633,'IS Reclassifications'!$S$11:$S$754)</f>
        <v>0</v>
      </c>
      <c r="E1633" s="58">
        <f t="shared" si="25"/>
        <v>0</v>
      </c>
    </row>
    <row r="1634" spans="2:5" ht="13.8">
      <c r="B1634" s="184"/>
      <c r="C1634" s="171">
        <f>SUMIF(TB[Source Account],A1634,TB[Group Amount - Ending])</f>
        <v>0</v>
      </c>
      <c r="D1634" s="171">
        <f>SUMIF('BS Reclassifications'!$D$12:$D$504,A1634,'BS Reclassifications'!$S$12:$S$504)+SUMIF('IS Reclassifications'!$D$11:$D$754,A1634,'IS Reclassifications'!$S$11:$S$754)</f>
        <v>0</v>
      </c>
      <c r="E1634" s="58">
        <f t="shared" si="25"/>
        <v>0</v>
      </c>
    </row>
    <row r="1635" spans="2:5" ht="13.8">
      <c r="B1635" s="184"/>
      <c r="C1635" s="171">
        <f>SUMIF(TB[Source Account],A1635,TB[Group Amount - Ending])</f>
        <v>0</v>
      </c>
      <c r="D1635" s="171">
        <f>SUMIF('BS Reclassifications'!$D$12:$D$504,A1635,'BS Reclassifications'!$S$12:$S$504)+SUMIF('IS Reclassifications'!$D$11:$D$754,A1635,'IS Reclassifications'!$S$11:$S$754)</f>
        <v>0</v>
      </c>
      <c r="E1635" s="58">
        <f t="shared" si="25"/>
        <v>0</v>
      </c>
    </row>
    <row r="1636" spans="2:5" ht="13.8">
      <c r="B1636" s="184"/>
      <c r="C1636" s="171">
        <f>SUMIF(TB[Source Account],A1636,TB[Group Amount - Ending])</f>
        <v>0</v>
      </c>
      <c r="D1636" s="171">
        <f>SUMIF('BS Reclassifications'!$D$12:$D$504,A1636,'BS Reclassifications'!$S$12:$S$504)+SUMIF('IS Reclassifications'!$D$11:$D$754,A1636,'IS Reclassifications'!$S$11:$S$754)</f>
        <v>0</v>
      </c>
      <c r="E1636" s="58">
        <f t="shared" si="25"/>
        <v>0</v>
      </c>
    </row>
    <row r="1637" spans="2:5" ht="13.8">
      <c r="B1637" s="184"/>
      <c r="C1637" s="171">
        <f>SUMIF(TB[Source Account],A1637,TB[Group Amount - Ending])</f>
        <v>0</v>
      </c>
      <c r="D1637" s="171">
        <f>SUMIF('BS Reclassifications'!$D$12:$D$504,A1637,'BS Reclassifications'!$S$12:$S$504)+SUMIF('IS Reclassifications'!$D$11:$D$754,A1637,'IS Reclassifications'!$S$11:$S$754)</f>
        <v>0</v>
      </c>
      <c r="E1637" s="58">
        <f t="shared" si="25"/>
        <v>0</v>
      </c>
    </row>
    <row r="1638" spans="2:5" ht="13.8">
      <c r="B1638" s="184"/>
      <c r="C1638" s="171">
        <f>SUMIF(TB[Source Account],A1638,TB[Group Amount - Ending])</f>
        <v>0</v>
      </c>
      <c r="D1638" s="171">
        <f>SUMIF('BS Reclassifications'!$D$12:$D$504,A1638,'BS Reclassifications'!$S$12:$S$504)+SUMIF('IS Reclassifications'!$D$11:$D$754,A1638,'IS Reclassifications'!$S$11:$S$754)</f>
        <v>0</v>
      </c>
      <c r="E1638" s="58">
        <f t="shared" si="25"/>
        <v>0</v>
      </c>
    </row>
    <row r="1639" spans="2:5" ht="13.8">
      <c r="B1639" s="184"/>
      <c r="C1639" s="171">
        <f>SUMIF(TB[Source Account],A1639,TB[Group Amount - Ending])</f>
        <v>0</v>
      </c>
      <c r="D1639" s="171">
        <f>SUMIF('BS Reclassifications'!$D$12:$D$504,A1639,'BS Reclassifications'!$S$12:$S$504)+SUMIF('IS Reclassifications'!$D$11:$D$754,A1639,'IS Reclassifications'!$S$11:$S$754)</f>
        <v>0</v>
      </c>
      <c r="E1639" s="58">
        <f t="shared" si="25"/>
        <v>0</v>
      </c>
    </row>
    <row r="1640" spans="2:5" ht="13.8">
      <c r="B1640" s="184"/>
      <c r="C1640" s="171">
        <f>SUMIF(TB[Source Account],A1640,TB[Group Amount - Ending])</f>
        <v>0</v>
      </c>
      <c r="D1640" s="171">
        <f>SUMIF('BS Reclassifications'!$D$12:$D$504,A1640,'BS Reclassifications'!$S$12:$S$504)+SUMIF('IS Reclassifications'!$D$11:$D$754,A1640,'IS Reclassifications'!$S$11:$S$754)</f>
        <v>0</v>
      </c>
      <c r="E1640" s="58">
        <f t="shared" si="25"/>
        <v>0</v>
      </c>
    </row>
    <row r="1641" spans="2:5" ht="13.8">
      <c r="B1641" s="184"/>
      <c r="C1641" s="171">
        <f>SUMIF(TB[Source Account],A1641,TB[Group Amount - Ending])</f>
        <v>0</v>
      </c>
      <c r="D1641" s="171">
        <f>SUMIF('BS Reclassifications'!$D$12:$D$504,A1641,'BS Reclassifications'!$S$12:$S$504)+SUMIF('IS Reclassifications'!$D$11:$D$754,A1641,'IS Reclassifications'!$S$11:$S$754)</f>
        <v>0</v>
      </c>
      <c r="E1641" s="58">
        <f t="shared" si="25"/>
        <v>0</v>
      </c>
    </row>
    <row r="1642" spans="2:5" ht="13.8">
      <c r="B1642" s="184"/>
      <c r="C1642" s="171">
        <f>SUMIF(TB[Source Account],A1642,TB[Group Amount - Ending])</f>
        <v>0</v>
      </c>
      <c r="D1642" s="171">
        <f>SUMIF('BS Reclassifications'!$D$12:$D$504,A1642,'BS Reclassifications'!$S$12:$S$504)+SUMIF('IS Reclassifications'!$D$11:$D$754,A1642,'IS Reclassifications'!$S$11:$S$754)</f>
        <v>0</v>
      </c>
      <c r="E1642" s="58">
        <f t="shared" si="25"/>
        <v>0</v>
      </c>
    </row>
    <row r="1643" spans="2:5" ht="13.8">
      <c r="B1643" s="184"/>
      <c r="C1643" s="171">
        <f>SUMIF(TB[Source Account],A1643,TB[Group Amount - Ending])</f>
        <v>0</v>
      </c>
      <c r="D1643" s="171">
        <f>SUMIF('BS Reclassifications'!$D$12:$D$504,A1643,'BS Reclassifications'!$S$12:$S$504)+SUMIF('IS Reclassifications'!$D$11:$D$754,A1643,'IS Reclassifications'!$S$11:$S$754)</f>
        <v>0</v>
      </c>
      <c r="E1643" s="58">
        <f t="shared" si="25"/>
        <v>0</v>
      </c>
    </row>
    <row r="1644" spans="2:5" ht="13.8">
      <c r="B1644" s="184"/>
      <c r="C1644" s="171">
        <f>SUMIF(TB[Source Account],A1644,TB[Group Amount - Ending])</f>
        <v>0</v>
      </c>
      <c r="D1644" s="171">
        <f>SUMIF('BS Reclassifications'!$D$12:$D$504,A1644,'BS Reclassifications'!$S$12:$S$504)+SUMIF('IS Reclassifications'!$D$11:$D$754,A1644,'IS Reclassifications'!$S$11:$S$754)</f>
        <v>0</v>
      </c>
      <c r="E1644" s="58">
        <f t="shared" si="25"/>
        <v>0</v>
      </c>
    </row>
    <row r="1645" spans="2:5" ht="13.8">
      <c r="B1645" s="184"/>
      <c r="C1645" s="171">
        <f>SUMIF(TB[Source Account],A1645,TB[Group Amount - Ending])</f>
        <v>0</v>
      </c>
      <c r="D1645" s="171">
        <f>SUMIF('BS Reclassifications'!$D$12:$D$504,A1645,'BS Reclassifications'!$S$12:$S$504)+SUMIF('IS Reclassifications'!$D$11:$D$754,A1645,'IS Reclassifications'!$S$11:$S$754)</f>
        <v>0</v>
      </c>
      <c r="E1645" s="58">
        <f t="shared" si="25"/>
        <v>0</v>
      </c>
    </row>
    <row r="1646" spans="2:5" ht="13.8">
      <c r="B1646" s="184"/>
      <c r="C1646" s="171">
        <f>SUMIF(TB[Source Account],A1646,TB[Group Amount - Ending])</f>
        <v>0</v>
      </c>
      <c r="D1646" s="171">
        <f>SUMIF('BS Reclassifications'!$D$12:$D$504,A1646,'BS Reclassifications'!$S$12:$S$504)+SUMIF('IS Reclassifications'!$D$11:$D$754,A1646,'IS Reclassifications'!$S$11:$S$754)</f>
        <v>0</v>
      </c>
      <c r="E1646" s="58">
        <f t="shared" si="25"/>
        <v>0</v>
      </c>
    </row>
    <row r="1647" spans="2:5" ht="13.8">
      <c r="B1647" s="184"/>
      <c r="C1647" s="171">
        <f>SUMIF(TB[Source Account],A1647,TB[Group Amount - Ending])</f>
        <v>0</v>
      </c>
      <c r="D1647" s="171">
        <f>SUMIF('BS Reclassifications'!$D$12:$D$504,A1647,'BS Reclassifications'!$S$12:$S$504)+SUMIF('IS Reclassifications'!$D$11:$D$754,A1647,'IS Reclassifications'!$S$11:$S$754)</f>
        <v>0</v>
      </c>
      <c r="E1647" s="58">
        <f t="shared" si="25"/>
        <v>0</v>
      </c>
    </row>
    <row r="1648" spans="2:5" ht="13.8">
      <c r="B1648" s="184"/>
      <c r="C1648" s="171">
        <f>SUMIF(TB[Source Account],A1648,TB[Group Amount - Ending])</f>
        <v>0</v>
      </c>
      <c r="D1648" s="171">
        <f>SUMIF('BS Reclassifications'!$D$12:$D$504,A1648,'BS Reclassifications'!$S$12:$S$504)+SUMIF('IS Reclassifications'!$D$11:$D$754,A1648,'IS Reclassifications'!$S$11:$S$754)</f>
        <v>0</v>
      </c>
      <c r="E1648" s="58">
        <f t="shared" si="25"/>
        <v>0</v>
      </c>
    </row>
    <row r="1649" spans="2:5" ht="13.8">
      <c r="B1649" s="184"/>
      <c r="C1649" s="171">
        <f>SUMIF(TB[Source Account],A1649,TB[Group Amount - Ending])</f>
        <v>0</v>
      </c>
      <c r="D1649" s="171">
        <f>SUMIF('BS Reclassifications'!$D$12:$D$504,A1649,'BS Reclassifications'!$S$12:$S$504)+SUMIF('IS Reclassifications'!$D$11:$D$754,A1649,'IS Reclassifications'!$S$11:$S$754)</f>
        <v>0</v>
      </c>
      <c r="E1649" s="58">
        <f t="shared" si="25"/>
        <v>0</v>
      </c>
    </row>
    <row r="1650" spans="2:5" ht="13.8">
      <c r="B1650" s="184"/>
      <c r="C1650" s="171">
        <f>SUMIF(TB[Source Account],A1650,TB[Group Amount - Ending])</f>
        <v>0</v>
      </c>
      <c r="D1650" s="171">
        <f>SUMIF('BS Reclassifications'!$D$12:$D$504,A1650,'BS Reclassifications'!$S$12:$S$504)+SUMIF('IS Reclassifications'!$D$11:$D$754,A1650,'IS Reclassifications'!$S$11:$S$754)</f>
        <v>0</v>
      </c>
      <c r="E1650" s="58">
        <f t="shared" si="25"/>
        <v>0</v>
      </c>
    </row>
    <row r="1651" spans="2:5" ht="13.8">
      <c r="B1651" s="184"/>
      <c r="C1651" s="171">
        <f>SUMIF(TB[Source Account],A1651,TB[Group Amount - Ending])</f>
        <v>0</v>
      </c>
      <c r="D1651" s="171">
        <f>SUMIF('BS Reclassifications'!$D$12:$D$504,A1651,'BS Reclassifications'!$S$12:$S$504)+SUMIF('IS Reclassifications'!$D$11:$D$754,A1651,'IS Reclassifications'!$S$11:$S$754)</f>
        <v>0</v>
      </c>
      <c r="E1651" s="58">
        <f t="shared" si="25"/>
        <v>0</v>
      </c>
    </row>
    <row r="1652" spans="2:5" ht="13.8">
      <c r="B1652" s="184"/>
      <c r="C1652" s="171">
        <f>SUMIF(TB[Source Account],A1652,TB[Group Amount - Ending])</f>
        <v>0</v>
      </c>
      <c r="D1652" s="171">
        <f>SUMIF('BS Reclassifications'!$D$12:$D$504,A1652,'BS Reclassifications'!$S$12:$S$504)+SUMIF('IS Reclassifications'!$D$11:$D$754,A1652,'IS Reclassifications'!$S$11:$S$754)</f>
        <v>0</v>
      </c>
      <c r="E1652" s="58">
        <f t="shared" si="25"/>
        <v>0</v>
      </c>
    </row>
    <row r="1653" spans="2:5" ht="13.8">
      <c r="B1653" s="184"/>
      <c r="C1653" s="171">
        <f>SUMIF(TB[Source Account],A1653,TB[Group Amount - Ending])</f>
        <v>0</v>
      </c>
      <c r="D1653" s="171">
        <f>SUMIF('BS Reclassifications'!$D$12:$D$504,A1653,'BS Reclassifications'!$S$12:$S$504)+SUMIF('IS Reclassifications'!$D$11:$D$754,A1653,'IS Reclassifications'!$S$11:$S$754)</f>
        <v>0</v>
      </c>
      <c r="E1653" s="58">
        <f t="shared" si="25"/>
        <v>0</v>
      </c>
    </row>
    <row r="1654" spans="2:5" ht="13.8">
      <c r="B1654" s="184"/>
      <c r="C1654" s="171">
        <f>SUMIF(TB[Source Account],A1654,TB[Group Amount - Ending])</f>
        <v>0</v>
      </c>
      <c r="D1654" s="171">
        <f>SUMIF('BS Reclassifications'!$D$12:$D$504,A1654,'BS Reclassifications'!$S$12:$S$504)+SUMIF('IS Reclassifications'!$D$11:$D$754,A1654,'IS Reclassifications'!$S$11:$S$754)</f>
        <v>0</v>
      </c>
      <c r="E1654" s="58">
        <f t="shared" si="25"/>
        <v>0</v>
      </c>
    </row>
    <row r="1655" spans="2:5" ht="13.8">
      <c r="B1655" s="184"/>
      <c r="C1655" s="171">
        <f>SUMIF(TB[Source Account],A1655,TB[Group Amount - Ending])</f>
        <v>0</v>
      </c>
      <c r="D1655" s="171">
        <f>SUMIF('BS Reclassifications'!$D$12:$D$504,A1655,'BS Reclassifications'!$S$12:$S$504)+SUMIF('IS Reclassifications'!$D$11:$D$754,A1655,'IS Reclassifications'!$S$11:$S$754)</f>
        <v>0</v>
      </c>
      <c r="E1655" s="58">
        <f t="shared" si="25"/>
        <v>0</v>
      </c>
    </row>
    <row r="1656" spans="2:5" ht="13.8">
      <c r="B1656" s="184"/>
      <c r="C1656" s="171">
        <f>SUMIF(TB[Source Account],A1656,TB[Group Amount - Ending])</f>
        <v>0</v>
      </c>
      <c r="D1656" s="171">
        <f>SUMIF('BS Reclassifications'!$D$12:$D$504,A1656,'BS Reclassifications'!$S$12:$S$504)+SUMIF('IS Reclassifications'!$D$11:$D$754,A1656,'IS Reclassifications'!$S$11:$S$754)</f>
        <v>0</v>
      </c>
      <c r="E1656" s="58">
        <f t="shared" si="25"/>
        <v>0</v>
      </c>
    </row>
    <row r="1657" spans="2:5" ht="13.8">
      <c r="B1657" s="184"/>
      <c r="C1657" s="171">
        <f>SUMIF(TB[Source Account],A1657,TB[Group Amount - Ending])</f>
        <v>0</v>
      </c>
      <c r="D1657" s="171">
        <f>SUMIF('BS Reclassifications'!$D$12:$D$504,A1657,'BS Reclassifications'!$S$12:$S$504)+SUMIF('IS Reclassifications'!$D$11:$D$754,A1657,'IS Reclassifications'!$S$11:$S$754)</f>
        <v>0</v>
      </c>
      <c r="E1657" s="58">
        <f t="shared" si="25"/>
        <v>0</v>
      </c>
    </row>
    <row r="1658" spans="2:5" ht="13.8">
      <c r="B1658" s="184"/>
      <c r="C1658" s="171">
        <f>SUMIF(TB[Source Account],A1658,TB[Group Amount - Ending])</f>
        <v>0</v>
      </c>
      <c r="D1658" s="171">
        <f>SUMIF('BS Reclassifications'!$D$12:$D$504,A1658,'BS Reclassifications'!$S$12:$S$504)+SUMIF('IS Reclassifications'!$D$11:$D$754,A1658,'IS Reclassifications'!$S$11:$S$754)</f>
        <v>0</v>
      </c>
      <c r="E1658" s="58">
        <f t="shared" si="25"/>
        <v>0</v>
      </c>
    </row>
    <row r="1659" spans="2:5" ht="13.8">
      <c r="B1659" s="184"/>
      <c r="C1659" s="171">
        <f>SUMIF(TB[Source Account],A1659,TB[Group Amount - Ending])</f>
        <v>0</v>
      </c>
      <c r="D1659" s="171">
        <f>SUMIF('BS Reclassifications'!$D$12:$D$504,A1659,'BS Reclassifications'!$S$12:$S$504)+SUMIF('IS Reclassifications'!$D$11:$D$754,A1659,'IS Reclassifications'!$S$11:$S$754)</f>
        <v>0</v>
      </c>
      <c r="E1659" s="58">
        <f t="shared" si="25"/>
        <v>0</v>
      </c>
    </row>
    <row r="1660" spans="2:5" ht="13.8">
      <c r="B1660" s="184"/>
      <c r="C1660" s="171">
        <f>SUMIF(TB[Source Account],A1660,TB[Group Amount - Ending])</f>
        <v>0</v>
      </c>
      <c r="D1660" s="171">
        <f>SUMIF('BS Reclassifications'!$D$12:$D$504,A1660,'BS Reclassifications'!$S$12:$S$504)+SUMIF('IS Reclassifications'!$D$11:$D$754,A1660,'IS Reclassifications'!$S$11:$S$754)</f>
        <v>0</v>
      </c>
      <c r="E1660" s="58">
        <f t="shared" si="25"/>
        <v>0</v>
      </c>
    </row>
    <row r="1661" spans="2:5" ht="13.8">
      <c r="B1661" s="184"/>
      <c r="C1661" s="171">
        <f>SUMIF(TB[Source Account],A1661,TB[Group Amount - Ending])</f>
        <v>0</v>
      </c>
      <c r="D1661" s="171">
        <f>SUMIF('BS Reclassifications'!$D$12:$D$504,A1661,'BS Reclassifications'!$S$12:$S$504)+SUMIF('IS Reclassifications'!$D$11:$D$754,A1661,'IS Reclassifications'!$S$11:$S$754)</f>
        <v>0</v>
      </c>
      <c r="E1661" s="58">
        <f t="shared" si="25"/>
        <v>0</v>
      </c>
    </row>
    <row r="1662" spans="2:5" ht="13.8">
      <c r="B1662" s="184"/>
      <c r="C1662" s="171">
        <f>SUMIF(TB[Source Account],A1662,TB[Group Amount - Ending])</f>
        <v>0</v>
      </c>
      <c r="D1662" s="171">
        <f>SUMIF('BS Reclassifications'!$D$12:$D$504,A1662,'BS Reclassifications'!$S$12:$S$504)+SUMIF('IS Reclassifications'!$D$11:$D$754,A1662,'IS Reclassifications'!$S$11:$S$754)</f>
        <v>0</v>
      </c>
      <c r="E1662" s="58">
        <f t="shared" si="25"/>
        <v>0</v>
      </c>
    </row>
    <row r="1663" spans="2:5" ht="13.8">
      <c r="B1663" s="184"/>
      <c r="C1663" s="171">
        <f>SUMIF(TB[Source Account],A1663,TB[Group Amount - Ending])</f>
        <v>0</v>
      </c>
      <c r="D1663" s="171">
        <f>SUMIF('BS Reclassifications'!$D$12:$D$504,A1663,'BS Reclassifications'!$S$12:$S$504)+SUMIF('IS Reclassifications'!$D$11:$D$754,A1663,'IS Reclassifications'!$S$11:$S$754)</f>
        <v>0</v>
      </c>
      <c r="E1663" s="58">
        <f t="shared" si="25"/>
        <v>0</v>
      </c>
    </row>
    <row r="1664" spans="2:5" ht="13.8">
      <c r="B1664" s="184"/>
      <c r="C1664" s="171">
        <f>SUMIF(TB[Source Account],A1664,TB[Group Amount - Ending])</f>
        <v>0</v>
      </c>
      <c r="D1664" s="171">
        <f>SUMIF('BS Reclassifications'!$D$12:$D$504,A1664,'BS Reclassifications'!$S$12:$S$504)+SUMIF('IS Reclassifications'!$D$11:$D$754,A1664,'IS Reclassifications'!$S$11:$S$754)</f>
        <v>0</v>
      </c>
      <c r="E1664" s="58">
        <f t="shared" si="25"/>
        <v>0</v>
      </c>
    </row>
    <row r="1665" spans="2:5" ht="13.8">
      <c r="B1665" s="184"/>
      <c r="C1665" s="171">
        <f>SUMIF(TB[Source Account],A1665,TB[Group Amount - Ending])</f>
        <v>0</v>
      </c>
      <c r="D1665" s="171">
        <f>SUMIF('BS Reclassifications'!$D$12:$D$504,A1665,'BS Reclassifications'!$S$12:$S$504)+SUMIF('IS Reclassifications'!$D$11:$D$754,A1665,'IS Reclassifications'!$S$11:$S$754)</f>
        <v>0</v>
      </c>
      <c r="E1665" s="58">
        <f t="shared" si="25"/>
        <v>0</v>
      </c>
    </row>
    <row r="1666" spans="2:5" ht="13.8">
      <c r="B1666" s="184"/>
      <c r="C1666" s="171">
        <f>SUMIF(TB[Source Account],A1666,TB[Group Amount - Ending])</f>
        <v>0</v>
      </c>
      <c r="D1666" s="171">
        <f>SUMIF('BS Reclassifications'!$D$12:$D$504,A1666,'BS Reclassifications'!$S$12:$S$504)+SUMIF('IS Reclassifications'!$D$11:$D$754,A1666,'IS Reclassifications'!$S$11:$S$754)</f>
        <v>0</v>
      </c>
      <c r="E1666" s="58">
        <f t="shared" si="25"/>
        <v>0</v>
      </c>
    </row>
    <row r="1667" spans="2:5" ht="13.8">
      <c r="B1667" s="184"/>
      <c r="C1667" s="171">
        <f>SUMIF(TB[Source Account],A1667,TB[Group Amount - Ending])</f>
        <v>0</v>
      </c>
      <c r="D1667" s="171">
        <f>SUMIF('BS Reclassifications'!$D$12:$D$504,A1667,'BS Reclassifications'!$S$12:$S$504)+SUMIF('IS Reclassifications'!$D$11:$D$754,A1667,'IS Reclassifications'!$S$11:$S$754)</f>
        <v>0</v>
      </c>
      <c r="E1667" s="58">
        <f t="shared" si="25"/>
        <v>0</v>
      </c>
    </row>
    <row r="1668" spans="2:5" ht="13.8">
      <c r="B1668" s="184"/>
      <c r="C1668" s="171">
        <f>SUMIF(TB[Source Account],A1668,TB[Group Amount - Ending])</f>
        <v>0</v>
      </c>
      <c r="D1668" s="171">
        <f>SUMIF('BS Reclassifications'!$D$12:$D$504,A1668,'BS Reclassifications'!$S$12:$S$504)+SUMIF('IS Reclassifications'!$D$11:$D$754,A1668,'IS Reclassifications'!$S$11:$S$754)</f>
        <v>0</v>
      </c>
      <c r="E1668" s="58">
        <f t="shared" si="25"/>
        <v>0</v>
      </c>
    </row>
    <row r="1669" spans="2:5" ht="13.8">
      <c r="B1669" s="184"/>
      <c r="C1669" s="171">
        <f>SUMIF(TB[Source Account],A1669,TB[Group Amount - Ending])</f>
        <v>0</v>
      </c>
      <c r="D1669" s="171">
        <f>SUMIF('BS Reclassifications'!$D$12:$D$504,A1669,'BS Reclassifications'!$S$12:$S$504)+SUMIF('IS Reclassifications'!$D$11:$D$754,A1669,'IS Reclassifications'!$S$11:$S$754)</f>
        <v>0</v>
      </c>
      <c r="E1669" s="58">
        <f t="shared" si="25"/>
        <v>0</v>
      </c>
    </row>
    <row r="1670" spans="2:5" ht="13.8">
      <c r="B1670" s="184"/>
      <c r="C1670" s="171">
        <f>SUMIF(TB[Source Account],A1670,TB[Group Amount - Ending])</f>
        <v>0</v>
      </c>
      <c r="D1670" s="171">
        <f>SUMIF('BS Reclassifications'!$D$12:$D$504,A1670,'BS Reclassifications'!$S$12:$S$504)+SUMIF('IS Reclassifications'!$D$11:$D$754,A1670,'IS Reclassifications'!$S$11:$S$754)</f>
        <v>0</v>
      </c>
      <c r="E1670" s="58">
        <f t="shared" si="25"/>
        <v>0</v>
      </c>
    </row>
    <row r="1671" spans="2:5" ht="13.8">
      <c r="B1671" s="184"/>
      <c r="C1671" s="171">
        <f>SUMIF(TB[Source Account],A1671,TB[Group Amount - Ending])</f>
        <v>0</v>
      </c>
      <c r="D1671" s="171">
        <f>SUMIF('BS Reclassifications'!$D$12:$D$504,A1671,'BS Reclassifications'!$S$12:$S$504)+SUMIF('IS Reclassifications'!$D$11:$D$754,A1671,'IS Reclassifications'!$S$11:$S$754)</f>
        <v>0</v>
      </c>
      <c r="E1671" s="58">
        <f t="shared" si="25"/>
        <v>0</v>
      </c>
    </row>
    <row r="1672" spans="2:5" ht="13.8">
      <c r="B1672" s="184"/>
      <c r="C1672" s="171">
        <f>SUMIF(TB[Source Account],A1672,TB[Group Amount - Ending])</f>
        <v>0</v>
      </c>
      <c r="D1672" s="171">
        <f>SUMIF('BS Reclassifications'!$D$12:$D$504,A1672,'BS Reclassifications'!$S$12:$S$504)+SUMIF('IS Reclassifications'!$D$11:$D$754,A1672,'IS Reclassifications'!$S$11:$S$754)</f>
        <v>0</v>
      </c>
      <c r="E1672" s="58">
        <f t="shared" si="25"/>
        <v>0</v>
      </c>
    </row>
    <row r="1673" spans="2:5" ht="13.8">
      <c r="B1673" s="184"/>
      <c r="C1673" s="171">
        <f>SUMIF(TB[Source Account],A1673,TB[Group Amount - Ending])</f>
        <v>0</v>
      </c>
      <c r="D1673" s="171">
        <f>SUMIF('BS Reclassifications'!$D$12:$D$504,A1673,'BS Reclassifications'!$S$12:$S$504)+SUMIF('IS Reclassifications'!$D$11:$D$754,A1673,'IS Reclassifications'!$S$11:$S$754)</f>
        <v>0</v>
      </c>
      <c r="E1673" s="58">
        <f t="shared" si="26" ref="E1673:E1736">SUM(C1673:D1673)</f>
        <v>0</v>
      </c>
    </row>
    <row r="1674" spans="2:5" ht="13.8">
      <c r="B1674" s="184"/>
      <c r="C1674" s="171">
        <f>SUMIF(TB[Source Account],A1674,TB[Group Amount - Ending])</f>
        <v>0</v>
      </c>
      <c r="D1674" s="171">
        <f>SUMIF('BS Reclassifications'!$D$12:$D$504,A1674,'BS Reclassifications'!$S$12:$S$504)+SUMIF('IS Reclassifications'!$D$11:$D$754,A1674,'IS Reclassifications'!$S$11:$S$754)</f>
        <v>0</v>
      </c>
      <c r="E1674" s="58">
        <f t="shared" si="26"/>
        <v>0</v>
      </c>
    </row>
    <row r="1675" spans="2:5" ht="13.8">
      <c r="B1675" s="184"/>
      <c r="C1675" s="171">
        <f>SUMIF(TB[Source Account],A1675,TB[Group Amount - Ending])</f>
        <v>0</v>
      </c>
      <c r="D1675" s="171">
        <f>SUMIF('BS Reclassifications'!$D$12:$D$504,A1675,'BS Reclassifications'!$S$12:$S$504)+SUMIF('IS Reclassifications'!$D$11:$D$754,A1675,'IS Reclassifications'!$S$11:$S$754)</f>
        <v>0</v>
      </c>
      <c r="E1675" s="58">
        <f t="shared" si="26"/>
        <v>0</v>
      </c>
    </row>
    <row r="1676" spans="2:5" ht="13.8">
      <c r="B1676" s="184"/>
      <c r="C1676" s="171">
        <f>SUMIF(TB[Source Account],A1676,TB[Group Amount - Ending])</f>
        <v>0</v>
      </c>
      <c r="D1676" s="171">
        <f>SUMIF('BS Reclassifications'!$D$12:$D$504,A1676,'BS Reclassifications'!$S$12:$S$504)+SUMIF('IS Reclassifications'!$D$11:$D$754,A1676,'IS Reclassifications'!$S$11:$S$754)</f>
        <v>0</v>
      </c>
      <c r="E1676" s="58">
        <f t="shared" si="26"/>
        <v>0</v>
      </c>
    </row>
    <row r="1677" spans="2:5" ht="13.8">
      <c r="B1677" s="184"/>
      <c r="C1677" s="171">
        <f>SUMIF(TB[Source Account],A1677,TB[Group Amount - Ending])</f>
        <v>0</v>
      </c>
      <c r="D1677" s="171">
        <f>SUMIF('BS Reclassifications'!$D$12:$D$504,A1677,'BS Reclassifications'!$S$12:$S$504)+SUMIF('IS Reclassifications'!$D$11:$D$754,A1677,'IS Reclassifications'!$S$11:$S$754)</f>
        <v>0</v>
      </c>
      <c r="E1677" s="58">
        <f t="shared" si="26"/>
        <v>0</v>
      </c>
    </row>
    <row r="1678" spans="2:5" ht="13.8">
      <c r="B1678" s="184"/>
      <c r="C1678" s="171">
        <f>SUMIF(TB[Source Account],A1678,TB[Group Amount - Ending])</f>
        <v>0</v>
      </c>
      <c r="D1678" s="171">
        <f>SUMIF('BS Reclassifications'!$D$12:$D$504,A1678,'BS Reclassifications'!$S$12:$S$504)+SUMIF('IS Reclassifications'!$D$11:$D$754,A1678,'IS Reclassifications'!$S$11:$S$754)</f>
        <v>0</v>
      </c>
      <c r="E1678" s="58">
        <f t="shared" si="26"/>
        <v>0</v>
      </c>
    </row>
    <row r="1679" spans="2:5" ht="13.8">
      <c r="B1679" s="184"/>
      <c r="C1679" s="171">
        <f>SUMIF(TB[Source Account],A1679,TB[Group Amount - Ending])</f>
        <v>0</v>
      </c>
      <c r="D1679" s="171">
        <f>SUMIF('BS Reclassifications'!$D$12:$D$504,A1679,'BS Reclassifications'!$S$12:$S$504)+SUMIF('IS Reclassifications'!$D$11:$D$754,A1679,'IS Reclassifications'!$S$11:$S$754)</f>
        <v>0</v>
      </c>
      <c r="E1679" s="58">
        <f t="shared" si="26"/>
        <v>0</v>
      </c>
    </row>
    <row r="1680" spans="2:5" ht="13.8">
      <c r="B1680" s="184"/>
      <c r="C1680" s="171">
        <f>SUMIF(TB[Source Account],A1680,TB[Group Amount - Ending])</f>
        <v>0</v>
      </c>
      <c r="D1680" s="171">
        <f>SUMIF('BS Reclassifications'!$D$12:$D$504,A1680,'BS Reclassifications'!$S$12:$S$504)+SUMIF('IS Reclassifications'!$D$11:$D$754,A1680,'IS Reclassifications'!$S$11:$S$754)</f>
        <v>0</v>
      </c>
      <c r="E1680" s="58">
        <f t="shared" si="26"/>
        <v>0</v>
      </c>
    </row>
    <row r="1681" spans="2:5" ht="13.8">
      <c r="B1681" s="184"/>
      <c r="C1681" s="171">
        <f>SUMIF(TB[Source Account],A1681,TB[Group Amount - Ending])</f>
        <v>0</v>
      </c>
      <c r="D1681" s="171">
        <f>SUMIF('BS Reclassifications'!$D$12:$D$504,A1681,'BS Reclassifications'!$S$12:$S$504)+SUMIF('IS Reclassifications'!$D$11:$D$754,A1681,'IS Reclassifications'!$S$11:$S$754)</f>
        <v>0</v>
      </c>
      <c r="E1681" s="58">
        <f t="shared" si="26"/>
        <v>0</v>
      </c>
    </row>
    <row r="1682" spans="2:5" ht="13.8">
      <c r="B1682" s="184"/>
      <c r="C1682" s="171">
        <f>SUMIF(TB[Source Account],A1682,TB[Group Amount - Ending])</f>
        <v>0</v>
      </c>
      <c r="D1682" s="171">
        <f>SUMIF('BS Reclassifications'!$D$12:$D$504,A1682,'BS Reclassifications'!$S$12:$S$504)+SUMIF('IS Reclassifications'!$D$11:$D$754,A1682,'IS Reclassifications'!$S$11:$S$754)</f>
        <v>0</v>
      </c>
      <c r="E1682" s="58">
        <f t="shared" si="26"/>
        <v>0</v>
      </c>
    </row>
    <row r="1683" spans="2:5" ht="13.8">
      <c r="B1683" s="184"/>
      <c r="C1683" s="171">
        <f>SUMIF(TB[Source Account],A1683,TB[Group Amount - Ending])</f>
        <v>0</v>
      </c>
      <c r="D1683" s="171">
        <f>SUMIF('BS Reclassifications'!$D$12:$D$504,A1683,'BS Reclassifications'!$S$12:$S$504)+SUMIF('IS Reclassifications'!$D$11:$D$754,A1683,'IS Reclassifications'!$S$11:$S$754)</f>
        <v>0</v>
      </c>
      <c r="E1683" s="58">
        <f t="shared" si="26"/>
        <v>0</v>
      </c>
    </row>
    <row r="1684" spans="2:5" ht="13.8">
      <c r="B1684" s="184"/>
      <c r="C1684" s="171">
        <f>SUMIF(TB[Source Account],A1684,TB[Group Amount - Ending])</f>
        <v>0</v>
      </c>
      <c r="D1684" s="171">
        <f>SUMIF('BS Reclassifications'!$D$12:$D$504,A1684,'BS Reclassifications'!$S$12:$S$504)+SUMIF('IS Reclassifications'!$D$11:$D$754,A1684,'IS Reclassifications'!$S$11:$S$754)</f>
        <v>0</v>
      </c>
      <c r="E1684" s="58">
        <f t="shared" si="26"/>
        <v>0</v>
      </c>
    </row>
    <row r="1685" spans="2:5" ht="13.8">
      <c r="B1685" s="184"/>
      <c r="C1685" s="171">
        <f>SUMIF(TB[Source Account],A1685,TB[Group Amount - Ending])</f>
        <v>0</v>
      </c>
      <c r="D1685" s="171">
        <f>SUMIF('BS Reclassifications'!$D$12:$D$504,A1685,'BS Reclassifications'!$S$12:$S$504)+SUMIF('IS Reclassifications'!$D$11:$D$754,A1685,'IS Reclassifications'!$S$11:$S$754)</f>
        <v>0</v>
      </c>
      <c r="E1685" s="58">
        <f t="shared" si="26"/>
        <v>0</v>
      </c>
    </row>
    <row r="1686" spans="2:5" ht="13.8">
      <c r="B1686" s="184"/>
      <c r="C1686" s="171">
        <f>SUMIF(TB[Source Account],A1686,TB[Group Amount - Ending])</f>
        <v>0</v>
      </c>
      <c r="D1686" s="171">
        <f>SUMIF('BS Reclassifications'!$D$12:$D$504,A1686,'BS Reclassifications'!$S$12:$S$504)+SUMIF('IS Reclassifications'!$D$11:$D$754,A1686,'IS Reclassifications'!$S$11:$S$754)</f>
        <v>0</v>
      </c>
      <c r="E1686" s="58">
        <f t="shared" si="26"/>
        <v>0</v>
      </c>
    </row>
    <row r="1687" spans="2:5" ht="13.8">
      <c r="B1687" s="184"/>
      <c r="C1687" s="171">
        <f>SUMIF(TB[Source Account],A1687,TB[Group Amount - Ending])</f>
        <v>0</v>
      </c>
      <c r="D1687" s="171">
        <f>SUMIF('BS Reclassifications'!$D$12:$D$504,A1687,'BS Reclassifications'!$S$12:$S$504)+SUMIF('IS Reclassifications'!$D$11:$D$754,A1687,'IS Reclassifications'!$S$11:$S$754)</f>
        <v>0</v>
      </c>
      <c r="E1687" s="58">
        <f t="shared" si="26"/>
        <v>0</v>
      </c>
    </row>
    <row r="1688" spans="2:5" ht="13.8">
      <c r="B1688" s="184"/>
      <c r="C1688" s="171">
        <f>SUMIF(TB[Source Account],A1688,TB[Group Amount - Ending])</f>
        <v>0</v>
      </c>
      <c r="D1688" s="171">
        <f>SUMIF('BS Reclassifications'!$D$12:$D$504,A1688,'BS Reclassifications'!$S$12:$S$504)+SUMIF('IS Reclassifications'!$D$11:$D$754,A1688,'IS Reclassifications'!$S$11:$S$754)</f>
        <v>0</v>
      </c>
      <c r="E1688" s="58">
        <f t="shared" si="26"/>
        <v>0</v>
      </c>
    </row>
    <row r="1689" spans="2:5" ht="13.8">
      <c r="B1689" s="184"/>
      <c r="C1689" s="171">
        <f>SUMIF(TB[Source Account],A1689,TB[Group Amount - Ending])</f>
        <v>0</v>
      </c>
      <c r="D1689" s="171">
        <f>SUMIF('BS Reclassifications'!$D$12:$D$504,A1689,'BS Reclassifications'!$S$12:$S$504)+SUMIF('IS Reclassifications'!$D$11:$D$754,A1689,'IS Reclassifications'!$S$11:$S$754)</f>
        <v>0</v>
      </c>
      <c r="E1689" s="58">
        <f t="shared" si="26"/>
        <v>0</v>
      </c>
    </row>
    <row r="1690" spans="2:5" ht="13.8">
      <c r="B1690" s="184"/>
      <c r="C1690" s="171">
        <f>SUMIF(TB[Source Account],A1690,TB[Group Amount - Ending])</f>
        <v>0</v>
      </c>
      <c r="D1690" s="171">
        <f>SUMIF('BS Reclassifications'!$D$12:$D$504,A1690,'BS Reclassifications'!$S$12:$S$504)+SUMIF('IS Reclassifications'!$D$11:$D$754,A1690,'IS Reclassifications'!$S$11:$S$754)</f>
        <v>0</v>
      </c>
      <c r="E1690" s="58">
        <f t="shared" si="26"/>
        <v>0</v>
      </c>
    </row>
    <row r="1691" spans="2:5" ht="13.8">
      <c r="B1691" s="184"/>
      <c r="C1691" s="171">
        <f>SUMIF(TB[Source Account],A1691,TB[Group Amount - Ending])</f>
        <v>0</v>
      </c>
      <c r="D1691" s="171">
        <f>SUMIF('BS Reclassifications'!$D$12:$D$504,A1691,'BS Reclassifications'!$S$12:$S$504)+SUMIF('IS Reclassifications'!$D$11:$D$754,A1691,'IS Reclassifications'!$S$11:$S$754)</f>
        <v>0</v>
      </c>
      <c r="E1691" s="58">
        <f t="shared" si="26"/>
        <v>0</v>
      </c>
    </row>
    <row r="1692" spans="2:5" ht="13.8">
      <c r="B1692" s="184"/>
      <c r="C1692" s="171">
        <f>SUMIF(TB[Source Account],A1692,TB[Group Amount - Ending])</f>
        <v>0</v>
      </c>
      <c r="D1692" s="171">
        <f>SUMIF('BS Reclassifications'!$D$12:$D$504,A1692,'BS Reclassifications'!$S$12:$S$504)+SUMIF('IS Reclassifications'!$D$11:$D$754,A1692,'IS Reclassifications'!$S$11:$S$754)</f>
        <v>0</v>
      </c>
      <c r="E1692" s="58">
        <f t="shared" si="26"/>
        <v>0</v>
      </c>
    </row>
    <row r="1693" spans="2:5" ht="13.8">
      <c r="B1693" s="184"/>
      <c r="C1693" s="171">
        <f>SUMIF(TB[Source Account],A1693,TB[Group Amount - Ending])</f>
        <v>0</v>
      </c>
      <c r="D1693" s="171">
        <f>SUMIF('BS Reclassifications'!$D$12:$D$504,A1693,'BS Reclassifications'!$S$12:$S$504)+SUMIF('IS Reclassifications'!$D$11:$D$754,A1693,'IS Reclassifications'!$S$11:$S$754)</f>
        <v>0</v>
      </c>
      <c r="E1693" s="58">
        <f t="shared" si="26"/>
        <v>0</v>
      </c>
    </row>
    <row r="1694" spans="2:5" ht="13.8">
      <c r="B1694" s="184"/>
      <c r="C1694" s="171">
        <f>SUMIF(TB[Source Account],A1694,TB[Group Amount - Ending])</f>
        <v>0</v>
      </c>
      <c r="D1694" s="171">
        <f>SUMIF('BS Reclassifications'!$D$12:$D$504,A1694,'BS Reclassifications'!$S$12:$S$504)+SUMIF('IS Reclassifications'!$D$11:$D$754,A1694,'IS Reclassifications'!$S$11:$S$754)</f>
        <v>0</v>
      </c>
      <c r="E1694" s="58">
        <f t="shared" si="26"/>
        <v>0</v>
      </c>
    </row>
    <row r="1695" spans="2:5" ht="13.8">
      <c r="B1695" s="184"/>
      <c r="C1695" s="171">
        <f>SUMIF(TB[Source Account],A1695,TB[Group Amount - Ending])</f>
        <v>0</v>
      </c>
      <c r="D1695" s="171">
        <f>SUMIF('BS Reclassifications'!$D$12:$D$504,A1695,'BS Reclassifications'!$S$12:$S$504)+SUMIF('IS Reclassifications'!$D$11:$D$754,A1695,'IS Reclassifications'!$S$11:$S$754)</f>
        <v>0</v>
      </c>
      <c r="E1695" s="58">
        <f t="shared" si="26"/>
        <v>0</v>
      </c>
    </row>
    <row r="1696" spans="2:5" ht="13.8">
      <c r="B1696" s="184"/>
      <c r="C1696" s="171">
        <f>SUMIF(TB[Source Account],A1696,TB[Group Amount - Ending])</f>
        <v>0</v>
      </c>
      <c r="D1696" s="171">
        <f>SUMIF('BS Reclassifications'!$D$12:$D$504,A1696,'BS Reclassifications'!$S$12:$S$504)+SUMIF('IS Reclassifications'!$D$11:$D$754,A1696,'IS Reclassifications'!$S$11:$S$754)</f>
        <v>0</v>
      </c>
      <c r="E1696" s="58">
        <f t="shared" si="26"/>
        <v>0</v>
      </c>
    </row>
    <row r="1697" spans="2:5" ht="13.8">
      <c r="B1697" s="184"/>
      <c r="C1697" s="171">
        <f>SUMIF(TB[Source Account],A1697,TB[Group Amount - Ending])</f>
        <v>0</v>
      </c>
      <c r="D1697" s="171">
        <f>SUMIF('BS Reclassifications'!$D$12:$D$504,A1697,'BS Reclassifications'!$S$12:$S$504)+SUMIF('IS Reclassifications'!$D$11:$D$754,A1697,'IS Reclassifications'!$S$11:$S$754)</f>
        <v>0</v>
      </c>
      <c r="E1697" s="58">
        <f t="shared" si="26"/>
        <v>0</v>
      </c>
    </row>
    <row r="1698" spans="2:5" ht="13.8">
      <c r="B1698" s="184"/>
      <c r="C1698" s="171">
        <f>SUMIF(TB[Source Account],A1698,TB[Group Amount - Ending])</f>
        <v>0</v>
      </c>
      <c r="D1698" s="171">
        <f>SUMIF('BS Reclassifications'!$D$12:$D$504,A1698,'BS Reclassifications'!$S$12:$S$504)+SUMIF('IS Reclassifications'!$D$11:$D$754,A1698,'IS Reclassifications'!$S$11:$S$754)</f>
        <v>0</v>
      </c>
      <c r="E1698" s="58">
        <f t="shared" si="26"/>
        <v>0</v>
      </c>
    </row>
    <row r="1699" spans="2:5" ht="13.8">
      <c r="B1699" s="184"/>
      <c r="C1699" s="171">
        <f>SUMIF(TB[Source Account],A1699,TB[Group Amount - Ending])</f>
        <v>0</v>
      </c>
      <c r="D1699" s="171">
        <f>SUMIF('BS Reclassifications'!$D$12:$D$504,A1699,'BS Reclassifications'!$S$12:$S$504)+SUMIF('IS Reclassifications'!$D$11:$D$754,A1699,'IS Reclassifications'!$S$11:$S$754)</f>
        <v>0</v>
      </c>
      <c r="E1699" s="58">
        <f t="shared" si="26"/>
        <v>0</v>
      </c>
    </row>
    <row r="1700" spans="2:5" ht="13.8">
      <c r="B1700" s="184"/>
      <c r="C1700" s="171">
        <f>SUMIF(TB[Source Account],A1700,TB[Group Amount - Ending])</f>
        <v>0</v>
      </c>
      <c r="D1700" s="171">
        <f>SUMIF('BS Reclassifications'!$D$12:$D$504,A1700,'BS Reclassifications'!$S$12:$S$504)+SUMIF('IS Reclassifications'!$D$11:$D$754,A1700,'IS Reclassifications'!$S$11:$S$754)</f>
        <v>0</v>
      </c>
      <c r="E1700" s="58">
        <f t="shared" si="26"/>
        <v>0</v>
      </c>
    </row>
    <row r="1701" spans="2:5" ht="13.8">
      <c r="B1701" s="184"/>
      <c r="C1701" s="171">
        <f>SUMIF(TB[Source Account],A1701,TB[Group Amount - Ending])</f>
        <v>0</v>
      </c>
      <c r="D1701" s="171">
        <f>SUMIF('BS Reclassifications'!$D$12:$D$504,A1701,'BS Reclassifications'!$S$12:$S$504)+SUMIF('IS Reclassifications'!$D$11:$D$754,A1701,'IS Reclassifications'!$S$11:$S$754)</f>
        <v>0</v>
      </c>
      <c r="E1701" s="58">
        <f t="shared" si="26"/>
        <v>0</v>
      </c>
    </row>
    <row r="1702" spans="2:5" ht="13.8">
      <c r="B1702" s="184"/>
      <c r="C1702" s="171">
        <f>SUMIF(TB[Source Account],A1702,TB[Group Amount - Ending])</f>
        <v>0</v>
      </c>
      <c r="D1702" s="171">
        <f>SUMIF('BS Reclassifications'!$D$12:$D$504,A1702,'BS Reclassifications'!$S$12:$S$504)+SUMIF('IS Reclassifications'!$D$11:$D$754,A1702,'IS Reclassifications'!$S$11:$S$754)</f>
        <v>0</v>
      </c>
      <c r="E1702" s="58">
        <f t="shared" si="26"/>
        <v>0</v>
      </c>
    </row>
    <row r="1703" spans="2:5" ht="13.8">
      <c r="B1703" s="184"/>
      <c r="C1703" s="171">
        <f>SUMIF(TB[Source Account],A1703,TB[Group Amount - Ending])</f>
        <v>0</v>
      </c>
      <c r="D1703" s="171">
        <f>SUMIF('BS Reclassifications'!$D$12:$D$504,A1703,'BS Reclassifications'!$S$12:$S$504)+SUMIF('IS Reclassifications'!$D$11:$D$754,A1703,'IS Reclassifications'!$S$11:$S$754)</f>
        <v>0</v>
      </c>
      <c r="E1703" s="58">
        <f t="shared" si="26"/>
        <v>0</v>
      </c>
    </row>
    <row r="1704" spans="2:5" ht="13.8">
      <c r="B1704" s="184"/>
      <c r="C1704" s="171">
        <f>SUMIF(TB[Source Account],A1704,TB[Group Amount - Ending])</f>
        <v>0</v>
      </c>
      <c r="D1704" s="171">
        <f>SUMIF('BS Reclassifications'!$D$12:$D$504,A1704,'BS Reclassifications'!$S$12:$S$504)+SUMIF('IS Reclassifications'!$D$11:$D$754,A1704,'IS Reclassifications'!$S$11:$S$754)</f>
        <v>0</v>
      </c>
      <c r="E1704" s="58">
        <f t="shared" si="26"/>
        <v>0</v>
      </c>
    </row>
    <row r="1705" spans="2:5" ht="13.8">
      <c r="B1705" s="184"/>
      <c r="C1705" s="171">
        <f>SUMIF(TB[Source Account],A1705,TB[Group Amount - Ending])</f>
        <v>0</v>
      </c>
      <c r="D1705" s="171">
        <f>SUMIF('BS Reclassifications'!$D$12:$D$504,A1705,'BS Reclassifications'!$S$12:$S$504)+SUMIF('IS Reclassifications'!$D$11:$D$754,A1705,'IS Reclassifications'!$S$11:$S$754)</f>
        <v>0</v>
      </c>
      <c r="E1705" s="58">
        <f t="shared" si="26"/>
        <v>0</v>
      </c>
    </row>
    <row r="1706" spans="2:5" ht="13.8">
      <c r="B1706" s="184"/>
      <c r="C1706" s="171">
        <f>SUMIF(TB[Source Account],A1706,TB[Group Amount - Ending])</f>
        <v>0</v>
      </c>
      <c r="D1706" s="171">
        <f>SUMIF('BS Reclassifications'!$D$12:$D$504,A1706,'BS Reclassifications'!$S$12:$S$504)+SUMIF('IS Reclassifications'!$D$11:$D$754,A1706,'IS Reclassifications'!$S$11:$S$754)</f>
        <v>0</v>
      </c>
      <c r="E1706" s="58">
        <f t="shared" si="26"/>
        <v>0</v>
      </c>
    </row>
    <row r="1707" spans="2:5" ht="13.8">
      <c r="B1707" s="184"/>
      <c r="C1707" s="171">
        <f>SUMIF(TB[Source Account],A1707,TB[Group Amount - Ending])</f>
        <v>0</v>
      </c>
      <c r="D1707" s="171">
        <f>SUMIF('BS Reclassifications'!$D$12:$D$504,A1707,'BS Reclassifications'!$S$12:$S$504)+SUMIF('IS Reclassifications'!$D$11:$D$754,A1707,'IS Reclassifications'!$S$11:$S$754)</f>
        <v>0</v>
      </c>
      <c r="E1707" s="58">
        <f t="shared" si="26"/>
        <v>0</v>
      </c>
    </row>
    <row r="1708" spans="2:5" ht="13.8">
      <c r="B1708" s="184"/>
      <c r="C1708" s="171">
        <f>SUMIF(TB[Source Account],A1708,TB[Group Amount - Ending])</f>
        <v>0</v>
      </c>
      <c r="D1708" s="171">
        <f>SUMIF('BS Reclassifications'!$D$12:$D$504,A1708,'BS Reclassifications'!$S$12:$S$504)+SUMIF('IS Reclassifications'!$D$11:$D$754,A1708,'IS Reclassifications'!$S$11:$S$754)</f>
        <v>0</v>
      </c>
      <c r="E1708" s="58">
        <f t="shared" si="26"/>
        <v>0</v>
      </c>
    </row>
    <row r="1709" spans="2:5" ht="13.8">
      <c r="B1709" s="184"/>
      <c r="C1709" s="171">
        <f>SUMIF(TB[Source Account],A1709,TB[Group Amount - Ending])</f>
        <v>0</v>
      </c>
      <c r="D1709" s="171">
        <f>SUMIF('BS Reclassifications'!$D$12:$D$504,A1709,'BS Reclassifications'!$S$12:$S$504)+SUMIF('IS Reclassifications'!$D$11:$D$754,A1709,'IS Reclassifications'!$S$11:$S$754)</f>
        <v>0</v>
      </c>
      <c r="E1709" s="58">
        <f t="shared" si="26"/>
        <v>0</v>
      </c>
    </row>
    <row r="1710" spans="2:5" ht="13.8">
      <c r="B1710" s="184"/>
      <c r="C1710" s="171">
        <f>SUMIF(TB[Source Account],A1710,TB[Group Amount - Ending])</f>
        <v>0</v>
      </c>
      <c r="D1710" s="171">
        <f>SUMIF('BS Reclassifications'!$D$12:$D$504,A1710,'BS Reclassifications'!$S$12:$S$504)+SUMIF('IS Reclassifications'!$D$11:$D$754,A1710,'IS Reclassifications'!$S$11:$S$754)</f>
        <v>0</v>
      </c>
      <c r="E1710" s="58">
        <f t="shared" si="26"/>
        <v>0</v>
      </c>
    </row>
    <row r="1711" spans="2:5" ht="13.8">
      <c r="B1711" s="184"/>
      <c r="C1711" s="171">
        <f>SUMIF(TB[Source Account],A1711,TB[Group Amount - Ending])</f>
        <v>0</v>
      </c>
      <c r="D1711" s="171">
        <f>SUMIF('BS Reclassifications'!$D$12:$D$504,A1711,'BS Reclassifications'!$S$12:$S$504)+SUMIF('IS Reclassifications'!$D$11:$D$754,A1711,'IS Reclassifications'!$S$11:$S$754)</f>
        <v>0</v>
      </c>
      <c r="E1711" s="58">
        <f t="shared" si="26"/>
        <v>0</v>
      </c>
    </row>
    <row r="1712" spans="2:5" ht="13.8">
      <c r="B1712" s="184"/>
      <c r="C1712" s="171">
        <f>SUMIF(TB[Source Account],A1712,TB[Group Amount - Ending])</f>
        <v>0</v>
      </c>
      <c r="D1712" s="171">
        <f>SUMIF('BS Reclassifications'!$D$12:$D$504,A1712,'BS Reclassifications'!$S$12:$S$504)+SUMIF('IS Reclassifications'!$D$11:$D$754,A1712,'IS Reclassifications'!$S$11:$S$754)</f>
        <v>0</v>
      </c>
      <c r="E1712" s="58">
        <f t="shared" si="26"/>
        <v>0</v>
      </c>
    </row>
    <row r="1713" spans="2:5" ht="13.8">
      <c r="B1713" s="184"/>
      <c r="C1713" s="171">
        <f>SUMIF(TB[Source Account],A1713,TB[Group Amount - Ending])</f>
        <v>0</v>
      </c>
      <c r="D1713" s="171">
        <f>SUMIF('BS Reclassifications'!$D$12:$D$504,A1713,'BS Reclassifications'!$S$12:$S$504)+SUMIF('IS Reclassifications'!$D$11:$D$754,A1713,'IS Reclassifications'!$S$11:$S$754)</f>
        <v>0</v>
      </c>
      <c r="E1713" s="58">
        <f t="shared" si="26"/>
        <v>0</v>
      </c>
    </row>
    <row r="1714" spans="2:5" ht="13.8">
      <c r="B1714" s="184"/>
      <c r="C1714" s="171">
        <f>SUMIF(TB[Source Account],A1714,TB[Group Amount - Ending])</f>
        <v>0</v>
      </c>
      <c r="D1714" s="171">
        <f>SUMIF('BS Reclassifications'!$D$12:$D$504,A1714,'BS Reclassifications'!$S$12:$S$504)+SUMIF('IS Reclassifications'!$D$11:$D$754,A1714,'IS Reclassifications'!$S$11:$S$754)</f>
        <v>0</v>
      </c>
      <c r="E1714" s="58">
        <f t="shared" si="26"/>
        <v>0</v>
      </c>
    </row>
    <row r="1715" spans="2:5" ht="13.8">
      <c r="B1715" s="184"/>
      <c r="C1715" s="171">
        <f>SUMIF(TB[Source Account],A1715,TB[Group Amount - Ending])</f>
        <v>0</v>
      </c>
      <c r="D1715" s="171">
        <f>SUMIF('BS Reclassifications'!$D$12:$D$504,A1715,'BS Reclassifications'!$S$12:$S$504)+SUMIF('IS Reclassifications'!$D$11:$D$754,A1715,'IS Reclassifications'!$S$11:$S$754)</f>
        <v>0</v>
      </c>
      <c r="E1715" s="58">
        <f t="shared" si="26"/>
        <v>0</v>
      </c>
    </row>
    <row r="1716" spans="2:5" ht="13.8">
      <c r="B1716" s="184"/>
      <c r="C1716" s="171">
        <f>SUMIF(TB[Source Account],A1716,TB[Group Amount - Ending])</f>
        <v>0</v>
      </c>
      <c r="D1716" s="171">
        <f>SUMIF('BS Reclassifications'!$D$12:$D$504,A1716,'BS Reclassifications'!$S$12:$S$504)+SUMIF('IS Reclassifications'!$D$11:$D$754,A1716,'IS Reclassifications'!$S$11:$S$754)</f>
        <v>0</v>
      </c>
      <c r="E1716" s="58">
        <f t="shared" si="26"/>
        <v>0</v>
      </c>
    </row>
    <row r="1717" spans="2:5" ht="13.8">
      <c r="B1717" s="184"/>
      <c r="C1717" s="171">
        <f>SUMIF(TB[Source Account],A1717,TB[Group Amount - Ending])</f>
        <v>0</v>
      </c>
      <c r="D1717" s="171">
        <f>SUMIF('BS Reclassifications'!$D$12:$D$504,A1717,'BS Reclassifications'!$S$12:$S$504)+SUMIF('IS Reclassifications'!$D$11:$D$754,A1717,'IS Reclassifications'!$S$11:$S$754)</f>
        <v>0</v>
      </c>
      <c r="E1717" s="58">
        <f t="shared" si="26"/>
        <v>0</v>
      </c>
    </row>
    <row r="1718" spans="2:5" ht="13.8">
      <c r="B1718" s="184"/>
      <c r="C1718" s="171">
        <f>SUMIF(TB[Source Account],A1718,TB[Group Amount - Ending])</f>
        <v>0</v>
      </c>
      <c r="D1718" s="171">
        <f>SUMIF('BS Reclassifications'!$D$12:$D$504,A1718,'BS Reclassifications'!$S$12:$S$504)+SUMIF('IS Reclassifications'!$D$11:$D$754,A1718,'IS Reclassifications'!$S$11:$S$754)</f>
        <v>0</v>
      </c>
      <c r="E1718" s="58">
        <f t="shared" si="26"/>
        <v>0</v>
      </c>
    </row>
    <row r="1719" spans="2:5" ht="13.8">
      <c r="B1719" s="184"/>
      <c r="C1719" s="171">
        <f>SUMIF(TB[Source Account],A1719,TB[Group Amount - Ending])</f>
        <v>0</v>
      </c>
      <c r="D1719" s="171">
        <f>SUMIF('BS Reclassifications'!$D$12:$D$504,A1719,'BS Reclassifications'!$S$12:$S$504)+SUMIF('IS Reclassifications'!$D$11:$D$754,A1719,'IS Reclassifications'!$S$11:$S$754)</f>
        <v>0</v>
      </c>
      <c r="E1719" s="58">
        <f t="shared" si="26"/>
        <v>0</v>
      </c>
    </row>
    <row r="1720" spans="2:5" ht="13.8">
      <c r="B1720" s="184"/>
      <c r="C1720" s="171">
        <f>SUMIF(TB[Source Account],A1720,TB[Group Amount - Ending])</f>
        <v>0</v>
      </c>
      <c r="D1720" s="171">
        <f>SUMIF('BS Reclassifications'!$D$12:$D$504,A1720,'BS Reclassifications'!$S$12:$S$504)+SUMIF('IS Reclassifications'!$D$11:$D$754,A1720,'IS Reclassifications'!$S$11:$S$754)</f>
        <v>0</v>
      </c>
      <c r="E1720" s="58">
        <f t="shared" si="26"/>
        <v>0</v>
      </c>
    </row>
    <row r="1721" spans="2:5" ht="13.8">
      <c r="B1721" s="184"/>
      <c r="C1721" s="171">
        <f>SUMIF(TB[Source Account],A1721,TB[Group Amount - Ending])</f>
        <v>0</v>
      </c>
      <c r="D1721" s="171">
        <f>SUMIF('BS Reclassifications'!$D$12:$D$504,A1721,'BS Reclassifications'!$S$12:$S$504)+SUMIF('IS Reclassifications'!$D$11:$D$754,A1721,'IS Reclassifications'!$S$11:$S$754)</f>
        <v>0</v>
      </c>
      <c r="E1721" s="58">
        <f t="shared" si="26"/>
        <v>0</v>
      </c>
    </row>
    <row r="1722" spans="2:5" ht="13.8">
      <c r="B1722" s="184"/>
      <c r="C1722" s="171">
        <f>SUMIF(TB[Source Account],A1722,TB[Group Amount - Ending])</f>
        <v>0</v>
      </c>
      <c r="D1722" s="171">
        <f>SUMIF('BS Reclassifications'!$D$12:$D$504,A1722,'BS Reclassifications'!$S$12:$S$504)+SUMIF('IS Reclassifications'!$D$11:$D$754,A1722,'IS Reclassifications'!$S$11:$S$754)</f>
        <v>0</v>
      </c>
      <c r="E1722" s="58">
        <f t="shared" si="26"/>
        <v>0</v>
      </c>
    </row>
    <row r="1723" spans="2:5" ht="13.8">
      <c r="B1723" s="184"/>
      <c r="C1723" s="171">
        <f>SUMIF(TB[Source Account],A1723,TB[Group Amount - Ending])</f>
        <v>0</v>
      </c>
      <c r="D1723" s="171">
        <f>SUMIF('BS Reclassifications'!$D$12:$D$504,A1723,'BS Reclassifications'!$S$12:$S$504)+SUMIF('IS Reclassifications'!$D$11:$D$754,A1723,'IS Reclassifications'!$S$11:$S$754)</f>
        <v>0</v>
      </c>
      <c r="E1723" s="58">
        <f t="shared" si="26"/>
        <v>0</v>
      </c>
    </row>
    <row r="1724" spans="2:5" ht="13.8">
      <c r="B1724" s="184"/>
      <c r="C1724" s="171">
        <f>SUMIF(TB[Source Account],A1724,TB[Group Amount - Ending])</f>
        <v>0</v>
      </c>
      <c r="D1724" s="171">
        <f>SUMIF('BS Reclassifications'!$D$12:$D$504,A1724,'BS Reclassifications'!$S$12:$S$504)+SUMIF('IS Reclassifications'!$D$11:$D$754,A1724,'IS Reclassifications'!$S$11:$S$754)</f>
        <v>0</v>
      </c>
      <c r="E1724" s="58">
        <f t="shared" si="26"/>
        <v>0</v>
      </c>
    </row>
    <row r="1725" spans="2:5" ht="13.8">
      <c r="B1725" s="184"/>
      <c r="C1725" s="171">
        <f>SUMIF(TB[Source Account],A1725,TB[Group Amount - Ending])</f>
        <v>0</v>
      </c>
      <c r="D1725" s="171">
        <f>SUMIF('BS Reclassifications'!$D$12:$D$504,A1725,'BS Reclassifications'!$S$12:$S$504)+SUMIF('IS Reclassifications'!$D$11:$D$754,A1725,'IS Reclassifications'!$S$11:$S$754)</f>
        <v>0</v>
      </c>
      <c r="E1725" s="58">
        <f t="shared" si="26"/>
        <v>0</v>
      </c>
    </row>
    <row r="1726" spans="2:5" ht="13.8">
      <c r="B1726" s="184"/>
      <c r="C1726" s="171">
        <f>SUMIF(TB[Source Account],A1726,TB[Group Amount - Ending])</f>
        <v>0</v>
      </c>
      <c r="D1726" s="171">
        <f>SUMIF('BS Reclassifications'!$D$12:$D$504,A1726,'BS Reclassifications'!$S$12:$S$504)+SUMIF('IS Reclassifications'!$D$11:$D$754,A1726,'IS Reclassifications'!$S$11:$S$754)</f>
        <v>0</v>
      </c>
      <c r="E1726" s="58">
        <f t="shared" si="26"/>
        <v>0</v>
      </c>
    </row>
    <row r="1727" spans="2:5" ht="13.8">
      <c r="B1727" s="184"/>
      <c r="C1727" s="171">
        <f>SUMIF(TB[Source Account],A1727,TB[Group Amount - Ending])</f>
        <v>0</v>
      </c>
      <c r="D1727" s="171">
        <f>SUMIF('BS Reclassifications'!$D$12:$D$504,A1727,'BS Reclassifications'!$S$12:$S$504)+SUMIF('IS Reclassifications'!$D$11:$D$754,A1727,'IS Reclassifications'!$S$11:$S$754)</f>
        <v>0</v>
      </c>
      <c r="E1727" s="58">
        <f t="shared" si="26"/>
        <v>0</v>
      </c>
    </row>
    <row r="1728" spans="2:5" ht="13.8">
      <c r="B1728" s="184"/>
      <c r="C1728" s="171">
        <f>SUMIF(TB[Source Account],A1728,TB[Group Amount - Ending])</f>
        <v>0</v>
      </c>
      <c r="D1728" s="171">
        <f>SUMIF('BS Reclassifications'!$D$12:$D$504,A1728,'BS Reclassifications'!$S$12:$S$504)+SUMIF('IS Reclassifications'!$D$11:$D$754,A1728,'IS Reclassifications'!$S$11:$S$754)</f>
        <v>0</v>
      </c>
      <c r="E1728" s="58">
        <f t="shared" si="26"/>
        <v>0</v>
      </c>
    </row>
    <row r="1729" spans="2:5" ht="13.8">
      <c r="B1729" s="184"/>
      <c r="C1729" s="171">
        <f>SUMIF(TB[Source Account],A1729,TB[Group Amount - Ending])</f>
        <v>0</v>
      </c>
      <c r="D1729" s="171">
        <f>SUMIF('BS Reclassifications'!$D$12:$D$504,A1729,'BS Reclassifications'!$S$12:$S$504)+SUMIF('IS Reclassifications'!$D$11:$D$754,A1729,'IS Reclassifications'!$S$11:$S$754)</f>
        <v>0</v>
      </c>
      <c r="E1729" s="58">
        <f t="shared" si="26"/>
        <v>0</v>
      </c>
    </row>
    <row r="1730" spans="2:5" ht="13.8">
      <c r="B1730" s="184"/>
      <c r="C1730" s="171">
        <f>SUMIF(TB[Source Account],A1730,TB[Group Amount - Ending])</f>
        <v>0</v>
      </c>
      <c r="D1730" s="171">
        <f>SUMIF('BS Reclassifications'!$D$12:$D$504,A1730,'BS Reclassifications'!$S$12:$S$504)+SUMIF('IS Reclassifications'!$D$11:$D$754,A1730,'IS Reclassifications'!$S$11:$S$754)</f>
        <v>0</v>
      </c>
      <c r="E1730" s="58">
        <f t="shared" si="26"/>
        <v>0</v>
      </c>
    </row>
    <row r="1731" spans="2:5" ht="13.8">
      <c r="B1731" s="184"/>
      <c r="C1731" s="171">
        <f>SUMIF(TB[Source Account],A1731,TB[Group Amount - Ending])</f>
        <v>0</v>
      </c>
      <c r="D1731" s="171">
        <f>SUMIF('BS Reclassifications'!$D$12:$D$504,A1731,'BS Reclassifications'!$S$12:$S$504)+SUMIF('IS Reclassifications'!$D$11:$D$754,A1731,'IS Reclassifications'!$S$11:$S$754)</f>
        <v>0</v>
      </c>
      <c r="E1731" s="58">
        <f t="shared" si="26"/>
        <v>0</v>
      </c>
    </row>
    <row r="1732" spans="2:5" ht="13.8">
      <c r="B1732" s="184"/>
      <c r="C1732" s="171">
        <f>SUMIF(TB[Source Account],A1732,TB[Group Amount - Ending])</f>
        <v>0</v>
      </c>
      <c r="D1732" s="171">
        <f>SUMIF('BS Reclassifications'!$D$12:$D$504,A1732,'BS Reclassifications'!$S$12:$S$504)+SUMIF('IS Reclassifications'!$D$11:$D$754,A1732,'IS Reclassifications'!$S$11:$S$754)</f>
        <v>0</v>
      </c>
      <c r="E1732" s="58">
        <f t="shared" si="26"/>
        <v>0</v>
      </c>
    </row>
    <row r="1733" spans="2:5" ht="13.8">
      <c r="B1733" s="184"/>
      <c r="C1733" s="171">
        <f>SUMIF(TB[Source Account],A1733,TB[Group Amount - Ending])</f>
        <v>0</v>
      </c>
      <c r="D1733" s="171">
        <f>SUMIF('BS Reclassifications'!$D$12:$D$504,A1733,'BS Reclassifications'!$S$12:$S$504)+SUMIF('IS Reclassifications'!$D$11:$D$754,A1733,'IS Reclassifications'!$S$11:$S$754)</f>
        <v>0</v>
      </c>
      <c r="E1733" s="58">
        <f t="shared" si="26"/>
        <v>0</v>
      </c>
    </row>
    <row r="1734" spans="2:5" ht="13.8">
      <c r="B1734" s="184"/>
      <c r="C1734" s="171">
        <f>SUMIF(TB[Source Account],A1734,TB[Group Amount - Ending])</f>
        <v>0</v>
      </c>
      <c r="D1734" s="171">
        <f>SUMIF('BS Reclassifications'!$D$12:$D$504,A1734,'BS Reclassifications'!$S$12:$S$504)+SUMIF('IS Reclassifications'!$D$11:$D$754,A1734,'IS Reclassifications'!$S$11:$S$754)</f>
        <v>0</v>
      </c>
      <c r="E1734" s="58">
        <f t="shared" si="26"/>
        <v>0</v>
      </c>
    </row>
    <row r="1735" spans="2:5" ht="13.8">
      <c r="B1735" s="184"/>
      <c r="C1735" s="171">
        <f>SUMIF(TB[Source Account],A1735,TB[Group Amount - Ending])</f>
        <v>0</v>
      </c>
      <c r="D1735" s="171">
        <f>SUMIF('BS Reclassifications'!$D$12:$D$504,A1735,'BS Reclassifications'!$S$12:$S$504)+SUMIF('IS Reclassifications'!$D$11:$D$754,A1735,'IS Reclassifications'!$S$11:$S$754)</f>
        <v>0</v>
      </c>
      <c r="E1735" s="58">
        <f t="shared" si="26"/>
        <v>0</v>
      </c>
    </row>
    <row r="1736" spans="2:5" ht="13.8">
      <c r="B1736" s="184"/>
      <c r="C1736" s="171">
        <f>SUMIF(TB[Source Account],A1736,TB[Group Amount - Ending])</f>
        <v>0</v>
      </c>
      <c r="D1736" s="171">
        <f>SUMIF('BS Reclassifications'!$D$12:$D$504,A1736,'BS Reclassifications'!$S$12:$S$504)+SUMIF('IS Reclassifications'!$D$11:$D$754,A1736,'IS Reclassifications'!$S$11:$S$754)</f>
        <v>0</v>
      </c>
      <c r="E1736" s="58">
        <f t="shared" si="26"/>
        <v>0</v>
      </c>
    </row>
    <row r="1737" spans="2:5" ht="13.8">
      <c r="B1737" s="184"/>
      <c r="C1737" s="171">
        <f>SUMIF(TB[Source Account],A1737,TB[Group Amount - Ending])</f>
        <v>0</v>
      </c>
      <c r="D1737" s="171">
        <f>SUMIF('BS Reclassifications'!$D$12:$D$504,A1737,'BS Reclassifications'!$S$12:$S$504)+SUMIF('IS Reclassifications'!$D$11:$D$754,A1737,'IS Reclassifications'!$S$11:$S$754)</f>
        <v>0</v>
      </c>
      <c r="E1737" s="58">
        <f t="shared" si="27" ref="E1737:E1800">SUM(C1737:D1737)</f>
        <v>0</v>
      </c>
    </row>
    <row r="1738" spans="2:5" ht="13.8">
      <c r="B1738" s="184"/>
      <c r="C1738" s="171">
        <f>SUMIF(TB[Source Account],A1738,TB[Group Amount - Ending])</f>
        <v>0</v>
      </c>
      <c r="D1738" s="171">
        <f>SUMIF('BS Reclassifications'!$D$12:$D$504,A1738,'BS Reclassifications'!$S$12:$S$504)+SUMIF('IS Reclassifications'!$D$11:$D$754,A1738,'IS Reclassifications'!$S$11:$S$754)</f>
        <v>0</v>
      </c>
      <c r="E1738" s="58">
        <f t="shared" si="27"/>
        <v>0</v>
      </c>
    </row>
    <row r="1739" spans="2:5" ht="13.8">
      <c r="B1739" s="184"/>
      <c r="C1739" s="171">
        <f>SUMIF(TB[Source Account],A1739,TB[Group Amount - Ending])</f>
        <v>0</v>
      </c>
      <c r="D1739" s="171">
        <f>SUMIF('BS Reclassifications'!$D$12:$D$504,A1739,'BS Reclassifications'!$S$12:$S$504)+SUMIF('IS Reclassifications'!$D$11:$D$754,A1739,'IS Reclassifications'!$S$11:$S$754)</f>
        <v>0</v>
      </c>
      <c r="E1739" s="58">
        <f t="shared" si="27"/>
        <v>0</v>
      </c>
    </row>
    <row r="1740" spans="2:5" ht="13.8">
      <c r="B1740" s="184"/>
      <c r="C1740" s="171">
        <f>SUMIF(TB[Source Account],A1740,TB[Group Amount - Ending])</f>
        <v>0</v>
      </c>
      <c r="D1740" s="171">
        <f>SUMIF('BS Reclassifications'!$D$12:$D$504,A1740,'BS Reclassifications'!$S$12:$S$504)+SUMIF('IS Reclassifications'!$D$11:$D$754,A1740,'IS Reclassifications'!$S$11:$S$754)</f>
        <v>0</v>
      </c>
      <c r="E1740" s="58">
        <f t="shared" si="27"/>
        <v>0</v>
      </c>
    </row>
    <row r="1741" spans="2:5" ht="13.8">
      <c r="B1741" s="184"/>
      <c r="C1741" s="171">
        <f>SUMIF(TB[Source Account],A1741,TB[Group Amount - Ending])</f>
        <v>0</v>
      </c>
      <c r="D1741" s="171">
        <f>SUMIF('BS Reclassifications'!$D$12:$D$504,A1741,'BS Reclassifications'!$S$12:$S$504)+SUMIF('IS Reclassifications'!$D$11:$D$754,A1741,'IS Reclassifications'!$S$11:$S$754)</f>
        <v>0</v>
      </c>
      <c r="E1741" s="58">
        <f t="shared" si="27"/>
        <v>0</v>
      </c>
    </row>
    <row r="1742" spans="2:5" ht="13.8">
      <c r="B1742" s="184"/>
      <c r="C1742" s="171">
        <f>SUMIF(TB[Source Account],A1742,TB[Group Amount - Ending])</f>
        <v>0</v>
      </c>
      <c r="D1742" s="171">
        <f>SUMIF('BS Reclassifications'!$D$12:$D$504,A1742,'BS Reclassifications'!$S$12:$S$504)+SUMIF('IS Reclassifications'!$D$11:$D$754,A1742,'IS Reclassifications'!$S$11:$S$754)</f>
        <v>0</v>
      </c>
      <c r="E1742" s="58">
        <f t="shared" si="27"/>
        <v>0</v>
      </c>
    </row>
    <row r="1743" spans="2:5" ht="13.8">
      <c r="B1743" s="184"/>
      <c r="C1743" s="171">
        <f>SUMIF(TB[Source Account],A1743,TB[Group Amount - Ending])</f>
        <v>0</v>
      </c>
      <c r="D1743" s="171">
        <f>SUMIF('BS Reclassifications'!$D$12:$D$504,A1743,'BS Reclassifications'!$S$12:$S$504)+SUMIF('IS Reclassifications'!$D$11:$D$754,A1743,'IS Reclassifications'!$S$11:$S$754)</f>
        <v>0</v>
      </c>
      <c r="E1743" s="58">
        <f t="shared" si="27"/>
        <v>0</v>
      </c>
    </row>
    <row r="1744" spans="2:5" ht="13.8">
      <c r="B1744" s="184"/>
      <c r="C1744" s="171">
        <f>SUMIF(TB[Source Account],A1744,TB[Group Amount - Ending])</f>
        <v>0</v>
      </c>
      <c r="D1744" s="171">
        <f>SUMIF('BS Reclassifications'!$D$12:$D$504,A1744,'BS Reclassifications'!$S$12:$S$504)+SUMIF('IS Reclassifications'!$D$11:$D$754,A1744,'IS Reclassifications'!$S$11:$S$754)</f>
        <v>0</v>
      </c>
      <c r="E1744" s="58">
        <f t="shared" si="27"/>
        <v>0</v>
      </c>
    </row>
    <row r="1745" spans="2:5" ht="13.8">
      <c r="B1745" s="184"/>
      <c r="C1745" s="171">
        <f>SUMIF(TB[Source Account],A1745,TB[Group Amount - Ending])</f>
        <v>0</v>
      </c>
      <c r="D1745" s="171">
        <f>SUMIF('BS Reclassifications'!$D$12:$D$504,A1745,'BS Reclassifications'!$S$12:$S$504)+SUMIF('IS Reclassifications'!$D$11:$D$754,A1745,'IS Reclassifications'!$S$11:$S$754)</f>
        <v>0</v>
      </c>
      <c r="E1745" s="58">
        <f t="shared" si="27"/>
        <v>0</v>
      </c>
    </row>
    <row r="1746" spans="2:5" ht="13.8">
      <c r="B1746" s="184"/>
      <c r="C1746" s="171">
        <f>SUMIF(TB[Source Account],A1746,TB[Group Amount - Ending])</f>
        <v>0</v>
      </c>
      <c r="D1746" s="171">
        <f>SUMIF('BS Reclassifications'!$D$12:$D$504,A1746,'BS Reclassifications'!$S$12:$S$504)+SUMIF('IS Reclassifications'!$D$11:$D$754,A1746,'IS Reclassifications'!$S$11:$S$754)</f>
        <v>0</v>
      </c>
      <c r="E1746" s="58">
        <f t="shared" si="27"/>
        <v>0</v>
      </c>
    </row>
    <row r="1747" spans="2:5" ht="13.8">
      <c r="B1747" s="184"/>
      <c r="C1747" s="171">
        <f>SUMIF(TB[Source Account],A1747,TB[Group Amount - Ending])</f>
        <v>0</v>
      </c>
      <c r="D1747" s="171">
        <f>SUMIF('BS Reclassifications'!$D$12:$D$504,A1747,'BS Reclassifications'!$S$12:$S$504)+SUMIF('IS Reclassifications'!$D$11:$D$754,A1747,'IS Reclassifications'!$S$11:$S$754)</f>
        <v>0</v>
      </c>
      <c r="E1747" s="58">
        <f t="shared" si="27"/>
        <v>0</v>
      </c>
    </row>
    <row r="1748" spans="2:5" ht="13.8">
      <c r="B1748" s="184"/>
      <c r="C1748" s="171">
        <f>SUMIF(TB[Source Account],A1748,TB[Group Amount - Ending])</f>
        <v>0</v>
      </c>
      <c r="D1748" s="171">
        <f>SUMIF('BS Reclassifications'!$D$12:$D$504,A1748,'BS Reclassifications'!$S$12:$S$504)+SUMIF('IS Reclassifications'!$D$11:$D$754,A1748,'IS Reclassifications'!$S$11:$S$754)</f>
        <v>0</v>
      </c>
      <c r="E1748" s="58">
        <f t="shared" si="27"/>
        <v>0</v>
      </c>
    </row>
    <row r="1749" spans="2:5" ht="13.8">
      <c r="B1749" s="184"/>
      <c r="C1749" s="171">
        <f>SUMIF(TB[Source Account],A1749,TB[Group Amount - Ending])</f>
        <v>0</v>
      </c>
      <c r="D1749" s="171">
        <f>SUMIF('BS Reclassifications'!$D$12:$D$504,A1749,'BS Reclassifications'!$S$12:$S$504)+SUMIF('IS Reclassifications'!$D$11:$D$754,A1749,'IS Reclassifications'!$S$11:$S$754)</f>
        <v>0</v>
      </c>
      <c r="E1749" s="58">
        <f t="shared" si="27"/>
        <v>0</v>
      </c>
    </row>
    <row r="1750" spans="2:5" ht="13.8">
      <c r="B1750" s="184"/>
      <c r="C1750" s="171">
        <f>SUMIF(TB[Source Account],A1750,TB[Group Amount - Ending])</f>
        <v>0</v>
      </c>
      <c r="D1750" s="171">
        <f>SUMIF('BS Reclassifications'!$D$12:$D$504,A1750,'BS Reclassifications'!$S$12:$S$504)+SUMIF('IS Reclassifications'!$D$11:$D$754,A1750,'IS Reclassifications'!$S$11:$S$754)</f>
        <v>0</v>
      </c>
      <c r="E1750" s="58">
        <f t="shared" si="27"/>
        <v>0</v>
      </c>
    </row>
    <row r="1751" spans="2:5" ht="13.8">
      <c r="B1751" s="184"/>
      <c r="C1751" s="171">
        <f>SUMIF(TB[Source Account],A1751,TB[Group Amount - Ending])</f>
        <v>0</v>
      </c>
      <c r="D1751" s="171">
        <f>SUMIF('BS Reclassifications'!$D$12:$D$504,A1751,'BS Reclassifications'!$S$12:$S$504)+SUMIF('IS Reclassifications'!$D$11:$D$754,A1751,'IS Reclassifications'!$S$11:$S$754)</f>
        <v>0</v>
      </c>
      <c r="E1751" s="58">
        <f t="shared" si="27"/>
        <v>0</v>
      </c>
    </row>
    <row r="1752" spans="2:5" ht="13.8">
      <c r="B1752" s="184"/>
      <c r="C1752" s="171">
        <f>SUMIF(TB[Source Account],A1752,TB[Group Amount - Ending])</f>
        <v>0</v>
      </c>
      <c r="D1752" s="171">
        <f>SUMIF('BS Reclassifications'!$D$12:$D$504,A1752,'BS Reclassifications'!$S$12:$S$504)+SUMIF('IS Reclassifications'!$D$11:$D$754,A1752,'IS Reclassifications'!$S$11:$S$754)</f>
        <v>0</v>
      </c>
      <c r="E1752" s="58">
        <f t="shared" si="27"/>
        <v>0</v>
      </c>
    </row>
    <row r="1753" spans="2:5" ht="13.8">
      <c r="B1753" s="184"/>
      <c r="C1753" s="171">
        <f>SUMIF(TB[Source Account],A1753,TB[Group Amount - Ending])</f>
        <v>0</v>
      </c>
      <c r="D1753" s="171">
        <f>SUMIF('BS Reclassifications'!$D$12:$D$504,A1753,'BS Reclassifications'!$S$12:$S$504)+SUMIF('IS Reclassifications'!$D$11:$D$754,A1753,'IS Reclassifications'!$S$11:$S$754)</f>
        <v>0</v>
      </c>
      <c r="E1753" s="58">
        <f t="shared" si="27"/>
        <v>0</v>
      </c>
    </row>
    <row r="1754" spans="2:5" ht="13.8">
      <c r="B1754" s="184"/>
      <c r="C1754" s="171">
        <f>SUMIF(TB[Source Account],A1754,TB[Group Amount - Ending])</f>
        <v>0</v>
      </c>
      <c r="D1754" s="171">
        <f>SUMIF('BS Reclassifications'!$D$12:$D$504,A1754,'BS Reclassifications'!$S$12:$S$504)+SUMIF('IS Reclassifications'!$D$11:$D$754,A1754,'IS Reclassifications'!$S$11:$S$754)</f>
        <v>0</v>
      </c>
      <c r="E1754" s="58">
        <f t="shared" si="27"/>
        <v>0</v>
      </c>
    </row>
    <row r="1755" spans="2:5" ht="13.8">
      <c r="B1755" s="184"/>
      <c r="C1755" s="171">
        <f>SUMIF(TB[Source Account],A1755,TB[Group Amount - Ending])</f>
        <v>0</v>
      </c>
      <c r="D1755" s="171">
        <f>SUMIF('BS Reclassifications'!$D$12:$D$504,A1755,'BS Reclassifications'!$S$12:$S$504)+SUMIF('IS Reclassifications'!$D$11:$D$754,A1755,'IS Reclassifications'!$S$11:$S$754)</f>
        <v>0</v>
      </c>
      <c r="E1755" s="58">
        <f t="shared" si="27"/>
        <v>0</v>
      </c>
    </row>
    <row r="1756" spans="2:5" ht="13.8">
      <c r="B1756" s="184"/>
      <c r="C1756" s="171">
        <f>SUMIF(TB[Source Account],A1756,TB[Group Amount - Ending])</f>
        <v>0</v>
      </c>
      <c r="D1756" s="171">
        <f>SUMIF('BS Reclassifications'!$D$12:$D$504,A1756,'BS Reclassifications'!$S$12:$S$504)+SUMIF('IS Reclassifications'!$D$11:$D$754,A1756,'IS Reclassifications'!$S$11:$S$754)</f>
        <v>0</v>
      </c>
      <c r="E1756" s="58">
        <f t="shared" si="27"/>
        <v>0</v>
      </c>
    </row>
    <row r="1757" spans="2:5" ht="13.8">
      <c r="B1757" s="184"/>
      <c r="C1757" s="171">
        <f>SUMIF(TB[Source Account],A1757,TB[Group Amount - Ending])</f>
        <v>0</v>
      </c>
      <c r="D1757" s="171">
        <f>SUMIF('BS Reclassifications'!$D$12:$D$504,A1757,'BS Reclassifications'!$S$12:$S$504)+SUMIF('IS Reclassifications'!$D$11:$D$754,A1757,'IS Reclassifications'!$S$11:$S$754)</f>
        <v>0</v>
      </c>
      <c r="E1757" s="58">
        <f t="shared" si="27"/>
        <v>0</v>
      </c>
    </row>
    <row r="1758" spans="2:5" ht="13.8">
      <c r="B1758" s="184"/>
      <c r="C1758" s="171">
        <f>SUMIF(TB[Source Account],A1758,TB[Group Amount - Ending])</f>
        <v>0</v>
      </c>
      <c r="D1758" s="171">
        <f>SUMIF('BS Reclassifications'!$D$12:$D$504,A1758,'BS Reclassifications'!$S$12:$S$504)+SUMIF('IS Reclassifications'!$D$11:$D$754,A1758,'IS Reclassifications'!$S$11:$S$754)</f>
        <v>0</v>
      </c>
      <c r="E1758" s="58">
        <f t="shared" si="27"/>
        <v>0</v>
      </c>
    </row>
    <row r="1759" spans="2:5" ht="13.8">
      <c r="B1759" s="184"/>
      <c r="C1759" s="171">
        <f>SUMIF(TB[Source Account],A1759,TB[Group Amount - Ending])</f>
        <v>0</v>
      </c>
      <c r="D1759" s="171">
        <f>SUMIF('BS Reclassifications'!$D$12:$D$504,A1759,'BS Reclassifications'!$S$12:$S$504)+SUMIF('IS Reclassifications'!$D$11:$D$754,A1759,'IS Reclassifications'!$S$11:$S$754)</f>
        <v>0</v>
      </c>
      <c r="E1759" s="58">
        <f t="shared" si="27"/>
        <v>0</v>
      </c>
    </row>
    <row r="1760" spans="2:5" ht="13.8">
      <c r="B1760" s="184"/>
      <c r="C1760" s="171">
        <f>SUMIF(TB[Source Account],A1760,TB[Group Amount - Ending])</f>
        <v>0</v>
      </c>
      <c r="D1760" s="171">
        <f>SUMIF('BS Reclassifications'!$D$12:$D$504,A1760,'BS Reclassifications'!$S$12:$S$504)+SUMIF('IS Reclassifications'!$D$11:$D$754,A1760,'IS Reclassifications'!$S$11:$S$754)</f>
        <v>0</v>
      </c>
      <c r="E1760" s="58">
        <f t="shared" si="27"/>
        <v>0</v>
      </c>
    </row>
    <row r="1761" spans="2:5" ht="13.8">
      <c r="B1761" s="184"/>
      <c r="C1761" s="171">
        <f>SUMIF(TB[Source Account],A1761,TB[Group Amount - Ending])</f>
        <v>0</v>
      </c>
      <c r="D1761" s="171">
        <f>SUMIF('BS Reclassifications'!$D$12:$D$504,A1761,'BS Reclassifications'!$S$12:$S$504)+SUMIF('IS Reclassifications'!$D$11:$D$754,A1761,'IS Reclassifications'!$S$11:$S$754)</f>
        <v>0</v>
      </c>
      <c r="E1761" s="58">
        <f t="shared" si="27"/>
        <v>0</v>
      </c>
    </row>
    <row r="1762" spans="2:5" ht="13.8">
      <c r="B1762" s="184"/>
      <c r="C1762" s="171">
        <f>SUMIF(TB[Source Account],A1762,TB[Group Amount - Ending])</f>
        <v>0</v>
      </c>
      <c r="D1762" s="171">
        <f>SUMIF('BS Reclassifications'!$D$12:$D$504,A1762,'BS Reclassifications'!$S$12:$S$504)+SUMIF('IS Reclassifications'!$D$11:$D$754,A1762,'IS Reclassifications'!$S$11:$S$754)</f>
        <v>0</v>
      </c>
      <c r="E1762" s="58">
        <f t="shared" si="27"/>
        <v>0</v>
      </c>
    </row>
    <row r="1763" spans="2:5" ht="13.8">
      <c r="B1763" s="184"/>
      <c r="C1763" s="171">
        <f>SUMIF(TB[Source Account],A1763,TB[Group Amount - Ending])</f>
        <v>0</v>
      </c>
      <c r="D1763" s="171">
        <f>SUMIF('BS Reclassifications'!$D$12:$D$504,A1763,'BS Reclassifications'!$S$12:$S$504)+SUMIF('IS Reclassifications'!$D$11:$D$754,A1763,'IS Reclassifications'!$S$11:$S$754)</f>
        <v>0</v>
      </c>
      <c r="E1763" s="58">
        <f t="shared" si="27"/>
        <v>0</v>
      </c>
    </row>
    <row r="1764" spans="2:5" ht="13.8">
      <c r="B1764" s="184"/>
      <c r="C1764" s="171">
        <f>SUMIF(TB[Source Account],A1764,TB[Group Amount - Ending])</f>
        <v>0</v>
      </c>
      <c r="D1764" s="171">
        <f>SUMIF('BS Reclassifications'!$D$12:$D$504,A1764,'BS Reclassifications'!$S$12:$S$504)+SUMIF('IS Reclassifications'!$D$11:$D$754,A1764,'IS Reclassifications'!$S$11:$S$754)</f>
        <v>0</v>
      </c>
      <c r="E1764" s="58">
        <f t="shared" si="27"/>
        <v>0</v>
      </c>
    </row>
    <row r="1765" spans="2:5" ht="13.8">
      <c r="B1765" s="184"/>
      <c r="C1765" s="171">
        <f>SUMIF(TB[Source Account],A1765,TB[Group Amount - Ending])</f>
        <v>0</v>
      </c>
      <c r="D1765" s="171">
        <f>SUMIF('BS Reclassifications'!$D$12:$D$504,A1765,'BS Reclassifications'!$S$12:$S$504)+SUMIF('IS Reclassifications'!$D$11:$D$754,A1765,'IS Reclassifications'!$S$11:$S$754)</f>
        <v>0</v>
      </c>
      <c r="E1765" s="58">
        <f t="shared" si="27"/>
        <v>0</v>
      </c>
    </row>
    <row r="1766" spans="2:5" ht="13.8">
      <c r="B1766" s="184"/>
      <c r="C1766" s="171">
        <f>SUMIF(TB[Source Account],A1766,TB[Group Amount - Ending])</f>
        <v>0</v>
      </c>
      <c r="D1766" s="171">
        <f>SUMIF('BS Reclassifications'!$D$12:$D$504,A1766,'BS Reclassifications'!$S$12:$S$504)+SUMIF('IS Reclassifications'!$D$11:$D$754,A1766,'IS Reclassifications'!$S$11:$S$754)</f>
        <v>0</v>
      </c>
      <c r="E1766" s="58">
        <f t="shared" si="27"/>
        <v>0</v>
      </c>
    </row>
    <row r="1767" spans="2:5" ht="13.8">
      <c r="B1767" s="184"/>
      <c r="C1767" s="171">
        <f>SUMIF(TB[Source Account],A1767,TB[Group Amount - Ending])</f>
        <v>0</v>
      </c>
      <c r="D1767" s="171">
        <f>SUMIF('BS Reclassifications'!$D$12:$D$504,A1767,'BS Reclassifications'!$S$12:$S$504)+SUMIF('IS Reclassifications'!$D$11:$D$754,A1767,'IS Reclassifications'!$S$11:$S$754)</f>
        <v>0</v>
      </c>
      <c r="E1767" s="58">
        <f t="shared" si="27"/>
        <v>0</v>
      </c>
    </row>
    <row r="1768" spans="2:5" ht="13.8">
      <c r="B1768" s="184"/>
      <c r="C1768" s="171">
        <f>SUMIF(TB[Source Account],A1768,TB[Group Amount - Ending])</f>
        <v>0</v>
      </c>
      <c r="D1768" s="171">
        <f>SUMIF('BS Reclassifications'!$D$12:$D$504,A1768,'BS Reclassifications'!$S$12:$S$504)+SUMIF('IS Reclassifications'!$D$11:$D$754,A1768,'IS Reclassifications'!$S$11:$S$754)</f>
        <v>0</v>
      </c>
      <c r="E1768" s="58">
        <f t="shared" si="27"/>
        <v>0</v>
      </c>
    </row>
    <row r="1769" spans="2:5" ht="13.8">
      <c r="B1769" s="184"/>
      <c r="C1769" s="171">
        <f>SUMIF(TB[Source Account],A1769,TB[Group Amount - Ending])</f>
        <v>0</v>
      </c>
      <c r="D1769" s="171">
        <f>SUMIF('BS Reclassifications'!$D$12:$D$504,A1769,'BS Reclassifications'!$S$12:$S$504)+SUMIF('IS Reclassifications'!$D$11:$D$754,A1769,'IS Reclassifications'!$S$11:$S$754)</f>
        <v>0</v>
      </c>
      <c r="E1769" s="58">
        <f t="shared" si="27"/>
        <v>0</v>
      </c>
    </row>
    <row r="1770" spans="2:5" ht="13.8">
      <c r="B1770" s="184"/>
      <c r="C1770" s="171">
        <f>SUMIF(TB[Source Account],A1770,TB[Group Amount - Ending])</f>
        <v>0</v>
      </c>
      <c r="D1770" s="171">
        <f>SUMIF('BS Reclassifications'!$D$12:$D$504,A1770,'BS Reclassifications'!$S$12:$S$504)+SUMIF('IS Reclassifications'!$D$11:$D$754,A1770,'IS Reclassifications'!$S$11:$S$754)</f>
        <v>0</v>
      </c>
      <c r="E1770" s="58">
        <f t="shared" si="27"/>
        <v>0</v>
      </c>
    </row>
    <row r="1771" spans="2:5" ht="13.8">
      <c r="B1771" s="184"/>
      <c r="C1771" s="171">
        <f>SUMIF(TB[Source Account],A1771,TB[Group Amount - Ending])</f>
        <v>0</v>
      </c>
      <c r="D1771" s="171">
        <f>SUMIF('BS Reclassifications'!$D$12:$D$504,A1771,'BS Reclassifications'!$S$12:$S$504)+SUMIF('IS Reclassifications'!$D$11:$D$754,A1771,'IS Reclassifications'!$S$11:$S$754)</f>
        <v>0</v>
      </c>
      <c r="E1771" s="58">
        <f t="shared" si="27"/>
        <v>0</v>
      </c>
    </row>
    <row r="1772" spans="2:5" ht="13.8">
      <c r="B1772" s="184"/>
      <c r="C1772" s="171">
        <f>SUMIF(TB[Source Account],A1772,TB[Group Amount - Ending])</f>
        <v>0</v>
      </c>
      <c r="D1772" s="171">
        <f>SUMIF('BS Reclassifications'!$D$12:$D$504,A1772,'BS Reclassifications'!$S$12:$S$504)+SUMIF('IS Reclassifications'!$D$11:$D$754,A1772,'IS Reclassifications'!$S$11:$S$754)</f>
        <v>0</v>
      </c>
      <c r="E1772" s="58">
        <f t="shared" si="27"/>
        <v>0</v>
      </c>
    </row>
    <row r="1773" spans="2:5" ht="13.8">
      <c r="B1773" s="184"/>
      <c r="C1773" s="171">
        <f>SUMIF(TB[Source Account],A1773,TB[Group Amount - Ending])</f>
        <v>0</v>
      </c>
      <c r="D1773" s="171">
        <f>SUMIF('BS Reclassifications'!$D$12:$D$504,A1773,'BS Reclassifications'!$S$12:$S$504)+SUMIF('IS Reclassifications'!$D$11:$D$754,A1773,'IS Reclassifications'!$S$11:$S$754)</f>
        <v>0</v>
      </c>
      <c r="E1773" s="58">
        <f t="shared" si="27"/>
        <v>0</v>
      </c>
    </row>
    <row r="1774" spans="2:5" ht="13.8">
      <c r="B1774" s="184"/>
      <c r="C1774" s="171">
        <f>SUMIF(TB[Source Account],A1774,TB[Group Amount - Ending])</f>
        <v>0</v>
      </c>
      <c r="D1774" s="171">
        <f>SUMIF('BS Reclassifications'!$D$12:$D$504,A1774,'BS Reclassifications'!$S$12:$S$504)+SUMIF('IS Reclassifications'!$D$11:$D$754,A1774,'IS Reclassifications'!$S$11:$S$754)</f>
        <v>0</v>
      </c>
      <c r="E1774" s="58">
        <f t="shared" si="27"/>
        <v>0</v>
      </c>
    </row>
    <row r="1775" spans="2:5" ht="13.8">
      <c r="B1775" s="184"/>
      <c r="C1775" s="171">
        <f>SUMIF(TB[Source Account],A1775,TB[Group Amount - Ending])</f>
        <v>0</v>
      </c>
      <c r="D1775" s="171">
        <f>SUMIF('BS Reclassifications'!$D$12:$D$504,A1775,'BS Reclassifications'!$S$12:$S$504)+SUMIF('IS Reclassifications'!$D$11:$D$754,A1775,'IS Reclassifications'!$S$11:$S$754)</f>
        <v>0</v>
      </c>
      <c r="E1775" s="58">
        <f t="shared" si="27"/>
        <v>0</v>
      </c>
    </row>
    <row r="1776" spans="2:5" ht="13.8">
      <c r="B1776" s="184"/>
      <c r="C1776" s="171">
        <f>SUMIF(TB[Source Account],A1776,TB[Group Amount - Ending])</f>
        <v>0</v>
      </c>
      <c r="D1776" s="171">
        <f>SUMIF('BS Reclassifications'!$D$12:$D$504,A1776,'BS Reclassifications'!$S$12:$S$504)+SUMIF('IS Reclassifications'!$D$11:$D$754,A1776,'IS Reclassifications'!$S$11:$S$754)</f>
        <v>0</v>
      </c>
      <c r="E1776" s="58">
        <f t="shared" si="27"/>
        <v>0</v>
      </c>
    </row>
    <row r="1777" spans="2:5" ht="13.8">
      <c r="B1777" s="184"/>
      <c r="C1777" s="171">
        <f>SUMIF(TB[Source Account],A1777,TB[Group Amount - Ending])</f>
        <v>0</v>
      </c>
      <c r="D1777" s="171">
        <f>SUMIF('BS Reclassifications'!$D$12:$D$504,A1777,'BS Reclassifications'!$S$12:$S$504)+SUMIF('IS Reclassifications'!$D$11:$D$754,A1777,'IS Reclassifications'!$S$11:$S$754)</f>
        <v>0</v>
      </c>
      <c r="E1777" s="58">
        <f t="shared" si="27"/>
        <v>0</v>
      </c>
    </row>
    <row r="1778" spans="2:5" ht="13.8">
      <c r="B1778" s="184"/>
      <c r="C1778" s="171">
        <f>SUMIF(TB[Source Account],A1778,TB[Group Amount - Ending])</f>
        <v>0</v>
      </c>
      <c r="D1778" s="171">
        <f>SUMIF('BS Reclassifications'!$D$12:$D$504,A1778,'BS Reclassifications'!$S$12:$S$504)+SUMIF('IS Reclassifications'!$D$11:$D$754,A1778,'IS Reclassifications'!$S$11:$S$754)</f>
        <v>0</v>
      </c>
      <c r="E1778" s="58">
        <f t="shared" si="27"/>
        <v>0</v>
      </c>
    </row>
    <row r="1779" spans="2:5" ht="13.8">
      <c r="B1779" s="184"/>
      <c r="C1779" s="171">
        <f>SUMIF(TB[Source Account],A1779,TB[Group Amount - Ending])</f>
        <v>0</v>
      </c>
      <c r="D1779" s="171">
        <f>SUMIF('BS Reclassifications'!$D$12:$D$504,A1779,'BS Reclassifications'!$S$12:$S$504)+SUMIF('IS Reclassifications'!$D$11:$D$754,A1779,'IS Reclassifications'!$S$11:$S$754)</f>
        <v>0</v>
      </c>
      <c r="E1779" s="58">
        <f t="shared" si="27"/>
        <v>0</v>
      </c>
    </row>
    <row r="1780" spans="2:5" ht="13.8">
      <c r="B1780" s="184"/>
      <c r="C1780" s="171">
        <f>SUMIF(TB[Source Account],A1780,TB[Group Amount - Ending])</f>
        <v>0</v>
      </c>
      <c r="D1780" s="171">
        <f>SUMIF('BS Reclassifications'!$D$12:$D$504,A1780,'BS Reclassifications'!$S$12:$S$504)+SUMIF('IS Reclassifications'!$D$11:$D$754,A1780,'IS Reclassifications'!$S$11:$S$754)</f>
        <v>0</v>
      </c>
      <c r="E1780" s="58">
        <f t="shared" si="27"/>
        <v>0</v>
      </c>
    </row>
    <row r="1781" spans="2:5" ht="13.8">
      <c r="B1781" s="184"/>
      <c r="C1781" s="171">
        <f>SUMIF(TB[Source Account],A1781,TB[Group Amount - Ending])</f>
        <v>0</v>
      </c>
      <c r="D1781" s="171">
        <f>SUMIF('BS Reclassifications'!$D$12:$D$504,A1781,'BS Reclassifications'!$S$12:$S$504)+SUMIF('IS Reclassifications'!$D$11:$D$754,A1781,'IS Reclassifications'!$S$11:$S$754)</f>
        <v>0</v>
      </c>
      <c r="E1781" s="58">
        <f t="shared" si="27"/>
        <v>0</v>
      </c>
    </row>
    <row r="1782" spans="2:5" ht="13.8">
      <c r="B1782" s="184"/>
      <c r="C1782" s="171">
        <f>SUMIF(TB[Source Account],A1782,TB[Group Amount - Ending])</f>
        <v>0</v>
      </c>
      <c r="D1782" s="171">
        <f>SUMIF('BS Reclassifications'!$D$12:$D$504,A1782,'BS Reclassifications'!$S$12:$S$504)+SUMIF('IS Reclassifications'!$D$11:$D$754,A1782,'IS Reclassifications'!$S$11:$S$754)</f>
        <v>0</v>
      </c>
      <c r="E1782" s="58">
        <f t="shared" si="27"/>
        <v>0</v>
      </c>
    </row>
    <row r="1783" spans="2:5" ht="13.8">
      <c r="B1783" s="184"/>
      <c r="C1783" s="171">
        <f>SUMIF(TB[Source Account],A1783,TB[Group Amount - Ending])</f>
        <v>0</v>
      </c>
      <c r="D1783" s="171">
        <f>SUMIF('BS Reclassifications'!$D$12:$D$504,A1783,'BS Reclassifications'!$S$12:$S$504)+SUMIF('IS Reclassifications'!$D$11:$D$754,A1783,'IS Reclassifications'!$S$11:$S$754)</f>
        <v>0</v>
      </c>
      <c r="E1783" s="58">
        <f t="shared" si="27"/>
        <v>0</v>
      </c>
    </row>
    <row r="1784" spans="2:5" ht="13.8">
      <c r="B1784" s="184"/>
      <c r="C1784" s="171">
        <f>SUMIF(TB[Source Account],A1784,TB[Group Amount - Ending])</f>
        <v>0</v>
      </c>
      <c r="D1784" s="171">
        <f>SUMIF('BS Reclassifications'!$D$12:$D$504,A1784,'BS Reclassifications'!$S$12:$S$504)+SUMIF('IS Reclassifications'!$D$11:$D$754,A1784,'IS Reclassifications'!$S$11:$S$754)</f>
        <v>0</v>
      </c>
      <c r="E1784" s="58">
        <f t="shared" si="27"/>
        <v>0</v>
      </c>
    </row>
    <row r="1785" spans="2:5" ht="13.8">
      <c r="B1785" s="184"/>
      <c r="C1785" s="171">
        <f>SUMIF(TB[Source Account],A1785,TB[Group Amount - Ending])</f>
        <v>0</v>
      </c>
      <c r="D1785" s="171">
        <f>SUMIF('BS Reclassifications'!$D$12:$D$504,A1785,'BS Reclassifications'!$S$12:$S$504)+SUMIF('IS Reclassifications'!$D$11:$D$754,A1785,'IS Reclassifications'!$S$11:$S$754)</f>
        <v>0</v>
      </c>
      <c r="E1785" s="58">
        <f t="shared" si="27"/>
        <v>0</v>
      </c>
    </row>
    <row r="1786" spans="2:5" ht="13.8">
      <c r="B1786" s="184"/>
      <c r="C1786" s="171">
        <f>SUMIF(TB[Source Account],A1786,TB[Group Amount - Ending])</f>
        <v>0</v>
      </c>
      <c r="D1786" s="171">
        <f>SUMIF('BS Reclassifications'!$D$12:$D$504,A1786,'BS Reclassifications'!$S$12:$S$504)+SUMIF('IS Reclassifications'!$D$11:$D$754,A1786,'IS Reclassifications'!$S$11:$S$754)</f>
        <v>0</v>
      </c>
      <c r="E1786" s="58">
        <f t="shared" si="27"/>
        <v>0</v>
      </c>
    </row>
    <row r="1787" spans="2:5" ht="13.8">
      <c r="B1787" s="184"/>
      <c r="C1787" s="171">
        <f>SUMIF(TB[Source Account],A1787,TB[Group Amount - Ending])</f>
        <v>0</v>
      </c>
      <c r="D1787" s="171">
        <f>SUMIF('BS Reclassifications'!$D$12:$D$504,A1787,'BS Reclassifications'!$S$12:$S$504)+SUMIF('IS Reclassifications'!$D$11:$D$754,A1787,'IS Reclassifications'!$S$11:$S$754)</f>
        <v>0</v>
      </c>
      <c r="E1787" s="58">
        <f t="shared" si="27"/>
        <v>0</v>
      </c>
    </row>
    <row r="1788" spans="2:5" ht="13.8">
      <c r="B1788" s="184"/>
      <c r="C1788" s="171">
        <f>SUMIF(TB[Source Account],A1788,TB[Group Amount - Ending])</f>
        <v>0</v>
      </c>
      <c r="D1788" s="171">
        <f>SUMIF('BS Reclassifications'!$D$12:$D$504,A1788,'BS Reclassifications'!$S$12:$S$504)+SUMIF('IS Reclassifications'!$D$11:$D$754,A1788,'IS Reclassifications'!$S$11:$S$754)</f>
        <v>0</v>
      </c>
      <c r="E1788" s="58">
        <f t="shared" si="27"/>
        <v>0</v>
      </c>
    </row>
    <row r="1789" spans="2:5" ht="13.8">
      <c r="B1789" s="184"/>
      <c r="C1789" s="171">
        <f>SUMIF(TB[Source Account],A1789,TB[Group Amount - Ending])</f>
        <v>0</v>
      </c>
      <c r="D1789" s="171">
        <f>SUMIF('BS Reclassifications'!$D$12:$D$504,A1789,'BS Reclassifications'!$S$12:$S$504)+SUMIF('IS Reclassifications'!$D$11:$D$754,A1789,'IS Reclassifications'!$S$11:$S$754)</f>
        <v>0</v>
      </c>
      <c r="E1789" s="58">
        <f t="shared" si="27"/>
        <v>0</v>
      </c>
    </row>
    <row r="1790" spans="2:5" ht="13.8">
      <c r="B1790" s="184"/>
      <c r="C1790" s="171">
        <f>SUMIF(TB[Source Account],A1790,TB[Group Amount - Ending])</f>
        <v>0</v>
      </c>
      <c r="D1790" s="171">
        <f>SUMIF('BS Reclassifications'!$D$12:$D$504,A1790,'BS Reclassifications'!$S$12:$S$504)+SUMIF('IS Reclassifications'!$D$11:$D$754,A1790,'IS Reclassifications'!$S$11:$S$754)</f>
        <v>0</v>
      </c>
      <c r="E1790" s="58">
        <f t="shared" si="27"/>
        <v>0</v>
      </c>
    </row>
    <row r="1791" spans="2:5" ht="13.8">
      <c r="B1791" s="184"/>
      <c r="C1791" s="171">
        <f>SUMIF(TB[Source Account],A1791,TB[Group Amount - Ending])</f>
        <v>0</v>
      </c>
      <c r="D1791" s="171">
        <f>SUMIF('BS Reclassifications'!$D$12:$D$504,A1791,'BS Reclassifications'!$S$12:$S$504)+SUMIF('IS Reclassifications'!$D$11:$D$754,A1791,'IS Reclassifications'!$S$11:$S$754)</f>
        <v>0</v>
      </c>
      <c r="E1791" s="58">
        <f t="shared" si="27"/>
        <v>0</v>
      </c>
    </row>
    <row r="1792" spans="2:5" ht="13.8">
      <c r="B1792" s="184"/>
      <c r="C1792" s="171">
        <f>SUMIF(TB[Source Account],A1792,TB[Group Amount - Ending])</f>
        <v>0</v>
      </c>
      <c r="D1792" s="171">
        <f>SUMIF('BS Reclassifications'!$D$12:$D$504,A1792,'BS Reclassifications'!$S$12:$S$504)+SUMIF('IS Reclassifications'!$D$11:$D$754,A1792,'IS Reclassifications'!$S$11:$S$754)</f>
        <v>0</v>
      </c>
      <c r="E1792" s="58">
        <f t="shared" si="27"/>
        <v>0</v>
      </c>
    </row>
    <row r="1793" spans="2:5" ht="13.8">
      <c r="B1793" s="184"/>
      <c r="C1793" s="171">
        <f>SUMIF(TB[Source Account],A1793,TB[Group Amount - Ending])</f>
        <v>0</v>
      </c>
      <c r="D1793" s="171">
        <f>SUMIF('BS Reclassifications'!$D$12:$D$504,A1793,'BS Reclassifications'!$S$12:$S$504)+SUMIF('IS Reclassifications'!$D$11:$D$754,A1793,'IS Reclassifications'!$S$11:$S$754)</f>
        <v>0</v>
      </c>
      <c r="E1793" s="58">
        <f t="shared" si="27"/>
        <v>0</v>
      </c>
    </row>
    <row r="1794" spans="2:5" ht="13.8">
      <c r="B1794" s="184"/>
      <c r="C1794" s="171">
        <f>SUMIF(TB[Source Account],A1794,TB[Group Amount - Ending])</f>
        <v>0</v>
      </c>
      <c r="D1794" s="171">
        <f>SUMIF('BS Reclassifications'!$D$12:$D$504,A1794,'BS Reclassifications'!$S$12:$S$504)+SUMIF('IS Reclassifications'!$D$11:$D$754,A1794,'IS Reclassifications'!$S$11:$S$754)</f>
        <v>0</v>
      </c>
      <c r="E1794" s="58">
        <f t="shared" si="27"/>
        <v>0</v>
      </c>
    </row>
    <row r="1795" spans="2:5" ht="13.8">
      <c r="B1795" s="184"/>
      <c r="C1795" s="171">
        <f>SUMIF(TB[Source Account],A1795,TB[Group Amount - Ending])</f>
        <v>0</v>
      </c>
      <c r="D1795" s="171">
        <f>SUMIF('BS Reclassifications'!$D$12:$D$504,A1795,'BS Reclassifications'!$S$12:$S$504)+SUMIF('IS Reclassifications'!$D$11:$D$754,A1795,'IS Reclassifications'!$S$11:$S$754)</f>
        <v>0</v>
      </c>
      <c r="E1795" s="58">
        <f t="shared" si="27"/>
        <v>0</v>
      </c>
    </row>
    <row r="1796" spans="2:5" ht="13.8">
      <c r="B1796" s="184"/>
      <c r="C1796" s="171">
        <f>SUMIF(TB[Source Account],A1796,TB[Group Amount - Ending])</f>
        <v>0</v>
      </c>
      <c r="D1796" s="171">
        <f>SUMIF('BS Reclassifications'!$D$12:$D$504,A1796,'BS Reclassifications'!$S$12:$S$504)+SUMIF('IS Reclassifications'!$D$11:$D$754,A1796,'IS Reclassifications'!$S$11:$S$754)</f>
        <v>0</v>
      </c>
      <c r="E1796" s="58">
        <f t="shared" si="27"/>
        <v>0</v>
      </c>
    </row>
    <row r="1797" spans="2:5" ht="13.8">
      <c r="B1797" s="184"/>
      <c r="C1797" s="171">
        <f>SUMIF(TB[Source Account],A1797,TB[Group Amount - Ending])</f>
        <v>0</v>
      </c>
      <c r="D1797" s="171">
        <f>SUMIF('BS Reclassifications'!$D$12:$D$504,A1797,'BS Reclassifications'!$S$12:$S$504)+SUMIF('IS Reclassifications'!$D$11:$D$754,A1797,'IS Reclassifications'!$S$11:$S$754)</f>
        <v>0</v>
      </c>
      <c r="E1797" s="58">
        <f t="shared" si="27"/>
        <v>0</v>
      </c>
    </row>
    <row r="1798" spans="2:5" ht="13.8">
      <c r="B1798" s="184"/>
      <c r="C1798" s="171">
        <f>SUMIF(TB[Source Account],A1798,TB[Group Amount - Ending])</f>
        <v>0</v>
      </c>
      <c r="D1798" s="171">
        <f>SUMIF('BS Reclassifications'!$D$12:$D$504,A1798,'BS Reclassifications'!$S$12:$S$504)+SUMIF('IS Reclassifications'!$D$11:$D$754,A1798,'IS Reclassifications'!$S$11:$S$754)</f>
        <v>0</v>
      </c>
      <c r="E1798" s="58">
        <f t="shared" si="27"/>
        <v>0</v>
      </c>
    </row>
    <row r="1799" spans="2:5" ht="13.8">
      <c r="B1799" s="184"/>
      <c r="C1799" s="171">
        <f>SUMIF(TB[Source Account],A1799,TB[Group Amount - Ending])</f>
        <v>0</v>
      </c>
      <c r="D1799" s="171">
        <f>SUMIF('BS Reclassifications'!$D$12:$D$504,A1799,'BS Reclassifications'!$S$12:$S$504)+SUMIF('IS Reclassifications'!$D$11:$D$754,A1799,'IS Reclassifications'!$S$11:$S$754)</f>
        <v>0</v>
      </c>
      <c r="E1799" s="58">
        <f t="shared" si="27"/>
        <v>0</v>
      </c>
    </row>
    <row r="1800" spans="2:5" ht="13.8">
      <c r="B1800" s="184"/>
      <c r="C1800" s="171">
        <f>SUMIF(TB[Source Account],A1800,TB[Group Amount - Ending])</f>
        <v>0</v>
      </c>
      <c r="D1800" s="171">
        <f>SUMIF('BS Reclassifications'!$D$12:$D$504,A1800,'BS Reclassifications'!$S$12:$S$504)+SUMIF('IS Reclassifications'!$D$11:$D$754,A1800,'IS Reclassifications'!$S$11:$S$754)</f>
        <v>0</v>
      </c>
      <c r="E1800" s="58">
        <f t="shared" si="27"/>
        <v>0</v>
      </c>
    </row>
    <row r="1801" spans="2:5" ht="13.8">
      <c r="B1801" s="184"/>
      <c r="C1801" s="171">
        <f>SUMIF(TB[Source Account],A1801,TB[Group Amount - Ending])</f>
        <v>0</v>
      </c>
      <c r="D1801" s="171">
        <f>SUMIF('BS Reclassifications'!$D$12:$D$504,A1801,'BS Reclassifications'!$S$12:$S$504)+SUMIF('IS Reclassifications'!$D$11:$D$754,A1801,'IS Reclassifications'!$S$11:$S$754)</f>
        <v>0</v>
      </c>
      <c r="E1801" s="58">
        <f t="shared" si="28" ref="E1801:E1864">SUM(C1801:D1801)</f>
        <v>0</v>
      </c>
    </row>
    <row r="1802" spans="2:5" ht="13.8">
      <c r="B1802" s="184"/>
      <c r="C1802" s="171">
        <f>SUMIF(TB[Source Account],A1802,TB[Group Amount - Ending])</f>
        <v>0</v>
      </c>
      <c r="D1802" s="171">
        <f>SUMIF('BS Reclassifications'!$D$12:$D$504,A1802,'BS Reclassifications'!$S$12:$S$504)+SUMIF('IS Reclassifications'!$D$11:$D$754,A1802,'IS Reclassifications'!$S$11:$S$754)</f>
        <v>0</v>
      </c>
      <c r="E1802" s="58">
        <f t="shared" si="28"/>
        <v>0</v>
      </c>
    </row>
    <row r="1803" spans="2:5" ht="13.8">
      <c r="B1803" s="184"/>
      <c r="C1803" s="171">
        <f>SUMIF(TB[Source Account],A1803,TB[Group Amount - Ending])</f>
        <v>0</v>
      </c>
      <c r="D1803" s="171">
        <f>SUMIF('BS Reclassifications'!$D$12:$D$504,A1803,'BS Reclassifications'!$S$12:$S$504)+SUMIF('IS Reclassifications'!$D$11:$D$754,A1803,'IS Reclassifications'!$S$11:$S$754)</f>
        <v>0</v>
      </c>
      <c r="E1803" s="58">
        <f t="shared" si="28"/>
        <v>0</v>
      </c>
    </row>
    <row r="1804" spans="2:5" ht="13.8">
      <c r="B1804" s="184"/>
      <c r="C1804" s="171">
        <f>SUMIF(TB[Source Account],A1804,TB[Group Amount - Ending])</f>
        <v>0</v>
      </c>
      <c r="D1804" s="171">
        <f>SUMIF('BS Reclassifications'!$D$12:$D$504,A1804,'BS Reclassifications'!$S$12:$S$504)+SUMIF('IS Reclassifications'!$D$11:$D$754,A1804,'IS Reclassifications'!$S$11:$S$754)</f>
        <v>0</v>
      </c>
      <c r="E1804" s="58">
        <f t="shared" si="28"/>
        <v>0</v>
      </c>
    </row>
    <row r="1805" spans="2:5" ht="13.8">
      <c r="B1805" s="184"/>
      <c r="C1805" s="171">
        <f>SUMIF(TB[Source Account],A1805,TB[Group Amount - Ending])</f>
        <v>0</v>
      </c>
      <c r="D1805" s="171">
        <f>SUMIF('BS Reclassifications'!$D$12:$D$504,A1805,'BS Reclassifications'!$S$12:$S$504)+SUMIF('IS Reclassifications'!$D$11:$D$754,A1805,'IS Reclassifications'!$S$11:$S$754)</f>
        <v>0</v>
      </c>
      <c r="E1805" s="58">
        <f t="shared" si="28"/>
        <v>0</v>
      </c>
    </row>
    <row r="1806" spans="2:5" ht="13.8">
      <c r="B1806" s="184"/>
      <c r="C1806" s="171">
        <f>SUMIF(TB[Source Account],A1806,TB[Group Amount - Ending])</f>
        <v>0</v>
      </c>
      <c r="D1806" s="171">
        <f>SUMIF('BS Reclassifications'!$D$12:$D$504,A1806,'BS Reclassifications'!$S$12:$S$504)+SUMIF('IS Reclassifications'!$D$11:$D$754,A1806,'IS Reclassifications'!$S$11:$S$754)</f>
        <v>0</v>
      </c>
      <c r="E1806" s="58">
        <f t="shared" si="28"/>
        <v>0</v>
      </c>
    </row>
    <row r="1807" spans="2:5" ht="13.8">
      <c r="B1807" s="184"/>
      <c r="C1807" s="171">
        <f>SUMIF(TB[Source Account],A1807,TB[Group Amount - Ending])</f>
        <v>0</v>
      </c>
      <c r="D1807" s="171">
        <f>SUMIF('BS Reclassifications'!$D$12:$D$504,A1807,'BS Reclassifications'!$S$12:$S$504)+SUMIF('IS Reclassifications'!$D$11:$D$754,A1807,'IS Reclassifications'!$S$11:$S$754)</f>
        <v>0</v>
      </c>
      <c r="E1807" s="58">
        <f t="shared" si="28"/>
        <v>0</v>
      </c>
    </row>
    <row r="1808" spans="2:5" ht="13.8">
      <c r="B1808" s="184"/>
      <c r="C1808" s="171">
        <f>SUMIF(TB[Source Account],A1808,TB[Group Amount - Ending])</f>
        <v>0</v>
      </c>
      <c r="D1808" s="171">
        <f>SUMIF('BS Reclassifications'!$D$12:$D$504,A1808,'BS Reclassifications'!$S$12:$S$504)+SUMIF('IS Reclassifications'!$D$11:$D$754,A1808,'IS Reclassifications'!$S$11:$S$754)</f>
        <v>0</v>
      </c>
      <c r="E1808" s="58">
        <f t="shared" si="28"/>
        <v>0</v>
      </c>
    </row>
    <row r="1809" spans="2:5" ht="13.8">
      <c r="B1809" s="184"/>
      <c r="C1809" s="171">
        <f>SUMIF(TB[Source Account],A1809,TB[Group Amount - Ending])</f>
        <v>0</v>
      </c>
      <c r="D1809" s="171">
        <f>SUMIF('BS Reclassifications'!$D$12:$D$504,A1809,'BS Reclassifications'!$S$12:$S$504)+SUMIF('IS Reclassifications'!$D$11:$D$754,A1809,'IS Reclassifications'!$S$11:$S$754)</f>
        <v>0</v>
      </c>
      <c r="E1809" s="58">
        <f t="shared" si="28"/>
        <v>0</v>
      </c>
    </row>
    <row r="1810" spans="2:5" ht="13.8">
      <c r="B1810" s="184"/>
      <c r="C1810" s="171">
        <f>SUMIF(TB[Source Account],A1810,TB[Group Amount - Ending])</f>
        <v>0</v>
      </c>
      <c r="D1810" s="171">
        <f>SUMIF('BS Reclassifications'!$D$12:$D$504,A1810,'BS Reclassifications'!$S$12:$S$504)+SUMIF('IS Reclassifications'!$D$11:$D$754,A1810,'IS Reclassifications'!$S$11:$S$754)</f>
        <v>0</v>
      </c>
      <c r="E1810" s="58">
        <f t="shared" si="28"/>
        <v>0</v>
      </c>
    </row>
    <row r="1811" spans="2:5" ht="13.8">
      <c r="B1811" s="184"/>
      <c r="C1811" s="171">
        <f>SUMIF(TB[Source Account],A1811,TB[Group Amount - Ending])</f>
        <v>0</v>
      </c>
      <c r="D1811" s="171">
        <f>SUMIF('BS Reclassifications'!$D$12:$D$504,A1811,'BS Reclassifications'!$S$12:$S$504)+SUMIF('IS Reclassifications'!$D$11:$D$754,A1811,'IS Reclassifications'!$S$11:$S$754)</f>
        <v>0</v>
      </c>
      <c r="E1811" s="58">
        <f t="shared" si="28"/>
        <v>0</v>
      </c>
    </row>
    <row r="1812" spans="2:5" ht="13.8">
      <c r="B1812" s="184"/>
      <c r="C1812" s="171">
        <f>SUMIF(TB[Source Account],A1812,TB[Group Amount - Ending])</f>
        <v>0</v>
      </c>
      <c r="D1812" s="171">
        <f>SUMIF('BS Reclassifications'!$D$12:$D$504,A1812,'BS Reclassifications'!$S$12:$S$504)+SUMIF('IS Reclassifications'!$D$11:$D$754,A1812,'IS Reclassifications'!$S$11:$S$754)</f>
        <v>0</v>
      </c>
      <c r="E1812" s="58">
        <f t="shared" si="28"/>
        <v>0</v>
      </c>
    </row>
    <row r="1813" spans="2:5" ht="13.8">
      <c r="B1813" s="184"/>
      <c r="C1813" s="171">
        <f>SUMIF(TB[Source Account],A1813,TB[Group Amount - Ending])</f>
        <v>0</v>
      </c>
      <c r="D1813" s="171">
        <f>SUMIF('BS Reclassifications'!$D$12:$D$504,A1813,'BS Reclassifications'!$S$12:$S$504)+SUMIF('IS Reclassifications'!$D$11:$D$754,A1813,'IS Reclassifications'!$S$11:$S$754)</f>
        <v>0</v>
      </c>
      <c r="E1813" s="58">
        <f t="shared" si="28"/>
        <v>0</v>
      </c>
    </row>
    <row r="1814" spans="2:5" ht="13.8">
      <c r="B1814" s="184"/>
      <c r="C1814" s="171">
        <f>SUMIF(TB[Source Account],A1814,TB[Group Amount - Ending])</f>
        <v>0</v>
      </c>
      <c r="D1814" s="171">
        <f>SUMIF('BS Reclassifications'!$D$12:$D$504,A1814,'BS Reclassifications'!$S$12:$S$504)+SUMIF('IS Reclassifications'!$D$11:$D$754,A1814,'IS Reclassifications'!$S$11:$S$754)</f>
        <v>0</v>
      </c>
      <c r="E1814" s="58">
        <f t="shared" si="28"/>
        <v>0</v>
      </c>
    </row>
    <row r="1815" spans="2:5" ht="13.8">
      <c r="B1815" s="184"/>
      <c r="C1815" s="171">
        <f>SUMIF(TB[Source Account],A1815,TB[Group Amount - Ending])</f>
        <v>0</v>
      </c>
      <c r="D1815" s="171">
        <f>SUMIF('BS Reclassifications'!$D$12:$D$504,A1815,'BS Reclassifications'!$S$12:$S$504)+SUMIF('IS Reclassifications'!$D$11:$D$754,A1815,'IS Reclassifications'!$S$11:$S$754)</f>
        <v>0</v>
      </c>
      <c r="E1815" s="58">
        <f t="shared" si="28"/>
        <v>0</v>
      </c>
    </row>
    <row r="1816" spans="2:5" ht="13.8">
      <c r="B1816" s="184"/>
      <c r="C1816" s="171">
        <f>SUMIF(TB[Source Account],A1816,TB[Group Amount - Ending])</f>
        <v>0</v>
      </c>
      <c r="D1816" s="171">
        <f>SUMIF('BS Reclassifications'!$D$12:$D$504,A1816,'BS Reclassifications'!$S$12:$S$504)+SUMIF('IS Reclassifications'!$D$11:$D$754,A1816,'IS Reclassifications'!$S$11:$S$754)</f>
        <v>0</v>
      </c>
      <c r="E1816" s="58">
        <f t="shared" si="28"/>
        <v>0</v>
      </c>
    </row>
    <row r="1817" spans="2:5" ht="13.8">
      <c r="B1817" s="184"/>
      <c r="C1817" s="171">
        <f>SUMIF(TB[Source Account],A1817,TB[Group Amount - Ending])</f>
        <v>0</v>
      </c>
      <c r="D1817" s="171">
        <f>SUMIF('BS Reclassifications'!$D$12:$D$504,A1817,'BS Reclassifications'!$S$12:$S$504)+SUMIF('IS Reclassifications'!$D$11:$D$754,A1817,'IS Reclassifications'!$S$11:$S$754)</f>
        <v>0</v>
      </c>
      <c r="E1817" s="58">
        <f t="shared" si="28"/>
        <v>0</v>
      </c>
    </row>
    <row r="1818" spans="2:5" ht="13.8">
      <c r="B1818" s="184"/>
      <c r="C1818" s="171">
        <f>SUMIF(TB[Source Account],A1818,TB[Group Amount - Ending])</f>
        <v>0</v>
      </c>
      <c r="D1818" s="171">
        <f>SUMIF('BS Reclassifications'!$D$12:$D$504,A1818,'BS Reclassifications'!$S$12:$S$504)+SUMIF('IS Reclassifications'!$D$11:$D$754,A1818,'IS Reclassifications'!$S$11:$S$754)</f>
        <v>0</v>
      </c>
      <c r="E1818" s="58">
        <f t="shared" si="28"/>
        <v>0</v>
      </c>
    </row>
    <row r="1819" spans="2:5" ht="13.8">
      <c r="B1819" s="184"/>
      <c r="C1819" s="171">
        <f>SUMIF(TB[Source Account],A1819,TB[Group Amount - Ending])</f>
        <v>0</v>
      </c>
      <c r="D1819" s="171">
        <f>SUMIF('BS Reclassifications'!$D$12:$D$504,A1819,'BS Reclassifications'!$S$12:$S$504)+SUMIF('IS Reclassifications'!$D$11:$D$754,A1819,'IS Reclassifications'!$S$11:$S$754)</f>
        <v>0</v>
      </c>
      <c r="E1819" s="58">
        <f t="shared" si="28"/>
        <v>0</v>
      </c>
    </row>
    <row r="1820" spans="2:5" ht="13.8">
      <c r="B1820" s="184"/>
      <c r="C1820" s="171">
        <f>SUMIF(TB[Source Account],A1820,TB[Group Amount - Ending])</f>
        <v>0</v>
      </c>
      <c r="D1820" s="171">
        <f>SUMIF('BS Reclassifications'!$D$12:$D$504,A1820,'BS Reclassifications'!$S$12:$S$504)+SUMIF('IS Reclassifications'!$D$11:$D$754,A1820,'IS Reclassifications'!$S$11:$S$754)</f>
        <v>0</v>
      </c>
      <c r="E1820" s="58">
        <f t="shared" si="28"/>
        <v>0</v>
      </c>
    </row>
    <row r="1821" spans="2:5" ht="13.8">
      <c r="B1821" s="184"/>
      <c r="C1821" s="171">
        <f>SUMIF(TB[Source Account],A1821,TB[Group Amount - Ending])</f>
        <v>0</v>
      </c>
      <c r="D1821" s="171">
        <f>SUMIF('BS Reclassifications'!$D$12:$D$504,A1821,'BS Reclassifications'!$S$12:$S$504)+SUMIF('IS Reclassifications'!$D$11:$D$754,A1821,'IS Reclassifications'!$S$11:$S$754)</f>
        <v>0</v>
      </c>
      <c r="E1821" s="58">
        <f t="shared" si="28"/>
        <v>0</v>
      </c>
    </row>
    <row r="1822" spans="2:5" ht="13.8">
      <c r="B1822" s="184"/>
      <c r="C1822" s="171">
        <f>SUMIF(TB[Source Account],A1822,TB[Group Amount - Ending])</f>
        <v>0</v>
      </c>
      <c r="D1822" s="171">
        <f>SUMIF('BS Reclassifications'!$D$12:$D$504,A1822,'BS Reclassifications'!$S$12:$S$504)+SUMIF('IS Reclassifications'!$D$11:$D$754,A1822,'IS Reclassifications'!$S$11:$S$754)</f>
        <v>0</v>
      </c>
      <c r="E1822" s="58">
        <f t="shared" si="28"/>
        <v>0</v>
      </c>
    </row>
    <row r="1823" spans="2:5" ht="13.8">
      <c r="B1823" s="184"/>
      <c r="C1823" s="171">
        <f>SUMIF(TB[Source Account],A1823,TB[Group Amount - Ending])</f>
        <v>0</v>
      </c>
      <c r="D1823" s="171">
        <f>SUMIF('BS Reclassifications'!$D$12:$D$504,A1823,'BS Reclassifications'!$S$12:$S$504)+SUMIF('IS Reclassifications'!$D$11:$D$754,A1823,'IS Reclassifications'!$S$11:$S$754)</f>
        <v>0</v>
      </c>
      <c r="E1823" s="58">
        <f t="shared" si="28"/>
        <v>0</v>
      </c>
    </row>
    <row r="1824" spans="2:5" ht="13.8">
      <c r="B1824" s="184"/>
      <c r="C1824" s="171">
        <f>SUMIF(TB[Source Account],A1824,TB[Group Amount - Ending])</f>
        <v>0</v>
      </c>
      <c r="D1824" s="171">
        <f>SUMIF('BS Reclassifications'!$D$12:$D$504,A1824,'BS Reclassifications'!$S$12:$S$504)+SUMIF('IS Reclassifications'!$D$11:$D$754,A1824,'IS Reclassifications'!$S$11:$S$754)</f>
        <v>0</v>
      </c>
      <c r="E1824" s="58">
        <f t="shared" si="28"/>
        <v>0</v>
      </c>
    </row>
    <row r="1825" spans="2:5" ht="13.8">
      <c r="B1825" s="184"/>
      <c r="C1825" s="171">
        <f>SUMIF(TB[Source Account],A1825,TB[Group Amount - Ending])</f>
        <v>0</v>
      </c>
      <c r="D1825" s="171">
        <f>SUMIF('BS Reclassifications'!$D$12:$D$504,A1825,'BS Reclassifications'!$S$12:$S$504)+SUMIF('IS Reclassifications'!$D$11:$D$754,A1825,'IS Reclassifications'!$S$11:$S$754)</f>
        <v>0</v>
      </c>
      <c r="E1825" s="58">
        <f t="shared" si="28"/>
        <v>0</v>
      </c>
    </row>
    <row r="1826" spans="2:5" ht="13.8">
      <c r="B1826" s="184"/>
      <c r="C1826" s="171">
        <f>SUMIF(TB[Source Account],A1826,TB[Group Amount - Ending])</f>
        <v>0</v>
      </c>
      <c r="D1826" s="171">
        <f>SUMIF('BS Reclassifications'!$D$12:$D$504,A1826,'BS Reclassifications'!$S$12:$S$504)+SUMIF('IS Reclassifications'!$D$11:$D$754,A1826,'IS Reclassifications'!$S$11:$S$754)</f>
        <v>0</v>
      </c>
      <c r="E1826" s="58">
        <f t="shared" si="28"/>
        <v>0</v>
      </c>
    </row>
    <row r="1827" spans="2:5" ht="13.8">
      <c r="B1827" s="184"/>
      <c r="C1827" s="171">
        <f>SUMIF(TB[Source Account],A1827,TB[Group Amount - Ending])</f>
        <v>0</v>
      </c>
      <c r="D1827" s="171">
        <f>SUMIF('BS Reclassifications'!$D$12:$D$504,A1827,'BS Reclassifications'!$S$12:$S$504)+SUMIF('IS Reclassifications'!$D$11:$D$754,A1827,'IS Reclassifications'!$S$11:$S$754)</f>
        <v>0</v>
      </c>
      <c r="E1827" s="58">
        <f t="shared" si="28"/>
        <v>0</v>
      </c>
    </row>
    <row r="1828" spans="2:5" ht="13.8">
      <c r="B1828" s="184"/>
      <c r="C1828" s="171">
        <f>SUMIF(TB[Source Account],A1828,TB[Group Amount - Ending])</f>
        <v>0</v>
      </c>
      <c r="D1828" s="171">
        <f>SUMIF('BS Reclassifications'!$D$12:$D$504,A1828,'BS Reclassifications'!$S$12:$S$504)+SUMIF('IS Reclassifications'!$D$11:$D$754,A1828,'IS Reclassifications'!$S$11:$S$754)</f>
        <v>0</v>
      </c>
      <c r="E1828" s="58">
        <f t="shared" si="28"/>
        <v>0</v>
      </c>
    </row>
    <row r="1829" spans="2:5" ht="13.8">
      <c r="B1829" s="184"/>
      <c r="C1829" s="171">
        <f>SUMIF(TB[Source Account],A1829,TB[Group Amount - Ending])</f>
        <v>0</v>
      </c>
      <c r="D1829" s="171">
        <f>SUMIF('BS Reclassifications'!$D$12:$D$504,A1829,'BS Reclassifications'!$S$12:$S$504)+SUMIF('IS Reclassifications'!$D$11:$D$754,A1829,'IS Reclassifications'!$S$11:$S$754)</f>
        <v>0</v>
      </c>
      <c r="E1829" s="58">
        <f t="shared" si="28"/>
        <v>0</v>
      </c>
    </row>
    <row r="1830" spans="2:5" ht="13.8">
      <c r="B1830" s="184"/>
      <c r="C1830" s="171">
        <f>SUMIF(TB[Source Account],A1830,TB[Group Amount - Ending])</f>
        <v>0</v>
      </c>
      <c r="D1830" s="171">
        <f>SUMIF('BS Reclassifications'!$D$12:$D$504,A1830,'BS Reclassifications'!$S$12:$S$504)+SUMIF('IS Reclassifications'!$D$11:$D$754,A1830,'IS Reclassifications'!$S$11:$S$754)</f>
        <v>0</v>
      </c>
      <c r="E1830" s="58">
        <f t="shared" si="28"/>
        <v>0</v>
      </c>
    </row>
    <row r="1831" spans="2:5" ht="13.8">
      <c r="B1831" s="184"/>
      <c r="C1831" s="171">
        <f>SUMIF(TB[Source Account],A1831,TB[Group Amount - Ending])</f>
        <v>0</v>
      </c>
      <c r="D1831" s="171">
        <f>SUMIF('BS Reclassifications'!$D$12:$D$504,A1831,'BS Reclassifications'!$S$12:$S$504)+SUMIF('IS Reclassifications'!$D$11:$D$754,A1831,'IS Reclassifications'!$S$11:$S$754)</f>
        <v>0</v>
      </c>
      <c r="E1831" s="58">
        <f t="shared" si="28"/>
        <v>0</v>
      </c>
    </row>
    <row r="1832" spans="2:5" ht="13.8">
      <c r="B1832" s="184"/>
      <c r="C1832" s="171">
        <f>SUMIF(TB[Source Account],A1832,TB[Group Amount - Ending])</f>
        <v>0</v>
      </c>
      <c r="D1832" s="171">
        <f>SUMIF('BS Reclassifications'!$D$12:$D$504,A1832,'BS Reclassifications'!$S$12:$S$504)+SUMIF('IS Reclassifications'!$D$11:$D$754,A1832,'IS Reclassifications'!$S$11:$S$754)</f>
        <v>0</v>
      </c>
      <c r="E1832" s="58">
        <f t="shared" si="28"/>
        <v>0</v>
      </c>
    </row>
    <row r="1833" spans="2:5" ht="13.8">
      <c r="B1833" s="184"/>
      <c r="C1833" s="171">
        <f>SUMIF(TB[Source Account],A1833,TB[Group Amount - Ending])</f>
        <v>0</v>
      </c>
      <c r="D1833" s="171">
        <f>SUMIF('BS Reclassifications'!$D$12:$D$504,A1833,'BS Reclassifications'!$S$12:$S$504)+SUMIF('IS Reclassifications'!$D$11:$D$754,A1833,'IS Reclassifications'!$S$11:$S$754)</f>
        <v>0</v>
      </c>
      <c r="E1833" s="58">
        <f t="shared" si="28"/>
        <v>0</v>
      </c>
    </row>
    <row r="1834" spans="2:5" ht="13.8">
      <c r="B1834" s="184"/>
      <c r="C1834" s="171">
        <f>SUMIF(TB[Source Account],A1834,TB[Group Amount - Ending])</f>
        <v>0</v>
      </c>
      <c r="D1834" s="171">
        <f>SUMIF('BS Reclassifications'!$D$12:$D$504,A1834,'BS Reclassifications'!$S$12:$S$504)+SUMIF('IS Reclassifications'!$D$11:$D$754,A1834,'IS Reclassifications'!$S$11:$S$754)</f>
        <v>0</v>
      </c>
      <c r="E1834" s="58">
        <f t="shared" si="28"/>
        <v>0</v>
      </c>
    </row>
    <row r="1835" spans="2:5" ht="13.8">
      <c r="B1835" s="184"/>
      <c r="C1835" s="171">
        <f>SUMIF(TB[Source Account],A1835,TB[Group Amount - Ending])</f>
        <v>0</v>
      </c>
      <c r="D1835" s="171">
        <f>SUMIF('BS Reclassifications'!$D$12:$D$504,A1835,'BS Reclassifications'!$S$12:$S$504)+SUMIF('IS Reclassifications'!$D$11:$D$754,A1835,'IS Reclassifications'!$S$11:$S$754)</f>
        <v>0</v>
      </c>
      <c r="E1835" s="58">
        <f t="shared" si="28"/>
        <v>0</v>
      </c>
    </row>
    <row r="1836" spans="2:5" ht="13.8">
      <c r="B1836" s="184"/>
      <c r="C1836" s="171">
        <f>SUMIF(TB[Source Account],A1836,TB[Group Amount - Ending])</f>
        <v>0</v>
      </c>
      <c r="D1836" s="171">
        <f>SUMIF('BS Reclassifications'!$D$12:$D$504,A1836,'BS Reclassifications'!$S$12:$S$504)+SUMIF('IS Reclassifications'!$D$11:$D$754,A1836,'IS Reclassifications'!$S$11:$S$754)</f>
        <v>0</v>
      </c>
      <c r="E1836" s="58">
        <f t="shared" si="28"/>
        <v>0</v>
      </c>
    </row>
    <row r="1837" spans="2:5" ht="13.8">
      <c r="B1837" s="184"/>
      <c r="C1837" s="171">
        <f>SUMIF(TB[Source Account],A1837,TB[Group Amount - Ending])</f>
        <v>0</v>
      </c>
      <c r="D1837" s="171">
        <f>SUMIF('BS Reclassifications'!$D$12:$D$504,A1837,'BS Reclassifications'!$S$12:$S$504)+SUMIF('IS Reclassifications'!$D$11:$D$754,A1837,'IS Reclassifications'!$S$11:$S$754)</f>
        <v>0</v>
      </c>
      <c r="E1837" s="58">
        <f t="shared" si="28"/>
        <v>0</v>
      </c>
    </row>
    <row r="1838" spans="2:5" ht="13.8">
      <c r="B1838" s="184"/>
      <c r="C1838" s="171">
        <f>SUMIF(TB[Source Account],A1838,TB[Group Amount - Ending])</f>
        <v>0</v>
      </c>
      <c r="D1838" s="171">
        <f>SUMIF('BS Reclassifications'!$D$12:$D$504,A1838,'BS Reclassifications'!$S$12:$S$504)+SUMIF('IS Reclassifications'!$D$11:$D$754,A1838,'IS Reclassifications'!$S$11:$S$754)</f>
        <v>0</v>
      </c>
      <c r="E1838" s="58">
        <f t="shared" si="28"/>
        <v>0</v>
      </c>
    </row>
    <row r="1839" spans="2:5" ht="13.8">
      <c r="B1839" s="184"/>
      <c r="C1839" s="171">
        <f>SUMIF(TB[Source Account],A1839,TB[Group Amount - Ending])</f>
        <v>0</v>
      </c>
      <c r="D1839" s="171">
        <f>SUMIF('BS Reclassifications'!$D$12:$D$504,A1839,'BS Reclassifications'!$S$12:$S$504)+SUMIF('IS Reclassifications'!$D$11:$D$754,A1839,'IS Reclassifications'!$S$11:$S$754)</f>
        <v>0</v>
      </c>
      <c r="E1839" s="58">
        <f t="shared" si="28"/>
        <v>0</v>
      </c>
    </row>
    <row r="1840" spans="2:5" ht="13.8">
      <c r="B1840" s="184"/>
      <c r="C1840" s="171">
        <f>SUMIF(TB[Source Account],A1840,TB[Group Amount - Ending])</f>
        <v>0</v>
      </c>
      <c r="D1840" s="171">
        <f>SUMIF('BS Reclassifications'!$D$12:$D$504,A1840,'BS Reclassifications'!$S$12:$S$504)+SUMIF('IS Reclassifications'!$D$11:$D$754,A1840,'IS Reclassifications'!$S$11:$S$754)</f>
        <v>0</v>
      </c>
      <c r="E1840" s="58">
        <f t="shared" si="28"/>
        <v>0</v>
      </c>
    </row>
    <row r="1841" spans="2:5" ht="13.8">
      <c r="B1841" s="184"/>
      <c r="C1841" s="171">
        <f>SUMIF(TB[Source Account],A1841,TB[Group Amount - Ending])</f>
        <v>0</v>
      </c>
      <c r="D1841" s="171">
        <f>SUMIF('BS Reclassifications'!$D$12:$D$504,A1841,'BS Reclassifications'!$S$12:$S$504)+SUMIF('IS Reclassifications'!$D$11:$D$754,A1841,'IS Reclassifications'!$S$11:$S$754)</f>
        <v>0</v>
      </c>
      <c r="E1841" s="58">
        <f t="shared" si="28"/>
        <v>0</v>
      </c>
    </row>
    <row r="1842" spans="2:5" ht="13.8">
      <c r="B1842" s="184"/>
      <c r="C1842" s="171">
        <f>SUMIF(TB[Source Account],A1842,TB[Group Amount - Ending])</f>
        <v>0</v>
      </c>
      <c r="D1842" s="171">
        <f>SUMIF('BS Reclassifications'!$D$12:$D$504,A1842,'BS Reclassifications'!$S$12:$S$504)+SUMIF('IS Reclassifications'!$D$11:$D$754,A1842,'IS Reclassifications'!$S$11:$S$754)</f>
        <v>0</v>
      </c>
      <c r="E1842" s="58">
        <f t="shared" si="28"/>
        <v>0</v>
      </c>
    </row>
    <row r="1843" spans="2:5" ht="13.8">
      <c r="B1843" s="184"/>
      <c r="C1843" s="171">
        <f>SUMIF(TB[Source Account],A1843,TB[Group Amount - Ending])</f>
        <v>0</v>
      </c>
      <c r="D1843" s="171">
        <f>SUMIF('BS Reclassifications'!$D$12:$D$504,A1843,'BS Reclassifications'!$S$12:$S$504)+SUMIF('IS Reclassifications'!$D$11:$D$754,A1843,'IS Reclassifications'!$S$11:$S$754)</f>
        <v>0</v>
      </c>
      <c r="E1843" s="58">
        <f t="shared" si="28"/>
        <v>0</v>
      </c>
    </row>
    <row r="1844" spans="2:5" ht="13.8">
      <c r="B1844" s="184"/>
      <c r="C1844" s="171">
        <f>SUMIF(TB[Source Account],A1844,TB[Group Amount - Ending])</f>
        <v>0</v>
      </c>
      <c r="D1844" s="171">
        <f>SUMIF('BS Reclassifications'!$D$12:$D$504,A1844,'BS Reclassifications'!$S$12:$S$504)+SUMIF('IS Reclassifications'!$D$11:$D$754,A1844,'IS Reclassifications'!$S$11:$S$754)</f>
        <v>0</v>
      </c>
      <c r="E1844" s="58">
        <f t="shared" si="28"/>
        <v>0</v>
      </c>
    </row>
    <row r="1845" spans="2:5" ht="13.8">
      <c r="B1845" s="184"/>
      <c r="C1845" s="171">
        <f>SUMIF(TB[Source Account],A1845,TB[Group Amount - Ending])</f>
        <v>0</v>
      </c>
      <c r="D1845" s="171">
        <f>SUMIF('BS Reclassifications'!$D$12:$D$504,A1845,'BS Reclassifications'!$S$12:$S$504)+SUMIF('IS Reclassifications'!$D$11:$D$754,A1845,'IS Reclassifications'!$S$11:$S$754)</f>
        <v>0</v>
      </c>
      <c r="E1845" s="58">
        <f t="shared" si="28"/>
        <v>0</v>
      </c>
    </row>
    <row r="1846" spans="2:5" ht="13.8">
      <c r="B1846" s="184"/>
      <c r="C1846" s="171">
        <f>SUMIF(TB[Source Account],A1846,TB[Group Amount - Ending])</f>
        <v>0</v>
      </c>
      <c r="D1846" s="171">
        <f>SUMIF('BS Reclassifications'!$D$12:$D$504,A1846,'BS Reclassifications'!$S$12:$S$504)+SUMIF('IS Reclassifications'!$D$11:$D$754,A1846,'IS Reclassifications'!$S$11:$S$754)</f>
        <v>0</v>
      </c>
      <c r="E1846" s="58">
        <f t="shared" si="28"/>
        <v>0</v>
      </c>
    </row>
    <row r="1847" spans="2:5" ht="13.8">
      <c r="B1847" s="184"/>
      <c r="C1847" s="171">
        <f>SUMIF(TB[Source Account],A1847,TB[Group Amount - Ending])</f>
        <v>0</v>
      </c>
      <c r="D1847" s="171">
        <f>SUMIF('BS Reclassifications'!$D$12:$D$504,A1847,'BS Reclassifications'!$S$12:$S$504)+SUMIF('IS Reclassifications'!$D$11:$D$754,A1847,'IS Reclassifications'!$S$11:$S$754)</f>
        <v>0</v>
      </c>
      <c r="E1847" s="58">
        <f t="shared" si="28"/>
        <v>0</v>
      </c>
    </row>
    <row r="1848" spans="2:5" ht="13.8">
      <c r="B1848" s="184"/>
      <c r="C1848" s="171">
        <f>SUMIF(TB[Source Account],A1848,TB[Group Amount - Ending])</f>
        <v>0</v>
      </c>
      <c r="D1848" s="171">
        <f>SUMIF('BS Reclassifications'!$D$12:$D$504,A1848,'BS Reclassifications'!$S$12:$S$504)+SUMIF('IS Reclassifications'!$D$11:$D$754,A1848,'IS Reclassifications'!$S$11:$S$754)</f>
        <v>0</v>
      </c>
      <c r="E1848" s="58">
        <f t="shared" si="28"/>
        <v>0</v>
      </c>
    </row>
    <row r="1849" spans="2:5" ht="13.8">
      <c r="B1849" s="184"/>
      <c r="C1849" s="171">
        <f>SUMIF(TB[Source Account],A1849,TB[Group Amount - Ending])</f>
        <v>0</v>
      </c>
      <c r="D1849" s="171">
        <f>SUMIF('BS Reclassifications'!$D$12:$D$504,A1849,'BS Reclassifications'!$S$12:$S$504)+SUMIF('IS Reclassifications'!$D$11:$D$754,A1849,'IS Reclassifications'!$S$11:$S$754)</f>
        <v>0</v>
      </c>
      <c r="E1849" s="58">
        <f t="shared" si="28"/>
        <v>0</v>
      </c>
    </row>
    <row r="1850" spans="2:5" ht="13.8">
      <c r="B1850" s="184"/>
      <c r="C1850" s="171">
        <f>SUMIF(TB[Source Account],A1850,TB[Group Amount - Ending])</f>
        <v>0</v>
      </c>
      <c r="D1850" s="171">
        <f>SUMIF('BS Reclassifications'!$D$12:$D$504,A1850,'BS Reclassifications'!$S$12:$S$504)+SUMIF('IS Reclassifications'!$D$11:$D$754,A1850,'IS Reclassifications'!$S$11:$S$754)</f>
        <v>0</v>
      </c>
      <c r="E1850" s="58">
        <f t="shared" si="28"/>
        <v>0</v>
      </c>
    </row>
    <row r="1851" spans="2:5" ht="13.8">
      <c r="B1851" s="184"/>
      <c r="C1851" s="171">
        <f>SUMIF(TB[Source Account],A1851,TB[Group Amount - Ending])</f>
        <v>0</v>
      </c>
      <c r="D1851" s="171">
        <f>SUMIF('BS Reclassifications'!$D$12:$D$504,A1851,'BS Reclassifications'!$S$12:$S$504)+SUMIF('IS Reclassifications'!$D$11:$D$754,A1851,'IS Reclassifications'!$S$11:$S$754)</f>
        <v>0</v>
      </c>
      <c r="E1851" s="58">
        <f t="shared" si="28"/>
        <v>0</v>
      </c>
    </row>
    <row r="1852" spans="2:5" ht="13.8">
      <c r="B1852" s="184"/>
      <c r="C1852" s="171">
        <f>SUMIF(TB[Source Account],A1852,TB[Group Amount - Ending])</f>
        <v>0</v>
      </c>
      <c r="D1852" s="171">
        <f>SUMIF('BS Reclassifications'!$D$12:$D$504,A1852,'BS Reclassifications'!$S$12:$S$504)+SUMIF('IS Reclassifications'!$D$11:$D$754,A1852,'IS Reclassifications'!$S$11:$S$754)</f>
        <v>0</v>
      </c>
      <c r="E1852" s="58">
        <f t="shared" si="28"/>
        <v>0</v>
      </c>
    </row>
    <row r="1853" spans="2:5" ht="13.8">
      <c r="B1853" s="184"/>
      <c r="C1853" s="171">
        <f>SUMIF(TB[Source Account],A1853,TB[Group Amount - Ending])</f>
        <v>0</v>
      </c>
      <c r="D1853" s="171">
        <f>SUMIF('BS Reclassifications'!$D$12:$D$504,A1853,'BS Reclassifications'!$S$12:$S$504)+SUMIF('IS Reclassifications'!$D$11:$D$754,A1853,'IS Reclassifications'!$S$11:$S$754)</f>
        <v>0</v>
      </c>
      <c r="E1853" s="58">
        <f t="shared" si="28"/>
        <v>0</v>
      </c>
    </row>
    <row r="1854" spans="2:5" ht="13.8">
      <c r="B1854" s="184"/>
      <c r="C1854" s="171">
        <f>SUMIF(TB[Source Account],A1854,TB[Group Amount - Ending])</f>
        <v>0</v>
      </c>
      <c r="D1854" s="171">
        <f>SUMIF('BS Reclassifications'!$D$12:$D$504,A1854,'BS Reclassifications'!$S$12:$S$504)+SUMIF('IS Reclassifications'!$D$11:$D$754,A1854,'IS Reclassifications'!$S$11:$S$754)</f>
        <v>0</v>
      </c>
      <c r="E1854" s="58">
        <f t="shared" si="28"/>
        <v>0</v>
      </c>
    </row>
    <row r="1855" spans="2:5" ht="13.8">
      <c r="B1855" s="184"/>
      <c r="C1855" s="171">
        <f>SUMIF(TB[Source Account],A1855,TB[Group Amount - Ending])</f>
        <v>0</v>
      </c>
      <c r="D1855" s="171">
        <f>SUMIF('BS Reclassifications'!$D$12:$D$504,A1855,'BS Reclassifications'!$S$12:$S$504)+SUMIF('IS Reclassifications'!$D$11:$D$754,A1855,'IS Reclassifications'!$S$11:$S$754)</f>
        <v>0</v>
      </c>
      <c r="E1855" s="58">
        <f t="shared" si="28"/>
        <v>0</v>
      </c>
    </row>
    <row r="1856" spans="2:5" ht="13.8">
      <c r="B1856" s="184"/>
      <c r="C1856" s="171">
        <f>SUMIF(TB[Source Account],A1856,TB[Group Amount - Ending])</f>
        <v>0</v>
      </c>
      <c r="D1856" s="171">
        <f>SUMIF('BS Reclassifications'!$D$12:$D$504,A1856,'BS Reclassifications'!$S$12:$S$504)+SUMIF('IS Reclassifications'!$D$11:$D$754,A1856,'IS Reclassifications'!$S$11:$S$754)</f>
        <v>0</v>
      </c>
      <c r="E1856" s="58">
        <f t="shared" si="28"/>
        <v>0</v>
      </c>
    </row>
    <row r="1857" spans="2:5" ht="13.8">
      <c r="B1857" s="184"/>
      <c r="C1857" s="171">
        <f>SUMIF(TB[Source Account],A1857,TB[Group Amount - Ending])</f>
        <v>0</v>
      </c>
      <c r="D1857" s="171">
        <f>SUMIF('BS Reclassifications'!$D$12:$D$504,A1857,'BS Reclassifications'!$S$12:$S$504)+SUMIF('IS Reclassifications'!$D$11:$D$754,A1857,'IS Reclassifications'!$S$11:$S$754)</f>
        <v>0</v>
      </c>
      <c r="E1857" s="58">
        <f t="shared" si="28"/>
        <v>0</v>
      </c>
    </row>
    <row r="1858" spans="2:5" ht="13.8">
      <c r="B1858" s="184"/>
      <c r="C1858" s="171">
        <f>SUMIF(TB[Source Account],A1858,TB[Group Amount - Ending])</f>
        <v>0</v>
      </c>
      <c r="D1858" s="171">
        <f>SUMIF('BS Reclassifications'!$D$12:$D$504,A1858,'BS Reclassifications'!$S$12:$S$504)+SUMIF('IS Reclassifications'!$D$11:$D$754,A1858,'IS Reclassifications'!$S$11:$S$754)</f>
        <v>0</v>
      </c>
      <c r="E1858" s="58">
        <f t="shared" si="28"/>
        <v>0</v>
      </c>
    </row>
    <row r="1859" spans="2:5" ht="13.8">
      <c r="B1859" s="184"/>
      <c r="C1859" s="171">
        <f>SUMIF(TB[Source Account],A1859,TB[Group Amount - Ending])</f>
        <v>0</v>
      </c>
      <c r="D1859" s="171">
        <f>SUMIF('BS Reclassifications'!$D$12:$D$504,A1859,'BS Reclassifications'!$S$12:$S$504)+SUMIF('IS Reclassifications'!$D$11:$D$754,A1859,'IS Reclassifications'!$S$11:$S$754)</f>
        <v>0</v>
      </c>
      <c r="E1859" s="58">
        <f t="shared" si="28"/>
        <v>0</v>
      </c>
    </row>
    <row r="1860" spans="2:5" ht="13.8">
      <c r="B1860" s="184"/>
      <c r="C1860" s="171">
        <f>SUMIF(TB[Source Account],A1860,TB[Group Amount - Ending])</f>
        <v>0</v>
      </c>
      <c r="D1860" s="171">
        <f>SUMIF('BS Reclassifications'!$D$12:$D$504,A1860,'BS Reclassifications'!$S$12:$S$504)+SUMIF('IS Reclassifications'!$D$11:$D$754,A1860,'IS Reclassifications'!$S$11:$S$754)</f>
        <v>0</v>
      </c>
      <c r="E1860" s="58">
        <f t="shared" si="28"/>
        <v>0</v>
      </c>
    </row>
    <row r="1861" spans="2:5" ht="13.8">
      <c r="B1861" s="184"/>
      <c r="C1861" s="171">
        <f>SUMIF(TB[Source Account],A1861,TB[Group Amount - Ending])</f>
        <v>0</v>
      </c>
      <c r="D1861" s="171">
        <f>SUMIF('BS Reclassifications'!$D$12:$D$504,A1861,'BS Reclassifications'!$S$12:$S$504)+SUMIF('IS Reclassifications'!$D$11:$D$754,A1861,'IS Reclassifications'!$S$11:$S$754)</f>
        <v>0</v>
      </c>
      <c r="E1861" s="58">
        <f t="shared" si="28"/>
        <v>0</v>
      </c>
    </row>
    <row r="1862" spans="2:5" ht="13.8">
      <c r="B1862" s="184"/>
      <c r="C1862" s="171">
        <f>SUMIF(TB[Source Account],A1862,TB[Group Amount - Ending])</f>
        <v>0</v>
      </c>
      <c r="D1862" s="171">
        <f>SUMIF('BS Reclassifications'!$D$12:$D$504,A1862,'BS Reclassifications'!$S$12:$S$504)+SUMIF('IS Reclassifications'!$D$11:$D$754,A1862,'IS Reclassifications'!$S$11:$S$754)</f>
        <v>0</v>
      </c>
      <c r="E1862" s="58">
        <f t="shared" si="28"/>
        <v>0</v>
      </c>
    </row>
    <row r="1863" spans="2:5" ht="13.8">
      <c r="B1863" s="184"/>
      <c r="C1863" s="171">
        <f>SUMIF(TB[Source Account],A1863,TB[Group Amount - Ending])</f>
        <v>0</v>
      </c>
      <c r="D1863" s="171">
        <f>SUMIF('BS Reclassifications'!$D$12:$D$504,A1863,'BS Reclassifications'!$S$12:$S$504)+SUMIF('IS Reclassifications'!$D$11:$D$754,A1863,'IS Reclassifications'!$S$11:$S$754)</f>
        <v>0</v>
      </c>
      <c r="E1863" s="58">
        <f t="shared" si="28"/>
        <v>0</v>
      </c>
    </row>
    <row r="1864" spans="2:5" ht="13.8">
      <c r="B1864" s="184"/>
      <c r="C1864" s="171">
        <f>SUMIF(TB[Source Account],A1864,TB[Group Amount - Ending])</f>
        <v>0</v>
      </c>
      <c r="D1864" s="171">
        <f>SUMIF('BS Reclassifications'!$D$12:$D$504,A1864,'BS Reclassifications'!$S$12:$S$504)+SUMIF('IS Reclassifications'!$D$11:$D$754,A1864,'IS Reclassifications'!$S$11:$S$754)</f>
        <v>0</v>
      </c>
      <c r="E1864" s="58">
        <f t="shared" si="28"/>
        <v>0</v>
      </c>
    </row>
    <row r="1865" spans="2:5" ht="13.8">
      <c r="B1865" s="184"/>
      <c r="C1865" s="171">
        <f>SUMIF(TB[Source Account],A1865,TB[Group Amount - Ending])</f>
        <v>0</v>
      </c>
      <c r="D1865" s="171">
        <f>SUMIF('BS Reclassifications'!$D$12:$D$504,A1865,'BS Reclassifications'!$S$12:$S$504)+SUMIF('IS Reclassifications'!$D$11:$D$754,A1865,'IS Reclassifications'!$S$11:$S$754)</f>
        <v>0</v>
      </c>
      <c r="E1865" s="58">
        <f t="shared" si="29" ref="E1865:E1928">SUM(C1865:D1865)</f>
        <v>0</v>
      </c>
    </row>
    <row r="1866" spans="2:5" ht="13.8">
      <c r="B1866" s="184"/>
      <c r="C1866" s="171">
        <f>SUMIF(TB[Source Account],A1866,TB[Group Amount - Ending])</f>
        <v>0</v>
      </c>
      <c r="D1866" s="171">
        <f>SUMIF('BS Reclassifications'!$D$12:$D$504,A1866,'BS Reclassifications'!$S$12:$S$504)+SUMIF('IS Reclassifications'!$D$11:$D$754,A1866,'IS Reclassifications'!$S$11:$S$754)</f>
        <v>0</v>
      </c>
      <c r="E1866" s="58">
        <f t="shared" si="29"/>
        <v>0</v>
      </c>
    </row>
    <row r="1867" spans="2:5" ht="13.8">
      <c r="B1867" s="184"/>
      <c r="C1867" s="171">
        <f>SUMIF(TB[Source Account],A1867,TB[Group Amount - Ending])</f>
        <v>0</v>
      </c>
      <c r="D1867" s="171">
        <f>SUMIF('BS Reclassifications'!$D$12:$D$504,A1867,'BS Reclassifications'!$S$12:$S$504)+SUMIF('IS Reclassifications'!$D$11:$D$754,A1867,'IS Reclassifications'!$S$11:$S$754)</f>
        <v>0</v>
      </c>
      <c r="E1867" s="58">
        <f t="shared" si="29"/>
        <v>0</v>
      </c>
    </row>
    <row r="1868" spans="2:5" ht="13.8">
      <c r="B1868" s="184"/>
      <c r="C1868" s="171">
        <f>SUMIF(TB[Source Account],A1868,TB[Group Amount - Ending])</f>
        <v>0</v>
      </c>
      <c r="D1868" s="171">
        <f>SUMIF('BS Reclassifications'!$D$12:$D$504,A1868,'BS Reclassifications'!$S$12:$S$504)+SUMIF('IS Reclassifications'!$D$11:$D$754,A1868,'IS Reclassifications'!$S$11:$S$754)</f>
        <v>0</v>
      </c>
      <c r="E1868" s="58">
        <f t="shared" si="29"/>
        <v>0</v>
      </c>
    </row>
    <row r="1869" spans="2:5" ht="13.8">
      <c r="B1869" s="184"/>
      <c r="C1869" s="171">
        <f>SUMIF(TB[Source Account],A1869,TB[Group Amount - Ending])</f>
        <v>0</v>
      </c>
      <c r="D1869" s="171">
        <f>SUMIF('BS Reclassifications'!$D$12:$D$504,A1869,'BS Reclassifications'!$S$12:$S$504)+SUMIF('IS Reclassifications'!$D$11:$D$754,A1869,'IS Reclassifications'!$S$11:$S$754)</f>
        <v>0</v>
      </c>
      <c r="E1869" s="58">
        <f t="shared" si="29"/>
        <v>0</v>
      </c>
    </row>
    <row r="1870" spans="2:5" ht="13.8">
      <c r="B1870" s="184"/>
      <c r="C1870" s="171">
        <f>SUMIF(TB[Source Account],A1870,TB[Group Amount - Ending])</f>
        <v>0</v>
      </c>
      <c r="D1870" s="171">
        <f>SUMIF('BS Reclassifications'!$D$12:$D$504,A1870,'BS Reclassifications'!$S$12:$S$504)+SUMIF('IS Reclassifications'!$D$11:$D$754,A1870,'IS Reclassifications'!$S$11:$S$754)</f>
        <v>0</v>
      </c>
      <c r="E1870" s="58">
        <f t="shared" si="29"/>
        <v>0</v>
      </c>
    </row>
    <row r="1871" spans="2:5" ht="13.8">
      <c r="B1871" s="184"/>
      <c r="C1871" s="171">
        <f>SUMIF(TB[Source Account],A1871,TB[Group Amount - Ending])</f>
        <v>0</v>
      </c>
      <c r="D1871" s="171">
        <f>SUMIF('BS Reclassifications'!$D$12:$D$504,A1871,'BS Reclassifications'!$S$12:$S$504)+SUMIF('IS Reclassifications'!$D$11:$D$754,A1871,'IS Reclassifications'!$S$11:$S$754)</f>
        <v>0</v>
      </c>
      <c r="E1871" s="58">
        <f t="shared" si="29"/>
        <v>0</v>
      </c>
    </row>
    <row r="1872" spans="2:5" ht="13.8">
      <c r="B1872" s="184"/>
      <c r="C1872" s="171">
        <f>SUMIF(TB[Source Account],A1872,TB[Group Amount - Ending])</f>
        <v>0</v>
      </c>
      <c r="D1872" s="171">
        <f>SUMIF('BS Reclassifications'!$D$12:$D$504,A1872,'BS Reclassifications'!$S$12:$S$504)+SUMIF('IS Reclassifications'!$D$11:$D$754,A1872,'IS Reclassifications'!$S$11:$S$754)</f>
        <v>0</v>
      </c>
      <c r="E1872" s="58">
        <f t="shared" si="29"/>
        <v>0</v>
      </c>
    </row>
    <row r="1873" spans="2:5" ht="13.8">
      <c r="B1873" s="184"/>
      <c r="C1873" s="171">
        <f>SUMIF(TB[Source Account],A1873,TB[Group Amount - Ending])</f>
        <v>0</v>
      </c>
      <c r="D1873" s="171">
        <f>SUMIF('BS Reclassifications'!$D$12:$D$504,A1873,'BS Reclassifications'!$S$12:$S$504)+SUMIF('IS Reclassifications'!$D$11:$D$754,A1873,'IS Reclassifications'!$S$11:$S$754)</f>
        <v>0</v>
      </c>
      <c r="E1873" s="58">
        <f t="shared" si="29"/>
        <v>0</v>
      </c>
    </row>
    <row r="1874" spans="2:5" ht="13.8">
      <c r="B1874" s="184"/>
      <c r="C1874" s="171">
        <f>SUMIF(TB[Source Account],A1874,TB[Group Amount - Ending])</f>
        <v>0</v>
      </c>
      <c r="D1874" s="171">
        <f>SUMIF('BS Reclassifications'!$D$12:$D$504,A1874,'BS Reclassifications'!$S$12:$S$504)+SUMIF('IS Reclassifications'!$D$11:$D$754,A1874,'IS Reclassifications'!$S$11:$S$754)</f>
        <v>0</v>
      </c>
      <c r="E1874" s="58">
        <f t="shared" si="29"/>
        <v>0</v>
      </c>
    </row>
    <row r="1875" spans="2:5" ht="13.8">
      <c r="B1875" s="184"/>
      <c r="C1875" s="171">
        <f>SUMIF(TB[Source Account],A1875,TB[Group Amount - Ending])</f>
        <v>0</v>
      </c>
      <c r="D1875" s="171">
        <f>SUMIF('BS Reclassifications'!$D$12:$D$504,A1875,'BS Reclassifications'!$S$12:$S$504)+SUMIF('IS Reclassifications'!$D$11:$D$754,A1875,'IS Reclassifications'!$S$11:$S$754)</f>
        <v>0</v>
      </c>
      <c r="E1875" s="58">
        <f t="shared" si="29"/>
        <v>0</v>
      </c>
    </row>
    <row r="1876" spans="2:5" ht="13.8">
      <c r="B1876" s="184"/>
      <c r="C1876" s="171">
        <f>SUMIF(TB[Source Account],A1876,TB[Group Amount - Ending])</f>
        <v>0</v>
      </c>
      <c r="D1876" s="171">
        <f>SUMIF('BS Reclassifications'!$D$12:$D$504,A1876,'BS Reclassifications'!$S$12:$S$504)+SUMIF('IS Reclassifications'!$D$11:$D$754,A1876,'IS Reclassifications'!$S$11:$S$754)</f>
        <v>0</v>
      </c>
      <c r="E1876" s="58">
        <f t="shared" si="29"/>
        <v>0</v>
      </c>
    </row>
    <row r="1877" spans="2:5" ht="13.8">
      <c r="B1877" s="184"/>
      <c r="C1877" s="171">
        <f>SUMIF(TB[Source Account],A1877,TB[Group Amount - Ending])</f>
        <v>0</v>
      </c>
      <c r="D1877" s="171">
        <f>SUMIF('BS Reclassifications'!$D$12:$D$504,A1877,'BS Reclassifications'!$S$12:$S$504)+SUMIF('IS Reclassifications'!$D$11:$D$754,A1877,'IS Reclassifications'!$S$11:$S$754)</f>
        <v>0</v>
      </c>
      <c r="E1877" s="58">
        <f t="shared" si="29"/>
        <v>0</v>
      </c>
    </row>
    <row r="1878" spans="2:5" ht="13.8">
      <c r="B1878" s="184"/>
      <c r="C1878" s="171">
        <f>SUMIF(TB[Source Account],A1878,TB[Group Amount - Ending])</f>
        <v>0</v>
      </c>
      <c r="D1878" s="171">
        <f>SUMIF('BS Reclassifications'!$D$12:$D$504,A1878,'BS Reclassifications'!$S$12:$S$504)+SUMIF('IS Reclassifications'!$D$11:$D$754,A1878,'IS Reclassifications'!$S$11:$S$754)</f>
        <v>0</v>
      </c>
      <c r="E1878" s="58">
        <f t="shared" si="29"/>
        <v>0</v>
      </c>
    </row>
    <row r="1879" spans="2:5" ht="13.8">
      <c r="B1879" s="184"/>
      <c r="C1879" s="171">
        <f>SUMIF(TB[Source Account],A1879,TB[Group Amount - Ending])</f>
        <v>0</v>
      </c>
      <c r="D1879" s="171">
        <f>SUMIF('BS Reclassifications'!$D$12:$D$504,A1879,'BS Reclassifications'!$S$12:$S$504)+SUMIF('IS Reclassifications'!$D$11:$D$754,A1879,'IS Reclassifications'!$S$11:$S$754)</f>
        <v>0</v>
      </c>
      <c r="E1879" s="58">
        <f t="shared" si="29"/>
        <v>0</v>
      </c>
    </row>
    <row r="1880" spans="2:5" ht="13.8">
      <c r="B1880" s="184"/>
      <c r="C1880" s="171">
        <f>SUMIF(TB[Source Account],A1880,TB[Group Amount - Ending])</f>
        <v>0</v>
      </c>
      <c r="D1880" s="171">
        <f>SUMIF('BS Reclassifications'!$D$12:$D$504,A1880,'BS Reclassifications'!$S$12:$S$504)+SUMIF('IS Reclassifications'!$D$11:$D$754,A1880,'IS Reclassifications'!$S$11:$S$754)</f>
        <v>0</v>
      </c>
      <c r="E1880" s="58">
        <f t="shared" si="29"/>
        <v>0</v>
      </c>
    </row>
    <row r="1881" spans="2:5" ht="13.8">
      <c r="B1881" s="184"/>
      <c r="C1881" s="171">
        <f>SUMIF(TB[Source Account],A1881,TB[Group Amount - Ending])</f>
        <v>0</v>
      </c>
      <c r="D1881" s="171">
        <f>SUMIF('BS Reclassifications'!$D$12:$D$504,A1881,'BS Reclassifications'!$S$12:$S$504)+SUMIF('IS Reclassifications'!$D$11:$D$754,A1881,'IS Reclassifications'!$S$11:$S$754)</f>
        <v>0</v>
      </c>
      <c r="E1881" s="58">
        <f t="shared" si="29"/>
        <v>0</v>
      </c>
    </row>
    <row r="1882" spans="2:5" ht="13.8">
      <c r="B1882" s="184"/>
      <c r="C1882" s="171">
        <f>SUMIF(TB[Source Account],A1882,TB[Group Amount - Ending])</f>
        <v>0</v>
      </c>
      <c r="D1882" s="171">
        <f>SUMIF('BS Reclassifications'!$D$12:$D$504,A1882,'BS Reclassifications'!$S$12:$S$504)+SUMIF('IS Reclassifications'!$D$11:$D$754,A1882,'IS Reclassifications'!$S$11:$S$754)</f>
        <v>0</v>
      </c>
      <c r="E1882" s="58">
        <f t="shared" si="29"/>
        <v>0</v>
      </c>
    </row>
    <row r="1883" spans="2:5" ht="13.8">
      <c r="B1883" s="184"/>
      <c r="C1883" s="171">
        <f>SUMIF(TB[Source Account],A1883,TB[Group Amount - Ending])</f>
        <v>0</v>
      </c>
      <c r="D1883" s="171">
        <f>SUMIF('BS Reclassifications'!$D$12:$D$504,A1883,'BS Reclassifications'!$S$12:$S$504)+SUMIF('IS Reclassifications'!$D$11:$D$754,A1883,'IS Reclassifications'!$S$11:$S$754)</f>
        <v>0</v>
      </c>
      <c r="E1883" s="58">
        <f t="shared" si="29"/>
        <v>0</v>
      </c>
    </row>
    <row r="1884" spans="2:5" ht="13.8">
      <c r="B1884" s="184"/>
      <c r="C1884" s="171">
        <f>SUMIF(TB[Source Account],A1884,TB[Group Amount - Ending])</f>
        <v>0</v>
      </c>
      <c r="D1884" s="171">
        <f>SUMIF('BS Reclassifications'!$D$12:$D$504,A1884,'BS Reclassifications'!$S$12:$S$504)+SUMIF('IS Reclassifications'!$D$11:$D$754,A1884,'IS Reclassifications'!$S$11:$S$754)</f>
        <v>0</v>
      </c>
      <c r="E1884" s="58">
        <f t="shared" si="29"/>
        <v>0</v>
      </c>
    </row>
    <row r="1885" spans="2:5" ht="13.8">
      <c r="B1885" s="184"/>
      <c r="C1885" s="171">
        <f>SUMIF(TB[Source Account],A1885,TB[Group Amount - Ending])</f>
        <v>0</v>
      </c>
      <c r="D1885" s="171">
        <f>SUMIF('BS Reclassifications'!$D$12:$D$504,A1885,'BS Reclassifications'!$S$12:$S$504)+SUMIF('IS Reclassifications'!$D$11:$D$754,A1885,'IS Reclassifications'!$S$11:$S$754)</f>
        <v>0</v>
      </c>
      <c r="E1885" s="58">
        <f t="shared" si="29"/>
        <v>0</v>
      </c>
    </row>
    <row r="1886" spans="2:5" ht="13.8">
      <c r="B1886" s="184"/>
      <c r="C1886" s="171">
        <f>SUMIF(TB[Source Account],A1886,TB[Group Amount - Ending])</f>
        <v>0</v>
      </c>
      <c r="D1886" s="171">
        <f>SUMIF('BS Reclassifications'!$D$12:$D$504,A1886,'BS Reclassifications'!$S$12:$S$504)+SUMIF('IS Reclassifications'!$D$11:$D$754,A1886,'IS Reclassifications'!$S$11:$S$754)</f>
        <v>0</v>
      </c>
      <c r="E1886" s="58">
        <f t="shared" si="29"/>
        <v>0</v>
      </c>
    </row>
    <row r="1887" spans="2:5" ht="13.8">
      <c r="B1887" s="184"/>
      <c r="C1887" s="171">
        <f>SUMIF(TB[Source Account],A1887,TB[Group Amount - Ending])</f>
        <v>0</v>
      </c>
      <c r="D1887" s="171">
        <f>SUMIF('BS Reclassifications'!$D$12:$D$504,A1887,'BS Reclassifications'!$S$12:$S$504)+SUMIF('IS Reclassifications'!$D$11:$D$754,A1887,'IS Reclassifications'!$S$11:$S$754)</f>
        <v>0</v>
      </c>
      <c r="E1887" s="58">
        <f t="shared" si="29"/>
        <v>0</v>
      </c>
    </row>
    <row r="1888" spans="2:5" ht="13.8">
      <c r="B1888" s="184"/>
      <c r="C1888" s="171">
        <f>SUMIF(TB[Source Account],A1888,TB[Group Amount - Ending])</f>
        <v>0</v>
      </c>
      <c r="D1888" s="171">
        <f>SUMIF('BS Reclassifications'!$D$12:$D$504,A1888,'BS Reclassifications'!$S$12:$S$504)+SUMIF('IS Reclassifications'!$D$11:$D$754,A1888,'IS Reclassifications'!$S$11:$S$754)</f>
        <v>0</v>
      </c>
      <c r="E1888" s="58">
        <f t="shared" si="29"/>
        <v>0</v>
      </c>
    </row>
    <row r="1889" spans="2:5" ht="13.8">
      <c r="B1889" s="184"/>
      <c r="C1889" s="171">
        <f>SUMIF(TB[Source Account],A1889,TB[Group Amount - Ending])</f>
        <v>0</v>
      </c>
      <c r="D1889" s="171">
        <f>SUMIF('BS Reclassifications'!$D$12:$D$504,A1889,'BS Reclassifications'!$S$12:$S$504)+SUMIF('IS Reclassifications'!$D$11:$D$754,A1889,'IS Reclassifications'!$S$11:$S$754)</f>
        <v>0</v>
      </c>
      <c r="E1889" s="58">
        <f t="shared" si="29"/>
        <v>0</v>
      </c>
    </row>
    <row r="1890" spans="2:5" ht="13.8">
      <c r="B1890" s="184"/>
      <c r="C1890" s="171">
        <f>SUMIF(TB[Source Account],A1890,TB[Group Amount - Ending])</f>
        <v>0</v>
      </c>
      <c r="D1890" s="171">
        <f>SUMIF('BS Reclassifications'!$D$12:$D$504,A1890,'BS Reclassifications'!$S$12:$S$504)+SUMIF('IS Reclassifications'!$D$11:$D$754,A1890,'IS Reclassifications'!$S$11:$S$754)</f>
        <v>0</v>
      </c>
      <c r="E1890" s="58">
        <f t="shared" si="29"/>
        <v>0</v>
      </c>
    </row>
    <row r="1891" spans="2:5" ht="13.8">
      <c r="B1891" s="184"/>
      <c r="C1891" s="171">
        <f>SUMIF(TB[Source Account],A1891,TB[Group Amount - Ending])</f>
        <v>0</v>
      </c>
      <c r="D1891" s="171">
        <f>SUMIF('BS Reclassifications'!$D$12:$D$504,A1891,'BS Reclassifications'!$S$12:$S$504)+SUMIF('IS Reclassifications'!$D$11:$D$754,A1891,'IS Reclassifications'!$S$11:$S$754)</f>
        <v>0</v>
      </c>
      <c r="E1891" s="58">
        <f t="shared" si="29"/>
        <v>0</v>
      </c>
    </row>
    <row r="1892" spans="2:5" ht="13.8">
      <c r="B1892" s="184"/>
      <c r="C1892" s="171">
        <f>SUMIF(TB[Source Account],A1892,TB[Group Amount - Ending])</f>
        <v>0</v>
      </c>
      <c r="D1892" s="171">
        <f>SUMIF('BS Reclassifications'!$D$12:$D$504,A1892,'BS Reclassifications'!$S$12:$S$504)+SUMIF('IS Reclassifications'!$D$11:$D$754,A1892,'IS Reclassifications'!$S$11:$S$754)</f>
        <v>0</v>
      </c>
      <c r="E1892" s="58">
        <f t="shared" si="29"/>
        <v>0</v>
      </c>
    </row>
    <row r="1893" spans="2:5" ht="13.8">
      <c r="B1893" s="184"/>
      <c r="C1893" s="171">
        <f>SUMIF(TB[Source Account],A1893,TB[Group Amount - Ending])</f>
        <v>0</v>
      </c>
      <c r="D1893" s="171">
        <f>SUMIF('BS Reclassifications'!$D$12:$D$504,A1893,'BS Reclassifications'!$S$12:$S$504)+SUMIF('IS Reclassifications'!$D$11:$D$754,A1893,'IS Reclassifications'!$S$11:$S$754)</f>
        <v>0</v>
      </c>
      <c r="E1893" s="58">
        <f t="shared" si="29"/>
        <v>0</v>
      </c>
    </row>
    <row r="1894" spans="2:5" ht="13.8">
      <c r="B1894" s="184"/>
      <c r="C1894" s="171">
        <f>SUMIF(TB[Source Account],A1894,TB[Group Amount - Ending])</f>
        <v>0</v>
      </c>
      <c r="D1894" s="171">
        <f>SUMIF('BS Reclassifications'!$D$12:$D$504,A1894,'BS Reclassifications'!$S$12:$S$504)+SUMIF('IS Reclassifications'!$D$11:$D$754,A1894,'IS Reclassifications'!$S$11:$S$754)</f>
        <v>0</v>
      </c>
      <c r="E1894" s="58">
        <f t="shared" si="29"/>
        <v>0</v>
      </c>
    </row>
    <row r="1895" spans="2:5" ht="13.8">
      <c r="B1895" s="184"/>
      <c r="C1895" s="171">
        <f>SUMIF(TB[Source Account],A1895,TB[Group Amount - Ending])</f>
        <v>0</v>
      </c>
      <c r="D1895" s="171">
        <f>SUMIF('BS Reclassifications'!$D$12:$D$504,A1895,'BS Reclassifications'!$S$12:$S$504)+SUMIF('IS Reclassifications'!$D$11:$D$754,A1895,'IS Reclassifications'!$S$11:$S$754)</f>
        <v>0</v>
      </c>
      <c r="E1895" s="58">
        <f t="shared" si="29"/>
        <v>0</v>
      </c>
    </row>
    <row r="1896" spans="2:5" ht="13.8">
      <c r="B1896" s="184"/>
      <c r="C1896" s="171">
        <f>SUMIF(TB[Source Account],A1896,TB[Group Amount - Ending])</f>
        <v>0</v>
      </c>
      <c r="D1896" s="171">
        <f>SUMIF('BS Reclassifications'!$D$12:$D$504,A1896,'BS Reclassifications'!$S$12:$S$504)+SUMIF('IS Reclassifications'!$D$11:$D$754,A1896,'IS Reclassifications'!$S$11:$S$754)</f>
        <v>0</v>
      </c>
      <c r="E1896" s="58">
        <f t="shared" si="29"/>
        <v>0</v>
      </c>
    </row>
    <row r="1897" spans="2:5" ht="13.8">
      <c r="B1897" s="184"/>
      <c r="C1897" s="171">
        <f>SUMIF(TB[Source Account],A1897,TB[Group Amount - Ending])</f>
        <v>0</v>
      </c>
      <c r="D1897" s="171">
        <f>SUMIF('BS Reclassifications'!$D$12:$D$504,A1897,'BS Reclassifications'!$S$12:$S$504)+SUMIF('IS Reclassifications'!$D$11:$D$754,A1897,'IS Reclassifications'!$S$11:$S$754)</f>
        <v>0</v>
      </c>
      <c r="E1897" s="58">
        <f t="shared" si="29"/>
        <v>0</v>
      </c>
    </row>
    <row r="1898" spans="2:5" ht="13.8">
      <c r="B1898" s="184"/>
      <c r="C1898" s="171">
        <f>SUMIF(TB[Source Account],A1898,TB[Group Amount - Ending])</f>
        <v>0</v>
      </c>
      <c r="D1898" s="171">
        <f>SUMIF('BS Reclassifications'!$D$12:$D$504,A1898,'BS Reclassifications'!$S$12:$S$504)+SUMIF('IS Reclassifications'!$D$11:$D$754,A1898,'IS Reclassifications'!$S$11:$S$754)</f>
        <v>0</v>
      </c>
      <c r="E1898" s="58">
        <f t="shared" si="29"/>
        <v>0</v>
      </c>
    </row>
    <row r="1899" spans="2:5" ht="13.8">
      <c r="B1899" s="184"/>
      <c r="C1899" s="171">
        <f>SUMIF(TB[Source Account],A1899,TB[Group Amount - Ending])</f>
        <v>0</v>
      </c>
      <c r="D1899" s="171">
        <f>SUMIF('BS Reclassifications'!$D$12:$D$504,A1899,'BS Reclassifications'!$S$12:$S$504)+SUMIF('IS Reclassifications'!$D$11:$D$754,A1899,'IS Reclassifications'!$S$11:$S$754)</f>
        <v>0</v>
      </c>
      <c r="E1899" s="58">
        <f t="shared" si="29"/>
        <v>0</v>
      </c>
    </row>
    <row r="1900" spans="2:5" ht="13.8">
      <c r="B1900" s="184"/>
      <c r="C1900" s="171">
        <f>SUMIF(TB[Source Account],A1900,TB[Group Amount - Ending])</f>
        <v>0</v>
      </c>
      <c r="D1900" s="171">
        <f>SUMIF('BS Reclassifications'!$D$12:$D$504,A1900,'BS Reclassifications'!$S$12:$S$504)+SUMIF('IS Reclassifications'!$D$11:$D$754,A1900,'IS Reclassifications'!$S$11:$S$754)</f>
        <v>0</v>
      </c>
      <c r="E1900" s="58">
        <f t="shared" si="29"/>
        <v>0</v>
      </c>
    </row>
    <row r="1901" spans="2:5" ht="13.8">
      <c r="B1901" s="184"/>
      <c r="C1901" s="171">
        <f>SUMIF(TB[Source Account],A1901,TB[Group Amount - Ending])</f>
        <v>0</v>
      </c>
      <c r="D1901" s="171">
        <f>SUMIF('BS Reclassifications'!$D$12:$D$504,A1901,'BS Reclassifications'!$S$12:$S$504)+SUMIF('IS Reclassifications'!$D$11:$D$754,A1901,'IS Reclassifications'!$S$11:$S$754)</f>
        <v>0</v>
      </c>
      <c r="E1901" s="58">
        <f t="shared" si="29"/>
        <v>0</v>
      </c>
    </row>
    <row r="1902" spans="2:5" ht="13.8">
      <c r="B1902" s="184"/>
      <c r="C1902" s="171">
        <f>SUMIF(TB[Source Account],A1902,TB[Group Amount - Ending])</f>
        <v>0</v>
      </c>
      <c r="D1902" s="171">
        <f>SUMIF('BS Reclassifications'!$D$12:$D$504,A1902,'BS Reclassifications'!$S$12:$S$504)+SUMIF('IS Reclassifications'!$D$11:$D$754,A1902,'IS Reclassifications'!$S$11:$S$754)</f>
        <v>0</v>
      </c>
      <c r="E1902" s="58">
        <f t="shared" si="29"/>
        <v>0</v>
      </c>
    </row>
    <row r="1903" spans="2:5" ht="13.8">
      <c r="B1903" s="184"/>
      <c r="C1903" s="171">
        <f>SUMIF(TB[Source Account],A1903,TB[Group Amount - Ending])</f>
        <v>0</v>
      </c>
      <c r="D1903" s="171">
        <f>SUMIF('BS Reclassifications'!$D$12:$D$504,A1903,'BS Reclassifications'!$S$12:$S$504)+SUMIF('IS Reclassifications'!$D$11:$D$754,A1903,'IS Reclassifications'!$S$11:$S$754)</f>
        <v>0</v>
      </c>
      <c r="E1903" s="58">
        <f t="shared" si="29"/>
        <v>0</v>
      </c>
    </row>
    <row r="1904" spans="2:5" ht="13.8">
      <c r="B1904" s="184"/>
      <c r="C1904" s="171">
        <f>SUMIF(TB[Source Account],A1904,TB[Group Amount - Ending])</f>
        <v>0</v>
      </c>
      <c r="D1904" s="171">
        <f>SUMIF('BS Reclassifications'!$D$12:$D$504,A1904,'BS Reclassifications'!$S$12:$S$504)+SUMIF('IS Reclassifications'!$D$11:$D$754,A1904,'IS Reclassifications'!$S$11:$S$754)</f>
        <v>0</v>
      </c>
      <c r="E1904" s="58">
        <f t="shared" si="29"/>
        <v>0</v>
      </c>
    </row>
    <row r="1905" spans="2:5" ht="13.8">
      <c r="B1905" s="184"/>
      <c r="C1905" s="171">
        <f>SUMIF(TB[Source Account],A1905,TB[Group Amount - Ending])</f>
        <v>0</v>
      </c>
      <c r="D1905" s="171">
        <f>SUMIF('BS Reclassifications'!$D$12:$D$504,A1905,'BS Reclassifications'!$S$12:$S$504)+SUMIF('IS Reclassifications'!$D$11:$D$754,A1905,'IS Reclassifications'!$S$11:$S$754)</f>
        <v>0</v>
      </c>
      <c r="E1905" s="58">
        <f t="shared" si="29"/>
        <v>0</v>
      </c>
    </row>
    <row r="1906" spans="2:5" ht="13.8">
      <c r="B1906" s="184"/>
      <c r="C1906" s="171">
        <f>SUMIF(TB[Source Account],A1906,TB[Group Amount - Ending])</f>
        <v>0</v>
      </c>
      <c r="D1906" s="171">
        <f>SUMIF('BS Reclassifications'!$D$12:$D$504,A1906,'BS Reclassifications'!$S$12:$S$504)+SUMIF('IS Reclassifications'!$D$11:$D$754,A1906,'IS Reclassifications'!$S$11:$S$754)</f>
        <v>0</v>
      </c>
      <c r="E1906" s="58">
        <f t="shared" si="29"/>
        <v>0</v>
      </c>
    </row>
    <row r="1907" spans="2:5" ht="13.8">
      <c r="B1907" s="184"/>
      <c r="C1907" s="171">
        <f>SUMIF(TB[Source Account],A1907,TB[Group Amount - Ending])</f>
        <v>0</v>
      </c>
      <c r="D1907" s="171">
        <f>SUMIF('BS Reclassifications'!$D$12:$D$504,A1907,'BS Reclassifications'!$S$12:$S$504)+SUMIF('IS Reclassifications'!$D$11:$D$754,A1907,'IS Reclassifications'!$S$11:$S$754)</f>
        <v>0</v>
      </c>
      <c r="E1907" s="58">
        <f t="shared" si="29"/>
        <v>0</v>
      </c>
    </row>
    <row r="1908" spans="2:5" ht="13.8">
      <c r="B1908" s="184"/>
      <c r="C1908" s="171">
        <f>SUMIF(TB[Source Account],A1908,TB[Group Amount - Ending])</f>
        <v>0</v>
      </c>
      <c r="D1908" s="171">
        <f>SUMIF('BS Reclassifications'!$D$12:$D$504,A1908,'BS Reclassifications'!$S$12:$S$504)+SUMIF('IS Reclassifications'!$D$11:$D$754,A1908,'IS Reclassifications'!$S$11:$S$754)</f>
        <v>0</v>
      </c>
      <c r="E1908" s="58">
        <f t="shared" si="29"/>
        <v>0</v>
      </c>
    </row>
    <row r="1909" spans="2:5" ht="13.8">
      <c r="B1909" s="184"/>
      <c r="C1909" s="171">
        <f>SUMIF(TB[Source Account],A1909,TB[Group Amount - Ending])</f>
        <v>0</v>
      </c>
      <c r="D1909" s="171">
        <f>SUMIF('BS Reclassifications'!$D$12:$D$504,A1909,'BS Reclassifications'!$S$12:$S$504)+SUMIF('IS Reclassifications'!$D$11:$D$754,A1909,'IS Reclassifications'!$S$11:$S$754)</f>
        <v>0</v>
      </c>
      <c r="E1909" s="58">
        <f t="shared" si="29"/>
        <v>0</v>
      </c>
    </row>
    <row r="1910" spans="2:5" ht="13.8">
      <c r="B1910" s="184"/>
      <c r="C1910" s="171">
        <f>SUMIF(TB[Source Account],A1910,TB[Group Amount - Ending])</f>
        <v>0</v>
      </c>
      <c r="D1910" s="171">
        <f>SUMIF('BS Reclassifications'!$D$12:$D$504,A1910,'BS Reclassifications'!$S$12:$S$504)+SUMIF('IS Reclassifications'!$D$11:$D$754,A1910,'IS Reclassifications'!$S$11:$S$754)</f>
        <v>0</v>
      </c>
      <c r="E1910" s="58">
        <f t="shared" si="29"/>
        <v>0</v>
      </c>
    </row>
    <row r="1911" spans="2:5" ht="13.8">
      <c r="B1911" s="184"/>
      <c r="C1911" s="171">
        <f>SUMIF(TB[Source Account],A1911,TB[Group Amount - Ending])</f>
        <v>0</v>
      </c>
      <c r="D1911" s="171">
        <f>SUMIF('BS Reclassifications'!$D$12:$D$504,A1911,'BS Reclassifications'!$S$12:$S$504)+SUMIF('IS Reclassifications'!$D$11:$D$754,A1911,'IS Reclassifications'!$S$11:$S$754)</f>
        <v>0</v>
      </c>
      <c r="E1911" s="58">
        <f t="shared" si="29"/>
        <v>0</v>
      </c>
    </row>
    <row r="1912" spans="2:5" ht="13.8">
      <c r="B1912" s="184"/>
      <c r="C1912" s="171">
        <f>SUMIF(TB[Source Account],A1912,TB[Group Amount - Ending])</f>
        <v>0</v>
      </c>
      <c r="D1912" s="171">
        <f>SUMIF('BS Reclassifications'!$D$12:$D$504,A1912,'BS Reclassifications'!$S$12:$S$504)+SUMIF('IS Reclassifications'!$D$11:$D$754,A1912,'IS Reclassifications'!$S$11:$S$754)</f>
        <v>0</v>
      </c>
      <c r="E1912" s="58">
        <f t="shared" si="29"/>
        <v>0</v>
      </c>
    </row>
    <row r="1913" spans="2:5" ht="13.8">
      <c r="B1913" s="184"/>
      <c r="C1913" s="171">
        <f>SUMIF(TB[Source Account],A1913,TB[Group Amount - Ending])</f>
        <v>0</v>
      </c>
      <c r="D1913" s="171">
        <f>SUMIF('BS Reclassifications'!$D$12:$D$504,A1913,'BS Reclassifications'!$S$12:$S$504)+SUMIF('IS Reclassifications'!$D$11:$D$754,A1913,'IS Reclassifications'!$S$11:$S$754)</f>
        <v>0</v>
      </c>
      <c r="E1913" s="58">
        <f t="shared" si="29"/>
        <v>0</v>
      </c>
    </row>
    <row r="1914" spans="2:5" ht="13.8">
      <c r="B1914" s="184"/>
      <c r="C1914" s="171">
        <f>SUMIF(TB[Source Account],A1914,TB[Group Amount - Ending])</f>
        <v>0</v>
      </c>
      <c r="D1914" s="171">
        <f>SUMIF('BS Reclassifications'!$D$12:$D$504,A1914,'BS Reclassifications'!$S$12:$S$504)+SUMIF('IS Reclassifications'!$D$11:$D$754,A1914,'IS Reclassifications'!$S$11:$S$754)</f>
        <v>0</v>
      </c>
      <c r="E1914" s="58">
        <f t="shared" si="29"/>
        <v>0</v>
      </c>
    </row>
    <row r="1915" spans="2:5" ht="13.8">
      <c r="B1915" s="184"/>
      <c r="C1915" s="171">
        <f>SUMIF(TB[Source Account],A1915,TB[Group Amount - Ending])</f>
        <v>0</v>
      </c>
      <c r="D1915" s="171">
        <f>SUMIF('BS Reclassifications'!$D$12:$D$504,A1915,'BS Reclassifications'!$S$12:$S$504)+SUMIF('IS Reclassifications'!$D$11:$D$754,A1915,'IS Reclassifications'!$S$11:$S$754)</f>
        <v>0</v>
      </c>
      <c r="E1915" s="58">
        <f t="shared" si="29"/>
        <v>0</v>
      </c>
    </row>
    <row r="1916" spans="2:5" ht="13.8">
      <c r="B1916" s="184"/>
      <c r="C1916" s="171">
        <f>SUMIF(TB[Source Account],A1916,TB[Group Amount - Ending])</f>
        <v>0</v>
      </c>
      <c r="D1916" s="171">
        <f>SUMIF('BS Reclassifications'!$D$12:$D$504,A1916,'BS Reclassifications'!$S$12:$S$504)+SUMIF('IS Reclassifications'!$D$11:$D$754,A1916,'IS Reclassifications'!$S$11:$S$754)</f>
        <v>0</v>
      </c>
      <c r="E1916" s="58">
        <f t="shared" si="29"/>
        <v>0</v>
      </c>
    </row>
    <row r="1917" spans="2:5" ht="13.8">
      <c r="B1917" s="184"/>
      <c r="C1917" s="171">
        <f>SUMIF(TB[Source Account],A1917,TB[Group Amount - Ending])</f>
        <v>0</v>
      </c>
      <c r="D1917" s="171">
        <f>SUMIF('BS Reclassifications'!$D$12:$D$504,A1917,'BS Reclassifications'!$S$12:$S$504)+SUMIF('IS Reclassifications'!$D$11:$D$754,A1917,'IS Reclassifications'!$S$11:$S$754)</f>
        <v>0</v>
      </c>
      <c r="E1917" s="58">
        <f t="shared" si="29"/>
        <v>0</v>
      </c>
    </row>
    <row r="1918" spans="2:5" ht="13.8">
      <c r="B1918" s="184"/>
      <c r="C1918" s="171">
        <f>SUMIF(TB[Source Account],A1918,TB[Group Amount - Ending])</f>
        <v>0</v>
      </c>
      <c r="D1918" s="171">
        <f>SUMIF('BS Reclassifications'!$D$12:$D$504,A1918,'BS Reclassifications'!$S$12:$S$504)+SUMIF('IS Reclassifications'!$D$11:$D$754,A1918,'IS Reclassifications'!$S$11:$S$754)</f>
        <v>0</v>
      </c>
      <c r="E1918" s="58">
        <f t="shared" si="29"/>
        <v>0</v>
      </c>
    </row>
    <row r="1919" spans="2:5" ht="13.8">
      <c r="B1919" s="184"/>
      <c r="C1919" s="171">
        <f>SUMIF(TB[Source Account],A1919,TB[Group Amount - Ending])</f>
        <v>0</v>
      </c>
      <c r="D1919" s="171">
        <f>SUMIF('BS Reclassifications'!$D$12:$D$504,A1919,'BS Reclassifications'!$S$12:$S$504)+SUMIF('IS Reclassifications'!$D$11:$D$754,A1919,'IS Reclassifications'!$S$11:$S$754)</f>
        <v>0</v>
      </c>
      <c r="E1919" s="58">
        <f t="shared" si="29"/>
        <v>0</v>
      </c>
    </row>
    <row r="1920" spans="2:5" ht="13.8">
      <c r="B1920" s="184"/>
      <c r="C1920" s="171">
        <f>SUMIF(TB[Source Account],A1920,TB[Group Amount - Ending])</f>
        <v>0</v>
      </c>
      <c r="D1920" s="171">
        <f>SUMIF('BS Reclassifications'!$D$12:$D$504,A1920,'BS Reclassifications'!$S$12:$S$504)+SUMIF('IS Reclassifications'!$D$11:$D$754,A1920,'IS Reclassifications'!$S$11:$S$754)</f>
        <v>0</v>
      </c>
      <c r="E1920" s="58">
        <f t="shared" si="29"/>
        <v>0</v>
      </c>
    </row>
    <row r="1921" spans="2:5" ht="13.8">
      <c r="B1921" s="184"/>
      <c r="C1921" s="171">
        <f>SUMIF(TB[Source Account],A1921,TB[Group Amount - Ending])</f>
        <v>0</v>
      </c>
      <c r="D1921" s="171">
        <f>SUMIF('BS Reclassifications'!$D$12:$D$504,A1921,'BS Reclassifications'!$S$12:$S$504)+SUMIF('IS Reclassifications'!$D$11:$D$754,A1921,'IS Reclassifications'!$S$11:$S$754)</f>
        <v>0</v>
      </c>
      <c r="E1921" s="58">
        <f t="shared" si="29"/>
        <v>0</v>
      </c>
    </row>
    <row r="1922" spans="2:5" ht="13.8">
      <c r="B1922" s="184"/>
      <c r="C1922" s="171">
        <f>SUMIF(TB[Source Account],A1922,TB[Group Amount - Ending])</f>
        <v>0</v>
      </c>
      <c r="D1922" s="171">
        <f>SUMIF('BS Reclassifications'!$D$12:$D$504,A1922,'BS Reclassifications'!$S$12:$S$504)+SUMIF('IS Reclassifications'!$D$11:$D$754,A1922,'IS Reclassifications'!$S$11:$S$754)</f>
        <v>0</v>
      </c>
      <c r="E1922" s="58">
        <f t="shared" si="29"/>
        <v>0</v>
      </c>
    </row>
    <row r="1923" spans="2:5" ht="13.8">
      <c r="B1923" s="184"/>
      <c r="C1923" s="171">
        <f>SUMIF(TB[Source Account],A1923,TB[Group Amount - Ending])</f>
        <v>0</v>
      </c>
      <c r="D1923" s="171">
        <f>SUMIF('BS Reclassifications'!$D$12:$D$504,A1923,'BS Reclassifications'!$S$12:$S$504)+SUMIF('IS Reclassifications'!$D$11:$D$754,A1923,'IS Reclassifications'!$S$11:$S$754)</f>
        <v>0</v>
      </c>
      <c r="E1923" s="58">
        <f t="shared" si="29"/>
        <v>0</v>
      </c>
    </row>
    <row r="1924" spans="2:5" ht="13.8">
      <c r="B1924" s="184"/>
      <c r="C1924" s="171">
        <f>SUMIF(TB[Source Account],A1924,TB[Group Amount - Ending])</f>
        <v>0</v>
      </c>
      <c r="D1924" s="171">
        <f>SUMIF('BS Reclassifications'!$D$12:$D$504,A1924,'BS Reclassifications'!$S$12:$S$504)+SUMIF('IS Reclassifications'!$D$11:$D$754,A1924,'IS Reclassifications'!$S$11:$S$754)</f>
        <v>0</v>
      </c>
      <c r="E1924" s="58">
        <f t="shared" si="29"/>
        <v>0</v>
      </c>
    </row>
    <row r="1925" spans="2:5" ht="13.8">
      <c r="B1925" s="184"/>
      <c r="C1925" s="171">
        <f>SUMIF(TB[Source Account],A1925,TB[Group Amount - Ending])</f>
        <v>0</v>
      </c>
      <c r="D1925" s="171">
        <f>SUMIF('BS Reclassifications'!$D$12:$D$504,A1925,'BS Reclassifications'!$S$12:$S$504)+SUMIF('IS Reclassifications'!$D$11:$D$754,A1925,'IS Reclassifications'!$S$11:$S$754)</f>
        <v>0</v>
      </c>
      <c r="E1925" s="58">
        <f t="shared" si="29"/>
        <v>0</v>
      </c>
    </row>
    <row r="1926" spans="2:5" ht="13.8">
      <c r="B1926" s="184"/>
      <c r="C1926" s="171">
        <f>SUMIF(TB[Source Account],A1926,TB[Group Amount - Ending])</f>
        <v>0</v>
      </c>
      <c r="D1926" s="171">
        <f>SUMIF('BS Reclassifications'!$D$12:$D$504,A1926,'BS Reclassifications'!$S$12:$S$504)+SUMIF('IS Reclassifications'!$D$11:$D$754,A1926,'IS Reclassifications'!$S$11:$S$754)</f>
        <v>0</v>
      </c>
      <c r="E1926" s="58">
        <f t="shared" si="29"/>
        <v>0</v>
      </c>
    </row>
    <row r="1927" spans="2:5" ht="13.8">
      <c r="B1927" s="184"/>
      <c r="C1927" s="171">
        <f>SUMIF(TB[Source Account],A1927,TB[Group Amount - Ending])</f>
        <v>0</v>
      </c>
      <c r="D1927" s="171">
        <f>SUMIF('BS Reclassifications'!$D$12:$D$504,A1927,'BS Reclassifications'!$S$12:$S$504)+SUMIF('IS Reclassifications'!$D$11:$D$754,A1927,'IS Reclassifications'!$S$11:$S$754)</f>
        <v>0</v>
      </c>
      <c r="E1927" s="58">
        <f t="shared" si="29"/>
        <v>0</v>
      </c>
    </row>
    <row r="1928" spans="2:5" ht="13.8">
      <c r="B1928" s="184"/>
      <c r="C1928" s="171">
        <f>SUMIF(TB[Source Account],A1928,TB[Group Amount - Ending])</f>
        <v>0</v>
      </c>
      <c r="D1928" s="171">
        <f>SUMIF('BS Reclassifications'!$D$12:$D$504,A1928,'BS Reclassifications'!$S$12:$S$504)+SUMIF('IS Reclassifications'!$D$11:$D$754,A1928,'IS Reclassifications'!$S$11:$S$754)</f>
        <v>0</v>
      </c>
      <c r="E1928" s="58">
        <f t="shared" si="29"/>
        <v>0</v>
      </c>
    </row>
    <row r="1929" spans="2:5" ht="13.8">
      <c r="B1929" s="184"/>
      <c r="C1929" s="171">
        <f>SUMIF(TB[Source Account],A1929,TB[Group Amount - Ending])</f>
        <v>0</v>
      </c>
      <c r="D1929" s="171">
        <f>SUMIF('BS Reclassifications'!$D$12:$D$504,A1929,'BS Reclassifications'!$S$12:$S$504)+SUMIF('IS Reclassifications'!$D$11:$D$754,A1929,'IS Reclassifications'!$S$11:$S$754)</f>
        <v>0</v>
      </c>
      <c r="E1929" s="58">
        <f t="shared" si="30" ref="E1929:E1992">SUM(C1929:D1929)</f>
        <v>0</v>
      </c>
    </row>
    <row r="1930" spans="2:5" ht="13.8">
      <c r="B1930" s="184"/>
      <c r="C1930" s="171">
        <f>SUMIF(TB[Source Account],A1930,TB[Group Amount - Ending])</f>
        <v>0</v>
      </c>
      <c r="D1930" s="171">
        <f>SUMIF('BS Reclassifications'!$D$12:$D$504,A1930,'BS Reclassifications'!$S$12:$S$504)+SUMIF('IS Reclassifications'!$D$11:$D$754,A1930,'IS Reclassifications'!$S$11:$S$754)</f>
        <v>0</v>
      </c>
      <c r="E1930" s="58">
        <f t="shared" si="30"/>
        <v>0</v>
      </c>
    </row>
    <row r="1931" spans="2:5" ht="13.8">
      <c r="B1931" s="184"/>
      <c r="C1931" s="171">
        <f>SUMIF(TB[Source Account],A1931,TB[Group Amount - Ending])</f>
        <v>0</v>
      </c>
      <c r="D1931" s="171">
        <f>SUMIF('BS Reclassifications'!$D$12:$D$504,A1931,'BS Reclassifications'!$S$12:$S$504)+SUMIF('IS Reclassifications'!$D$11:$D$754,A1931,'IS Reclassifications'!$S$11:$S$754)</f>
        <v>0</v>
      </c>
      <c r="E1931" s="58">
        <f t="shared" si="30"/>
        <v>0</v>
      </c>
    </row>
    <row r="1932" spans="2:5" ht="13.8">
      <c r="B1932" s="184"/>
      <c r="C1932" s="171">
        <f>SUMIF(TB[Source Account],A1932,TB[Group Amount - Ending])</f>
        <v>0</v>
      </c>
      <c r="D1932" s="171">
        <f>SUMIF('BS Reclassifications'!$D$12:$D$504,A1932,'BS Reclassifications'!$S$12:$S$504)+SUMIF('IS Reclassifications'!$D$11:$D$754,A1932,'IS Reclassifications'!$S$11:$S$754)</f>
        <v>0</v>
      </c>
      <c r="E1932" s="58">
        <f t="shared" si="30"/>
        <v>0</v>
      </c>
    </row>
    <row r="1933" spans="2:5" ht="13.8">
      <c r="B1933" s="184"/>
      <c r="C1933" s="171">
        <f>SUMIF(TB[Source Account],A1933,TB[Group Amount - Ending])</f>
        <v>0</v>
      </c>
      <c r="D1933" s="171">
        <f>SUMIF('BS Reclassifications'!$D$12:$D$504,A1933,'BS Reclassifications'!$S$12:$S$504)+SUMIF('IS Reclassifications'!$D$11:$D$754,A1933,'IS Reclassifications'!$S$11:$S$754)</f>
        <v>0</v>
      </c>
      <c r="E1933" s="58">
        <f t="shared" si="30"/>
        <v>0</v>
      </c>
    </row>
    <row r="1934" spans="2:5" ht="13.8">
      <c r="B1934" s="184"/>
      <c r="C1934" s="171">
        <f>SUMIF(TB[Source Account],A1934,TB[Group Amount - Ending])</f>
        <v>0</v>
      </c>
      <c r="D1934" s="171">
        <f>SUMIF('BS Reclassifications'!$D$12:$D$504,A1934,'BS Reclassifications'!$S$12:$S$504)+SUMIF('IS Reclassifications'!$D$11:$D$754,A1934,'IS Reclassifications'!$S$11:$S$754)</f>
        <v>0</v>
      </c>
      <c r="E1934" s="58">
        <f t="shared" si="30"/>
        <v>0</v>
      </c>
    </row>
    <row r="1935" spans="2:5" ht="13.8">
      <c r="B1935" s="184"/>
      <c r="C1935" s="171">
        <f>SUMIF(TB[Source Account],A1935,TB[Group Amount - Ending])</f>
        <v>0</v>
      </c>
      <c r="D1935" s="171">
        <f>SUMIF('BS Reclassifications'!$D$12:$D$504,A1935,'BS Reclassifications'!$S$12:$S$504)+SUMIF('IS Reclassifications'!$D$11:$D$754,A1935,'IS Reclassifications'!$S$11:$S$754)</f>
        <v>0</v>
      </c>
      <c r="E1935" s="58">
        <f t="shared" si="30"/>
        <v>0</v>
      </c>
    </row>
    <row r="1936" spans="2:5" ht="13.8">
      <c r="B1936" s="184"/>
      <c r="C1936" s="171">
        <f>SUMIF(TB[Source Account],A1936,TB[Group Amount - Ending])</f>
        <v>0</v>
      </c>
      <c r="D1936" s="171">
        <f>SUMIF('BS Reclassifications'!$D$12:$D$504,A1936,'BS Reclassifications'!$S$12:$S$504)+SUMIF('IS Reclassifications'!$D$11:$D$754,A1936,'IS Reclassifications'!$S$11:$S$754)</f>
        <v>0</v>
      </c>
      <c r="E1936" s="58">
        <f t="shared" si="30"/>
        <v>0</v>
      </c>
    </row>
    <row r="1937" spans="2:5" ht="13.8">
      <c r="B1937" s="184"/>
      <c r="C1937" s="171">
        <f>SUMIF(TB[Source Account],A1937,TB[Group Amount - Ending])</f>
        <v>0</v>
      </c>
      <c r="D1937" s="171">
        <f>SUMIF('BS Reclassifications'!$D$12:$D$504,A1937,'BS Reclassifications'!$S$12:$S$504)+SUMIF('IS Reclassifications'!$D$11:$D$754,A1937,'IS Reclassifications'!$S$11:$S$754)</f>
        <v>0</v>
      </c>
      <c r="E1937" s="58">
        <f t="shared" si="30"/>
        <v>0</v>
      </c>
    </row>
    <row r="1938" spans="2:5" ht="13.8">
      <c r="B1938" s="184"/>
      <c r="C1938" s="171">
        <f>SUMIF(TB[Source Account],A1938,TB[Group Amount - Ending])</f>
        <v>0</v>
      </c>
      <c r="D1938" s="171">
        <f>SUMIF('BS Reclassifications'!$D$12:$D$504,A1938,'BS Reclassifications'!$S$12:$S$504)+SUMIF('IS Reclassifications'!$D$11:$D$754,A1938,'IS Reclassifications'!$S$11:$S$754)</f>
        <v>0</v>
      </c>
      <c r="E1938" s="58">
        <f t="shared" si="30"/>
        <v>0</v>
      </c>
    </row>
    <row r="1939" spans="2:5" ht="13.8">
      <c r="B1939" s="184"/>
      <c r="C1939" s="171">
        <f>SUMIF(TB[Source Account],A1939,TB[Group Amount - Ending])</f>
        <v>0</v>
      </c>
      <c r="D1939" s="171">
        <f>SUMIF('BS Reclassifications'!$D$12:$D$504,A1939,'BS Reclassifications'!$S$12:$S$504)+SUMIF('IS Reclassifications'!$D$11:$D$754,A1939,'IS Reclassifications'!$S$11:$S$754)</f>
        <v>0</v>
      </c>
      <c r="E1939" s="58">
        <f t="shared" si="30"/>
        <v>0</v>
      </c>
    </row>
    <row r="1940" spans="2:5" ht="13.8">
      <c r="B1940" s="184"/>
      <c r="C1940" s="171">
        <f>SUMIF(TB[Source Account],A1940,TB[Group Amount - Ending])</f>
        <v>0</v>
      </c>
      <c r="D1940" s="171">
        <f>SUMIF('BS Reclassifications'!$D$12:$D$504,A1940,'BS Reclassifications'!$S$12:$S$504)+SUMIF('IS Reclassifications'!$D$11:$D$754,A1940,'IS Reclassifications'!$S$11:$S$754)</f>
        <v>0</v>
      </c>
      <c r="E1940" s="58">
        <f t="shared" si="30"/>
        <v>0</v>
      </c>
    </row>
    <row r="1941" spans="2:5" ht="13.8">
      <c r="B1941" s="184"/>
      <c r="C1941" s="171">
        <f>SUMIF(TB[Source Account],A1941,TB[Group Amount - Ending])</f>
        <v>0</v>
      </c>
      <c r="D1941" s="171">
        <f>SUMIF('BS Reclassifications'!$D$12:$D$504,A1941,'BS Reclassifications'!$S$12:$S$504)+SUMIF('IS Reclassifications'!$D$11:$D$754,A1941,'IS Reclassifications'!$S$11:$S$754)</f>
        <v>0</v>
      </c>
      <c r="E1941" s="58">
        <f t="shared" si="30"/>
        <v>0</v>
      </c>
    </row>
    <row r="1942" spans="2:5" ht="13.8">
      <c r="B1942" s="184"/>
      <c r="C1942" s="171">
        <f>SUMIF(TB[Source Account],A1942,TB[Group Amount - Ending])</f>
        <v>0</v>
      </c>
      <c r="D1942" s="171">
        <f>SUMIF('BS Reclassifications'!$D$12:$D$504,A1942,'BS Reclassifications'!$S$12:$S$504)+SUMIF('IS Reclassifications'!$D$11:$D$754,A1942,'IS Reclassifications'!$S$11:$S$754)</f>
        <v>0</v>
      </c>
      <c r="E1942" s="58">
        <f t="shared" si="30"/>
        <v>0</v>
      </c>
    </row>
    <row r="1943" spans="2:5" ht="13.8">
      <c r="B1943" s="184"/>
      <c r="C1943" s="171">
        <f>SUMIF(TB[Source Account],A1943,TB[Group Amount - Ending])</f>
        <v>0</v>
      </c>
      <c r="D1943" s="171">
        <f>SUMIF('BS Reclassifications'!$D$12:$D$504,A1943,'BS Reclassifications'!$S$12:$S$504)+SUMIF('IS Reclassifications'!$D$11:$D$754,A1943,'IS Reclassifications'!$S$11:$S$754)</f>
        <v>0</v>
      </c>
      <c r="E1943" s="58">
        <f t="shared" si="30"/>
        <v>0</v>
      </c>
    </row>
    <row r="1944" spans="2:5" ht="13.8">
      <c r="B1944" s="184"/>
      <c r="C1944" s="171">
        <f>SUMIF(TB[Source Account],A1944,TB[Group Amount - Ending])</f>
        <v>0</v>
      </c>
      <c r="D1944" s="171">
        <f>SUMIF('BS Reclassifications'!$D$12:$D$504,A1944,'BS Reclassifications'!$S$12:$S$504)+SUMIF('IS Reclassifications'!$D$11:$D$754,A1944,'IS Reclassifications'!$S$11:$S$754)</f>
        <v>0</v>
      </c>
      <c r="E1944" s="58">
        <f t="shared" si="30"/>
        <v>0</v>
      </c>
    </row>
    <row r="1945" spans="2:5" ht="13.8">
      <c r="B1945" s="184"/>
      <c r="C1945" s="171">
        <f>SUMIF(TB[Source Account],A1945,TB[Group Amount - Ending])</f>
        <v>0</v>
      </c>
      <c r="D1945" s="171">
        <f>SUMIF('BS Reclassifications'!$D$12:$D$504,A1945,'BS Reclassifications'!$S$12:$S$504)+SUMIF('IS Reclassifications'!$D$11:$D$754,A1945,'IS Reclassifications'!$S$11:$S$754)</f>
        <v>0</v>
      </c>
      <c r="E1945" s="58">
        <f t="shared" si="30"/>
        <v>0</v>
      </c>
    </row>
    <row r="1946" spans="2:5" ht="13.8">
      <c r="B1946" s="184"/>
      <c r="C1946" s="171">
        <f>SUMIF(TB[Source Account],A1946,TB[Group Amount - Ending])</f>
        <v>0</v>
      </c>
      <c r="D1946" s="171">
        <f>SUMIF('BS Reclassifications'!$D$12:$D$504,A1946,'BS Reclassifications'!$S$12:$S$504)+SUMIF('IS Reclassifications'!$D$11:$D$754,A1946,'IS Reclassifications'!$S$11:$S$754)</f>
        <v>0</v>
      </c>
      <c r="E1946" s="58">
        <f t="shared" si="30"/>
        <v>0</v>
      </c>
    </row>
    <row r="1947" spans="2:5" ht="13.8">
      <c r="B1947" s="184"/>
      <c r="C1947" s="171">
        <f>SUMIF(TB[Source Account],A1947,TB[Group Amount - Ending])</f>
        <v>0</v>
      </c>
      <c r="D1947" s="171">
        <f>SUMIF('BS Reclassifications'!$D$12:$D$504,A1947,'BS Reclassifications'!$S$12:$S$504)+SUMIF('IS Reclassifications'!$D$11:$D$754,A1947,'IS Reclassifications'!$S$11:$S$754)</f>
        <v>0</v>
      </c>
      <c r="E1947" s="58">
        <f t="shared" si="30"/>
        <v>0</v>
      </c>
    </row>
    <row r="1948" spans="2:5" ht="13.8">
      <c r="B1948" s="184"/>
      <c r="C1948" s="171">
        <f>SUMIF(TB[Source Account],A1948,TB[Group Amount - Ending])</f>
        <v>0</v>
      </c>
      <c r="D1948" s="171">
        <f>SUMIF('BS Reclassifications'!$D$12:$D$504,A1948,'BS Reclassifications'!$S$12:$S$504)+SUMIF('IS Reclassifications'!$D$11:$D$754,A1948,'IS Reclassifications'!$S$11:$S$754)</f>
        <v>0</v>
      </c>
      <c r="E1948" s="58">
        <f t="shared" si="30"/>
        <v>0</v>
      </c>
    </row>
    <row r="1949" spans="2:5" ht="13.8">
      <c r="B1949" s="184"/>
      <c r="C1949" s="171">
        <f>SUMIF(TB[Source Account],A1949,TB[Group Amount - Ending])</f>
        <v>0</v>
      </c>
      <c r="D1949" s="171">
        <f>SUMIF('BS Reclassifications'!$D$12:$D$504,A1949,'BS Reclassifications'!$S$12:$S$504)+SUMIF('IS Reclassifications'!$D$11:$D$754,A1949,'IS Reclassifications'!$S$11:$S$754)</f>
        <v>0</v>
      </c>
      <c r="E1949" s="58">
        <f t="shared" si="30"/>
        <v>0</v>
      </c>
    </row>
    <row r="1950" spans="2:5" ht="13.8">
      <c r="B1950" s="184"/>
      <c r="C1950" s="171">
        <f>SUMIF(TB[Source Account],A1950,TB[Group Amount - Ending])</f>
        <v>0</v>
      </c>
      <c r="D1950" s="171">
        <f>SUMIF('BS Reclassifications'!$D$12:$D$504,A1950,'BS Reclassifications'!$S$12:$S$504)+SUMIF('IS Reclassifications'!$D$11:$D$754,A1950,'IS Reclassifications'!$S$11:$S$754)</f>
        <v>0</v>
      </c>
      <c r="E1950" s="58">
        <f t="shared" si="30"/>
        <v>0</v>
      </c>
    </row>
    <row r="1951" spans="2:5" ht="13.8">
      <c r="B1951" s="184"/>
      <c r="C1951" s="171">
        <f>SUMIF(TB[Source Account],A1951,TB[Group Amount - Ending])</f>
        <v>0</v>
      </c>
      <c r="D1951" s="171">
        <f>SUMIF('BS Reclassifications'!$D$12:$D$504,A1951,'BS Reclassifications'!$S$12:$S$504)+SUMIF('IS Reclassifications'!$D$11:$D$754,A1951,'IS Reclassifications'!$S$11:$S$754)</f>
        <v>0</v>
      </c>
      <c r="E1951" s="58">
        <f t="shared" si="30"/>
        <v>0</v>
      </c>
    </row>
    <row r="1952" spans="2:5" ht="13.8">
      <c r="B1952" s="184"/>
      <c r="C1952" s="171">
        <f>SUMIF(TB[Source Account],A1952,TB[Group Amount - Ending])</f>
        <v>0</v>
      </c>
      <c r="D1952" s="171">
        <f>SUMIF('BS Reclassifications'!$D$12:$D$504,A1952,'BS Reclassifications'!$S$12:$S$504)+SUMIF('IS Reclassifications'!$D$11:$D$754,A1952,'IS Reclassifications'!$S$11:$S$754)</f>
        <v>0</v>
      </c>
      <c r="E1952" s="58">
        <f t="shared" si="30"/>
        <v>0</v>
      </c>
    </row>
    <row r="1953" spans="2:5" ht="13.8">
      <c r="B1953" s="184"/>
      <c r="C1953" s="171">
        <f>SUMIF(TB[Source Account],A1953,TB[Group Amount - Ending])</f>
        <v>0</v>
      </c>
      <c r="D1953" s="171">
        <f>SUMIF('BS Reclassifications'!$D$12:$D$504,A1953,'BS Reclassifications'!$S$12:$S$504)+SUMIF('IS Reclassifications'!$D$11:$D$754,A1953,'IS Reclassifications'!$S$11:$S$754)</f>
        <v>0</v>
      </c>
      <c r="E1953" s="58">
        <f t="shared" si="30"/>
        <v>0</v>
      </c>
    </row>
    <row r="1954" spans="2:5" ht="13.8">
      <c r="B1954" s="184"/>
      <c r="C1954" s="171">
        <f>SUMIF(TB[Source Account],A1954,TB[Group Amount - Ending])</f>
        <v>0</v>
      </c>
      <c r="D1954" s="171">
        <f>SUMIF('BS Reclassifications'!$D$12:$D$504,A1954,'BS Reclassifications'!$S$12:$S$504)+SUMIF('IS Reclassifications'!$D$11:$D$754,A1954,'IS Reclassifications'!$S$11:$S$754)</f>
        <v>0</v>
      </c>
      <c r="E1954" s="58">
        <f t="shared" si="30"/>
        <v>0</v>
      </c>
    </row>
    <row r="1955" spans="2:5" ht="13.8">
      <c r="B1955" s="184"/>
      <c r="C1955" s="171">
        <f>SUMIF(TB[Source Account],A1955,TB[Group Amount - Ending])</f>
        <v>0</v>
      </c>
      <c r="D1955" s="171">
        <f>SUMIF('BS Reclassifications'!$D$12:$D$504,A1955,'BS Reclassifications'!$S$12:$S$504)+SUMIF('IS Reclassifications'!$D$11:$D$754,A1955,'IS Reclassifications'!$S$11:$S$754)</f>
        <v>0</v>
      </c>
      <c r="E1955" s="58">
        <f t="shared" si="30"/>
        <v>0</v>
      </c>
    </row>
    <row r="1956" spans="2:5" ht="13.8">
      <c r="B1956" s="184"/>
      <c r="C1956" s="171">
        <f>SUMIF(TB[Source Account],A1956,TB[Group Amount - Ending])</f>
        <v>0</v>
      </c>
      <c r="D1956" s="171">
        <f>SUMIF('BS Reclassifications'!$D$12:$D$504,A1956,'BS Reclassifications'!$S$12:$S$504)+SUMIF('IS Reclassifications'!$D$11:$D$754,A1956,'IS Reclassifications'!$S$11:$S$754)</f>
        <v>0</v>
      </c>
      <c r="E1956" s="58">
        <f t="shared" si="30"/>
        <v>0</v>
      </c>
    </row>
    <row r="1957" spans="2:5" ht="13.8">
      <c r="B1957" s="184"/>
      <c r="C1957" s="171">
        <f>SUMIF(TB[Source Account],A1957,TB[Group Amount - Ending])</f>
        <v>0</v>
      </c>
      <c r="D1957" s="171">
        <f>SUMIF('BS Reclassifications'!$D$12:$D$504,A1957,'BS Reclassifications'!$S$12:$S$504)+SUMIF('IS Reclassifications'!$D$11:$D$754,A1957,'IS Reclassifications'!$S$11:$S$754)</f>
        <v>0</v>
      </c>
      <c r="E1957" s="58">
        <f t="shared" si="30"/>
        <v>0</v>
      </c>
    </row>
    <row r="1958" spans="2:5" ht="13.8">
      <c r="B1958" s="184"/>
      <c r="C1958" s="171">
        <f>SUMIF(TB[Source Account],A1958,TB[Group Amount - Ending])</f>
        <v>0</v>
      </c>
      <c r="D1958" s="171">
        <f>SUMIF('BS Reclassifications'!$D$12:$D$504,A1958,'BS Reclassifications'!$S$12:$S$504)+SUMIF('IS Reclassifications'!$D$11:$D$754,A1958,'IS Reclassifications'!$S$11:$S$754)</f>
        <v>0</v>
      </c>
      <c r="E1958" s="58">
        <f t="shared" si="30"/>
        <v>0</v>
      </c>
    </row>
    <row r="1959" spans="2:5" ht="13.8">
      <c r="B1959" s="184"/>
      <c r="C1959" s="171">
        <f>SUMIF(TB[Source Account],A1959,TB[Group Amount - Ending])</f>
        <v>0</v>
      </c>
      <c r="D1959" s="171">
        <f>SUMIF('BS Reclassifications'!$D$12:$D$504,A1959,'BS Reclassifications'!$S$12:$S$504)+SUMIF('IS Reclassifications'!$D$11:$D$754,A1959,'IS Reclassifications'!$S$11:$S$754)</f>
        <v>0</v>
      </c>
      <c r="E1959" s="58">
        <f t="shared" si="30"/>
        <v>0</v>
      </c>
    </row>
    <row r="1960" spans="2:5" ht="13.8">
      <c r="B1960" s="184"/>
      <c r="C1960" s="171">
        <f>SUMIF(TB[Source Account],A1960,TB[Group Amount - Ending])</f>
        <v>0</v>
      </c>
      <c r="D1960" s="171">
        <f>SUMIF('BS Reclassifications'!$D$12:$D$504,A1960,'BS Reclassifications'!$S$12:$S$504)+SUMIF('IS Reclassifications'!$D$11:$D$754,A1960,'IS Reclassifications'!$S$11:$S$754)</f>
        <v>0</v>
      </c>
      <c r="E1960" s="58">
        <f t="shared" si="30"/>
        <v>0</v>
      </c>
    </row>
    <row r="1961" spans="2:5" ht="13.8">
      <c r="B1961" s="184"/>
      <c r="C1961" s="171">
        <f>SUMIF(TB[Source Account],A1961,TB[Group Amount - Ending])</f>
        <v>0</v>
      </c>
      <c r="D1961" s="171">
        <f>SUMIF('BS Reclassifications'!$D$12:$D$504,A1961,'BS Reclassifications'!$S$12:$S$504)+SUMIF('IS Reclassifications'!$D$11:$D$754,A1961,'IS Reclassifications'!$S$11:$S$754)</f>
        <v>0</v>
      </c>
      <c r="E1961" s="58">
        <f t="shared" si="30"/>
        <v>0</v>
      </c>
    </row>
    <row r="1962" spans="2:5" ht="13.8">
      <c r="B1962" s="184"/>
      <c r="C1962" s="171">
        <f>SUMIF(TB[Source Account],A1962,TB[Group Amount - Ending])</f>
        <v>0</v>
      </c>
      <c r="D1962" s="171">
        <f>SUMIF('BS Reclassifications'!$D$12:$D$504,A1962,'BS Reclassifications'!$S$12:$S$504)+SUMIF('IS Reclassifications'!$D$11:$D$754,A1962,'IS Reclassifications'!$S$11:$S$754)</f>
        <v>0</v>
      </c>
      <c r="E1962" s="58">
        <f t="shared" si="30"/>
        <v>0</v>
      </c>
    </row>
    <row r="1963" spans="2:5" ht="13.8">
      <c r="B1963" s="184"/>
      <c r="C1963" s="171">
        <f>SUMIF(TB[Source Account],A1963,TB[Group Amount - Ending])</f>
        <v>0</v>
      </c>
      <c r="D1963" s="171">
        <f>SUMIF('BS Reclassifications'!$D$12:$D$504,A1963,'BS Reclassifications'!$S$12:$S$504)+SUMIF('IS Reclassifications'!$D$11:$D$754,A1963,'IS Reclassifications'!$S$11:$S$754)</f>
        <v>0</v>
      </c>
      <c r="E1963" s="58">
        <f t="shared" si="30"/>
        <v>0</v>
      </c>
    </row>
    <row r="1964" spans="2:5" ht="13.8">
      <c r="B1964" s="184"/>
      <c r="C1964" s="171">
        <f>SUMIF(TB[Source Account],A1964,TB[Group Amount - Ending])</f>
        <v>0</v>
      </c>
      <c r="D1964" s="171">
        <f>SUMIF('BS Reclassifications'!$D$12:$D$504,A1964,'BS Reclassifications'!$S$12:$S$504)+SUMIF('IS Reclassifications'!$D$11:$D$754,A1964,'IS Reclassifications'!$S$11:$S$754)</f>
        <v>0</v>
      </c>
      <c r="E1964" s="58">
        <f t="shared" si="30"/>
        <v>0</v>
      </c>
    </row>
    <row r="1965" spans="2:5" ht="13.8">
      <c r="B1965" s="184"/>
      <c r="C1965" s="171">
        <f>SUMIF(TB[Source Account],A1965,TB[Group Amount - Ending])</f>
        <v>0</v>
      </c>
      <c r="D1965" s="171">
        <f>SUMIF('BS Reclassifications'!$D$12:$D$504,A1965,'BS Reclassifications'!$S$12:$S$504)+SUMIF('IS Reclassifications'!$D$11:$D$754,A1965,'IS Reclassifications'!$S$11:$S$754)</f>
        <v>0</v>
      </c>
      <c r="E1965" s="58">
        <f t="shared" si="30"/>
        <v>0</v>
      </c>
    </row>
    <row r="1966" spans="2:5" ht="13.8">
      <c r="B1966" s="184"/>
      <c r="C1966" s="171">
        <f>SUMIF(TB[Source Account],A1966,TB[Group Amount - Ending])</f>
        <v>0</v>
      </c>
      <c r="D1966" s="171">
        <f>SUMIF('BS Reclassifications'!$D$12:$D$504,A1966,'BS Reclassifications'!$S$12:$S$504)+SUMIF('IS Reclassifications'!$D$11:$D$754,A1966,'IS Reclassifications'!$S$11:$S$754)</f>
        <v>0</v>
      </c>
      <c r="E1966" s="58">
        <f t="shared" si="30"/>
        <v>0</v>
      </c>
    </row>
    <row r="1967" spans="2:5" ht="13.8">
      <c r="B1967" s="184"/>
      <c r="C1967" s="171">
        <f>SUMIF(TB[Source Account],A1967,TB[Group Amount - Ending])</f>
        <v>0</v>
      </c>
      <c r="D1967" s="171">
        <f>SUMIF('BS Reclassifications'!$D$12:$D$504,A1967,'BS Reclassifications'!$S$12:$S$504)+SUMIF('IS Reclassifications'!$D$11:$D$754,A1967,'IS Reclassifications'!$S$11:$S$754)</f>
        <v>0</v>
      </c>
      <c r="E1967" s="58">
        <f t="shared" si="30"/>
        <v>0</v>
      </c>
    </row>
    <row r="1968" spans="2:5" ht="13.8">
      <c r="B1968" s="184"/>
      <c r="C1968" s="171">
        <f>SUMIF(TB[Source Account],A1968,TB[Group Amount - Ending])</f>
        <v>0</v>
      </c>
      <c r="D1968" s="171">
        <f>SUMIF('BS Reclassifications'!$D$12:$D$504,A1968,'BS Reclassifications'!$S$12:$S$504)+SUMIF('IS Reclassifications'!$D$11:$D$754,A1968,'IS Reclassifications'!$S$11:$S$754)</f>
        <v>0</v>
      </c>
      <c r="E1968" s="58">
        <f t="shared" si="30"/>
        <v>0</v>
      </c>
    </row>
    <row r="1969" spans="2:5" ht="13.8">
      <c r="B1969" s="184"/>
      <c r="C1969" s="171">
        <f>SUMIF(TB[Source Account],A1969,TB[Group Amount - Ending])</f>
        <v>0</v>
      </c>
      <c r="D1969" s="171">
        <f>SUMIF('BS Reclassifications'!$D$12:$D$504,A1969,'BS Reclassifications'!$S$12:$S$504)+SUMIF('IS Reclassifications'!$D$11:$D$754,A1969,'IS Reclassifications'!$S$11:$S$754)</f>
        <v>0</v>
      </c>
      <c r="E1969" s="58">
        <f t="shared" si="30"/>
        <v>0</v>
      </c>
    </row>
    <row r="1970" spans="2:5" ht="13.8">
      <c r="B1970" s="184"/>
      <c r="C1970" s="171">
        <f>SUMIF(TB[Source Account],A1970,TB[Group Amount - Ending])</f>
        <v>0</v>
      </c>
      <c r="D1970" s="171">
        <f>SUMIF('BS Reclassifications'!$D$12:$D$504,A1970,'BS Reclassifications'!$S$12:$S$504)+SUMIF('IS Reclassifications'!$D$11:$D$754,A1970,'IS Reclassifications'!$S$11:$S$754)</f>
        <v>0</v>
      </c>
      <c r="E1970" s="58">
        <f t="shared" si="30"/>
        <v>0</v>
      </c>
    </row>
    <row r="1971" spans="2:5" ht="13.8">
      <c r="B1971" s="184"/>
      <c r="C1971" s="171">
        <f>SUMIF(TB[Source Account],A1971,TB[Group Amount - Ending])</f>
        <v>0</v>
      </c>
      <c r="D1971" s="171">
        <f>SUMIF('BS Reclassifications'!$D$12:$D$504,A1971,'BS Reclassifications'!$S$12:$S$504)+SUMIF('IS Reclassifications'!$D$11:$D$754,A1971,'IS Reclassifications'!$S$11:$S$754)</f>
        <v>0</v>
      </c>
      <c r="E1971" s="58">
        <f t="shared" si="30"/>
        <v>0</v>
      </c>
    </row>
    <row r="1972" spans="2:5" ht="13.8">
      <c r="B1972" s="184"/>
      <c r="C1972" s="171">
        <f>SUMIF(TB[Source Account],A1972,TB[Group Amount - Ending])</f>
        <v>0</v>
      </c>
      <c r="D1972" s="171">
        <f>SUMIF('BS Reclassifications'!$D$12:$D$504,A1972,'BS Reclassifications'!$S$12:$S$504)+SUMIF('IS Reclassifications'!$D$11:$D$754,A1972,'IS Reclassifications'!$S$11:$S$754)</f>
        <v>0</v>
      </c>
      <c r="E1972" s="58">
        <f t="shared" si="30"/>
        <v>0</v>
      </c>
    </row>
    <row r="1973" spans="2:5" ht="13.8">
      <c r="B1973" s="184"/>
      <c r="C1973" s="171">
        <f>SUMIF(TB[Source Account],A1973,TB[Group Amount - Ending])</f>
        <v>0</v>
      </c>
      <c r="D1973" s="171">
        <f>SUMIF('BS Reclassifications'!$D$12:$D$504,A1973,'BS Reclassifications'!$S$12:$S$504)+SUMIF('IS Reclassifications'!$D$11:$D$754,A1973,'IS Reclassifications'!$S$11:$S$754)</f>
        <v>0</v>
      </c>
      <c r="E1973" s="58">
        <f t="shared" si="30"/>
        <v>0</v>
      </c>
    </row>
    <row r="1974" spans="2:5" ht="13.8">
      <c r="B1974" s="184"/>
      <c r="C1974" s="171">
        <f>SUMIF(TB[Source Account],A1974,TB[Group Amount - Ending])</f>
        <v>0</v>
      </c>
      <c r="D1974" s="171">
        <f>SUMIF('BS Reclassifications'!$D$12:$D$504,A1974,'BS Reclassifications'!$S$12:$S$504)+SUMIF('IS Reclassifications'!$D$11:$D$754,A1974,'IS Reclassifications'!$S$11:$S$754)</f>
        <v>0</v>
      </c>
      <c r="E1974" s="58">
        <f t="shared" si="30"/>
        <v>0</v>
      </c>
    </row>
    <row r="1975" spans="2:5" ht="13.8">
      <c r="B1975" s="184"/>
      <c r="C1975" s="171">
        <f>SUMIF(TB[Source Account],A1975,TB[Group Amount - Ending])</f>
        <v>0</v>
      </c>
      <c r="D1975" s="171">
        <f>SUMIF('BS Reclassifications'!$D$12:$D$504,A1975,'BS Reclassifications'!$S$12:$S$504)+SUMIF('IS Reclassifications'!$D$11:$D$754,A1975,'IS Reclassifications'!$S$11:$S$754)</f>
        <v>0</v>
      </c>
      <c r="E1975" s="58">
        <f t="shared" si="30"/>
        <v>0</v>
      </c>
    </row>
    <row r="1976" spans="2:5" ht="13.8">
      <c r="B1976" s="184"/>
      <c r="C1976" s="171">
        <f>SUMIF(TB[Source Account],A1976,TB[Group Amount - Ending])</f>
        <v>0</v>
      </c>
      <c r="D1976" s="171">
        <f>SUMIF('BS Reclassifications'!$D$12:$D$504,A1976,'BS Reclassifications'!$S$12:$S$504)+SUMIF('IS Reclassifications'!$D$11:$D$754,A1976,'IS Reclassifications'!$S$11:$S$754)</f>
        <v>0</v>
      </c>
      <c r="E1976" s="58">
        <f t="shared" si="30"/>
        <v>0</v>
      </c>
    </row>
    <row r="1977" spans="2:5" ht="13.8">
      <c r="B1977" s="184"/>
      <c r="C1977" s="171">
        <f>SUMIF(TB[Source Account],A1977,TB[Group Amount - Ending])</f>
        <v>0</v>
      </c>
      <c r="D1977" s="171">
        <f>SUMIF('BS Reclassifications'!$D$12:$D$504,A1977,'BS Reclassifications'!$S$12:$S$504)+SUMIF('IS Reclassifications'!$D$11:$D$754,A1977,'IS Reclassifications'!$S$11:$S$754)</f>
        <v>0</v>
      </c>
      <c r="E1977" s="58">
        <f t="shared" si="30"/>
        <v>0</v>
      </c>
    </row>
    <row r="1978" spans="2:5" ht="13.8">
      <c r="B1978" s="184"/>
      <c r="C1978" s="171">
        <f>SUMIF(TB[Source Account],A1978,TB[Group Amount - Ending])</f>
        <v>0</v>
      </c>
      <c r="D1978" s="171">
        <f>SUMIF('BS Reclassifications'!$D$12:$D$504,A1978,'BS Reclassifications'!$S$12:$S$504)+SUMIF('IS Reclassifications'!$D$11:$D$754,A1978,'IS Reclassifications'!$S$11:$S$754)</f>
        <v>0</v>
      </c>
      <c r="E1978" s="58">
        <f t="shared" si="30"/>
        <v>0</v>
      </c>
    </row>
    <row r="1979" spans="2:5" ht="13.8">
      <c r="B1979" s="184"/>
      <c r="C1979" s="171">
        <f>SUMIF(TB[Source Account],A1979,TB[Group Amount - Ending])</f>
        <v>0</v>
      </c>
      <c r="D1979" s="171">
        <f>SUMIF('BS Reclassifications'!$D$12:$D$504,A1979,'BS Reclassifications'!$S$12:$S$504)+SUMIF('IS Reclassifications'!$D$11:$D$754,A1979,'IS Reclassifications'!$S$11:$S$754)</f>
        <v>0</v>
      </c>
      <c r="E1979" s="58">
        <f t="shared" si="30"/>
        <v>0</v>
      </c>
    </row>
    <row r="1980" spans="2:5" ht="13.8">
      <c r="B1980" s="184"/>
      <c r="C1980" s="171">
        <f>SUMIF(TB[Source Account],A1980,TB[Group Amount - Ending])</f>
        <v>0</v>
      </c>
      <c r="D1980" s="171">
        <f>SUMIF('BS Reclassifications'!$D$12:$D$504,A1980,'BS Reclassifications'!$S$12:$S$504)+SUMIF('IS Reclassifications'!$D$11:$D$754,A1980,'IS Reclassifications'!$S$11:$S$754)</f>
        <v>0</v>
      </c>
      <c r="E1980" s="58">
        <f t="shared" si="30"/>
        <v>0</v>
      </c>
    </row>
    <row r="1981" spans="2:5" ht="13.8">
      <c r="B1981" s="184"/>
      <c r="C1981" s="171">
        <f>SUMIF(TB[Source Account],A1981,TB[Group Amount - Ending])</f>
        <v>0</v>
      </c>
      <c r="D1981" s="171">
        <f>SUMIF('BS Reclassifications'!$D$12:$D$504,A1981,'BS Reclassifications'!$S$12:$S$504)+SUMIF('IS Reclassifications'!$D$11:$D$754,A1981,'IS Reclassifications'!$S$11:$S$754)</f>
        <v>0</v>
      </c>
      <c r="E1981" s="58">
        <f t="shared" si="30"/>
        <v>0</v>
      </c>
    </row>
    <row r="1982" spans="2:5" ht="13.8">
      <c r="B1982" s="184"/>
      <c r="C1982" s="171">
        <f>SUMIF(TB[Source Account],A1982,TB[Group Amount - Ending])</f>
        <v>0</v>
      </c>
      <c r="D1982" s="171">
        <f>SUMIF('BS Reclassifications'!$D$12:$D$504,A1982,'BS Reclassifications'!$S$12:$S$504)+SUMIF('IS Reclassifications'!$D$11:$D$754,A1982,'IS Reclassifications'!$S$11:$S$754)</f>
        <v>0</v>
      </c>
      <c r="E1982" s="58">
        <f t="shared" si="30"/>
        <v>0</v>
      </c>
    </row>
    <row r="1983" spans="2:5" ht="13.8">
      <c r="B1983" s="184"/>
      <c r="C1983" s="171">
        <f>SUMIF(TB[Source Account],A1983,TB[Group Amount - Ending])</f>
        <v>0</v>
      </c>
      <c r="D1983" s="171">
        <f>SUMIF('BS Reclassifications'!$D$12:$D$504,A1983,'BS Reclassifications'!$S$12:$S$504)+SUMIF('IS Reclassifications'!$D$11:$D$754,A1983,'IS Reclassifications'!$S$11:$S$754)</f>
        <v>0</v>
      </c>
      <c r="E1983" s="58">
        <f t="shared" si="30"/>
        <v>0</v>
      </c>
    </row>
    <row r="1984" spans="2:5" ht="13.8">
      <c r="B1984" s="184"/>
      <c r="C1984" s="171">
        <f>SUMIF(TB[Source Account],A1984,TB[Group Amount - Ending])</f>
        <v>0</v>
      </c>
      <c r="D1984" s="171">
        <f>SUMIF('BS Reclassifications'!$D$12:$D$504,A1984,'BS Reclassifications'!$S$12:$S$504)+SUMIF('IS Reclassifications'!$D$11:$D$754,A1984,'IS Reclassifications'!$S$11:$S$754)</f>
        <v>0</v>
      </c>
      <c r="E1984" s="58">
        <f t="shared" si="30"/>
        <v>0</v>
      </c>
    </row>
    <row r="1985" spans="2:5" ht="13.8">
      <c r="B1985" s="184"/>
      <c r="C1985" s="171">
        <f>SUMIF(TB[Source Account],A1985,TB[Group Amount - Ending])</f>
        <v>0</v>
      </c>
      <c r="D1985" s="171">
        <f>SUMIF('BS Reclassifications'!$D$12:$D$504,A1985,'BS Reclassifications'!$S$12:$S$504)+SUMIF('IS Reclassifications'!$D$11:$D$754,A1985,'IS Reclassifications'!$S$11:$S$754)</f>
        <v>0</v>
      </c>
      <c r="E1985" s="58">
        <f t="shared" si="30"/>
        <v>0</v>
      </c>
    </row>
    <row r="1986" spans="2:5" ht="13.8">
      <c r="B1986" s="184"/>
      <c r="C1986" s="171">
        <f>SUMIF(TB[Source Account],A1986,TB[Group Amount - Ending])</f>
        <v>0</v>
      </c>
      <c r="D1986" s="171">
        <f>SUMIF('BS Reclassifications'!$D$12:$D$504,A1986,'BS Reclassifications'!$S$12:$S$504)+SUMIF('IS Reclassifications'!$D$11:$D$754,A1986,'IS Reclassifications'!$S$11:$S$754)</f>
        <v>0</v>
      </c>
      <c r="E1986" s="58">
        <f t="shared" si="30"/>
        <v>0</v>
      </c>
    </row>
    <row r="1987" spans="2:5" ht="13.8">
      <c r="B1987" s="184"/>
      <c r="C1987" s="171">
        <f>SUMIF(TB[Source Account],A1987,TB[Group Amount - Ending])</f>
        <v>0</v>
      </c>
      <c r="D1987" s="171">
        <f>SUMIF('BS Reclassifications'!$D$12:$D$504,A1987,'BS Reclassifications'!$S$12:$S$504)+SUMIF('IS Reclassifications'!$D$11:$D$754,A1987,'IS Reclassifications'!$S$11:$S$754)</f>
        <v>0</v>
      </c>
      <c r="E1987" s="58">
        <f t="shared" si="30"/>
        <v>0</v>
      </c>
    </row>
    <row r="1988" spans="2:5" ht="13.8">
      <c r="B1988" s="184"/>
      <c r="C1988" s="171">
        <f>SUMIF(TB[Source Account],A1988,TB[Group Amount - Ending])</f>
        <v>0</v>
      </c>
      <c r="D1988" s="171">
        <f>SUMIF('BS Reclassifications'!$D$12:$D$504,A1988,'BS Reclassifications'!$S$12:$S$504)+SUMIF('IS Reclassifications'!$D$11:$D$754,A1988,'IS Reclassifications'!$S$11:$S$754)</f>
        <v>0</v>
      </c>
      <c r="E1988" s="58">
        <f t="shared" si="30"/>
        <v>0</v>
      </c>
    </row>
    <row r="1989" spans="2:5" ht="13.8">
      <c r="B1989" s="184"/>
      <c r="C1989" s="171">
        <f>SUMIF(TB[Source Account],A1989,TB[Group Amount - Ending])</f>
        <v>0</v>
      </c>
      <c r="D1989" s="171">
        <f>SUMIF('BS Reclassifications'!$D$12:$D$504,A1989,'BS Reclassifications'!$S$12:$S$504)+SUMIF('IS Reclassifications'!$D$11:$D$754,A1989,'IS Reclassifications'!$S$11:$S$754)</f>
        <v>0</v>
      </c>
      <c r="E1989" s="58">
        <f t="shared" si="30"/>
        <v>0</v>
      </c>
    </row>
    <row r="1990" spans="2:5" ht="13.8">
      <c r="B1990" s="184"/>
      <c r="C1990" s="171">
        <f>SUMIF(TB[Source Account],A1990,TB[Group Amount - Ending])</f>
        <v>0</v>
      </c>
      <c r="D1990" s="171">
        <f>SUMIF('BS Reclassifications'!$D$12:$D$504,A1990,'BS Reclassifications'!$S$12:$S$504)+SUMIF('IS Reclassifications'!$D$11:$D$754,A1990,'IS Reclassifications'!$S$11:$S$754)</f>
        <v>0</v>
      </c>
      <c r="E1990" s="58">
        <f t="shared" si="30"/>
        <v>0</v>
      </c>
    </row>
    <row r="1991" spans="2:5" ht="13.8">
      <c r="B1991" s="184"/>
      <c r="C1991" s="171">
        <f>SUMIF(TB[Source Account],A1991,TB[Group Amount - Ending])</f>
        <v>0</v>
      </c>
      <c r="D1991" s="171">
        <f>SUMIF('BS Reclassifications'!$D$12:$D$504,A1991,'BS Reclassifications'!$S$12:$S$504)+SUMIF('IS Reclassifications'!$D$11:$D$754,A1991,'IS Reclassifications'!$S$11:$S$754)</f>
        <v>0</v>
      </c>
      <c r="E1991" s="58">
        <f t="shared" si="30"/>
        <v>0</v>
      </c>
    </row>
    <row r="1992" spans="2:5" ht="13.8">
      <c r="B1992" s="184"/>
      <c r="C1992" s="171">
        <f>SUMIF(TB[Source Account],A1992,TB[Group Amount - Ending])</f>
        <v>0</v>
      </c>
      <c r="D1992" s="171">
        <f>SUMIF('BS Reclassifications'!$D$12:$D$504,A1992,'BS Reclassifications'!$S$12:$S$504)+SUMIF('IS Reclassifications'!$D$11:$D$754,A1992,'IS Reclassifications'!$S$11:$S$754)</f>
        <v>0</v>
      </c>
      <c r="E1992" s="58">
        <f t="shared" si="30"/>
        <v>0</v>
      </c>
    </row>
    <row r="1993" spans="2:5" ht="13.8">
      <c r="B1993" s="184"/>
      <c r="C1993" s="171">
        <f>SUMIF(TB[Source Account],A1993,TB[Group Amount - Ending])</f>
        <v>0</v>
      </c>
      <c r="D1993" s="171">
        <f>SUMIF('BS Reclassifications'!$D$12:$D$504,A1993,'BS Reclassifications'!$S$12:$S$504)+SUMIF('IS Reclassifications'!$D$11:$D$754,A1993,'IS Reclassifications'!$S$11:$S$754)</f>
        <v>0</v>
      </c>
      <c r="E1993" s="58">
        <f t="shared" si="31" ref="E1993:E2056">SUM(C1993:D1993)</f>
        <v>0</v>
      </c>
    </row>
    <row r="1994" spans="2:5" ht="13.8">
      <c r="B1994" s="184"/>
      <c r="C1994" s="171">
        <f>SUMIF(TB[Source Account],A1994,TB[Group Amount - Ending])</f>
        <v>0</v>
      </c>
      <c r="D1994" s="171">
        <f>SUMIF('BS Reclassifications'!$D$12:$D$504,A1994,'BS Reclassifications'!$S$12:$S$504)+SUMIF('IS Reclassifications'!$D$11:$D$754,A1994,'IS Reclassifications'!$S$11:$S$754)</f>
        <v>0</v>
      </c>
      <c r="E1994" s="58">
        <f t="shared" si="31"/>
        <v>0</v>
      </c>
    </row>
    <row r="1995" spans="2:5" ht="13.8">
      <c r="B1995" s="184"/>
      <c r="C1995" s="171">
        <f>SUMIF(TB[Source Account],A1995,TB[Group Amount - Ending])</f>
        <v>0</v>
      </c>
      <c r="D1995" s="171">
        <f>SUMIF('BS Reclassifications'!$D$12:$D$504,A1995,'BS Reclassifications'!$S$12:$S$504)+SUMIF('IS Reclassifications'!$D$11:$D$754,A1995,'IS Reclassifications'!$S$11:$S$754)</f>
        <v>0</v>
      </c>
      <c r="E1995" s="58">
        <f t="shared" si="31"/>
        <v>0</v>
      </c>
    </row>
    <row r="1996" spans="2:5" ht="13.8">
      <c r="B1996" s="184"/>
      <c r="C1996" s="171">
        <f>SUMIF(TB[Source Account],A1996,TB[Group Amount - Ending])</f>
        <v>0</v>
      </c>
      <c r="D1996" s="171">
        <f>SUMIF('BS Reclassifications'!$D$12:$D$504,A1996,'BS Reclassifications'!$S$12:$S$504)+SUMIF('IS Reclassifications'!$D$11:$D$754,A1996,'IS Reclassifications'!$S$11:$S$754)</f>
        <v>0</v>
      </c>
      <c r="E1996" s="58">
        <f t="shared" si="31"/>
        <v>0</v>
      </c>
    </row>
    <row r="1997" spans="2:5" ht="13.8">
      <c r="B1997" s="184"/>
      <c r="C1997" s="171">
        <f>SUMIF(TB[Source Account],A1997,TB[Group Amount - Ending])</f>
        <v>0</v>
      </c>
      <c r="D1997" s="171">
        <f>SUMIF('BS Reclassifications'!$D$12:$D$504,A1997,'BS Reclassifications'!$S$12:$S$504)+SUMIF('IS Reclassifications'!$D$11:$D$754,A1997,'IS Reclassifications'!$S$11:$S$754)</f>
        <v>0</v>
      </c>
      <c r="E1997" s="58">
        <f t="shared" si="31"/>
        <v>0</v>
      </c>
    </row>
    <row r="1998" spans="2:5" ht="13.8">
      <c r="B1998" s="184"/>
      <c r="C1998" s="171">
        <f>SUMIF(TB[Source Account],A1998,TB[Group Amount - Ending])</f>
        <v>0</v>
      </c>
      <c r="D1998" s="171">
        <f>SUMIF('BS Reclassifications'!$D$12:$D$504,A1998,'BS Reclassifications'!$S$12:$S$504)+SUMIF('IS Reclassifications'!$D$11:$D$754,A1998,'IS Reclassifications'!$S$11:$S$754)</f>
        <v>0</v>
      </c>
      <c r="E1998" s="58">
        <f t="shared" si="31"/>
        <v>0</v>
      </c>
    </row>
    <row r="1999" spans="2:5" ht="13.8">
      <c r="B1999" s="184"/>
      <c r="C1999" s="171">
        <f>SUMIF(TB[Source Account],A1999,TB[Group Amount - Ending])</f>
        <v>0</v>
      </c>
      <c r="D1999" s="171">
        <f>SUMIF('BS Reclassifications'!$D$12:$D$504,A1999,'BS Reclassifications'!$S$12:$S$504)+SUMIF('IS Reclassifications'!$D$11:$D$754,A1999,'IS Reclassifications'!$S$11:$S$754)</f>
        <v>0</v>
      </c>
      <c r="E1999" s="58">
        <f t="shared" si="31"/>
        <v>0</v>
      </c>
    </row>
    <row r="2000" spans="2:5" ht="13.8">
      <c r="B2000" s="184"/>
      <c r="C2000" s="171">
        <f>SUMIF(TB[Source Account],A2000,TB[Group Amount - Ending])</f>
        <v>0</v>
      </c>
      <c r="D2000" s="171">
        <f>SUMIF('BS Reclassifications'!$D$12:$D$504,A2000,'BS Reclassifications'!$S$12:$S$504)+SUMIF('IS Reclassifications'!$D$11:$D$754,A2000,'IS Reclassifications'!$S$11:$S$754)</f>
        <v>0</v>
      </c>
      <c r="E2000" s="58">
        <f t="shared" si="31"/>
        <v>0</v>
      </c>
    </row>
    <row r="2001" spans="2:5" ht="13.8">
      <c r="B2001" s="184"/>
      <c r="C2001" s="171">
        <f>SUMIF(TB[Source Account],A2001,TB[Group Amount - Ending])</f>
        <v>0</v>
      </c>
      <c r="D2001" s="171">
        <f>SUMIF('BS Reclassifications'!$D$12:$D$504,A2001,'BS Reclassifications'!$S$12:$S$504)+SUMIF('IS Reclassifications'!$D$11:$D$754,A2001,'IS Reclassifications'!$S$11:$S$754)</f>
        <v>0</v>
      </c>
      <c r="E2001" s="58">
        <f t="shared" si="31"/>
        <v>0</v>
      </c>
    </row>
    <row r="2002" spans="2:5" ht="13.8">
      <c r="B2002" s="184"/>
      <c r="C2002" s="171">
        <f>SUMIF(TB[Source Account],A2002,TB[Group Amount - Ending])</f>
        <v>0</v>
      </c>
      <c r="D2002" s="171">
        <f>SUMIF('BS Reclassifications'!$D$12:$D$504,A2002,'BS Reclassifications'!$S$12:$S$504)+SUMIF('IS Reclassifications'!$D$11:$D$754,A2002,'IS Reclassifications'!$S$11:$S$754)</f>
        <v>0</v>
      </c>
      <c r="E2002" s="58">
        <f t="shared" si="31"/>
        <v>0</v>
      </c>
    </row>
    <row r="2003" spans="2:5" ht="13.8">
      <c r="B2003" s="184"/>
      <c r="C2003" s="171">
        <f>SUMIF(TB[Source Account],A2003,TB[Group Amount - Ending])</f>
        <v>0</v>
      </c>
      <c r="D2003" s="171">
        <f>SUMIF('BS Reclassifications'!$D$12:$D$504,A2003,'BS Reclassifications'!$S$12:$S$504)+SUMIF('IS Reclassifications'!$D$11:$D$754,A2003,'IS Reclassifications'!$S$11:$S$754)</f>
        <v>0</v>
      </c>
      <c r="E2003" s="58">
        <f t="shared" si="31"/>
        <v>0</v>
      </c>
    </row>
    <row r="2004" spans="2:5" ht="13.8">
      <c r="B2004" s="184"/>
      <c r="C2004" s="171">
        <f>SUMIF(TB[Source Account],A2004,TB[Group Amount - Ending])</f>
        <v>0</v>
      </c>
      <c r="D2004" s="171">
        <f>SUMIF('BS Reclassifications'!$D$12:$D$504,A2004,'BS Reclassifications'!$S$12:$S$504)+SUMIF('IS Reclassifications'!$D$11:$D$754,A2004,'IS Reclassifications'!$S$11:$S$754)</f>
        <v>0</v>
      </c>
      <c r="E2004" s="58">
        <f t="shared" si="31"/>
        <v>0</v>
      </c>
    </row>
    <row r="2005" spans="2:5" ht="13.8">
      <c r="B2005" s="184"/>
      <c r="C2005" s="171">
        <f>SUMIF(TB[Source Account],A2005,TB[Group Amount - Ending])</f>
        <v>0</v>
      </c>
      <c r="D2005" s="171">
        <f>SUMIF('BS Reclassifications'!$D$12:$D$504,A2005,'BS Reclassifications'!$S$12:$S$504)+SUMIF('IS Reclassifications'!$D$11:$D$754,A2005,'IS Reclassifications'!$S$11:$S$754)</f>
        <v>0</v>
      </c>
      <c r="E2005" s="58">
        <f t="shared" si="31"/>
        <v>0</v>
      </c>
    </row>
    <row r="2006" spans="2:5" ht="13.8">
      <c r="B2006" s="184"/>
      <c r="C2006" s="171">
        <f>SUMIF(TB[Source Account],A2006,TB[Group Amount - Ending])</f>
        <v>0</v>
      </c>
      <c r="D2006" s="171">
        <f>SUMIF('BS Reclassifications'!$D$12:$D$504,A2006,'BS Reclassifications'!$S$12:$S$504)+SUMIF('IS Reclassifications'!$D$11:$D$754,A2006,'IS Reclassifications'!$S$11:$S$754)</f>
        <v>0</v>
      </c>
      <c r="E2006" s="58">
        <f t="shared" si="31"/>
        <v>0</v>
      </c>
    </row>
    <row r="2007" spans="2:5" ht="13.8">
      <c r="B2007" s="184"/>
      <c r="C2007" s="171">
        <f>SUMIF(TB[Source Account],A2007,TB[Group Amount - Ending])</f>
        <v>0</v>
      </c>
      <c r="D2007" s="171">
        <f>SUMIF('BS Reclassifications'!$D$12:$D$504,A2007,'BS Reclassifications'!$S$12:$S$504)+SUMIF('IS Reclassifications'!$D$11:$D$754,A2007,'IS Reclassifications'!$S$11:$S$754)</f>
        <v>0</v>
      </c>
      <c r="E2007" s="58">
        <f t="shared" si="31"/>
        <v>0</v>
      </c>
    </row>
    <row r="2008" spans="2:5" ht="13.8">
      <c r="B2008" s="184"/>
      <c r="C2008" s="171">
        <f>SUMIF(TB[Source Account],A2008,TB[Group Amount - Ending])</f>
        <v>0</v>
      </c>
      <c r="D2008" s="171">
        <f>SUMIF('BS Reclassifications'!$D$12:$D$504,A2008,'BS Reclassifications'!$S$12:$S$504)+SUMIF('IS Reclassifications'!$D$11:$D$754,A2008,'IS Reclassifications'!$S$11:$S$754)</f>
        <v>0</v>
      </c>
      <c r="E2008" s="58">
        <f t="shared" si="31"/>
        <v>0</v>
      </c>
    </row>
    <row r="2009" spans="2:5" ht="13.8">
      <c r="B2009" s="184"/>
      <c r="C2009" s="171">
        <f>SUMIF(TB[Source Account],A2009,TB[Group Amount - Ending])</f>
        <v>0</v>
      </c>
      <c r="D2009" s="171">
        <f>SUMIF('BS Reclassifications'!$D$12:$D$504,A2009,'BS Reclassifications'!$S$12:$S$504)+SUMIF('IS Reclassifications'!$D$11:$D$754,A2009,'IS Reclassifications'!$S$11:$S$754)</f>
        <v>0</v>
      </c>
      <c r="E2009" s="58">
        <f t="shared" si="31"/>
        <v>0</v>
      </c>
    </row>
    <row r="2010" spans="2:5" ht="13.8">
      <c r="B2010" s="184"/>
      <c r="C2010" s="171">
        <f>SUMIF(TB[Source Account],A2010,TB[Group Amount - Ending])</f>
        <v>0</v>
      </c>
      <c r="D2010" s="171">
        <f>SUMIF('BS Reclassifications'!$D$12:$D$504,A2010,'BS Reclassifications'!$S$12:$S$504)+SUMIF('IS Reclassifications'!$D$11:$D$754,A2010,'IS Reclassifications'!$S$11:$S$754)</f>
        <v>0</v>
      </c>
      <c r="E2010" s="58">
        <f t="shared" si="31"/>
        <v>0</v>
      </c>
    </row>
    <row r="2011" spans="2:5" ht="13.8">
      <c r="B2011" s="184"/>
      <c r="C2011" s="171">
        <f>SUMIF(TB[Source Account],A2011,TB[Group Amount - Ending])</f>
        <v>0</v>
      </c>
      <c r="D2011" s="171">
        <f>SUMIF('BS Reclassifications'!$D$12:$D$504,A2011,'BS Reclassifications'!$S$12:$S$504)+SUMIF('IS Reclassifications'!$D$11:$D$754,A2011,'IS Reclassifications'!$S$11:$S$754)</f>
        <v>0</v>
      </c>
      <c r="E2011" s="58">
        <f t="shared" si="31"/>
        <v>0</v>
      </c>
    </row>
    <row r="2012" spans="2:5" ht="13.8">
      <c r="B2012" s="184"/>
      <c r="C2012" s="171">
        <f>SUMIF(TB[Source Account],A2012,TB[Group Amount - Ending])</f>
        <v>0</v>
      </c>
      <c r="D2012" s="171">
        <f>SUMIF('BS Reclassifications'!$D$12:$D$504,A2012,'BS Reclassifications'!$S$12:$S$504)+SUMIF('IS Reclassifications'!$D$11:$D$754,A2012,'IS Reclassifications'!$S$11:$S$754)</f>
        <v>0</v>
      </c>
      <c r="E2012" s="58">
        <f t="shared" si="31"/>
        <v>0</v>
      </c>
    </row>
    <row r="2013" spans="2:5" ht="13.8">
      <c r="B2013" s="184"/>
      <c r="C2013" s="171">
        <f>SUMIF(TB[Source Account],A2013,TB[Group Amount - Ending])</f>
        <v>0</v>
      </c>
      <c r="D2013" s="171">
        <f>SUMIF('BS Reclassifications'!$D$12:$D$504,A2013,'BS Reclassifications'!$S$12:$S$504)+SUMIF('IS Reclassifications'!$D$11:$D$754,A2013,'IS Reclassifications'!$S$11:$S$754)</f>
        <v>0</v>
      </c>
      <c r="E2013" s="58">
        <f t="shared" si="31"/>
        <v>0</v>
      </c>
    </row>
    <row r="2014" spans="2:5" ht="13.8">
      <c r="B2014" s="184"/>
      <c r="C2014" s="171">
        <f>SUMIF(TB[Source Account],A2014,TB[Group Amount - Ending])</f>
        <v>0</v>
      </c>
      <c r="D2014" s="171">
        <f>SUMIF('BS Reclassifications'!$D$12:$D$504,A2014,'BS Reclassifications'!$S$12:$S$504)+SUMIF('IS Reclassifications'!$D$11:$D$754,A2014,'IS Reclassifications'!$S$11:$S$754)</f>
        <v>0</v>
      </c>
      <c r="E2014" s="58">
        <f t="shared" si="31"/>
        <v>0</v>
      </c>
    </row>
    <row r="2015" spans="2:5" ht="13.8">
      <c r="B2015" s="184"/>
      <c r="C2015" s="171">
        <f>SUMIF(TB[Source Account],A2015,TB[Group Amount - Ending])</f>
        <v>0</v>
      </c>
      <c r="D2015" s="171">
        <f>SUMIF('BS Reclassifications'!$D$12:$D$504,A2015,'BS Reclassifications'!$S$12:$S$504)+SUMIF('IS Reclassifications'!$D$11:$D$754,A2015,'IS Reclassifications'!$S$11:$S$754)</f>
        <v>0</v>
      </c>
      <c r="E2015" s="58">
        <f t="shared" si="31"/>
        <v>0</v>
      </c>
    </row>
    <row r="2016" spans="2:5" ht="13.8">
      <c r="B2016" s="184"/>
      <c r="C2016" s="171">
        <f>SUMIF(TB[Source Account],A2016,TB[Group Amount - Ending])</f>
        <v>0</v>
      </c>
      <c r="D2016" s="171">
        <f>SUMIF('BS Reclassifications'!$D$12:$D$504,A2016,'BS Reclassifications'!$S$12:$S$504)+SUMIF('IS Reclassifications'!$D$11:$D$754,A2016,'IS Reclassifications'!$S$11:$S$754)</f>
        <v>0</v>
      </c>
      <c r="E2016" s="58">
        <f t="shared" si="31"/>
        <v>0</v>
      </c>
    </row>
    <row r="2017" spans="2:5" ht="13.8">
      <c r="B2017" s="184"/>
      <c r="C2017" s="171">
        <f>SUMIF(TB[Source Account],A2017,TB[Group Amount - Ending])</f>
        <v>0</v>
      </c>
      <c r="D2017" s="171">
        <f>SUMIF('BS Reclassifications'!$D$12:$D$504,A2017,'BS Reclassifications'!$S$12:$S$504)+SUMIF('IS Reclassifications'!$D$11:$D$754,A2017,'IS Reclassifications'!$S$11:$S$754)</f>
        <v>0</v>
      </c>
      <c r="E2017" s="58">
        <f t="shared" si="31"/>
        <v>0</v>
      </c>
    </row>
    <row r="2018" spans="2:5" ht="13.8">
      <c r="B2018" s="184"/>
      <c r="C2018" s="171">
        <f>SUMIF(TB[Source Account],A2018,TB[Group Amount - Ending])</f>
        <v>0</v>
      </c>
      <c r="D2018" s="171">
        <f>SUMIF('BS Reclassifications'!$D$12:$D$504,A2018,'BS Reclassifications'!$S$12:$S$504)+SUMIF('IS Reclassifications'!$D$11:$D$754,A2018,'IS Reclassifications'!$S$11:$S$754)</f>
        <v>0</v>
      </c>
      <c r="E2018" s="58">
        <f t="shared" si="31"/>
        <v>0</v>
      </c>
    </row>
    <row r="2019" spans="2:5" ht="13.8">
      <c r="B2019" s="184"/>
      <c r="C2019" s="171">
        <f>SUMIF(TB[Source Account],A2019,TB[Group Amount - Ending])</f>
        <v>0</v>
      </c>
      <c r="D2019" s="171">
        <f>SUMIF('BS Reclassifications'!$D$12:$D$504,A2019,'BS Reclassifications'!$S$12:$S$504)+SUMIF('IS Reclassifications'!$D$11:$D$754,A2019,'IS Reclassifications'!$S$11:$S$754)</f>
        <v>0</v>
      </c>
      <c r="E2019" s="58">
        <f t="shared" si="31"/>
        <v>0</v>
      </c>
    </row>
    <row r="2020" spans="2:5" ht="13.8">
      <c r="B2020" s="184"/>
      <c r="C2020" s="171">
        <f>SUMIF(TB[Source Account],A2020,TB[Group Amount - Ending])</f>
        <v>0</v>
      </c>
      <c r="D2020" s="171">
        <f>SUMIF('BS Reclassifications'!$D$12:$D$504,A2020,'BS Reclassifications'!$S$12:$S$504)+SUMIF('IS Reclassifications'!$D$11:$D$754,A2020,'IS Reclassifications'!$S$11:$S$754)</f>
        <v>0</v>
      </c>
      <c r="E2020" s="58">
        <f t="shared" si="31"/>
        <v>0</v>
      </c>
    </row>
    <row r="2021" spans="2:5" ht="13.8">
      <c r="B2021" s="184"/>
      <c r="C2021" s="171">
        <f>SUMIF(TB[Source Account],A2021,TB[Group Amount - Ending])</f>
        <v>0</v>
      </c>
      <c r="D2021" s="171">
        <f>SUMIF('BS Reclassifications'!$D$12:$D$504,A2021,'BS Reclassifications'!$S$12:$S$504)+SUMIF('IS Reclassifications'!$D$11:$D$754,A2021,'IS Reclassifications'!$S$11:$S$754)</f>
        <v>0</v>
      </c>
      <c r="E2021" s="58">
        <f t="shared" si="31"/>
        <v>0</v>
      </c>
    </row>
    <row r="2022" spans="2:5" ht="13.8">
      <c r="B2022" s="184"/>
      <c r="C2022" s="171">
        <f>SUMIF(TB[Source Account],A2022,TB[Group Amount - Ending])</f>
        <v>0</v>
      </c>
      <c r="D2022" s="171">
        <f>SUMIF('BS Reclassifications'!$D$12:$D$504,A2022,'BS Reclassifications'!$S$12:$S$504)+SUMIF('IS Reclassifications'!$D$11:$D$754,A2022,'IS Reclassifications'!$S$11:$S$754)</f>
        <v>0</v>
      </c>
      <c r="E2022" s="58">
        <f t="shared" si="31"/>
        <v>0</v>
      </c>
    </row>
    <row r="2023" spans="2:5" ht="13.8">
      <c r="B2023" s="184"/>
      <c r="C2023" s="171">
        <f>SUMIF(TB[Source Account],A2023,TB[Group Amount - Ending])</f>
        <v>0</v>
      </c>
      <c r="D2023" s="171">
        <f>SUMIF('BS Reclassifications'!$D$12:$D$504,A2023,'BS Reclassifications'!$S$12:$S$504)+SUMIF('IS Reclassifications'!$D$11:$D$754,A2023,'IS Reclassifications'!$S$11:$S$754)</f>
        <v>0</v>
      </c>
      <c r="E2023" s="58">
        <f t="shared" si="31"/>
        <v>0</v>
      </c>
    </row>
    <row r="2024" spans="2:5" ht="13.8">
      <c r="B2024" s="184"/>
      <c r="C2024" s="171">
        <f>SUMIF(TB[Source Account],A2024,TB[Group Amount - Ending])</f>
        <v>0</v>
      </c>
      <c r="D2024" s="171">
        <f>SUMIF('BS Reclassifications'!$D$12:$D$504,A2024,'BS Reclassifications'!$S$12:$S$504)+SUMIF('IS Reclassifications'!$D$11:$D$754,A2024,'IS Reclassifications'!$S$11:$S$754)</f>
        <v>0</v>
      </c>
      <c r="E2024" s="58">
        <f t="shared" si="31"/>
        <v>0</v>
      </c>
    </row>
    <row r="2025" spans="2:5" ht="13.8">
      <c r="B2025" s="184"/>
      <c r="C2025" s="171">
        <f>SUMIF(TB[Source Account],A2025,TB[Group Amount - Ending])</f>
        <v>0</v>
      </c>
      <c r="D2025" s="171">
        <f>SUMIF('BS Reclassifications'!$D$12:$D$504,A2025,'BS Reclassifications'!$S$12:$S$504)+SUMIF('IS Reclassifications'!$D$11:$D$754,A2025,'IS Reclassifications'!$S$11:$S$754)</f>
        <v>0</v>
      </c>
      <c r="E2025" s="58">
        <f t="shared" si="31"/>
        <v>0</v>
      </c>
    </row>
    <row r="2026" spans="2:5" ht="13.8">
      <c r="B2026" s="184"/>
      <c r="C2026" s="171">
        <f>SUMIF(TB[Source Account],A2026,TB[Group Amount - Ending])</f>
        <v>0</v>
      </c>
      <c r="D2026" s="171">
        <f>SUMIF('BS Reclassifications'!$D$12:$D$504,A2026,'BS Reclassifications'!$S$12:$S$504)+SUMIF('IS Reclassifications'!$D$11:$D$754,A2026,'IS Reclassifications'!$S$11:$S$754)</f>
        <v>0</v>
      </c>
      <c r="E2026" s="58">
        <f t="shared" si="31"/>
        <v>0</v>
      </c>
    </row>
    <row r="2027" spans="2:5" ht="13.8">
      <c r="B2027" s="184"/>
      <c r="C2027" s="171">
        <f>SUMIF(TB[Source Account],A2027,TB[Group Amount - Ending])</f>
        <v>0</v>
      </c>
      <c r="D2027" s="171">
        <f>SUMIF('BS Reclassifications'!$D$12:$D$504,A2027,'BS Reclassifications'!$S$12:$S$504)+SUMIF('IS Reclassifications'!$D$11:$D$754,A2027,'IS Reclassifications'!$S$11:$S$754)</f>
        <v>0</v>
      </c>
      <c r="E2027" s="58">
        <f t="shared" si="31"/>
        <v>0</v>
      </c>
    </row>
    <row r="2028" spans="2:5" ht="13.8">
      <c r="B2028" s="184"/>
      <c r="C2028" s="171">
        <f>SUMIF(TB[Source Account],A2028,TB[Group Amount - Ending])</f>
        <v>0</v>
      </c>
      <c r="D2028" s="171">
        <f>SUMIF('BS Reclassifications'!$D$12:$D$504,A2028,'BS Reclassifications'!$S$12:$S$504)+SUMIF('IS Reclassifications'!$D$11:$D$754,A2028,'IS Reclassifications'!$S$11:$S$754)</f>
        <v>0</v>
      </c>
      <c r="E2028" s="58">
        <f t="shared" si="31"/>
        <v>0</v>
      </c>
    </row>
    <row r="2029" spans="2:5" ht="13.8">
      <c r="B2029" s="184"/>
      <c r="C2029" s="171">
        <f>SUMIF(TB[Source Account],A2029,TB[Group Amount - Ending])</f>
        <v>0</v>
      </c>
      <c r="D2029" s="171">
        <f>SUMIF('BS Reclassifications'!$D$12:$D$504,A2029,'BS Reclassifications'!$S$12:$S$504)+SUMIF('IS Reclassifications'!$D$11:$D$754,A2029,'IS Reclassifications'!$S$11:$S$754)</f>
        <v>0</v>
      </c>
      <c r="E2029" s="58">
        <f t="shared" si="31"/>
        <v>0</v>
      </c>
    </row>
    <row r="2030" spans="2:5" ht="13.8">
      <c r="B2030" s="184"/>
      <c r="C2030" s="171">
        <f>SUMIF(TB[Source Account],A2030,TB[Group Amount - Ending])</f>
        <v>0</v>
      </c>
      <c r="D2030" s="171">
        <f>SUMIF('BS Reclassifications'!$D$12:$D$504,A2030,'BS Reclassifications'!$S$12:$S$504)+SUMIF('IS Reclassifications'!$D$11:$D$754,A2030,'IS Reclassifications'!$S$11:$S$754)</f>
        <v>0</v>
      </c>
      <c r="E2030" s="58">
        <f t="shared" si="31"/>
        <v>0</v>
      </c>
    </row>
    <row r="2031" spans="2:5" ht="13.8">
      <c r="B2031" s="184"/>
      <c r="C2031" s="171">
        <f>SUMIF(TB[Source Account],A2031,TB[Group Amount - Ending])</f>
        <v>0</v>
      </c>
      <c r="D2031" s="171">
        <f>SUMIF('BS Reclassifications'!$D$12:$D$504,A2031,'BS Reclassifications'!$S$12:$S$504)+SUMIF('IS Reclassifications'!$D$11:$D$754,A2031,'IS Reclassifications'!$S$11:$S$754)</f>
        <v>0</v>
      </c>
      <c r="E2031" s="58">
        <f t="shared" si="31"/>
        <v>0</v>
      </c>
    </row>
    <row r="2032" spans="2:5" ht="13.8">
      <c r="B2032" s="184"/>
      <c r="C2032" s="171">
        <f>SUMIF(TB[Source Account],A2032,TB[Group Amount - Ending])</f>
        <v>0</v>
      </c>
      <c r="D2032" s="171">
        <f>SUMIF('BS Reclassifications'!$D$12:$D$504,A2032,'BS Reclassifications'!$S$12:$S$504)+SUMIF('IS Reclassifications'!$D$11:$D$754,A2032,'IS Reclassifications'!$S$11:$S$754)</f>
        <v>0</v>
      </c>
      <c r="E2032" s="58">
        <f t="shared" si="31"/>
        <v>0</v>
      </c>
    </row>
    <row r="2033" spans="2:5" ht="13.8">
      <c r="B2033" s="184"/>
      <c r="C2033" s="171">
        <f>SUMIF(TB[Source Account],A2033,TB[Group Amount - Ending])</f>
        <v>0</v>
      </c>
      <c r="D2033" s="171">
        <f>SUMIF('BS Reclassifications'!$D$12:$D$504,A2033,'BS Reclassifications'!$S$12:$S$504)+SUMIF('IS Reclassifications'!$D$11:$D$754,A2033,'IS Reclassifications'!$S$11:$S$754)</f>
        <v>0</v>
      </c>
      <c r="E2033" s="58">
        <f t="shared" si="31"/>
        <v>0</v>
      </c>
    </row>
    <row r="2034" spans="2:5" ht="13.8">
      <c r="B2034" s="184"/>
      <c r="C2034" s="171">
        <f>SUMIF(TB[Source Account],A2034,TB[Group Amount - Ending])</f>
        <v>0</v>
      </c>
      <c r="D2034" s="171">
        <f>SUMIF('BS Reclassifications'!$D$12:$D$504,A2034,'BS Reclassifications'!$S$12:$S$504)+SUMIF('IS Reclassifications'!$D$11:$D$754,A2034,'IS Reclassifications'!$S$11:$S$754)</f>
        <v>0</v>
      </c>
      <c r="E2034" s="58">
        <f t="shared" si="31"/>
        <v>0</v>
      </c>
    </row>
    <row r="2035" spans="2:5" ht="13.8">
      <c r="B2035" s="184"/>
      <c r="C2035" s="171">
        <f>SUMIF(TB[Source Account],A2035,TB[Group Amount - Ending])</f>
        <v>0</v>
      </c>
      <c r="D2035" s="171">
        <f>SUMIF('BS Reclassifications'!$D$12:$D$504,A2035,'BS Reclassifications'!$S$12:$S$504)+SUMIF('IS Reclassifications'!$D$11:$D$754,A2035,'IS Reclassifications'!$S$11:$S$754)</f>
        <v>0</v>
      </c>
      <c r="E2035" s="58">
        <f t="shared" si="31"/>
        <v>0</v>
      </c>
    </row>
    <row r="2036" spans="2:5" ht="13.8">
      <c r="B2036" s="184"/>
      <c r="C2036" s="171">
        <f>SUMIF(TB[Source Account],A2036,TB[Group Amount - Ending])</f>
        <v>0</v>
      </c>
      <c r="D2036" s="171">
        <f>SUMIF('BS Reclassifications'!$D$12:$D$504,A2036,'BS Reclassifications'!$S$12:$S$504)+SUMIF('IS Reclassifications'!$D$11:$D$754,A2036,'IS Reclassifications'!$S$11:$S$754)</f>
        <v>0</v>
      </c>
      <c r="E2036" s="58">
        <f t="shared" si="31"/>
        <v>0</v>
      </c>
    </row>
    <row r="2037" spans="2:5" ht="13.8">
      <c r="B2037" s="184"/>
      <c r="C2037" s="171">
        <f>SUMIF(TB[Source Account],A2037,TB[Group Amount - Ending])</f>
        <v>0</v>
      </c>
      <c r="D2037" s="171">
        <f>SUMIF('BS Reclassifications'!$D$12:$D$504,A2037,'BS Reclassifications'!$S$12:$S$504)+SUMIF('IS Reclassifications'!$D$11:$D$754,A2037,'IS Reclassifications'!$S$11:$S$754)</f>
        <v>0</v>
      </c>
      <c r="E2037" s="58">
        <f t="shared" si="31"/>
        <v>0</v>
      </c>
    </row>
    <row r="2038" spans="2:5" ht="13.8">
      <c r="B2038" s="184"/>
      <c r="C2038" s="171">
        <f>SUMIF(TB[Source Account],A2038,TB[Group Amount - Ending])</f>
        <v>0</v>
      </c>
      <c r="D2038" s="171">
        <f>SUMIF('BS Reclassifications'!$D$12:$D$504,A2038,'BS Reclassifications'!$S$12:$S$504)+SUMIF('IS Reclassifications'!$D$11:$D$754,A2038,'IS Reclassifications'!$S$11:$S$754)</f>
        <v>0</v>
      </c>
      <c r="E2038" s="58">
        <f t="shared" si="31"/>
        <v>0</v>
      </c>
    </row>
    <row r="2039" spans="2:5" ht="13.8">
      <c r="B2039" s="184"/>
      <c r="C2039" s="171">
        <f>SUMIF(TB[Source Account],A2039,TB[Group Amount - Ending])</f>
        <v>0</v>
      </c>
      <c r="D2039" s="171">
        <f>SUMIF('BS Reclassifications'!$D$12:$D$504,A2039,'BS Reclassifications'!$S$12:$S$504)+SUMIF('IS Reclassifications'!$D$11:$D$754,A2039,'IS Reclassifications'!$S$11:$S$754)</f>
        <v>0</v>
      </c>
      <c r="E2039" s="58">
        <f t="shared" si="31"/>
        <v>0</v>
      </c>
    </row>
    <row r="2040" spans="2:5" ht="13.8">
      <c r="B2040" s="184"/>
      <c r="C2040" s="171">
        <f>SUMIF(TB[Source Account],A2040,TB[Group Amount - Ending])</f>
        <v>0</v>
      </c>
      <c r="D2040" s="171">
        <f>SUMIF('BS Reclassifications'!$D$12:$D$504,A2040,'BS Reclassifications'!$S$12:$S$504)+SUMIF('IS Reclassifications'!$D$11:$D$754,A2040,'IS Reclassifications'!$S$11:$S$754)</f>
        <v>0</v>
      </c>
      <c r="E2040" s="58">
        <f t="shared" si="31"/>
        <v>0</v>
      </c>
    </row>
    <row r="2041" spans="2:5" ht="13.8">
      <c r="B2041" s="184"/>
      <c r="C2041" s="171">
        <f>SUMIF(TB[Source Account],A2041,TB[Group Amount - Ending])</f>
        <v>0</v>
      </c>
      <c r="D2041" s="171">
        <f>SUMIF('BS Reclassifications'!$D$12:$D$504,A2041,'BS Reclassifications'!$S$12:$S$504)+SUMIF('IS Reclassifications'!$D$11:$D$754,A2041,'IS Reclassifications'!$S$11:$S$754)</f>
        <v>0</v>
      </c>
      <c r="E2041" s="58">
        <f t="shared" si="31"/>
        <v>0</v>
      </c>
    </row>
    <row r="2042" spans="2:5" ht="13.8">
      <c r="B2042" s="184"/>
      <c r="C2042" s="171">
        <f>SUMIF(TB[Source Account],A2042,TB[Group Amount - Ending])</f>
        <v>0</v>
      </c>
      <c r="D2042" s="171">
        <f>SUMIF('BS Reclassifications'!$D$12:$D$504,A2042,'BS Reclassifications'!$S$12:$S$504)+SUMIF('IS Reclassifications'!$D$11:$D$754,A2042,'IS Reclassifications'!$S$11:$S$754)</f>
        <v>0</v>
      </c>
      <c r="E2042" s="58">
        <f t="shared" si="31"/>
        <v>0</v>
      </c>
    </row>
    <row r="2043" spans="2:5" ht="13.8">
      <c r="B2043" s="184"/>
      <c r="C2043" s="171">
        <f>SUMIF(TB[Source Account],A2043,TB[Group Amount - Ending])</f>
        <v>0</v>
      </c>
      <c r="D2043" s="171">
        <f>SUMIF('BS Reclassifications'!$D$12:$D$504,A2043,'BS Reclassifications'!$S$12:$S$504)+SUMIF('IS Reclassifications'!$D$11:$D$754,A2043,'IS Reclassifications'!$S$11:$S$754)</f>
        <v>0</v>
      </c>
      <c r="E2043" s="58">
        <f t="shared" si="31"/>
        <v>0</v>
      </c>
    </row>
    <row r="2044" spans="2:5" ht="13.8">
      <c r="B2044" s="184"/>
      <c r="C2044" s="171">
        <f>SUMIF(TB[Source Account],A2044,TB[Group Amount - Ending])</f>
        <v>0</v>
      </c>
      <c r="D2044" s="171">
        <f>SUMIF('BS Reclassifications'!$D$12:$D$504,A2044,'BS Reclassifications'!$S$12:$S$504)+SUMIF('IS Reclassifications'!$D$11:$D$754,A2044,'IS Reclassifications'!$S$11:$S$754)</f>
        <v>0</v>
      </c>
      <c r="E2044" s="58">
        <f t="shared" si="31"/>
        <v>0</v>
      </c>
    </row>
    <row r="2045" spans="2:5" ht="13.8">
      <c r="B2045" s="184"/>
      <c r="C2045" s="171">
        <f>SUMIF(TB[Source Account],A2045,TB[Group Amount - Ending])</f>
        <v>0</v>
      </c>
      <c r="D2045" s="171">
        <f>SUMIF('BS Reclassifications'!$D$12:$D$504,A2045,'BS Reclassifications'!$S$12:$S$504)+SUMIF('IS Reclassifications'!$D$11:$D$754,A2045,'IS Reclassifications'!$S$11:$S$754)</f>
        <v>0</v>
      </c>
      <c r="E2045" s="58">
        <f t="shared" si="31"/>
        <v>0</v>
      </c>
    </row>
    <row r="2046" spans="2:5" ht="13.8">
      <c r="B2046" s="184"/>
      <c r="C2046" s="171">
        <f>SUMIF(TB[Source Account],A2046,TB[Group Amount - Ending])</f>
        <v>0</v>
      </c>
      <c r="D2046" s="171">
        <f>SUMIF('BS Reclassifications'!$D$12:$D$504,A2046,'BS Reclassifications'!$S$12:$S$504)+SUMIF('IS Reclassifications'!$D$11:$D$754,A2046,'IS Reclassifications'!$S$11:$S$754)</f>
        <v>0</v>
      </c>
      <c r="E2046" s="58">
        <f t="shared" si="31"/>
        <v>0</v>
      </c>
    </row>
    <row r="2047" spans="2:5" ht="13.8">
      <c r="B2047" s="184"/>
      <c r="C2047" s="171">
        <f>SUMIF(TB[Source Account],A2047,TB[Group Amount - Ending])</f>
        <v>0</v>
      </c>
      <c r="D2047" s="171">
        <f>SUMIF('BS Reclassifications'!$D$12:$D$504,A2047,'BS Reclassifications'!$S$12:$S$504)+SUMIF('IS Reclassifications'!$D$11:$D$754,A2047,'IS Reclassifications'!$S$11:$S$754)</f>
        <v>0</v>
      </c>
      <c r="E2047" s="58">
        <f t="shared" si="31"/>
        <v>0</v>
      </c>
    </row>
    <row r="2048" spans="2:5" ht="13.8">
      <c r="B2048" s="184"/>
      <c r="C2048" s="171">
        <f>SUMIF(TB[Source Account],A2048,TB[Group Amount - Ending])</f>
        <v>0</v>
      </c>
      <c r="D2048" s="171">
        <f>SUMIF('BS Reclassifications'!$D$12:$D$504,A2048,'BS Reclassifications'!$S$12:$S$504)+SUMIF('IS Reclassifications'!$D$11:$D$754,A2048,'IS Reclassifications'!$S$11:$S$754)</f>
        <v>0</v>
      </c>
      <c r="E2048" s="58">
        <f t="shared" si="31"/>
        <v>0</v>
      </c>
    </row>
    <row r="2049" spans="2:5" ht="13.8">
      <c r="B2049" s="184"/>
      <c r="C2049" s="171">
        <f>SUMIF(TB[Source Account],A2049,TB[Group Amount - Ending])</f>
        <v>0</v>
      </c>
      <c r="D2049" s="171">
        <f>SUMIF('BS Reclassifications'!$D$12:$D$504,A2049,'BS Reclassifications'!$S$12:$S$504)+SUMIF('IS Reclassifications'!$D$11:$D$754,A2049,'IS Reclassifications'!$S$11:$S$754)</f>
        <v>0</v>
      </c>
      <c r="E2049" s="58">
        <f t="shared" si="31"/>
        <v>0</v>
      </c>
    </row>
    <row r="2050" spans="2:5" ht="13.8">
      <c r="B2050" s="184"/>
      <c r="C2050" s="171">
        <f>SUMIF(TB[Source Account],A2050,TB[Group Amount - Ending])</f>
        <v>0</v>
      </c>
      <c r="D2050" s="171">
        <f>SUMIF('BS Reclassifications'!$D$12:$D$504,A2050,'BS Reclassifications'!$S$12:$S$504)+SUMIF('IS Reclassifications'!$D$11:$D$754,A2050,'IS Reclassifications'!$S$11:$S$754)</f>
        <v>0</v>
      </c>
      <c r="E2050" s="58">
        <f t="shared" si="31"/>
        <v>0</v>
      </c>
    </row>
    <row r="2051" spans="2:5" ht="13.8">
      <c r="B2051" s="184"/>
      <c r="C2051" s="171">
        <f>SUMIF(TB[Source Account],A2051,TB[Group Amount - Ending])</f>
        <v>0</v>
      </c>
      <c r="D2051" s="171">
        <f>SUMIF('BS Reclassifications'!$D$12:$D$504,A2051,'BS Reclassifications'!$S$12:$S$504)+SUMIF('IS Reclassifications'!$D$11:$D$754,A2051,'IS Reclassifications'!$S$11:$S$754)</f>
        <v>0</v>
      </c>
      <c r="E2051" s="58">
        <f t="shared" si="31"/>
        <v>0</v>
      </c>
    </row>
    <row r="2052" spans="2:5" ht="13.8">
      <c r="B2052" s="184"/>
      <c r="C2052" s="171">
        <f>SUMIF(TB[Source Account],A2052,TB[Group Amount - Ending])</f>
        <v>0</v>
      </c>
      <c r="D2052" s="171">
        <f>SUMIF('BS Reclassifications'!$D$12:$D$504,A2052,'BS Reclassifications'!$S$12:$S$504)+SUMIF('IS Reclassifications'!$D$11:$D$754,A2052,'IS Reclassifications'!$S$11:$S$754)</f>
        <v>0</v>
      </c>
      <c r="E2052" s="58">
        <f t="shared" si="31"/>
        <v>0</v>
      </c>
    </row>
    <row r="2053" spans="2:5" ht="13.8">
      <c r="B2053" s="184"/>
      <c r="C2053" s="171">
        <f>SUMIF(TB[Source Account],A2053,TB[Group Amount - Ending])</f>
        <v>0</v>
      </c>
      <c r="D2053" s="171">
        <f>SUMIF('BS Reclassifications'!$D$12:$D$504,A2053,'BS Reclassifications'!$S$12:$S$504)+SUMIF('IS Reclassifications'!$D$11:$D$754,A2053,'IS Reclassifications'!$S$11:$S$754)</f>
        <v>0</v>
      </c>
      <c r="E2053" s="58">
        <f t="shared" si="31"/>
        <v>0</v>
      </c>
    </row>
    <row r="2054" spans="2:5" ht="13.8">
      <c r="B2054" s="184"/>
      <c r="C2054" s="171">
        <f>SUMIF(TB[Source Account],A2054,TB[Group Amount - Ending])</f>
        <v>0</v>
      </c>
      <c r="D2054" s="171">
        <f>SUMIF('BS Reclassifications'!$D$12:$D$504,A2054,'BS Reclassifications'!$S$12:$S$504)+SUMIF('IS Reclassifications'!$D$11:$D$754,A2054,'IS Reclassifications'!$S$11:$S$754)</f>
        <v>0</v>
      </c>
      <c r="E2054" s="58">
        <f t="shared" si="31"/>
        <v>0</v>
      </c>
    </row>
    <row r="2055" spans="2:5" ht="13.8">
      <c r="B2055" s="184"/>
      <c r="C2055" s="171">
        <f>SUMIF(TB[Source Account],A2055,TB[Group Amount - Ending])</f>
        <v>0</v>
      </c>
      <c r="D2055" s="171">
        <f>SUMIF('BS Reclassifications'!$D$12:$D$504,A2055,'BS Reclassifications'!$S$12:$S$504)+SUMIF('IS Reclassifications'!$D$11:$D$754,A2055,'IS Reclassifications'!$S$11:$S$754)</f>
        <v>0</v>
      </c>
      <c r="E2055" s="58">
        <f t="shared" si="31"/>
        <v>0</v>
      </c>
    </row>
    <row r="2056" spans="2:5" ht="13.8">
      <c r="B2056" s="184"/>
      <c r="C2056" s="171">
        <f>SUMIF(TB[Source Account],A2056,TB[Group Amount - Ending])</f>
        <v>0</v>
      </c>
      <c r="D2056" s="171">
        <f>SUMIF('BS Reclassifications'!$D$12:$D$504,A2056,'BS Reclassifications'!$S$12:$S$504)+SUMIF('IS Reclassifications'!$D$11:$D$754,A2056,'IS Reclassifications'!$S$11:$S$754)</f>
        <v>0</v>
      </c>
      <c r="E2056" s="58">
        <f t="shared" si="31"/>
        <v>0</v>
      </c>
    </row>
    <row r="2057" spans="2:5" ht="13.8">
      <c r="B2057" s="184"/>
      <c r="C2057" s="171">
        <f>SUMIF(TB[Source Account],A2057,TB[Group Amount - Ending])</f>
        <v>0</v>
      </c>
      <c r="D2057" s="171">
        <f>SUMIF('BS Reclassifications'!$D$12:$D$504,A2057,'BS Reclassifications'!$S$12:$S$504)+SUMIF('IS Reclassifications'!$D$11:$D$754,A2057,'IS Reclassifications'!$S$11:$S$754)</f>
        <v>0</v>
      </c>
      <c r="E2057" s="58">
        <f t="shared" si="32" ref="E2057:E2120">SUM(C2057:D2057)</f>
        <v>0</v>
      </c>
    </row>
    <row r="2058" spans="2:5" ht="13.8">
      <c r="B2058" s="184"/>
      <c r="C2058" s="171">
        <f>SUMIF(TB[Source Account],A2058,TB[Group Amount - Ending])</f>
        <v>0</v>
      </c>
      <c r="D2058" s="171">
        <f>SUMIF('BS Reclassifications'!$D$12:$D$504,A2058,'BS Reclassifications'!$S$12:$S$504)+SUMIF('IS Reclassifications'!$D$11:$D$754,A2058,'IS Reclassifications'!$S$11:$S$754)</f>
        <v>0</v>
      </c>
      <c r="E2058" s="58">
        <f t="shared" si="32"/>
        <v>0</v>
      </c>
    </row>
    <row r="2059" spans="2:5" ht="13.8">
      <c r="B2059" s="184"/>
      <c r="C2059" s="171">
        <f>SUMIF(TB[Source Account],A2059,TB[Group Amount - Ending])</f>
        <v>0</v>
      </c>
      <c r="D2059" s="171">
        <f>SUMIF('BS Reclassifications'!$D$12:$D$504,A2059,'BS Reclassifications'!$S$12:$S$504)+SUMIF('IS Reclassifications'!$D$11:$D$754,A2059,'IS Reclassifications'!$S$11:$S$754)</f>
        <v>0</v>
      </c>
      <c r="E2059" s="58">
        <f t="shared" si="32"/>
        <v>0</v>
      </c>
    </row>
    <row r="2060" spans="2:5" ht="13.8">
      <c r="B2060" s="184"/>
      <c r="C2060" s="171">
        <f>SUMIF(TB[Source Account],A2060,TB[Group Amount - Ending])</f>
        <v>0</v>
      </c>
      <c r="D2060" s="171">
        <f>SUMIF('BS Reclassifications'!$D$12:$D$504,A2060,'BS Reclassifications'!$S$12:$S$504)+SUMIF('IS Reclassifications'!$D$11:$D$754,A2060,'IS Reclassifications'!$S$11:$S$754)</f>
        <v>0</v>
      </c>
      <c r="E2060" s="58">
        <f t="shared" si="32"/>
        <v>0</v>
      </c>
    </row>
    <row r="2061" spans="2:5" ht="13.8">
      <c r="B2061" s="184"/>
      <c r="C2061" s="171">
        <f>SUMIF(TB[Source Account],A2061,TB[Group Amount - Ending])</f>
        <v>0</v>
      </c>
      <c r="D2061" s="171">
        <f>SUMIF('BS Reclassifications'!$D$12:$D$504,A2061,'BS Reclassifications'!$S$12:$S$504)+SUMIF('IS Reclassifications'!$D$11:$D$754,A2061,'IS Reclassifications'!$S$11:$S$754)</f>
        <v>0</v>
      </c>
      <c r="E2061" s="58">
        <f t="shared" si="32"/>
        <v>0</v>
      </c>
    </row>
    <row r="2062" spans="2:5" ht="13.8">
      <c r="B2062" s="184"/>
      <c r="C2062" s="171">
        <f>SUMIF(TB[Source Account],A2062,TB[Group Amount - Ending])</f>
        <v>0</v>
      </c>
      <c r="D2062" s="171">
        <f>SUMIF('BS Reclassifications'!$D$12:$D$504,A2062,'BS Reclassifications'!$S$12:$S$504)+SUMIF('IS Reclassifications'!$D$11:$D$754,A2062,'IS Reclassifications'!$S$11:$S$754)</f>
        <v>0</v>
      </c>
      <c r="E2062" s="58">
        <f t="shared" si="32"/>
        <v>0</v>
      </c>
    </row>
    <row r="2063" spans="2:5" ht="13.8">
      <c r="B2063" s="184"/>
      <c r="C2063" s="171">
        <f>SUMIF(TB[Source Account],A2063,TB[Group Amount - Ending])</f>
        <v>0</v>
      </c>
      <c r="D2063" s="171">
        <f>SUMIF('BS Reclassifications'!$D$12:$D$504,A2063,'BS Reclassifications'!$S$12:$S$504)+SUMIF('IS Reclassifications'!$D$11:$D$754,A2063,'IS Reclassifications'!$S$11:$S$754)</f>
        <v>0</v>
      </c>
      <c r="E2063" s="58">
        <f t="shared" si="32"/>
        <v>0</v>
      </c>
    </row>
    <row r="2064" spans="2:5" ht="13.8">
      <c r="B2064" s="184"/>
      <c r="C2064" s="171">
        <f>SUMIF(TB[Source Account],A2064,TB[Group Amount - Ending])</f>
        <v>0</v>
      </c>
      <c r="D2064" s="171">
        <f>SUMIF('BS Reclassifications'!$D$12:$D$504,A2064,'BS Reclassifications'!$S$12:$S$504)+SUMIF('IS Reclassifications'!$D$11:$D$754,A2064,'IS Reclassifications'!$S$11:$S$754)</f>
        <v>0</v>
      </c>
      <c r="E2064" s="58">
        <f t="shared" si="32"/>
        <v>0</v>
      </c>
    </row>
    <row r="2065" spans="2:5" ht="13.8">
      <c r="B2065" s="184"/>
      <c r="C2065" s="171">
        <f>SUMIF(TB[Source Account],A2065,TB[Group Amount - Ending])</f>
        <v>0</v>
      </c>
      <c r="D2065" s="171">
        <f>SUMIF('BS Reclassifications'!$D$12:$D$504,A2065,'BS Reclassifications'!$S$12:$S$504)+SUMIF('IS Reclassifications'!$D$11:$D$754,A2065,'IS Reclassifications'!$S$11:$S$754)</f>
        <v>0</v>
      </c>
      <c r="E2065" s="58">
        <f t="shared" si="32"/>
        <v>0</v>
      </c>
    </row>
    <row r="2066" spans="2:5" ht="13.8">
      <c r="B2066" s="184"/>
      <c r="C2066" s="171">
        <f>SUMIF(TB[Source Account],A2066,TB[Group Amount - Ending])</f>
        <v>0</v>
      </c>
      <c r="D2066" s="171">
        <f>SUMIF('BS Reclassifications'!$D$12:$D$504,A2066,'BS Reclassifications'!$S$12:$S$504)+SUMIF('IS Reclassifications'!$D$11:$D$754,A2066,'IS Reclassifications'!$S$11:$S$754)</f>
        <v>0</v>
      </c>
      <c r="E2066" s="58">
        <f t="shared" si="32"/>
        <v>0</v>
      </c>
    </row>
    <row r="2067" spans="2:5" ht="13.8">
      <c r="B2067" s="184"/>
      <c r="C2067" s="171">
        <f>SUMIF(TB[Source Account],A2067,TB[Group Amount - Ending])</f>
        <v>0</v>
      </c>
      <c r="D2067" s="171">
        <f>SUMIF('BS Reclassifications'!$D$12:$D$504,A2067,'BS Reclassifications'!$S$12:$S$504)+SUMIF('IS Reclassifications'!$D$11:$D$754,A2067,'IS Reclassifications'!$S$11:$S$754)</f>
        <v>0</v>
      </c>
      <c r="E2067" s="58">
        <f t="shared" si="32"/>
        <v>0</v>
      </c>
    </row>
    <row r="2068" spans="2:5" ht="13.8">
      <c r="B2068" s="184"/>
      <c r="C2068" s="171">
        <f>SUMIF(TB[Source Account],A2068,TB[Group Amount - Ending])</f>
        <v>0</v>
      </c>
      <c r="D2068" s="171">
        <f>SUMIF('BS Reclassifications'!$D$12:$D$504,A2068,'BS Reclassifications'!$S$12:$S$504)+SUMIF('IS Reclassifications'!$D$11:$D$754,A2068,'IS Reclassifications'!$S$11:$S$754)</f>
        <v>0</v>
      </c>
      <c r="E2068" s="58">
        <f t="shared" si="32"/>
        <v>0</v>
      </c>
    </row>
    <row r="2069" spans="2:5" ht="13.8">
      <c r="B2069" s="184"/>
      <c r="C2069" s="171">
        <f>SUMIF(TB[Source Account],A2069,TB[Group Amount - Ending])</f>
        <v>0</v>
      </c>
      <c r="D2069" s="171">
        <f>SUMIF('BS Reclassifications'!$D$12:$D$504,A2069,'BS Reclassifications'!$S$12:$S$504)+SUMIF('IS Reclassifications'!$D$11:$D$754,A2069,'IS Reclassifications'!$S$11:$S$754)</f>
        <v>0</v>
      </c>
      <c r="E2069" s="58">
        <f t="shared" si="32"/>
        <v>0</v>
      </c>
    </row>
    <row r="2070" spans="2:5" ht="13.8">
      <c r="B2070" s="184"/>
      <c r="C2070" s="171">
        <f>SUMIF(TB[Source Account],A2070,TB[Group Amount - Ending])</f>
        <v>0</v>
      </c>
      <c r="D2070" s="171">
        <f>SUMIF('BS Reclassifications'!$D$12:$D$504,A2070,'BS Reclassifications'!$S$12:$S$504)+SUMIF('IS Reclassifications'!$D$11:$D$754,A2070,'IS Reclassifications'!$S$11:$S$754)</f>
        <v>0</v>
      </c>
      <c r="E2070" s="58">
        <f t="shared" si="32"/>
        <v>0</v>
      </c>
    </row>
    <row r="2071" spans="2:5" ht="13.8">
      <c r="B2071" s="184"/>
      <c r="C2071" s="171">
        <f>SUMIF(TB[Source Account],A2071,TB[Group Amount - Ending])</f>
        <v>0</v>
      </c>
      <c r="D2071" s="171">
        <f>SUMIF('BS Reclassifications'!$D$12:$D$504,A2071,'BS Reclassifications'!$S$12:$S$504)+SUMIF('IS Reclassifications'!$D$11:$D$754,A2071,'IS Reclassifications'!$S$11:$S$754)</f>
        <v>0</v>
      </c>
      <c r="E2071" s="58">
        <f t="shared" si="32"/>
        <v>0</v>
      </c>
    </row>
    <row r="2072" spans="2:5" ht="13.8">
      <c r="B2072" s="184"/>
      <c r="C2072" s="171">
        <f>SUMIF(TB[Source Account],A2072,TB[Group Amount - Ending])</f>
        <v>0</v>
      </c>
      <c r="D2072" s="171">
        <f>SUMIF('BS Reclassifications'!$D$12:$D$504,A2072,'BS Reclassifications'!$S$12:$S$504)+SUMIF('IS Reclassifications'!$D$11:$D$754,A2072,'IS Reclassifications'!$S$11:$S$754)</f>
        <v>0</v>
      </c>
      <c r="E2072" s="58">
        <f t="shared" si="32"/>
        <v>0</v>
      </c>
    </row>
    <row r="2073" spans="2:5" ht="13.8">
      <c r="B2073" s="184"/>
      <c r="C2073" s="171">
        <f>SUMIF(TB[Source Account],A2073,TB[Group Amount - Ending])</f>
        <v>0</v>
      </c>
      <c r="D2073" s="171">
        <f>SUMIF('BS Reclassifications'!$D$12:$D$504,A2073,'BS Reclassifications'!$S$12:$S$504)+SUMIF('IS Reclassifications'!$D$11:$D$754,A2073,'IS Reclassifications'!$S$11:$S$754)</f>
        <v>0</v>
      </c>
      <c r="E2073" s="58">
        <f t="shared" si="32"/>
        <v>0</v>
      </c>
    </row>
    <row r="2074" spans="2:5" ht="13.8">
      <c r="B2074" s="184"/>
      <c r="C2074" s="171">
        <f>SUMIF(TB[Source Account],A2074,TB[Group Amount - Ending])</f>
        <v>0</v>
      </c>
      <c r="D2074" s="171">
        <f>SUMIF('BS Reclassifications'!$D$12:$D$504,A2074,'BS Reclassifications'!$S$12:$S$504)+SUMIF('IS Reclassifications'!$D$11:$D$754,A2074,'IS Reclassifications'!$S$11:$S$754)</f>
        <v>0</v>
      </c>
      <c r="E2074" s="58">
        <f t="shared" si="32"/>
        <v>0</v>
      </c>
    </row>
    <row r="2075" spans="2:5" ht="13.8">
      <c r="B2075" s="184"/>
      <c r="C2075" s="171">
        <f>SUMIF(TB[Source Account],A2075,TB[Group Amount - Ending])</f>
        <v>0</v>
      </c>
      <c r="D2075" s="171">
        <f>SUMIF('BS Reclassifications'!$D$12:$D$504,A2075,'BS Reclassifications'!$S$12:$S$504)+SUMIF('IS Reclassifications'!$D$11:$D$754,A2075,'IS Reclassifications'!$S$11:$S$754)</f>
        <v>0</v>
      </c>
      <c r="E2075" s="58">
        <f t="shared" si="32"/>
        <v>0</v>
      </c>
    </row>
    <row r="2076" spans="2:5" ht="13.8">
      <c r="B2076" s="184"/>
      <c r="C2076" s="171">
        <f>SUMIF(TB[Source Account],A2076,TB[Group Amount - Ending])</f>
        <v>0</v>
      </c>
      <c r="D2076" s="171">
        <f>SUMIF('BS Reclassifications'!$D$12:$D$504,A2076,'BS Reclassifications'!$S$12:$S$504)+SUMIF('IS Reclassifications'!$D$11:$D$754,A2076,'IS Reclassifications'!$S$11:$S$754)</f>
        <v>0</v>
      </c>
      <c r="E2076" s="58">
        <f t="shared" si="32"/>
        <v>0</v>
      </c>
    </row>
    <row r="2077" spans="2:5" ht="13.8">
      <c r="B2077" s="184"/>
      <c r="C2077" s="171">
        <f>SUMIF(TB[Source Account],A2077,TB[Group Amount - Ending])</f>
        <v>0</v>
      </c>
      <c r="D2077" s="171">
        <f>SUMIF('BS Reclassifications'!$D$12:$D$504,A2077,'BS Reclassifications'!$S$12:$S$504)+SUMIF('IS Reclassifications'!$D$11:$D$754,A2077,'IS Reclassifications'!$S$11:$S$754)</f>
        <v>0</v>
      </c>
      <c r="E2077" s="58">
        <f t="shared" si="32"/>
        <v>0</v>
      </c>
    </row>
    <row r="2078" spans="2:5" ht="13.8">
      <c r="B2078" s="184"/>
      <c r="C2078" s="171">
        <f>SUMIF(TB[Source Account],A2078,TB[Group Amount - Ending])</f>
        <v>0</v>
      </c>
      <c r="D2078" s="171">
        <f>SUMIF('BS Reclassifications'!$D$12:$D$504,A2078,'BS Reclassifications'!$S$12:$S$504)+SUMIF('IS Reclassifications'!$D$11:$D$754,A2078,'IS Reclassifications'!$S$11:$S$754)</f>
        <v>0</v>
      </c>
      <c r="E2078" s="58">
        <f t="shared" si="32"/>
        <v>0</v>
      </c>
    </row>
    <row r="2079" spans="2:5" ht="13.8">
      <c r="B2079" s="184"/>
      <c r="C2079" s="171">
        <f>SUMIF(TB[Source Account],A2079,TB[Group Amount - Ending])</f>
        <v>0</v>
      </c>
      <c r="D2079" s="171">
        <f>SUMIF('BS Reclassifications'!$D$12:$D$504,A2079,'BS Reclassifications'!$S$12:$S$504)+SUMIF('IS Reclassifications'!$D$11:$D$754,A2079,'IS Reclassifications'!$S$11:$S$754)</f>
        <v>0</v>
      </c>
      <c r="E2079" s="58">
        <f t="shared" si="32"/>
        <v>0</v>
      </c>
    </row>
    <row r="2080" spans="2:5" ht="13.8">
      <c r="B2080" s="184"/>
      <c r="C2080" s="171">
        <f>SUMIF(TB[Source Account],A2080,TB[Group Amount - Ending])</f>
        <v>0</v>
      </c>
      <c r="D2080" s="171">
        <f>SUMIF('BS Reclassifications'!$D$12:$D$504,A2080,'BS Reclassifications'!$S$12:$S$504)+SUMIF('IS Reclassifications'!$D$11:$D$754,A2080,'IS Reclassifications'!$S$11:$S$754)</f>
        <v>0</v>
      </c>
      <c r="E2080" s="58">
        <f t="shared" si="32"/>
        <v>0</v>
      </c>
    </row>
    <row r="2081" spans="2:5" ht="13.8">
      <c r="B2081" s="184"/>
      <c r="C2081" s="171">
        <f>SUMIF(TB[Source Account],A2081,TB[Group Amount - Ending])</f>
        <v>0</v>
      </c>
      <c r="D2081" s="171">
        <f>SUMIF('BS Reclassifications'!$D$12:$D$504,A2081,'BS Reclassifications'!$S$12:$S$504)+SUMIF('IS Reclassifications'!$D$11:$D$754,A2081,'IS Reclassifications'!$S$11:$S$754)</f>
        <v>0</v>
      </c>
      <c r="E2081" s="58">
        <f t="shared" si="32"/>
        <v>0</v>
      </c>
    </row>
    <row r="2082" spans="2:5" ht="13.8">
      <c r="B2082" s="184"/>
      <c r="C2082" s="171">
        <f>SUMIF(TB[Source Account],A2082,TB[Group Amount - Ending])</f>
        <v>0</v>
      </c>
      <c r="D2082" s="171">
        <f>SUMIF('BS Reclassifications'!$D$12:$D$504,A2082,'BS Reclassifications'!$S$12:$S$504)+SUMIF('IS Reclassifications'!$D$11:$D$754,A2082,'IS Reclassifications'!$S$11:$S$754)</f>
        <v>0</v>
      </c>
      <c r="E2082" s="58">
        <f t="shared" si="32"/>
        <v>0</v>
      </c>
    </row>
    <row r="2083" spans="2:5" ht="13.8">
      <c r="B2083" s="184"/>
      <c r="C2083" s="171">
        <f>SUMIF(TB[Source Account],A2083,TB[Group Amount - Ending])</f>
        <v>0</v>
      </c>
      <c r="D2083" s="171">
        <f>SUMIF('BS Reclassifications'!$D$12:$D$504,A2083,'BS Reclassifications'!$S$12:$S$504)+SUMIF('IS Reclassifications'!$D$11:$D$754,A2083,'IS Reclassifications'!$S$11:$S$754)</f>
        <v>0</v>
      </c>
      <c r="E2083" s="58">
        <f t="shared" si="32"/>
        <v>0</v>
      </c>
    </row>
    <row r="2084" spans="2:5" ht="13.8">
      <c r="B2084" s="184"/>
      <c r="C2084" s="171">
        <f>SUMIF(TB[Source Account],A2084,TB[Group Amount - Ending])</f>
        <v>0</v>
      </c>
      <c r="D2084" s="171">
        <f>SUMIF('BS Reclassifications'!$D$12:$D$504,A2084,'BS Reclassifications'!$S$12:$S$504)+SUMIF('IS Reclassifications'!$D$11:$D$754,A2084,'IS Reclassifications'!$S$11:$S$754)</f>
        <v>0</v>
      </c>
      <c r="E2084" s="58">
        <f t="shared" si="32"/>
        <v>0</v>
      </c>
    </row>
    <row r="2085" spans="2:5" ht="13.8">
      <c r="B2085" s="184"/>
      <c r="C2085" s="171">
        <f>SUMIF(TB[Source Account],A2085,TB[Group Amount - Ending])</f>
        <v>0</v>
      </c>
      <c r="D2085" s="171">
        <f>SUMIF('BS Reclassifications'!$D$12:$D$504,A2085,'BS Reclassifications'!$S$12:$S$504)+SUMIF('IS Reclassifications'!$D$11:$D$754,A2085,'IS Reclassifications'!$S$11:$S$754)</f>
        <v>0</v>
      </c>
      <c r="E2085" s="58">
        <f t="shared" si="32"/>
        <v>0</v>
      </c>
    </row>
    <row r="2086" spans="2:5" ht="13.8">
      <c r="B2086" s="184"/>
      <c r="C2086" s="171">
        <f>SUMIF(TB[Source Account],A2086,TB[Group Amount - Ending])</f>
        <v>0</v>
      </c>
      <c r="D2086" s="171">
        <f>SUMIF('BS Reclassifications'!$D$12:$D$504,A2086,'BS Reclassifications'!$S$12:$S$504)+SUMIF('IS Reclassifications'!$D$11:$D$754,A2086,'IS Reclassifications'!$S$11:$S$754)</f>
        <v>0</v>
      </c>
      <c r="E2086" s="58">
        <f t="shared" si="32"/>
        <v>0</v>
      </c>
    </row>
    <row r="2087" spans="2:5" ht="13.8">
      <c r="B2087" s="184"/>
      <c r="C2087" s="171">
        <f>SUMIF(TB[Source Account],A2087,TB[Group Amount - Ending])</f>
        <v>0</v>
      </c>
      <c r="D2087" s="171">
        <f>SUMIF('BS Reclassifications'!$D$12:$D$504,A2087,'BS Reclassifications'!$S$12:$S$504)+SUMIF('IS Reclassifications'!$D$11:$D$754,A2087,'IS Reclassifications'!$S$11:$S$754)</f>
        <v>0</v>
      </c>
      <c r="E2087" s="58">
        <f t="shared" si="32"/>
        <v>0</v>
      </c>
    </row>
    <row r="2088" spans="2:5" ht="13.8">
      <c r="B2088" s="184"/>
      <c r="C2088" s="171">
        <f>SUMIF(TB[Source Account],A2088,TB[Group Amount - Ending])</f>
        <v>0</v>
      </c>
      <c r="D2088" s="171">
        <f>SUMIF('BS Reclassifications'!$D$12:$D$504,A2088,'BS Reclassifications'!$S$12:$S$504)+SUMIF('IS Reclassifications'!$D$11:$D$754,A2088,'IS Reclassifications'!$S$11:$S$754)</f>
        <v>0</v>
      </c>
      <c r="E2088" s="58">
        <f t="shared" si="32"/>
        <v>0</v>
      </c>
    </row>
    <row r="2089" spans="2:5" ht="13.8">
      <c r="B2089" s="184"/>
      <c r="C2089" s="171">
        <f>SUMIF(TB[Source Account],A2089,TB[Group Amount - Ending])</f>
        <v>0</v>
      </c>
      <c r="D2089" s="171">
        <f>SUMIF('BS Reclassifications'!$D$12:$D$504,A2089,'BS Reclassifications'!$S$12:$S$504)+SUMIF('IS Reclassifications'!$D$11:$D$754,A2089,'IS Reclassifications'!$S$11:$S$754)</f>
        <v>0</v>
      </c>
      <c r="E2089" s="58">
        <f t="shared" si="32"/>
        <v>0</v>
      </c>
    </row>
    <row r="2090" spans="2:5" ht="13.8">
      <c r="B2090" s="184"/>
      <c r="C2090" s="171">
        <f>SUMIF(TB[Source Account],A2090,TB[Group Amount - Ending])</f>
        <v>0</v>
      </c>
      <c r="D2090" s="171">
        <f>SUMIF('BS Reclassifications'!$D$12:$D$504,A2090,'BS Reclassifications'!$S$12:$S$504)+SUMIF('IS Reclassifications'!$D$11:$D$754,A2090,'IS Reclassifications'!$S$11:$S$754)</f>
        <v>0</v>
      </c>
      <c r="E2090" s="58">
        <f t="shared" si="32"/>
        <v>0</v>
      </c>
    </row>
    <row r="2091" spans="2:5" ht="13.8">
      <c r="B2091" s="184"/>
      <c r="C2091" s="171">
        <f>SUMIF(TB[Source Account],A2091,TB[Group Amount - Ending])</f>
        <v>0</v>
      </c>
      <c r="D2091" s="171">
        <f>SUMIF('BS Reclassifications'!$D$12:$D$504,A2091,'BS Reclassifications'!$S$12:$S$504)+SUMIF('IS Reclassifications'!$D$11:$D$754,A2091,'IS Reclassifications'!$S$11:$S$754)</f>
        <v>0</v>
      </c>
      <c r="E2091" s="58">
        <f t="shared" si="32"/>
        <v>0</v>
      </c>
    </row>
    <row r="2092" spans="2:5" ht="13.8">
      <c r="B2092" s="184"/>
      <c r="C2092" s="171">
        <f>SUMIF(TB[Source Account],A2092,TB[Group Amount - Ending])</f>
        <v>0</v>
      </c>
      <c r="D2092" s="171">
        <f>SUMIF('BS Reclassifications'!$D$12:$D$504,A2092,'BS Reclassifications'!$S$12:$S$504)+SUMIF('IS Reclassifications'!$D$11:$D$754,A2092,'IS Reclassifications'!$S$11:$S$754)</f>
        <v>0</v>
      </c>
      <c r="E2092" s="58">
        <f t="shared" si="32"/>
        <v>0</v>
      </c>
    </row>
    <row r="2093" spans="2:5" ht="13.8">
      <c r="B2093" s="184"/>
      <c r="C2093" s="171">
        <f>SUMIF(TB[Source Account],A2093,TB[Group Amount - Ending])</f>
        <v>0</v>
      </c>
      <c r="D2093" s="171">
        <f>SUMIF('BS Reclassifications'!$D$12:$D$504,A2093,'BS Reclassifications'!$S$12:$S$504)+SUMIF('IS Reclassifications'!$D$11:$D$754,A2093,'IS Reclassifications'!$S$11:$S$754)</f>
        <v>0</v>
      </c>
      <c r="E2093" s="58">
        <f t="shared" si="32"/>
        <v>0</v>
      </c>
    </row>
    <row r="2094" spans="2:5" ht="13.8">
      <c r="B2094" s="184"/>
      <c r="C2094" s="171">
        <f>SUMIF(TB[Source Account],A2094,TB[Group Amount - Ending])</f>
        <v>0</v>
      </c>
      <c r="D2094" s="171">
        <f>SUMIF('BS Reclassifications'!$D$12:$D$504,A2094,'BS Reclassifications'!$S$12:$S$504)+SUMIF('IS Reclassifications'!$D$11:$D$754,A2094,'IS Reclassifications'!$S$11:$S$754)</f>
        <v>0</v>
      </c>
      <c r="E2094" s="58">
        <f t="shared" si="32"/>
        <v>0</v>
      </c>
    </row>
    <row r="2095" spans="2:5" ht="13.8">
      <c r="B2095" s="184"/>
      <c r="C2095" s="171">
        <f>SUMIF(TB[Source Account],A2095,TB[Group Amount - Ending])</f>
        <v>0</v>
      </c>
      <c r="D2095" s="171">
        <f>SUMIF('BS Reclassifications'!$D$12:$D$504,A2095,'BS Reclassifications'!$S$12:$S$504)+SUMIF('IS Reclassifications'!$D$11:$D$754,A2095,'IS Reclassifications'!$S$11:$S$754)</f>
        <v>0</v>
      </c>
      <c r="E2095" s="58">
        <f t="shared" si="32"/>
        <v>0</v>
      </c>
    </row>
    <row r="2096" spans="2:5" ht="13.8">
      <c r="B2096" s="184"/>
      <c r="C2096" s="171">
        <f>SUMIF(TB[Source Account],A2096,TB[Group Amount - Ending])</f>
        <v>0</v>
      </c>
      <c r="D2096" s="171">
        <f>SUMIF('BS Reclassifications'!$D$12:$D$504,A2096,'BS Reclassifications'!$S$12:$S$504)+SUMIF('IS Reclassifications'!$D$11:$D$754,A2096,'IS Reclassifications'!$S$11:$S$754)</f>
        <v>0</v>
      </c>
      <c r="E2096" s="58">
        <f t="shared" si="32"/>
        <v>0</v>
      </c>
    </row>
    <row r="2097" spans="2:5" ht="13.8">
      <c r="B2097" s="184"/>
      <c r="C2097" s="171">
        <f>SUMIF(TB[Source Account],A2097,TB[Group Amount - Ending])</f>
        <v>0</v>
      </c>
      <c r="D2097" s="171">
        <f>SUMIF('BS Reclassifications'!$D$12:$D$504,A2097,'BS Reclassifications'!$S$12:$S$504)+SUMIF('IS Reclassifications'!$D$11:$D$754,A2097,'IS Reclassifications'!$S$11:$S$754)</f>
        <v>0</v>
      </c>
      <c r="E2097" s="58">
        <f t="shared" si="32"/>
        <v>0</v>
      </c>
    </row>
    <row r="2098" spans="2:5" ht="13.8">
      <c r="B2098" s="184"/>
      <c r="C2098" s="171">
        <f>SUMIF(TB[Source Account],A2098,TB[Group Amount - Ending])</f>
        <v>0</v>
      </c>
      <c r="D2098" s="171">
        <f>SUMIF('BS Reclassifications'!$D$12:$D$504,A2098,'BS Reclassifications'!$S$12:$S$504)+SUMIF('IS Reclassifications'!$D$11:$D$754,A2098,'IS Reclassifications'!$S$11:$S$754)</f>
        <v>0</v>
      </c>
      <c r="E2098" s="58">
        <f t="shared" si="32"/>
        <v>0</v>
      </c>
    </row>
    <row r="2099" spans="2:5" ht="13.8">
      <c r="B2099" s="184"/>
      <c r="C2099" s="171">
        <f>SUMIF(TB[Source Account],A2099,TB[Group Amount - Ending])</f>
        <v>0</v>
      </c>
      <c r="D2099" s="171">
        <f>SUMIF('BS Reclassifications'!$D$12:$D$504,A2099,'BS Reclassifications'!$S$12:$S$504)+SUMIF('IS Reclassifications'!$D$11:$D$754,A2099,'IS Reclassifications'!$S$11:$S$754)</f>
        <v>0</v>
      </c>
      <c r="E2099" s="58">
        <f t="shared" si="32"/>
        <v>0</v>
      </c>
    </row>
    <row r="2100" spans="2:5" ht="13.8">
      <c r="B2100" s="184"/>
      <c r="C2100" s="171">
        <f>SUMIF(TB[Source Account],A2100,TB[Group Amount - Ending])</f>
        <v>0</v>
      </c>
      <c r="D2100" s="171">
        <f>SUMIF('BS Reclassifications'!$D$12:$D$504,A2100,'BS Reclassifications'!$S$12:$S$504)+SUMIF('IS Reclassifications'!$D$11:$D$754,A2100,'IS Reclassifications'!$S$11:$S$754)</f>
        <v>0</v>
      </c>
      <c r="E2100" s="58">
        <f t="shared" si="32"/>
        <v>0</v>
      </c>
    </row>
    <row r="2101" spans="2:5" ht="13.8">
      <c r="B2101" s="184"/>
      <c r="C2101" s="171">
        <f>SUMIF(TB[Source Account],A2101,TB[Group Amount - Ending])</f>
        <v>0</v>
      </c>
      <c r="D2101" s="171">
        <f>SUMIF('BS Reclassifications'!$D$12:$D$504,A2101,'BS Reclassifications'!$S$12:$S$504)+SUMIF('IS Reclassifications'!$D$11:$D$754,A2101,'IS Reclassifications'!$S$11:$S$754)</f>
        <v>0</v>
      </c>
      <c r="E2101" s="58">
        <f t="shared" si="32"/>
        <v>0</v>
      </c>
    </row>
    <row r="2102" spans="2:5" ht="13.8">
      <c r="B2102" s="184"/>
      <c r="C2102" s="171">
        <f>SUMIF(TB[Source Account],A2102,TB[Group Amount - Ending])</f>
        <v>0</v>
      </c>
      <c r="D2102" s="171">
        <f>SUMIF('BS Reclassifications'!$D$12:$D$504,A2102,'BS Reclassifications'!$S$12:$S$504)+SUMIF('IS Reclassifications'!$D$11:$D$754,A2102,'IS Reclassifications'!$S$11:$S$754)</f>
        <v>0</v>
      </c>
      <c r="E2102" s="58">
        <f t="shared" si="32"/>
        <v>0</v>
      </c>
    </row>
    <row r="2103" spans="2:5" ht="13.8">
      <c r="B2103" s="184"/>
      <c r="C2103" s="171">
        <f>SUMIF(TB[Source Account],A2103,TB[Group Amount - Ending])</f>
        <v>0</v>
      </c>
      <c r="D2103" s="171">
        <f>SUMIF('BS Reclassifications'!$D$12:$D$504,A2103,'BS Reclassifications'!$S$12:$S$504)+SUMIF('IS Reclassifications'!$D$11:$D$754,A2103,'IS Reclassifications'!$S$11:$S$754)</f>
        <v>0</v>
      </c>
      <c r="E2103" s="58">
        <f t="shared" si="32"/>
        <v>0</v>
      </c>
    </row>
    <row r="2104" spans="2:5" ht="13.8">
      <c r="B2104" s="184"/>
      <c r="C2104" s="171">
        <f>SUMIF(TB[Source Account],A2104,TB[Group Amount - Ending])</f>
        <v>0</v>
      </c>
      <c r="D2104" s="171">
        <f>SUMIF('BS Reclassifications'!$D$12:$D$504,A2104,'BS Reclassifications'!$S$12:$S$504)+SUMIF('IS Reclassifications'!$D$11:$D$754,A2104,'IS Reclassifications'!$S$11:$S$754)</f>
        <v>0</v>
      </c>
      <c r="E2104" s="58">
        <f t="shared" si="32"/>
        <v>0</v>
      </c>
    </row>
    <row r="2105" spans="2:5" ht="13.8">
      <c r="B2105" s="184"/>
      <c r="C2105" s="171">
        <f>SUMIF(TB[Source Account],A2105,TB[Group Amount - Ending])</f>
        <v>0</v>
      </c>
      <c r="D2105" s="171">
        <f>SUMIF('BS Reclassifications'!$D$12:$D$504,A2105,'BS Reclassifications'!$S$12:$S$504)+SUMIF('IS Reclassifications'!$D$11:$D$754,A2105,'IS Reclassifications'!$S$11:$S$754)</f>
        <v>0</v>
      </c>
      <c r="E2105" s="58">
        <f t="shared" si="32"/>
        <v>0</v>
      </c>
    </row>
    <row r="2106" spans="2:5" ht="13.8">
      <c r="B2106" s="184"/>
      <c r="C2106" s="171">
        <f>SUMIF(TB[Source Account],A2106,TB[Group Amount - Ending])</f>
        <v>0</v>
      </c>
      <c r="D2106" s="171">
        <f>SUMIF('BS Reclassifications'!$D$12:$D$504,A2106,'BS Reclassifications'!$S$12:$S$504)+SUMIF('IS Reclassifications'!$D$11:$D$754,A2106,'IS Reclassifications'!$S$11:$S$754)</f>
        <v>0</v>
      </c>
      <c r="E2106" s="58">
        <f t="shared" si="32"/>
        <v>0</v>
      </c>
    </row>
    <row r="2107" spans="2:5" ht="13.8">
      <c r="B2107" s="184"/>
      <c r="C2107" s="171">
        <f>SUMIF(TB[Source Account],A2107,TB[Group Amount - Ending])</f>
        <v>0</v>
      </c>
      <c r="D2107" s="171">
        <f>SUMIF('BS Reclassifications'!$D$12:$D$504,A2107,'BS Reclassifications'!$S$12:$S$504)+SUMIF('IS Reclassifications'!$D$11:$D$754,A2107,'IS Reclassifications'!$S$11:$S$754)</f>
        <v>0</v>
      </c>
      <c r="E2107" s="58">
        <f t="shared" si="32"/>
        <v>0</v>
      </c>
    </row>
    <row r="2108" spans="2:5" ht="13.8">
      <c r="B2108" s="184"/>
      <c r="C2108" s="171">
        <f>SUMIF(TB[Source Account],A2108,TB[Group Amount - Ending])</f>
        <v>0</v>
      </c>
      <c r="D2108" s="171">
        <f>SUMIF('BS Reclassifications'!$D$12:$D$504,A2108,'BS Reclassifications'!$S$12:$S$504)+SUMIF('IS Reclassifications'!$D$11:$D$754,A2108,'IS Reclassifications'!$S$11:$S$754)</f>
        <v>0</v>
      </c>
      <c r="E2108" s="58">
        <f t="shared" si="32"/>
        <v>0</v>
      </c>
    </row>
    <row r="2109" spans="2:5" ht="13.8">
      <c r="B2109" s="184"/>
      <c r="C2109" s="171">
        <f>SUMIF(TB[Source Account],A2109,TB[Group Amount - Ending])</f>
        <v>0</v>
      </c>
      <c r="D2109" s="171">
        <f>SUMIF('BS Reclassifications'!$D$12:$D$504,A2109,'BS Reclassifications'!$S$12:$S$504)+SUMIF('IS Reclassifications'!$D$11:$D$754,A2109,'IS Reclassifications'!$S$11:$S$754)</f>
        <v>0</v>
      </c>
      <c r="E2109" s="58">
        <f t="shared" si="32"/>
        <v>0</v>
      </c>
    </row>
    <row r="2110" spans="2:5" ht="13.8">
      <c r="B2110" s="184"/>
      <c r="C2110" s="171">
        <f>SUMIF(TB[Source Account],A2110,TB[Group Amount - Ending])</f>
        <v>0</v>
      </c>
      <c r="D2110" s="171">
        <f>SUMIF('BS Reclassifications'!$D$12:$D$504,A2110,'BS Reclassifications'!$S$12:$S$504)+SUMIF('IS Reclassifications'!$D$11:$D$754,A2110,'IS Reclassifications'!$S$11:$S$754)</f>
        <v>0</v>
      </c>
      <c r="E2110" s="58">
        <f t="shared" si="32"/>
        <v>0</v>
      </c>
    </row>
    <row r="2111" spans="2:5" ht="13.8">
      <c r="B2111" s="184"/>
      <c r="C2111" s="171">
        <f>SUMIF(TB[Source Account],A2111,TB[Group Amount - Ending])</f>
        <v>0</v>
      </c>
      <c r="D2111" s="171">
        <f>SUMIF('BS Reclassifications'!$D$12:$D$504,A2111,'BS Reclassifications'!$S$12:$S$504)+SUMIF('IS Reclassifications'!$D$11:$D$754,A2111,'IS Reclassifications'!$S$11:$S$754)</f>
        <v>0</v>
      </c>
      <c r="E2111" s="58">
        <f t="shared" si="32"/>
        <v>0</v>
      </c>
    </row>
    <row r="2112" spans="2:5" ht="13.8">
      <c r="B2112" s="184"/>
      <c r="C2112" s="171">
        <f>SUMIF(TB[Source Account],A2112,TB[Group Amount - Ending])</f>
        <v>0</v>
      </c>
      <c r="D2112" s="171">
        <f>SUMIF('BS Reclassifications'!$D$12:$D$504,A2112,'BS Reclassifications'!$S$12:$S$504)+SUMIF('IS Reclassifications'!$D$11:$D$754,A2112,'IS Reclassifications'!$S$11:$S$754)</f>
        <v>0</v>
      </c>
      <c r="E2112" s="58">
        <f t="shared" si="32"/>
        <v>0</v>
      </c>
    </row>
    <row r="2113" spans="2:5" ht="13.8">
      <c r="B2113" s="184"/>
      <c r="C2113" s="171">
        <f>SUMIF(TB[Source Account],A2113,TB[Group Amount - Ending])</f>
        <v>0</v>
      </c>
      <c r="D2113" s="171">
        <f>SUMIF('BS Reclassifications'!$D$12:$D$504,A2113,'BS Reclassifications'!$S$12:$S$504)+SUMIF('IS Reclassifications'!$D$11:$D$754,A2113,'IS Reclassifications'!$S$11:$S$754)</f>
        <v>0</v>
      </c>
      <c r="E2113" s="58">
        <f t="shared" si="32"/>
        <v>0</v>
      </c>
    </row>
    <row r="2114" spans="2:5" ht="13.8">
      <c r="B2114" s="184"/>
      <c r="C2114" s="171">
        <f>SUMIF(TB[Source Account],A2114,TB[Group Amount - Ending])</f>
        <v>0</v>
      </c>
      <c r="D2114" s="171">
        <f>SUMIF('BS Reclassifications'!$D$12:$D$504,A2114,'BS Reclassifications'!$S$12:$S$504)+SUMIF('IS Reclassifications'!$D$11:$D$754,A2114,'IS Reclassifications'!$S$11:$S$754)</f>
        <v>0</v>
      </c>
      <c r="E2114" s="58">
        <f t="shared" si="32"/>
        <v>0</v>
      </c>
    </row>
    <row r="2115" spans="2:5" ht="13.8">
      <c r="B2115" s="184"/>
      <c r="C2115" s="171">
        <f>SUMIF(TB[Source Account],A2115,TB[Group Amount - Ending])</f>
        <v>0</v>
      </c>
      <c r="D2115" s="171">
        <f>SUMIF('BS Reclassifications'!$D$12:$D$504,A2115,'BS Reclassifications'!$S$12:$S$504)+SUMIF('IS Reclassifications'!$D$11:$D$754,A2115,'IS Reclassifications'!$S$11:$S$754)</f>
        <v>0</v>
      </c>
      <c r="E2115" s="58">
        <f t="shared" si="32"/>
        <v>0</v>
      </c>
    </row>
    <row r="2116" spans="2:5" ht="13.8">
      <c r="B2116" s="184"/>
      <c r="C2116" s="171">
        <f>SUMIF(TB[Source Account],A2116,TB[Group Amount - Ending])</f>
        <v>0</v>
      </c>
      <c r="D2116" s="171">
        <f>SUMIF('BS Reclassifications'!$D$12:$D$504,A2116,'BS Reclassifications'!$S$12:$S$504)+SUMIF('IS Reclassifications'!$D$11:$D$754,A2116,'IS Reclassifications'!$S$11:$S$754)</f>
        <v>0</v>
      </c>
      <c r="E2116" s="58">
        <f t="shared" si="32"/>
        <v>0</v>
      </c>
    </row>
    <row r="2117" spans="2:5" ht="13.8">
      <c r="B2117" s="184"/>
      <c r="C2117" s="171">
        <f>SUMIF(TB[Source Account],A2117,TB[Group Amount - Ending])</f>
        <v>0</v>
      </c>
      <c r="D2117" s="171">
        <f>SUMIF('BS Reclassifications'!$D$12:$D$504,A2117,'BS Reclassifications'!$S$12:$S$504)+SUMIF('IS Reclassifications'!$D$11:$D$754,A2117,'IS Reclassifications'!$S$11:$S$754)</f>
        <v>0</v>
      </c>
      <c r="E2117" s="58">
        <f t="shared" si="32"/>
        <v>0</v>
      </c>
    </row>
    <row r="2118" spans="2:5" ht="13.8">
      <c r="B2118" s="184"/>
      <c r="C2118" s="171">
        <f>SUMIF(TB[Source Account],A2118,TB[Group Amount - Ending])</f>
        <v>0</v>
      </c>
      <c r="D2118" s="171">
        <f>SUMIF('BS Reclassifications'!$D$12:$D$504,A2118,'BS Reclassifications'!$S$12:$S$504)+SUMIF('IS Reclassifications'!$D$11:$D$754,A2118,'IS Reclassifications'!$S$11:$S$754)</f>
        <v>0</v>
      </c>
      <c r="E2118" s="58">
        <f t="shared" si="32"/>
        <v>0</v>
      </c>
    </row>
    <row r="2119" spans="2:5" ht="13.8">
      <c r="B2119" s="184"/>
      <c r="C2119" s="171">
        <f>SUMIF(TB[Source Account],A2119,TB[Group Amount - Ending])</f>
        <v>0</v>
      </c>
      <c r="D2119" s="171">
        <f>SUMIF('BS Reclassifications'!$D$12:$D$504,A2119,'BS Reclassifications'!$S$12:$S$504)+SUMIF('IS Reclassifications'!$D$11:$D$754,A2119,'IS Reclassifications'!$S$11:$S$754)</f>
        <v>0</v>
      </c>
      <c r="E2119" s="58">
        <f t="shared" si="32"/>
        <v>0</v>
      </c>
    </row>
    <row r="2120" spans="2:5" ht="13.8">
      <c r="B2120" s="184"/>
      <c r="C2120" s="171">
        <f>SUMIF(TB[Source Account],A2120,TB[Group Amount - Ending])</f>
        <v>0</v>
      </c>
      <c r="D2120" s="171">
        <f>SUMIF('BS Reclassifications'!$D$12:$D$504,A2120,'BS Reclassifications'!$S$12:$S$504)+SUMIF('IS Reclassifications'!$D$11:$D$754,A2120,'IS Reclassifications'!$S$11:$S$754)</f>
        <v>0</v>
      </c>
      <c r="E2120" s="58">
        <f t="shared" si="32"/>
        <v>0</v>
      </c>
    </row>
    <row r="2121" spans="2:5" ht="13.8">
      <c r="B2121" s="184"/>
      <c r="C2121" s="171">
        <f>SUMIF(TB[Source Account],A2121,TB[Group Amount - Ending])</f>
        <v>0</v>
      </c>
      <c r="D2121" s="171">
        <f>SUMIF('BS Reclassifications'!$D$12:$D$504,A2121,'BS Reclassifications'!$S$12:$S$504)+SUMIF('IS Reclassifications'!$D$11:$D$754,A2121,'IS Reclassifications'!$S$11:$S$754)</f>
        <v>0</v>
      </c>
      <c r="E2121" s="58">
        <f t="shared" si="33" ref="E2121:E2184">SUM(C2121:D2121)</f>
        <v>0</v>
      </c>
    </row>
    <row r="2122" spans="2:5" ht="13.8">
      <c r="B2122" s="184"/>
      <c r="C2122" s="171">
        <f>SUMIF(TB[Source Account],A2122,TB[Group Amount - Ending])</f>
        <v>0</v>
      </c>
      <c r="D2122" s="171">
        <f>SUMIF('BS Reclassifications'!$D$12:$D$504,A2122,'BS Reclassifications'!$S$12:$S$504)+SUMIF('IS Reclassifications'!$D$11:$D$754,A2122,'IS Reclassifications'!$S$11:$S$754)</f>
        <v>0</v>
      </c>
      <c r="E2122" s="58">
        <f t="shared" si="33"/>
        <v>0</v>
      </c>
    </row>
    <row r="2123" spans="2:5" ht="13.8">
      <c r="B2123" s="184"/>
      <c r="C2123" s="171">
        <f>SUMIF(TB[Source Account],A2123,TB[Group Amount - Ending])</f>
        <v>0</v>
      </c>
      <c r="D2123" s="171">
        <f>SUMIF('BS Reclassifications'!$D$12:$D$504,A2123,'BS Reclassifications'!$S$12:$S$504)+SUMIF('IS Reclassifications'!$D$11:$D$754,A2123,'IS Reclassifications'!$S$11:$S$754)</f>
        <v>0</v>
      </c>
      <c r="E2123" s="58">
        <f t="shared" si="33"/>
        <v>0</v>
      </c>
    </row>
    <row r="2124" spans="2:5" ht="13.8">
      <c r="B2124" s="184"/>
      <c r="C2124" s="171">
        <f>SUMIF(TB[Source Account],A2124,TB[Group Amount - Ending])</f>
        <v>0</v>
      </c>
      <c r="D2124" s="171">
        <f>SUMIF('BS Reclassifications'!$D$12:$D$504,A2124,'BS Reclassifications'!$S$12:$S$504)+SUMIF('IS Reclassifications'!$D$11:$D$754,A2124,'IS Reclassifications'!$S$11:$S$754)</f>
        <v>0</v>
      </c>
      <c r="E2124" s="58">
        <f t="shared" si="33"/>
        <v>0</v>
      </c>
    </row>
    <row r="2125" spans="2:5" ht="13.8">
      <c r="B2125" s="184"/>
      <c r="C2125" s="171">
        <f>SUMIF(TB[Source Account],A2125,TB[Group Amount - Ending])</f>
        <v>0</v>
      </c>
      <c r="D2125" s="171">
        <f>SUMIF('BS Reclassifications'!$D$12:$D$504,A2125,'BS Reclassifications'!$S$12:$S$504)+SUMIF('IS Reclassifications'!$D$11:$D$754,A2125,'IS Reclassifications'!$S$11:$S$754)</f>
        <v>0</v>
      </c>
      <c r="E2125" s="58">
        <f t="shared" si="33"/>
        <v>0</v>
      </c>
    </row>
    <row r="2126" spans="2:5" ht="13.8">
      <c r="B2126" s="184"/>
      <c r="C2126" s="171">
        <f>SUMIF(TB[Source Account],A2126,TB[Group Amount - Ending])</f>
        <v>0</v>
      </c>
      <c r="D2126" s="171">
        <f>SUMIF('BS Reclassifications'!$D$12:$D$504,A2126,'BS Reclassifications'!$S$12:$S$504)+SUMIF('IS Reclassifications'!$D$11:$D$754,A2126,'IS Reclassifications'!$S$11:$S$754)</f>
        <v>0</v>
      </c>
      <c r="E2126" s="58">
        <f t="shared" si="33"/>
        <v>0</v>
      </c>
    </row>
    <row r="2127" spans="2:5" ht="13.8">
      <c r="B2127" s="184"/>
      <c r="C2127" s="171">
        <f>SUMIF(TB[Source Account],A2127,TB[Group Amount - Ending])</f>
        <v>0</v>
      </c>
      <c r="D2127" s="171">
        <f>SUMIF('BS Reclassifications'!$D$12:$D$504,A2127,'BS Reclassifications'!$S$12:$S$504)+SUMIF('IS Reclassifications'!$D$11:$D$754,A2127,'IS Reclassifications'!$S$11:$S$754)</f>
        <v>0</v>
      </c>
      <c r="E2127" s="58">
        <f t="shared" si="33"/>
        <v>0</v>
      </c>
    </row>
    <row r="2128" spans="2:5" ht="13.8">
      <c r="B2128" s="184"/>
      <c r="C2128" s="171">
        <f>SUMIF(TB[Source Account],A2128,TB[Group Amount - Ending])</f>
        <v>0</v>
      </c>
      <c r="D2128" s="171">
        <f>SUMIF('BS Reclassifications'!$D$12:$D$504,A2128,'BS Reclassifications'!$S$12:$S$504)+SUMIF('IS Reclassifications'!$D$11:$D$754,A2128,'IS Reclassifications'!$S$11:$S$754)</f>
        <v>0</v>
      </c>
      <c r="E2128" s="58">
        <f t="shared" si="33"/>
        <v>0</v>
      </c>
    </row>
    <row r="2129" spans="2:5" ht="13.8">
      <c r="B2129" s="184"/>
      <c r="C2129" s="171">
        <f>SUMIF(TB[Source Account],A2129,TB[Group Amount - Ending])</f>
        <v>0</v>
      </c>
      <c r="D2129" s="171">
        <f>SUMIF('BS Reclassifications'!$D$12:$D$504,A2129,'BS Reclassifications'!$S$12:$S$504)+SUMIF('IS Reclassifications'!$D$11:$D$754,A2129,'IS Reclassifications'!$S$11:$S$754)</f>
        <v>0</v>
      </c>
      <c r="E2129" s="58">
        <f t="shared" si="33"/>
        <v>0</v>
      </c>
    </row>
    <row r="2130" spans="2:5" ht="13.8">
      <c r="B2130" s="184"/>
      <c r="C2130" s="171">
        <f>SUMIF(TB[Source Account],A2130,TB[Group Amount - Ending])</f>
        <v>0</v>
      </c>
      <c r="D2130" s="171">
        <f>SUMIF('BS Reclassifications'!$D$12:$D$504,A2130,'BS Reclassifications'!$S$12:$S$504)+SUMIF('IS Reclassifications'!$D$11:$D$754,A2130,'IS Reclassifications'!$S$11:$S$754)</f>
        <v>0</v>
      </c>
      <c r="E2130" s="58">
        <f t="shared" si="33"/>
        <v>0</v>
      </c>
    </row>
    <row r="2131" spans="2:5" ht="13.8">
      <c r="B2131" s="184"/>
      <c r="C2131" s="171">
        <f>SUMIF(TB[Source Account],A2131,TB[Group Amount - Ending])</f>
        <v>0</v>
      </c>
      <c r="D2131" s="171">
        <f>SUMIF('BS Reclassifications'!$D$12:$D$504,A2131,'BS Reclassifications'!$S$12:$S$504)+SUMIF('IS Reclassifications'!$D$11:$D$754,A2131,'IS Reclassifications'!$S$11:$S$754)</f>
        <v>0</v>
      </c>
      <c r="E2131" s="58">
        <f t="shared" si="33"/>
        <v>0</v>
      </c>
    </row>
    <row r="2132" spans="2:5" ht="13.8">
      <c r="B2132" s="184"/>
      <c r="C2132" s="171">
        <f>SUMIF(TB[Source Account],A2132,TB[Group Amount - Ending])</f>
        <v>0</v>
      </c>
      <c r="D2132" s="171">
        <f>SUMIF('BS Reclassifications'!$D$12:$D$504,A2132,'BS Reclassifications'!$S$12:$S$504)+SUMIF('IS Reclassifications'!$D$11:$D$754,A2132,'IS Reclassifications'!$S$11:$S$754)</f>
        <v>0</v>
      </c>
      <c r="E2132" s="58">
        <f t="shared" si="33"/>
        <v>0</v>
      </c>
    </row>
    <row r="2133" spans="2:5" ht="13.8">
      <c r="B2133" s="184"/>
      <c r="C2133" s="171">
        <f>SUMIF(TB[Source Account],A2133,TB[Group Amount - Ending])</f>
        <v>0</v>
      </c>
      <c r="D2133" s="171">
        <f>SUMIF('BS Reclassifications'!$D$12:$D$504,A2133,'BS Reclassifications'!$S$12:$S$504)+SUMIF('IS Reclassifications'!$D$11:$D$754,A2133,'IS Reclassifications'!$S$11:$S$754)</f>
        <v>0</v>
      </c>
      <c r="E2133" s="58">
        <f t="shared" si="33"/>
        <v>0</v>
      </c>
    </row>
    <row r="2134" spans="2:5" ht="13.8">
      <c r="B2134" s="184"/>
      <c r="C2134" s="171">
        <f>SUMIF(TB[Source Account],A2134,TB[Group Amount - Ending])</f>
        <v>0</v>
      </c>
      <c r="D2134" s="171">
        <f>SUMIF('BS Reclassifications'!$D$12:$D$504,A2134,'BS Reclassifications'!$S$12:$S$504)+SUMIF('IS Reclassifications'!$D$11:$D$754,A2134,'IS Reclassifications'!$S$11:$S$754)</f>
        <v>0</v>
      </c>
      <c r="E2134" s="58">
        <f t="shared" si="33"/>
        <v>0</v>
      </c>
    </row>
    <row r="2135" spans="2:5" ht="13.8">
      <c r="B2135" s="184"/>
      <c r="C2135" s="171">
        <f>SUMIF(TB[Source Account],A2135,TB[Group Amount - Ending])</f>
        <v>0</v>
      </c>
      <c r="D2135" s="171">
        <f>SUMIF('BS Reclassifications'!$D$12:$D$504,A2135,'BS Reclassifications'!$S$12:$S$504)+SUMIF('IS Reclassifications'!$D$11:$D$754,A2135,'IS Reclassifications'!$S$11:$S$754)</f>
        <v>0</v>
      </c>
      <c r="E2135" s="58">
        <f t="shared" si="33"/>
        <v>0</v>
      </c>
    </row>
    <row r="2136" spans="2:5" ht="13.8">
      <c r="B2136" s="184"/>
      <c r="C2136" s="171">
        <f>SUMIF(TB[Source Account],A2136,TB[Group Amount - Ending])</f>
        <v>0</v>
      </c>
      <c r="D2136" s="171">
        <f>SUMIF('BS Reclassifications'!$D$12:$D$504,A2136,'BS Reclassifications'!$S$12:$S$504)+SUMIF('IS Reclassifications'!$D$11:$D$754,A2136,'IS Reclassifications'!$S$11:$S$754)</f>
        <v>0</v>
      </c>
      <c r="E2136" s="58">
        <f t="shared" si="33"/>
        <v>0</v>
      </c>
    </row>
    <row r="2137" spans="2:5" ht="13.8">
      <c r="B2137" s="184"/>
      <c r="C2137" s="171">
        <f>SUMIF(TB[Source Account],A2137,TB[Group Amount - Ending])</f>
        <v>0</v>
      </c>
      <c r="D2137" s="171">
        <f>SUMIF('BS Reclassifications'!$D$12:$D$504,A2137,'BS Reclassifications'!$S$12:$S$504)+SUMIF('IS Reclassifications'!$D$11:$D$754,A2137,'IS Reclassifications'!$S$11:$S$754)</f>
        <v>0</v>
      </c>
      <c r="E2137" s="58">
        <f t="shared" si="33"/>
        <v>0</v>
      </c>
    </row>
    <row r="2138" spans="2:5" ht="13.8">
      <c r="B2138" s="184"/>
      <c r="C2138" s="171">
        <f>SUMIF(TB[Source Account],A2138,TB[Group Amount - Ending])</f>
        <v>0</v>
      </c>
      <c r="D2138" s="171">
        <f>SUMIF('BS Reclassifications'!$D$12:$D$504,A2138,'BS Reclassifications'!$S$12:$S$504)+SUMIF('IS Reclassifications'!$D$11:$D$754,A2138,'IS Reclassifications'!$S$11:$S$754)</f>
        <v>0</v>
      </c>
      <c r="E2138" s="58">
        <f t="shared" si="33"/>
        <v>0</v>
      </c>
    </row>
    <row r="2139" spans="2:5" ht="13.8">
      <c r="B2139" s="184"/>
      <c r="C2139" s="171">
        <f>SUMIF(TB[Source Account],A2139,TB[Group Amount - Ending])</f>
        <v>0</v>
      </c>
      <c r="D2139" s="171">
        <f>SUMIF('BS Reclassifications'!$D$12:$D$504,A2139,'BS Reclassifications'!$S$12:$S$504)+SUMIF('IS Reclassifications'!$D$11:$D$754,A2139,'IS Reclassifications'!$S$11:$S$754)</f>
        <v>0</v>
      </c>
      <c r="E2139" s="58">
        <f t="shared" si="33"/>
        <v>0</v>
      </c>
    </row>
    <row r="2140" spans="2:5" ht="13.8">
      <c r="B2140" s="184"/>
      <c r="C2140" s="171">
        <f>SUMIF(TB[Source Account],A2140,TB[Group Amount - Ending])</f>
        <v>0</v>
      </c>
      <c r="D2140" s="171">
        <f>SUMIF('BS Reclassifications'!$D$12:$D$504,A2140,'BS Reclassifications'!$S$12:$S$504)+SUMIF('IS Reclassifications'!$D$11:$D$754,A2140,'IS Reclassifications'!$S$11:$S$754)</f>
        <v>0</v>
      </c>
      <c r="E2140" s="58">
        <f t="shared" si="33"/>
        <v>0</v>
      </c>
    </row>
    <row r="2141" spans="2:5" ht="13.8">
      <c r="B2141" s="184"/>
      <c r="C2141" s="171">
        <f>SUMIF(TB[Source Account],A2141,TB[Group Amount - Ending])</f>
        <v>0</v>
      </c>
      <c r="D2141" s="171">
        <f>SUMIF('BS Reclassifications'!$D$12:$D$504,A2141,'BS Reclassifications'!$S$12:$S$504)+SUMIF('IS Reclassifications'!$D$11:$D$754,A2141,'IS Reclassifications'!$S$11:$S$754)</f>
        <v>0</v>
      </c>
      <c r="E2141" s="58">
        <f t="shared" si="33"/>
        <v>0</v>
      </c>
    </row>
    <row r="2142" spans="2:5" ht="13.8">
      <c r="B2142" s="184"/>
      <c r="C2142" s="171">
        <f>SUMIF(TB[Source Account],A2142,TB[Group Amount - Ending])</f>
        <v>0</v>
      </c>
      <c r="D2142" s="171">
        <f>SUMIF('BS Reclassifications'!$D$12:$D$504,A2142,'BS Reclassifications'!$S$12:$S$504)+SUMIF('IS Reclassifications'!$D$11:$D$754,A2142,'IS Reclassifications'!$S$11:$S$754)</f>
        <v>0</v>
      </c>
      <c r="E2142" s="58">
        <f t="shared" si="33"/>
        <v>0</v>
      </c>
    </row>
    <row r="2143" spans="2:5" ht="13.8">
      <c r="B2143" s="184"/>
      <c r="C2143" s="171">
        <f>SUMIF(TB[Source Account],A2143,TB[Group Amount - Ending])</f>
        <v>0</v>
      </c>
      <c r="D2143" s="171">
        <f>SUMIF('BS Reclassifications'!$D$12:$D$504,A2143,'BS Reclassifications'!$S$12:$S$504)+SUMIF('IS Reclassifications'!$D$11:$D$754,A2143,'IS Reclassifications'!$S$11:$S$754)</f>
        <v>0</v>
      </c>
      <c r="E2143" s="58">
        <f t="shared" si="33"/>
        <v>0</v>
      </c>
    </row>
    <row r="2144" spans="2:5" ht="13.8">
      <c r="B2144" s="184"/>
      <c r="C2144" s="171">
        <f>SUMIF(TB[Source Account],A2144,TB[Group Amount - Ending])</f>
        <v>0</v>
      </c>
      <c r="D2144" s="171">
        <f>SUMIF('BS Reclassifications'!$D$12:$D$504,A2144,'BS Reclassifications'!$S$12:$S$504)+SUMIF('IS Reclassifications'!$D$11:$D$754,A2144,'IS Reclassifications'!$S$11:$S$754)</f>
        <v>0</v>
      </c>
      <c r="E2144" s="58">
        <f t="shared" si="33"/>
        <v>0</v>
      </c>
    </row>
    <row r="2145" spans="2:5" ht="13.8">
      <c r="B2145" s="184"/>
      <c r="C2145" s="171">
        <f>SUMIF(TB[Source Account],A2145,TB[Group Amount - Ending])</f>
        <v>0</v>
      </c>
      <c r="D2145" s="171">
        <f>SUMIF('BS Reclassifications'!$D$12:$D$504,A2145,'BS Reclassifications'!$S$12:$S$504)+SUMIF('IS Reclassifications'!$D$11:$D$754,A2145,'IS Reclassifications'!$S$11:$S$754)</f>
        <v>0</v>
      </c>
      <c r="E2145" s="58">
        <f t="shared" si="33"/>
        <v>0</v>
      </c>
    </row>
    <row r="2146" spans="2:5" ht="13.8">
      <c r="B2146" s="184"/>
      <c r="C2146" s="171">
        <f>SUMIF(TB[Source Account],A2146,TB[Group Amount - Ending])</f>
        <v>0</v>
      </c>
      <c r="D2146" s="171">
        <f>SUMIF('BS Reclassifications'!$D$12:$D$504,A2146,'BS Reclassifications'!$S$12:$S$504)+SUMIF('IS Reclassifications'!$D$11:$D$754,A2146,'IS Reclassifications'!$S$11:$S$754)</f>
        <v>0</v>
      </c>
      <c r="E2146" s="58">
        <f t="shared" si="33"/>
        <v>0</v>
      </c>
    </row>
    <row r="2147" spans="2:5" ht="13.8">
      <c r="B2147" s="184"/>
      <c r="C2147" s="171">
        <f>SUMIF(TB[Source Account],A2147,TB[Group Amount - Ending])</f>
        <v>0</v>
      </c>
      <c r="D2147" s="171">
        <f>SUMIF('BS Reclassifications'!$D$12:$D$504,A2147,'BS Reclassifications'!$S$12:$S$504)+SUMIF('IS Reclassifications'!$D$11:$D$754,A2147,'IS Reclassifications'!$S$11:$S$754)</f>
        <v>0</v>
      </c>
      <c r="E2147" s="58">
        <f t="shared" si="33"/>
        <v>0</v>
      </c>
    </row>
    <row r="2148" spans="2:5" ht="13.8">
      <c r="B2148" s="184"/>
      <c r="C2148" s="171">
        <f>SUMIF(TB[Source Account],A2148,TB[Group Amount - Ending])</f>
        <v>0</v>
      </c>
      <c r="D2148" s="171">
        <f>SUMIF('BS Reclassifications'!$D$12:$D$504,A2148,'BS Reclassifications'!$S$12:$S$504)+SUMIF('IS Reclassifications'!$D$11:$D$754,A2148,'IS Reclassifications'!$S$11:$S$754)</f>
        <v>0</v>
      </c>
      <c r="E2148" s="58">
        <f t="shared" si="33"/>
        <v>0</v>
      </c>
    </row>
    <row r="2149" spans="2:5" ht="13.8">
      <c r="B2149" s="184"/>
      <c r="C2149" s="171">
        <f>SUMIF(TB[Source Account],A2149,TB[Group Amount - Ending])</f>
        <v>0</v>
      </c>
      <c r="D2149" s="171">
        <f>SUMIF('BS Reclassifications'!$D$12:$D$504,A2149,'BS Reclassifications'!$S$12:$S$504)+SUMIF('IS Reclassifications'!$D$11:$D$754,A2149,'IS Reclassifications'!$S$11:$S$754)</f>
        <v>0</v>
      </c>
      <c r="E2149" s="58">
        <f t="shared" si="33"/>
        <v>0</v>
      </c>
    </row>
    <row r="2150" spans="2:5" ht="13.8">
      <c r="B2150" s="184"/>
      <c r="C2150" s="171">
        <f>SUMIF(TB[Source Account],A2150,TB[Group Amount - Ending])</f>
        <v>0</v>
      </c>
      <c r="D2150" s="171">
        <f>SUMIF('BS Reclassifications'!$D$12:$D$504,A2150,'BS Reclassifications'!$S$12:$S$504)+SUMIF('IS Reclassifications'!$D$11:$D$754,A2150,'IS Reclassifications'!$S$11:$S$754)</f>
        <v>0</v>
      </c>
      <c r="E2150" s="58">
        <f t="shared" si="33"/>
        <v>0</v>
      </c>
    </row>
    <row r="2151" spans="2:5" ht="13.8">
      <c r="B2151" s="184"/>
      <c r="C2151" s="171">
        <f>SUMIF(TB[Source Account],A2151,TB[Group Amount - Ending])</f>
        <v>0</v>
      </c>
      <c r="D2151" s="171">
        <f>SUMIF('BS Reclassifications'!$D$12:$D$504,A2151,'BS Reclassifications'!$S$12:$S$504)+SUMIF('IS Reclassifications'!$D$11:$D$754,A2151,'IS Reclassifications'!$S$11:$S$754)</f>
        <v>0</v>
      </c>
      <c r="E2151" s="58">
        <f t="shared" si="33"/>
        <v>0</v>
      </c>
    </row>
    <row r="2152" spans="2:5" ht="13.8">
      <c r="B2152" s="184"/>
      <c r="C2152" s="171">
        <f>SUMIF(TB[Source Account],A2152,TB[Group Amount - Ending])</f>
        <v>0</v>
      </c>
      <c r="D2152" s="171">
        <f>SUMIF('BS Reclassifications'!$D$12:$D$504,A2152,'BS Reclassifications'!$S$12:$S$504)+SUMIF('IS Reclassifications'!$D$11:$D$754,A2152,'IS Reclassifications'!$S$11:$S$754)</f>
        <v>0</v>
      </c>
      <c r="E2152" s="58">
        <f t="shared" si="33"/>
        <v>0</v>
      </c>
    </row>
    <row r="2153" spans="2:5" ht="13.8">
      <c r="B2153" s="184"/>
      <c r="C2153" s="171">
        <f>SUMIF(TB[Source Account],A2153,TB[Group Amount - Ending])</f>
        <v>0</v>
      </c>
      <c r="D2153" s="171">
        <f>SUMIF('BS Reclassifications'!$D$12:$D$504,A2153,'BS Reclassifications'!$S$12:$S$504)+SUMIF('IS Reclassifications'!$D$11:$D$754,A2153,'IS Reclassifications'!$S$11:$S$754)</f>
        <v>0</v>
      </c>
      <c r="E2153" s="58">
        <f t="shared" si="33"/>
        <v>0</v>
      </c>
    </row>
    <row r="2154" spans="2:5" ht="13.8">
      <c r="B2154" s="184"/>
      <c r="C2154" s="171">
        <f>SUMIF(TB[Source Account],A2154,TB[Group Amount - Ending])</f>
        <v>0</v>
      </c>
      <c r="D2154" s="171">
        <f>SUMIF('BS Reclassifications'!$D$12:$D$504,A2154,'BS Reclassifications'!$S$12:$S$504)+SUMIF('IS Reclassifications'!$D$11:$D$754,A2154,'IS Reclassifications'!$S$11:$S$754)</f>
        <v>0</v>
      </c>
      <c r="E2154" s="58">
        <f t="shared" si="33"/>
        <v>0</v>
      </c>
    </row>
    <row r="2155" spans="2:5" ht="13.8">
      <c r="B2155" s="184"/>
      <c r="C2155" s="171">
        <f>SUMIF(TB[Source Account],A2155,TB[Group Amount - Ending])</f>
        <v>0</v>
      </c>
      <c r="D2155" s="171">
        <f>SUMIF('BS Reclassifications'!$D$12:$D$504,A2155,'BS Reclassifications'!$S$12:$S$504)+SUMIF('IS Reclassifications'!$D$11:$D$754,A2155,'IS Reclassifications'!$S$11:$S$754)</f>
        <v>0</v>
      </c>
      <c r="E2155" s="58">
        <f t="shared" si="33"/>
        <v>0</v>
      </c>
    </row>
    <row r="2156" spans="2:5" ht="13.8">
      <c r="B2156" s="184"/>
      <c r="C2156" s="171">
        <f>SUMIF(TB[Source Account],A2156,TB[Group Amount - Ending])</f>
        <v>0</v>
      </c>
      <c r="D2156" s="171">
        <f>SUMIF('BS Reclassifications'!$D$12:$D$504,A2156,'BS Reclassifications'!$S$12:$S$504)+SUMIF('IS Reclassifications'!$D$11:$D$754,A2156,'IS Reclassifications'!$S$11:$S$754)</f>
        <v>0</v>
      </c>
      <c r="E2156" s="58">
        <f t="shared" si="33"/>
        <v>0</v>
      </c>
    </row>
    <row r="2157" spans="2:5" ht="13.8">
      <c r="B2157" s="184"/>
      <c r="C2157" s="171">
        <f>SUMIF(TB[Source Account],A2157,TB[Group Amount - Ending])</f>
        <v>0</v>
      </c>
      <c r="D2157" s="171">
        <f>SUMIF('BS Reclassifications'!$D$12:$D$504,A2157,'BS Reclassifications'!$S$12:$S$504)+SUMIF('IS Reclassifications'!$D$11:$D$754,A2157,'IS Reclassifications'!$S$11:$S$754)</f>
        <v>0</v>
      </c>
      <c r="E2157" s="58">
        <f t="shared" si="33"/>
        <v>0</v>
      </c>
    </row>
    <row r="2158" spans="2:5" ht="13.8">
      <c r="B2158" s="184"/>
      <c r="C2158" s="171">
        <f>SUMIF(TB[Source Account],A2158,TB[Group Amount - Ending])</f>
        <v>0</v>
      </c>
      <c r="D2158" s="171">
        <f>SUMIF('BS Reclassifications'!$D$12:$D$504,A2158,'BS Reclassifications'!$S$12:$S$504)+SUMIF('IS Reclassifications'!$D$11:$D$754,A2158,'IS Reclassifications'!$S$11:$S$754)</f>
        <v>0</v>
      </c>
      <c r="E2158" s="58">
        <f t="shared" si="33"/>
        <v>0</v>
      </c>
    </row>
    <row r="2159" spans="2:5" ht="13.8">
      <c r="B2159" s="184"/>
      <c r="C2159" s="171">
        <f>SUMIF(TB[Source Account],A2159,TB[Group Amount - Ending])</f>
        <v>0</v>
      </c>
      <c r="D2159" s="171">
        <f>SUMIF('BS Reclassifications'!$D$12:$D$504,A2159,'BS Reclassifications'!$S$12:$S$504)+SUMIF('IS Reclassifications'!$D$11:$D$754,A2159,'IS Reclassifications'!$S$11:$S$754)</f>
        <v>0</v>
      </c>
      <c r="E2159" s="58">
        <f t="shared" si="33"/>
        <v>0</v>
      </c>
    </row>
    <row r="2160" spans="2:5" ht="13.8">
      <c r="B2160" s="184"/>
      <c r="C2160" s="171">
        <f>SUMIF(TB[Source Account],A2160,TB[Group Amount - Ending])</f>
        <v>0</v>
      </c>
      <c r="D2160" s="171">
        <f>SUMIF('BS Reclassifications'!$D$12:$D$504,A2160,'BS Reclassifications'!$S$12:$S$504)+SUMIF('IS Reclassifications'!$D$11:$D$754,A2160,'IS Reclassifications'!$S$11:$S$754)</f>
        <v>0</v>
      </c>
      <c r="E2160" s="58">
        <f t="shared" si="33"/>
        <v>0</v>
      </c>
    </row>
    <row r="2161" spans="2:5" ht="13.8">
      <c r="B2161" s="184"/>
      <c r="C2161" s="171">
        <f>SUMIF(TB[Source Account],A2161,TB[Group Amount - Ending])</f>
        <v>0</v>
      </c>
      <c r="D2161" s="171">
        <f>SUMIF('BS Reclassifications'!$D$12:$D$504,A2161,'BS Reclassifications'!$S$12:$S$504)+SUMIF('IS Reclassifications'!$D$11:$D$754,A2161,'IS Reclassifications'!$S$11:$S$754)</f>
        <v>0</v>
      </c>
      <c r="E2161" s="58">
        <f t="shared" si="33"/>
        <v>0</v>
      </c>
    </row>
    <row r="2162" spans="2:5" ht="13.8">
      <c r="B2162" s="184"/>
      <c r="C2162" s="171">
        <f>SUMIF(TB[Source Account],A2162,TB[Group Amount - Ending])</f>
        <v>0</v>
      </c>
      <c r="D2162" s="171">
        <f>SUMIF('BS Reclassifications'!$D$12:$D$504,A2162,'BS Reclassifications'!$S$12:$S$504)+SUMIF('IS Reclassifications'!$D$11:$D$754,A2162,'IS Reclassifications'!$S$11:$S$754)</f>
        <v>0</v>
      </c>
      <c r="E2162" s="58">
        <f t="shared" si="33"/>
        <v>0</v>
      </c>
    </row>
    <row r="2163" spans="2:5" ht="13.8">
      <c r="B2163" s="184"/>
      <c r="C2163" s="171">
        <f>SUMIF(TB[Source Account],A2163,TB[Group Amount - Ending])</f>
        <v>0</v>
      </c>
      <c r="D2163" s="171">
        <f>SUMIF('BS Reclassifications'!$D$12:$D$504,A2163,'BS Reclassifications'!$S$12:$S$504)+SUMIF('IS Reclassifications'!$D$11:$D$754,A2163,'IS Reclassifications'!$S$11:$S$754)</f>
        <v>0</v>
      </c>
      <c r="E2163" s="58">
        <f t="shared" si="33"/>
        <v>0</v>
      </c>
    </row>
    <row r="2164" spans="2:5" ht="13.8">
      <c r="B2164" s="184"/>
      <c r="C2164" s="171">
        <f>SUMIF(TB[Source Account],A2164,TB[Group Amount - Ending])</f>
        <v>0</v>
      </c>
      <c r="D2164" s="171">
        <f>SUMIF('BS Reclassifications'!$D$12:$D$504,A2164,'BS Reclassifications'!$S$12:$S$504)+SUMIF('IS Reclassifications'!$D$11:$D$754,A2164,'IS Reclassifications'!$S$11:$S$754)</f>
        <v>0</v>
      </c>
      <c r="E2164" s="58">
        <f t="shared" si="33"/>
        <v>0</v>
      </c>
    </row>
    <row r="2165" spans="2:5" ht="13.8">
      <c r="B2165" s="184"/>
      <c r="C2165" s="171">
        <f>SUMIF(TB[Source Account],A2165,TB[Group Amount - Ending])</f>
        <v>0</v>
      </c>
      <c r="D2165" s="171">
        <f>SUMIF('BS Reclassifications'!$D$12:$D$504,A2165,'BS Reclassifications'!$S$12:$S$504)+SUMIF('IS Reclassifications'!$D$11:$D$754,A2165,'IS Reclassifications'!$S$11:$S$754)</f>
        <v>0</v>
      </c>
      <c r="E2165" s="58">
        <f t="shared" si="33"/>
        <v>0</v>
      </c>
    </row>
    <row r="2166" spans="2:5" ht="13.8">
      <c r="B2166" s="184"/>
      <c r="C2166" s="171">
        <f>SUMIF(TB[Source Account],A2166,TB[Group Amount - Ending])</f>
        <v>0</v>
      </c>
      <c r="D2166" s="171">
        <f>SUMIF('BS Reclassifications'!$D$12:$D$504,A2166,'BS Reclassifications'!$S$12:$S$504)+SUMIF('IS Reclassifications'!$D$11:$D$754,A2166,'IS Reclassifications'!$S$11:$S$754)</f>
        <v>0</v>
      </c>
      <c r="E2166" s="58">
        <f t="shared" si="33"/>
        <v>0</v>
      </c>
    </row>
    <row r="2167" spans="2:5" ht="13.8">
      <c r="B2167" s="184"/>
      <c r="C2167" s="171">
        <f>SUMIF(TB[Source Account],A2167,TB[Group Amount - Ending])</f>
        <v>0</v>
      </c>
      <c r="D2167" s="171">
        <f>SUMIF('BS Reclassifications'!$D$12:$D$504,A2167,'BS Reclassifications'!$S$12:$S$504)+SUMIF('IS Reclassifications'!$D$11:$D$754,A2167,'IS Reclassifications'!$S$11:$S$754)</f>
        <v>0</v>
      </c>
      <c r="E2167" s="58">
        <f t="shared" si="33"/>
        <v>0</v>
      </c>
    </row>
    <row r="2168" spans="2:5" ht="13.8">
      <c r="B2168" s="184"/>
      <c r="C2168" s="171">
        <f>SUMIF(TB[Source Account],A2168,TB[Group Amount - Ending])</f>
        <v>0</v>
      </c>
      <c r="D2168" s="171">
        <f>SUMIF('BS Reclassifications'!$D$12:$D$504,A2168,'BS Reclassifications'!$S$12:$S$504)+SUMIF('IS Reclassifications'!$D$11:$D$754,A2168,'IS Reclassifications'!$S$11:$S$754)</f>
        <v>0</v>
      </c>
      <c r="E2168" s="58">
        <f t="shared" si="33"/>
        <v>0</v>
      </c>
    </row>
    <row r="2169" spans="2:5" ht="13.8">
      <c r="B2169" s="184"/>
      <c r="C2169" s="171">
        <f>SUMIF(TB[Source Account],A2169,TB[Group Amount - Ending])</f>
        <v>0</v>
      </c>
      <c r="D2169" s="171">
        <f>SUMIF('BS Reclassifications'!$D$12:$D$504,A2169,'BS Reclassifications'!$S$12:$S$504)+SUMIF('IS Reclassifications'!$D$11:$D$754,A2169,'IS Reclassifications'!$S$11:$S$754)</f>
        <v>0</v>
      </c>
      <c r="E2169" s="58">
        <f t="shared" si="33"/>
        <v>0</v>
      </c>
    </row>
    <row r="2170" spans="2:5" ht="13.8">
      <c r="B2170" s="184"/>
      <c r="C2170" s="171">
        <f>SUMIF(TB[Source Account],A2170,TB[Group Amount - Ending])</f>
        <v>0</v>
      </c>
      <c r="D2170" s="171">
        <f>SUMIF('BS Reclassifications'!$D$12:$D$504,A2170,'BS Reclassifications'!$S$12:$S$504)+SUMIF('IS Reclassifications'!$D$11:$D$754,A2170,'IS Reclassifications'!$S$11:$S$754)</f>
        <v>0</v>
      </c>
      <c r="E2170" s="58">
        <f t="shared" si="33"/>
        <v>0</v>
      </c>
    </row>
    <row r="2171" spans="2:5" ht="13.8">
      <c r="B2171" s="184"/>
      <c r="C2171" s="171">
        <f>SUMIF(TB[Source Account],A2171,TB[Group Amount - Ending])</f>
        <v>0</v>
      </c>
      <c r="D2171" s="171">
        <f>SUMIF('BS Reclassifications'!$D$12:$D$504,A2171,'BS Reclassifications'!$S$12:$S$504)+SUMIF('IS Reclassifications'!$D$11:$D$754,A2171,'IS Reclassifications'!$S$11:$S$754)</f>
        <v>0</v>
      </c>
      <c r="E2171" s="58">
        <f t="shared" si="33"/>
        <v>0</v>
      </c>
    </row>
    <row r="2172" spans="2:5" ht="13.8">
      <c r="B2172" s="184"/>
      <c r="C2172" s="171">
        <f>SUMIF(TB[Source Account],A2172,TB[Group Amount - Ending])</f>
        <v>0</v>
      </c>
      <c r="D2172" s="171">
        <f>SUMIF('BS Reclassifications'!$D$12:$D$504,A2172,'BS Reclassifications'!$S$12:$S$504)+SUMIF('IS Reclassifications'!$D$11:$D$754,A2172,'IS Reclassifications'!$S$11:$S$754)</f>
        <v>0</v>
      </c>
      <c r="E2172" s="58">
        <f t="shared" si="33"/>
        <v>0</v>
      </c>
    </row>
    <row r="2173" spans="2:5" ht="13.8">
      <c r="B2173" s="184"/>
      <c r="C2173" s="171">
        <f>SUMIF(TB[Source Account],A2173,TB[Group Amount - Ending])</f>
        <v>0</v>
      </c>
      <c r="D2173" s="171">
        <f>SUMIF('BS Reclassifications'!$D$12:$D$504,A2173,'BS Reclassifications'!$S$12:$S$504)+SUMIF('IS Reclassifications'!$D$11:$D$754,A2173,'IS Reclassifications'!$S$11:$S$754)</f>
        <v>0</v>
      </c>
      <c r="E2173" s="58">
        <f t="shared" si="33"/>
        <v>0</v>
      </c>
    </row>
    <row r="2174" spans="2:5" ht="13.8">
      <c r="B2174" s="184"/>
      <c r="C2174" s="171">
        <f>SUMIF(TB[Source Account],A2174,TB[Group Amount - Ending])</f>
        <v>0</v>
      </c>
      <c r="D2174" s="171">
        <f>SUMIF('BS Reclassifications'!$D$12:$D$504,A2174,'BS Reclassifications'!$S$12:$S$504)+SUMIF('IS Reclassifications'!$D$11:$D$754,A2174,'IS Reclassifications'!$S$11:$S$754)</f>
        <v>0</v>
      </c>
      <c r="E2174" s="58">
        <f t="shared" si="33"/>
        <v>0</v>
      </c>
    </row>
    <row r="2175" spans="2:5" ht="13.8">
      <c r="B2175" s="184"/>
      <c r="C2175" s="171">
        <f>SUMIF(TB[Source Account],A2175,TB[Group Amount - Ending])</f>
        <v>0</v>
      </c>
      <c r="D2175" s="171">
        <f>SUMIF('BS Reclassifications'!$D$12:$D$504,A2175,'BS Reclassifications'!$S$12:$S$504)+SUMIF('IS Reclassifications'!$D$11:$D$754,A2175,'IS Reclassifications'!$S$11:$S$754)</f>
        <v>0</v>
      </c>
      <c r="E2175" s="58">
        <f t="shared" si="33"/>
        <v>0</v>
      </c>
    </row>
    <row r="2176" spans="2:5" ht="13.8">
      <c r="B2176" s="184"/>
      <c r="C2176" s="171">
        <f>SUMIF(TB[Source Account],A2176,TB[Group Amount - Ending])</f>
        <v>0</v>
      </c>
      <c r="D2176" s="171">
        <f>SUMIF('BS Reclassifications'!$D$12:$D$504,A2176,'BS Reclassifications'!$S$12:$S$504)+SUMIF('IS Reclassifications'!$D$11:$D$754,A2176,'IS Reclassifications'!$S$11:$S$754)</f>
        <v>0</v>
      </c>
      <c r="E2176" s="58">
        <f t="shared" si="33"/>
        <v>0</v>
      </c>
    </row>
    <row r="2177" spans="2:5" ht="13.8">
      <c r="B2177" s="184"/>
      <c r="C2177" s="171">
        <f>SUMIF(TB[Source Account],A2177,TB[Group Amount - Ending])</f>
        <v>0</v>
      </c>
      <c r="D2177" s="171">
        <f>SUMIF('BS Reclassifications'!$D$12:$D$504,A2177,'BS Reclassifications'!$S$12:$S$504)+SUMIF('IS Reclassifications'!$D$11:$D$754,A2177,'IS Reclassifications'!$S$11:$S$754)</f>
        <v>0</v>
      </c>
      <c r="E2177" s="58">
        <f t="shared" si="33"/>
        <v>0</v>
      </c>
    </row>
    <row r="2178" spans="2:5" ht="13.8">
      <c r="B2178" s="184"/>
      <c r="C2178" s="171">
        <f>SUMIF(TB[Source Account],A2178,TB[Group Amount - Ending])</f>
        <v>0</v>
      </c>
      <c r="D2178" s="171">
        <f>SUMIF('BS Reclassifications'!$D$12:$D$504,A2178,'BS Reclassifications'!$S$12:$S$504)+SUMIF('IS Reclassifications'!$D$11:$D$754,A2178,'IS Reclassifications'!$S$11:$S$754)</f>
        <v>0</v>
      </c>
      <c r="E2178" s="58">
        <f t="shared" si="33"/>
        <v>0</v>
      </c>
    </row>
    <row r="2179" spans="2:5" ht="13.8">
      <c r="B2179" s="184"/>
      <c r="C2179" s="171">
        <f>SUMIF(TB[Source Account],A2179,TB[Group Amount - Ending])</f>
        <v>0</v>
      </c>
      <c r="D2179" s="171">
        <f>SUMIF('BS Reclassifications'!$D$12:$D$504,A2179,'BS Reclassifications'!$S$12:$S$504)+SUMIF('IS Reclassifications'!$D$11:$D$754,A2179,'IS Reclassifications'!$S$11:$S$754)</f>
        <v>0</v>
      </c>
      <c r="E2179" s="58">
        <f t="shared" si="33"/>
        <v>0</v>
      </c>
    </row>
    <row r="2180" spans="2:5" ht="13.8">
      <c r="B2180" s="184"/>
      <c r="C2180" s="171">
        <f>SUMIF(TB[Source Account],A2180,TB[Group Amount - Ending])</f>
        <v>0</v>
      </c>
      <c r="D2180" s="171">
        <f>SUMIF('BS Reclassifications'!$D$12:$D$504,A2180,'BS Reclassifications'!$S$12:$S$504)+SUMIF('IS Reclassifications'!$D$11:$D$754,A2180,'IS Reclassifications'!$S$11:$S$754)</f>
        <v>0</v>
      </c>
      <c r="E2180" s="58">
        <f t="shared" si="33"/>
        <v>0</v>
      </c>
    </row>
    <row r="2181" spans="2:5" ht="13.8">
      <c r="B2181" s="184"/>
      <c r="C2181" s="171">
        <f>SUMIF(TB[Source Account],A2181,TB[Group Amount - Ending])</f>
        <v>0</v>
      </c>
      <c r="D2181" s="171">
        <f>SUMIF('BS Reclassifications'!$D$12:$D$504,A2181,'BS Reclassifications'!$S$12:$S$504)+SUMIF('IS Reclassifications'!$D$11:$D$754,A2181,'IS Reclassifications'!$S$11:$S$754)</f>
        <v>0</v>
      </c>
      <c r="E2181" s="58">
        <f t="shared" si="33"/>
        <v>0</v>
      </c>
    </row>
    <row r="2182" spans="2:5" ht="13.8">
      <c r="B2182" s="184"/>
      <c r="C2182" s="171">
        <f>SUMIF(TB[Source Account],A2182,TB[Group Amount - Ending])</f>
        <v>0</v>
      </c>
      <c r="D2182" s="171">
        <f>SUMIF('BS Reclassifications'!$D$12:$D$504,A2182,'BS Reclassifications'!$S$12:$S$504)+SUMIF('IS Reclassifications'!$D$11:$D$754,A2182,'IS Reclassifications'!$S$11:$S$754)</f>
        <v>0</v>
      </c>
      <c r="E2182" s="58">
        <f t="shared" si="33"/>
        <v>0</v>
      </c>
    </row>
    <row r="2183" spans="2:5" ht="13.8">
      <c r="B2183" s="184"/>
      <c r="C2183" s="171">
        <f>SUMIF(TB[Source Account],A2183,TB[Group Amount - Ending])</f>
        <v>0</v>
      </c>
      <c r="D2183" s="171">
        <f>SUMIF('BS Reclassifications'!$D$12:$D$504,A2183,'BS Reclassifications'!$S$12:$S$504)+SUMIF('IS Reclassifications'!$D$11:$D$754,A2183,'IS Reclassifications'!$S$11:$S$754)</f>
        <v>0</v>
      </c>
      <c r="E2183" s="58">
        <f t="shared" si="33"/>
        <v>0</v>
      </c>
    </row>
    <row r="2184" spans="2:5" ht="13.8">
      <c r="B2184" s="184"/>
      <c r="C2184" s="171">
        <f>SUMIF(TB[Source Account],A2184,TB[Group Amount - Ending])</f>
        <v>0</v>
      </c>
      <c r="D2184" s="171">
        <f>SUMIF('BS Reclassifications'!$D$12:$D$504,A2184,'BS Reclassifications'!$S$12:$S$504)+SUMIF('IS Reclassifications'!$D$11:$D$754,A2184,'IS Reclassifications'!$S$11:$S$754)</f>
        <v>0</v>
      </c>
      <c r="E2184" s="58">
        <f t="shared" si="33"/>
        <v>0</v>
      </c>
    </row>
    <row r="2185" spans="2:5" ht="13.8">
      <c r="B2185" s="184"/>
      <c r="C2185" s="171">
        <f>SUMIF(TB[Source Account],A2185,TB[Group Amount - Ending])</f>
        <v>0</v>
      </c>
      <c r="D2185" s="171">
        <f>SUMIF('BS Reclassifications'!$D$12:$D$504,A2185,'BS Reclassifications'!$S$12:$S$504)+SUMIF('IS Reclassifications'!$D$11:$D$754,A2185,'IS Reclassifications'!$S$11:$S$754)</f>
        <v>0</v>
      </c>
      <c r="E2185" s="58">
        <f t="shared" si="34" ref="E2185:E2248">SUM(C2185:D2185)</f>
        <v>0</v>
      </c>
    </row>
    <row r="2186" spans="2:5" ht="13.8">
      <c r="B2186" s="184"/>
      <c r="C2186" s="171">
        <f>SUMIF(TB[Source Account],A2186,TB[Group Amount - Ending])</f>
        <v>0</v>
      </c>
      <c r="D2186" s="171">
        <f>SUMIF('BS Reclassifications'!$D$12:$D$504,A2186,'BS Reclassifications'!$S$12:$S$504)+SUMIF('IS Reclassifications'!$D$11:$D$754,A2186,'IS Reclassifications'!$S$11:$S$754)</f>
        <v>0</v>
      </c>
      <c r="E2186" s="58">
        <f t="shared" si="34"/>
        <v>0</v>
      </c>
    </row>
    <row r="2187" spans="2:5" ht="13.8">
      <c r="B2187" s="184"/>
      <c r="C2187" s="171">
        <f>SUMIF(TB[Source Account],A2187,TB[Group Amount - Ending])</f>
        <v>0</v>
      </c>
      <c r="D2187" s="171">
        <f>SUMIF('BS Reclassifications'!$D$12:$D$504,A2187,'BS Reclassifications'!$S$12:$S$504)+SUMIF('IS Reclassifications'!$D$11:$D$754,A2187,'IS Reclassifications'!$S$11:$S$754)</f>
        <v>0</v>
      </c>
      <c r="E2187" s="58">
        <f t="shared" si="34"/>
        <v>0</v>
      </c>
    </row>
    <row r="2188" spans="2:5" ht="13.8">
      <c r="B2188" s="184"/>
      <c r="C2188" s="171">
        <f>SUMIF(TB[Source Account],A2188,TB[Group Amount - Ending])</f>
        <v>0</v>
      </c>
      <c r="D2188" s="171">
        <f>SUMIF('BS Reclassifications'!$D$12:$D$504,A2188,'BS Reclassifications'!$S$12:$S$504)+SUMIF('IS Reclassifications'!$D$11:$D$754,A2188,'IS Reclassifications'!$S$11:$S$754)</f>
        <v>0</v>
      </c>
      <c r="E2188" s="58">
        <f t="shared" si="34"/>
        <v>0</v>
      </c>
    </row>
    <row r="2189" spans="2:5" ht="13.8">
      <c r="B2189" s="184"/>
      <c r="C2189" s="171">
        <f>SUMIF(TB[Source Account],A2189,TB[Group Amount - Ending])</f>
        <v>0</v>
      </c>
      <c r="D2189" s="171">
        <f>SUMIF('BS Reclassifications'!$D$12:$D$504,A2189,'BS Reclassifications'!$S$12:$S$504)+SUMIF('IS Reclassifications'!$D$11:$D$754,A2189,'IS Reclassifications'!$S$11:$S$754)</f>
        <v>0</v>
      </c>
      <c r="E2189" s="58">
        <f t="shared" si="34"/>
        <v>0</v>
      </c>
    </row>
    <row r="2190" spans="2:5" ht="13.8">
      <c r="B2190" s="184"/>
      <c r="C2190" s="171">
        <f>SUMIF(TB[Source Account],A2190,TB[Group Amount - Ending])</f>
        <v>0</v>
      </c>
      <c r="D2190" s="171">
        <f>SUMIF('BS Reclassifications'!$D$12:$D$504,A2190,'BS Reclassifications'!$S$12:$S$504)+SUMIF('IS Reclassifications'!$D$11:$D$754,A2190,'IS Reclassifications'!$S$11:$S$754)</f>
        <v>0</v>
      </c>
      <c r="E2190" s="58">
        <f t="shared" si="34"/>
        <v>0</v>
      </c>
    </row>
    <row r="2191" spans="2:5" ht="13.8">
      <c r="B2191" s="184"/>
      <c r="C2191" s="171">
        <f>SUMIF(TB[Source Account],A2191,TB[Group Amount - Ending])</f>
        <v>0</v>
      </c>
      <c r="D2191" s="171">
        <f>SUMIF('BS Reclassifications'!$D$12:$D$504,A2191,'BS Reclassifications'!$S$12:$S$504)+SUMIF('IS Reclassifications'!$D$11:$D$754,A2191,'IS Reclassifications'!$S$11:$S$754)</f>
        <v>0</v>
      </c>
      <c r="E2191" s="58">
        <f t="shared" si="34"/>
        <v>0</v>
      </c>
    </row>
    <row r="2192" spans="2:5" ht="13.8">
      <c r="B2192" s="184"/>
      <c r="C2192" s="171">
        <f>SUMIF(TB[Source Account],A2192,TB[Group Amount - Ending])</f>
        <v>0</v>
      </c>
      <c r="D2192" s="171">
        <f>SUMIF('BS Reclassifications'!$D$12:$D$504,A2192,'BS Reclassifications'!$S$12:$S$504)+SUMIF('IS Reclassifications'!$D$11:$D$754,A2192,'IS Reclassifications'!$S$11:$S$754)</f>
        <v>0</v>
      </c>
      <c r="E2192" s="58">
        <f t="shared" si="34"/>
        <v>0</v>
      </c>
    </row>
    <row r="2193" spans="2:5" ht="13.8">
      <c r="B2193" s="184"/>
      <c r="C2193" s="171">
        <f>SUMIF(TB[Source Account],A2193,TB[Group Amount - Ending])</f>
        <v>0</v>
      </c>
      <c r="D2193" s="171">
        <f>SUMIF('BS Reclassifications'!$D$12:$D$504,A2193,'BS Reclassifications'!$S$12:$S$504)+SUMIF('IS Reclassifications'!$D$11:$D$754,A2193,'IS Reclassifications'!$S$11:$S$754)</f>
        <v>0</v>
      </c>
      <c r="E2193" s="58">
        <f t="shared" si="34"/>
        <v>0</v>
      </c>
    </row>
    <row r="2194" spans="2:5" ht="13.8">
      <c r="B2194" s="184"/>
      <c r="C2194" s="171">
        <f>SUMIF(TB[Source Account],A2194,TB[Group Amount - Ending])</f>
        <v>0</v>
      </c>
      <c r="D2194" s="171">
        <f>SUMIF('BS Reclassifications'!$D$12:$D$504,A2194,'BS Reclassifications'!$S$12:$S$504)+SUMIF('IS Reclassifications'!$D$11:$D$754,A2194,'IS Reclassifications'!$S$11:$S$754)</f>
        <v>0</v>
      </c>
      <c r="E2194" s="58">
        <f t="shared" si="34"/>
        <v>0</v>
      </c>
    </row>
    <row r="2195" spans="2:5" ht="13.8">
      <c r="B2195" s="184"/>
      <c r="C2195" s="171">
        <f>SUMIF(TB[Source Account],A2195,TB[Group Amount - Ending])</f>
        <v>0</v>
      </c>
      <c r="D2195" s="171">
        <f>SUMIF('BS Reclassifications'!$D$12:$D$504,A2195,'BS Reclassifications'!$S$12:$S$504)+SUMIF('IS Reclassifications'!$D$11:$D$754,A2195,'IS Reclassifications'!$S$11:$S$754)</f>
        <v>0</v>
      </c>
      <c r="E2195" s="58">
        <f t="shared" si="34"/>
        <v>0</v>
      </c>
    </row>
    <row r="2196" spans="2:5" ht="13.8">
      <c r="B2196" s="184"/>
      <c r="C2196" s="171">
        <f>SUMIF(TB[Source Account],A2196,TB[Group Amount - Ending])</f>
        <v>0</v>
      </c>
      <c r="D2196" s="171">
        <f>SUMIF('BS Reclassifications'!$D$12:$D$504,A2196,'BS Reclassifications'!$S$12:$S$504)+SUMIF('IS Reclassifications'!$D$11:$D$754,A2196,'IS Reclassifications'!$S$11:$S$754)</f>
        <v>0</v>
      </c>
      <c r="E2196" s="58">
        <f t="shared" si="34"/>
        <v>0</v>
      </c>
    </row>
    <row r="2197" spans="2:5" ht="13.8">
      <c r="B2197" s="184"/>
      <c r="C2197" s="171">
        <f>SUMIF(TB[Source Account],A2197,TB[Group Amount - Ending])</f>
        <v>0</v>
      </c>
      <c r="D2197" s="171">
        <f>SUMIF('BS Reclassifications'!$D$12:$D$504,A2197,'BS Reclassifications'!$S$12:$S$504)+SUMIF('IS Reclassifications'!$D$11:$D$754,A2197,'IS Reclassifications'!$S$11:$S$754)</f>
        <v>0</v>
      </c>
      <c r="E2197" s="58">
        <f t="shared" si="34"/>
        <v>0</v>
      </c>
    </row>
    <row r="2198" spans="2:5" ht="13.8">
      <c r="B2198" s="184"/>
      <c r="C2198" s="171">
        <f>SUMIF(TB[Source Account],A2198,TB[Group Amount - Ending])</f>
        <v>0</v>
      </c>
      <c r="D2198" s="171">
        <f>SUMIF('BS Reclassifications'!$D$12:$D$504,A2198,'BS Reclassifications'!$S$12:$S$504)+SUMIF('IS Reclassifications'!$D$11:$D$754,A2198,'IS Reclassifications'!$S$11:$S$754)</f>
        <v>0</v>
      </c>
      <c r="E2198" s="58">
        <f t="shared" si="34"/>
        <v>0</v>
      </c>
    </row>
    <row r="2199" spans="2:5" ht="13.8">
      <c r="B2199" s="184"/>
      <c r="C2199" s="171">
        <f>SUMIF(TB[Source Account],A2199,TB[Group Amount - Ending])</f>
        <v>0</v>
      </c>
      <c r="D2199" s="171">
        <f>SUMIF('BS Reclassifications'!$D$12:$D$504,A2199,'BS Reclassifications'!$S$12:$S$504)+SUMIF('IS Reclassifications'!$D$11:$D$754,A2199,'IS Reclassifications'!$S$11:$S$754)</f>
        <v>0</v>
      </c>
      <c r="E2199" s="58">
        <f t="shared" si="34"/>
        <v>0</v>
      </c>
    </row>
    <row r="2200" spans="2:5" ht="13.8">
      <c r="B2200" s="184"/>
      <c r="C2200" s="171">
        <f>SUMIF(TB[Source Account],A2200,TB[Group Amount - Ending])</f>
        <v>0</v>
      </c>
      <c r="D2200" s="171">
        <f>SUMIF('BS Reclassifications'!$D$12:$D$504,A2200,'BS Reclassifications'!$S$12:$S$504)+SUMIF('IS Reclassifications'!$D$11:$D$754,A2200,'IS Reclassifications'!$S$11:$S$754)</f>
        <v>0</v>
      </c>
      <c r="E2200" s="58">
        <f t="shared" si="34"/>
        <v>0</v>
      </c>
    </row>
    <row r="2201" spans="2:5" ht="13.8">
      <c r="B2201" s="184"/>
      <c r="C2201" s="171">
        <f>SUMIF(TB[Source Account],A2201,TB[Group Amount - Ending])</f>
        <v>0</v>
      </c>
      <c r="D2201" s="171">
        <f>SUMIF('BS Reclassifications'!$D$12:$D$504,A2201,'BS Reclassifications'!$S$12:$S$504)+SUMIF('IS Reclassifications'!$D$11:$D$754,A2201,'IS Reclassifications'!$S$11:$S$754)</f>
        <v>0</v>
      </c>
      <c r="E2201" s="58">
        <f t="shared" si="34"/>
        <v>0</v>
      </c>
    </row>
    <row r="2202" spans="2:5" ht="13.8">
      <c r="B2202" s="184"/>
      <c r="C2202" s="171">
        <f>SUMIF(TB[Source Account],A2202,TB[Group Amount - Ending])</f>
        <v>0</v>
      </c>
      <c r="D2202" s="171">
        <f>SUMIF('BS Reclassifications'!$D$12:$D$504,A2202,'BS Reclassifications'!$S$12:$S$504)+SUMIF('IS Reclassifications'!$D$11:$D$754,A2202,'IS Reclassifications'!$S$11:$S$754)</f>
        <v>0</v>
      </c>
      <c r="E2202" s="58">
        <f t="shared" si="34"/>
        <v>0</v>
      </c>
    </row>
    <row r="2203" spans="2:5" ht="13.8">
      <c r="B2203" s="184"/>
      <c r="C2203" s="171">
        <f>SUMIF(TB[Source Account],A2203,TB[Group Amount - Ending])</f>
        <v>0</v>
      </c>
      <c r="D2203" s="171">
        <f>SUMIF('BS Reclassifications'!$D$12:$D$504,A2203,'BS Reclassifications'!$S$12:$S$504)+SUMIF('IS Reclassifications'!$D$11:$D$754,A2203,'IS Reclassifications'!$S$11:$S$754)</f>
        <v>0</v>
      </c>
      <c r="E2203" s="58">
        <f t="shared" si="34"/>
        <v>0</v>
      </c>
    </row>
    <row r="2204" spans="2:5" ht="13.8">
      <c r="B2204" s="184"/>
      <c r="C2204" s="171">
        <f>SUMIF(TB[Source Account],A2204,TB[Group Amount - Ending])</f>
        <v>0</v>
      </c>
      <c r="D2204" s="171">
        <f>SUMIF('BS Reclassifications'!$D$12:$D$504,A2204,'BS Reclassifications'!$S$12:$S$504)+SUMIF('IS Reclassifications'!$D$11:$D$754,A2204,'IS Reclassifications'!$S$11:$S$754)</f>
        <v>0</v>
      </c>
      <c r="E2204" s="58">
        <f t="shared" si="34"/>
        <v>0</v>
      </c>
    </row>
    <row r="2205" spans="2:5" ht="13.8">
      <c r="B2205" s="184"/>
      <c r="C2205" s="171">
        <f>SUMIF(TB[Source Account],A2205,TB[Group Amount - Ending])</f>
        <v>0</v>
      </c>
      <c r="D2205" s="171">
        <f>SUMIF('BS Reclassifications'!$D$12:$D$504,A2205,'BS Reclassifications'!$S$12:$S$504)+SUMIF('IS Reclassifications'!$D$11:$D$754,A2205,'IS Reclassifications'!$S$11:$S$754)</f>
        <v>0</v>
      </c>
      <c r="E2205" s="58">
        <f t="shared" si="34"/>
        <v>0</v>
      </c>
    </row>
    <row r="2206" spans="2:5" ht="13.8">
      <c r="B2206" s="184"/>
      <c r="C2206" s="171">
        <f>SUMIF(TB[Source Account],A2206,TB[Group Amount - Ending])</f>
        <v>0</v>
      </c>
      <c r="D2206" s="171">
        <f>SUMIF('BS Reclassifications'!$D$12:$D$504,A2206,'BS Reclassifications'!$S$12:$S$504)+SUMIF('IS Reclassifications'!$D$11:$D$754,A2206,'IS Reclassifications'!$S$11:$S$754)</f>
        <v>0</v>
      </c>
      <c r="E2206" s="58">
        <f t="shared" si="34"/>
        <v>0</v>
      </c>
    </row>
    <row r="2207" spans="2:5" ht="13.8">
      <c r="B2207" s="184"/>
      <c r="C2207" s="171">
        <f>SUMIF(TB[Source Account],A2207,TB[Group Amount - Ending])</f>
        <v>0</v>
      </c>
      <c r="D2207" s="171">
        <f>SUMIF('BS Reclassifications'!$D$12:$D$504,A2207,'BS Reclassifications'!$S$12:$S$504)+SUMIF('IS Reclassifications'!$D$11:$D$754,A2207,'IS Reclassifications'!$S$11:$S$754)</f>
        <v>0</v>
      </c>
      <c r="E2207" s="58">
        <f t="shared" si="34"/>
        <v>0</v>
      </c>
    </row>
    <row r="2208" spans="2:5" ht="13.8">
      <c r="B2208" s="184"/>
      <c r="C2208" s="171">
        <f>SUMIF(TB[Source Account],A2208,TB[Group Amount - Ending])</f>
        <v>0</v>
      </c>
      <c r="D2208" s="171">
        <f>SUMIF('BS Reclassifications'!$D$12:$D$504,A2208,'BS Reclassifications'!$S$12:$S$504)+SUMIF('IS Reclassifications'!$D$11:$D$754,A2208,'IS Reclassifications'!$S$11:$S$754)</f>
        <v>0</v>
      </c>
      <c r="E2208" s="58">
        <f t="shared" si="34"/>
        <v>0</v>
      </c>
    </row>
    <row r="2209" spans="2:5" ht="13.8">
      <c r="B2209" s="184"/>
      <c r="C2209" s="171">
        <f>SUMIF(TB[Source Account],A2209,TB[Group Amount - Ending])</f>
        <v>0</v>
      </c>
      <c r="D2209" s="171">
        <f>SUMIF('BS Reclassifications'!$D$12:$D$504,A2209,'BS Reclassifications'!$S$12:$S$504)+SUMIF('IS Reclassifications'!$D$11:$D$754,A2209,'IS Reclassifications'!$S$11:$S$754)</f>
        <v>0</v>
      </c>
      <c r="E2209" s="58">
        <f t="shared" si="34"/>
        <v>0</v>
      </c>
    </row>
    <row r="2210" spans="2:5" ht="13.8">
      <c r="B2210" s="184"/>
      <c r="C2210" s="171">
        <f>SUMIF(TB[Source Account],A2210,TB[Group Amount - Ending])</f>
        <v>0</v>
      </c>
      <c r="D2210" s="171">
        <f>SUMIF('BS Reclassifications'!$D$12:$D$504,A2210,'BS Reclassifications'!$S$12:$S$504)+SUMIF('IS Reclassifications'!$D$11:$D$754,A2210,'IS Reclassifications'!$S$11:$S$754)</f>
        <v>0</v>
      </c>
      <c r="E2210" s="58">
        <f t="shared" si="34"/>
        <v>0</v>
      </c>
    </row>
    <row r="2211" spans="2:5" ht="13.8">
      <c r="B2211" s="184"/>
      <c r="C2211" s="171">
        <f>SUMIF(TB[Source Account],A2211,TB[Group Amount - Ending])</f>
        <v>0</v>
      </c>
      <c r="D2211" s="171">
        <f>SUMIF('BS Reclassifications'!$D$12:$D$504,A2211,'BS Reclassifications'!$S$12:$S$504)+SUMIF('IS Reclassifications'!$D$11:$D$754,A2211,'IS Reclassifications'!$S$11:$S$754)</f>
        <v>0</v>
      </c>
      <c r="E2211" s="58">
        <f t="shared" si="34"/>
        <v>0</v>
      </c>
    </row>
    <row r="2212" spans="2:5" ht="13.8">
      <c r="B2212" s="184"/>
      <c r="C2212" s="171">
        <f>SUMIF(TB[Source Account],A2212,TB[Group Amount - Ending])</f>
        <v>0</v>
      </c>
      <c r="D2212" s="171">
        <f>SUMIF('BS Reclassifications'!$D$12:$D$504,A2212,'BS Reclassifications'!$S$12:$S$504)+SUMIF('IS Reclassifications'!$D$11:$D$754,A2212,'IS Reclassifications'!$S$11:$S$754)</f>
        <v>0</v>
      </c>
      <c r="E2212" s="58">
        <f t="shared" si="34"/>
        <v>0</v>
      </c>
    </row>
    <row r="2213" spans="2:5" ht="13.8">
      <c r="B2213" s="184"/>
      <c r="C2213" s="171">
        <f>SUMIF(TB[Source Account],A2213,TB[Group Amount - Ending])</f>
        <v>0</v>
      </c>
      <c r="D2213" s="171">
        <f>SUMIF('BS Reclassifications'!$D$12:$D$504,A2213,'BS Reclassifications'!$S$12:$S$504)+SUMIF('IS Reclassifications'!$D$11:$D$754,A2213,'IS Reclassifications'!$S$11:$S$754)</f>
        <v>0</v>
      </c>
      <c r="E2213" s="58">
        <f t="shared" si="34"/>
        <v>0</v>
      </c>
    </row>
    <row r="2214" spans="2:5" ht="13.8">
      <c r="B2214" s="184"/>
      <c r="C2214" s="171">
        <f>SUMIF(TB[Source Account],A2214,TB[Group Amount - Ending])</f>
        <v>0</v>
      </c>
      <c r="D2214" s="171">
        <f>SUMIF('BS Reclassifications'!$D$12:$D$504,A2214,'BS Reclassifications'!$S$12:$S$504)+SUMIF('IS Reclassifications'!$D$11:$D$754,A2214,'IS Reclassifications'!$S$11:$S$754)</f>
        <v>0</v>
      </c>
      <c r="E2214" s="58">
        <f t="shared" si="34"/>
        <v>0</v>
      </c>
    </row>
    <row r="2215" spans="2:5" ht="13.8">
      <c r="B2215" s="184"/>
      <c r="C2215" s="171">
        <f>SUMIF(TB[Source Account],A2215,TB[Group Amount - Ending])</f>
        <v>0</v>
      </c>
      <c r="D2215" s="171">
        <f>SUMIF('BS Reclassifications'!$D$12:$D$504,A2215,'BS Reclassifications'!$S$12:$S$504)+SUMIF('IS Reclassifications'!$D$11:$D$754,A2215,'IS Reclassifications'!$S$11:$S$754)</f>
        <v>0</v>
      </c>
      <c r="E2215" s="58">
        <f t="shared" si="34"/>
        <v>0</v>
      </c>
    </row>
    <row r="2216" spans="2:5" ht="13.8">
      <c r="B2216" s="184"/>
      <c r="C2216" s="171">
        <f>SUMIF(TB[Source Account],A2216,TB[Group Amount - Ending])</f>
        <v>0</v>
      </c>
      <c r="D2216" s="171">
        <f>SUMIF('BS Reclassifications'!$D$12:$D$504,A2216,'BS Reclassifications'!$S$12:$S$504)+SUMIF('IS Reclassifications'!$D$11:$D$754,A2216,'IS Reclassifications'!$S$11:$S$754)</f>
        <v>0</v>
      </c>
      <c r="E2216" s="58">
        <f t="shared" si="34"/>
        <v>0</v>
      </c>
    </row>
    <row r="2217" spans="2:5" ht="13.8">
      <c r="B2217" s="184"/>
      <c r="C2217" s="171">
        <f>SUMIF(TB[Source Account],A2217,TB[Group Amount - Ending])</f>
        <v>0</v>
      </c>
      <c r="D2217" s="171">
        <f>SUMIF('BS Reclassifications'!$D$12:$D$504,A2217,'BS Reclassifications'!$S$12:$S$504)+SUMIF('IS Reclassifications'!$D$11:$D$754,A2217,'IS Reclassifications'!$S$11:$S$754)</f>
        <v>0</v>
      </c>
      <c r="E2217" s="58">
        <f t="shared" si="34"/>
        <v>0</v>
      </c>
    </row>
    <row r="2218" spans="2:5" ht="13.8">
      <c r="B2218" s="184"/>
      <c r="C2218" s="171">
        <f>SUMIF(TB[Source Account],A2218,TB[Group Amount - Ending])</f>
        <v>0</v>
      </c>
      <c r="D2218" s="171">
        <f>SUMIF('BS Reclassifications'!$D$12:$D$504,A2218,'BS Reclassifications'!$S$12:$S$504)+SUMIF('IS Reclassifications'!$D$11:$D$754,A2218,'IS Reclassifications'!$S$11:$S$754)</f>
        <v>0</v>
      </c>
      <c r="E2218" s="58">
        <f t="shared" si="34"/>
        <v>0</v>
      </c>
    </row>
    <row r="2219" spans="2:5" ht="13.8">
      <c r="B2219" s="184"/>
      <c r="C2219" s="171">
        <f>SUMIF(TB[Source Account],A2219,TB[Group Amount - Ending])</f>
        <v>0</v>
      </c>
      <c r="D2219" s="171">
        <f>SUMIF('BS Reclassifications'!$D$12:$D$504,A2219,'BS Reclassifications'!$S$12:$S$504)+SUMIF('IS Reclassifications'!$D$11:$D$754,A2219,'IS Reclassifications'!$S$11:$S$754)</f>
        <v>0</v>
      </c>
      <c r="E2219" s="58">
        <f t="shared" si="34"/>
        <v>0</v>
      </c>
    </row>
    <row r="2220" spans="2:5" ht="13.8">
      <c r="B2220" s="184"/>
      <c r="C2220" s="171">
        <f>SUMIF(TB[Source Account],A2220,TB[Group Amount - Ending])</f>
        <v>0</v>
      </c>
      <c r="D2220" s="171">
        <f>SUMIF('BS Reclassifications'!$D$12:$D$504,A2220,'BS Reclassifications'!$S$12:$S$504)+SUMIF('IS Reclassifications'!$D$11:$D$754,A2220,'IS Reclassifications'!$S$11:$S$754)</f>
        <v>0</v>
      </c>
      <c r="E2220" s="58">
        <f t="shared" si="34"/>
        <v>0</v>
      </c>
    </row>
    <row r="2221" spans="2:5" ht="13.8">
      <c r="B2221" s="184"/>
      <c r="C2221" s="171">
        <f>SUMIF(TB[Source Account],A2221,TB[Group Amount - Ending])</f>
        <v>0</v>
      </c>
      <c r="D2221" s="171">
        <f>SUMIF('BS Reclassifications'!$D$12:$D$504,A2221,'BS Reclassifications'!$S$12:$S$504)+SUMIF('IS Reclassifications'!$D$11:$D$754,A2221,'IS Reclassifications'!$S$11:$S$754)</f>
        <v>0</v>
      </c>
      <c r="E2221" s="58">
        <f t="shared" si="34"/>
        <v>0</v>
      </c>
    </row>
    <row r="2222" spans="2:5" ht="13.8">
      <c r="B2222" s="184"/>
      <c r="C2222" s="171">
        <f>SUMIF(TB[Source Account],A2222,TB[Group Amount - Ending])</f>
        <v>0</v>
      </c>
      <c r="D2222" s="171">
        <f>SUMIF('BS Reclassifications'!$D$12:$D$504,A2222,'BS Reclassifications'!$S$12:$S$504)+SUMIF('IS Reclassifications'!$D$11:$D$754,A2222,'IS Reclassifications'!$S$11:$S$754)</f>
        <v>0</v>
      </c>
      <c r="E2222" s="58">
        <f t="shared" si="34"/>
        <v>0</v>
      </c>
    </row>
    <row r="2223" spans="2:5" ht="13.8">
      <c r="B2223" s="184"/>
      <c r="C2223" s="171">
        <f>SUMIF(TB[Source Account],A2223,TB[Group Amount - Ending])</f>
        <v>0</v>
      </c>
      <c r="D2223" s="171">
        <f>SUMIF('BS Reclassifications'!$D$12:$D$504,A2223,'BS Reclassifications'!$S$12:$S$504)+SUMIF('IS Reclassifications'!$D$11:$D$754,A2223,'IS Reclassifications'!$S$11:$S$754)</f>
        <v>0</v>
      </c>
      <c r="E2223" s="58">
        <f t="shared" si="34"/>
        <v>0</v>
      </c>
    </row>
    <row r="2224" spans="2:5" ht="13.8">
      <c r="B2224" s="184"/>
      <c r="C2224" s="171">
        <f>SUMIF(TB[Source Account],A2224,TB[Group Amount - Ending])</f>
        <v>0</v>
      </c>
      <c r="D2224" s="171">
        <f>SUMIF('BS Reclassifications'!$D$12:$D$504,A2224,'BS Reclassifications'!$S$12:$S$504)+SUMIF('IS Reclassifications'!$D$11:$D$754,A2224,'IS Reclassifications'!$S$11:$S$754)</f>
        <v>0</v>
      </c>
      <c r="E2224" s="58">
        <f t="shared" si="34"/>
        <v>0</v>
      </c>
    </row>
    <row r="2225" spans="2:5" ht="13.8">
      <c r="B2225" s="184"/>
      <c r="C2225" s="171">
        <f>SUMIF(TB[Source Account],A2225,TB[Group Amount - Ending])</f>
        <v>0</v>
      </c>
      <c r="D2225" s="171">
        <f>SUMIF('BS Reclassifications'!$D$12:$D$504,A2225,'BS Reclassifications'!$S$12:$S$504)+SUMIF('IS Reclassifications'!$D$11:$D$754,A2225,'IS Reclassifications'!$S$11:$S$754)</f>
        <v>0</v>
      </c>
      <c r="E2225" s="58">
        <f t="shared" si="34"/>
        <v>0</v>
      </c>
    </row>
    <row r="2226" spans="2:5" ht="13.8">
      <c r="B2226" s="184"/>
      <c r="C2226" s="171">
        <f>SUMIF(TB[Source Account],A2226,TB[Group Amount - Ending])</f>
        <v>0</v>
      </c>
      <c r="D2226" s="171">
        <f>SUMIF('BS Reclassifications'!$D$12:$D$504,A2226,'BS Reclassifications'!$S$12:$S$504)+SUMIF('IS Reclassifications'!$D$11:$D$754,A2226,'IS Reclassifications'!$S$11:$S$754)</f>
        <v>0</v>
      </c>
      <c r="E2226" s="58">
        <f t="shared" si="34"/>
        <v>0</v>
      </c>
    </row>
    <row r="2227" spans="2:5" ht="13.8">
      <c r="B2227" s="184"/>
      <c r="C2227" s="171">
        <f>SUMIF(TB[Source Account],A2227,TB[Group Amount - Ending])</f>
        <v>0</v>
      </c>
      <c r="D2227" s="171">
        <f>SUMIF('BS Reclassifications'!$D$12:$D$504,A2227,'BS Reclassifications'!$S$12:$S$504)+SUMIF('IS Reclassifications'!$D$11:$D$754,A2227,'IS Reclassifications'!$S$11:$S$754)</f>
        <v>0</v>
      </c>
      <c r="E2227" s="58">
        <f t="shared" si="34"/>
        <v>0</v>
      </c>
    </row>
    <row r="2228" spans="2:5" ht="13.8">
      <c r="B2228" s="184"/>
      <c r="C2228" s="171">
        <f>SUMIF(TB[Source Account],A2228,TB[Group Amount - Ending])</f>
        <v>0</v>
      </c>
      <c r="D2228" s="171">
        <f>SUMIF('BS Reclassifications'!$D$12:$D$504,A2228,'BS Reclassifications'!$S$12:$S$504)+SUMIF('IS Reclassifications'!$D$11:$D$754,A2228,'IS Reclassifications'!$S$11:$S$754)</f>
        <v>0</v>
      </c>
      <c r="E2228" s="58">
        <f t="shared" si="34"/>
        <v>0</v>
      </c>
    </row>
    <row r="2229" spans="2:5" ht="13.8">
      <c r="B2229" s="184"/>
      <c r="C2229" s="171">
        <f>SUMIF(TB[Source Account],A2229,TB[Group Amount - Ending])</f>
        <v>0</v>
      </c>
      <c r="D2229" s="171">
        <f>SUMIF('BS Reclassifications'!$D$12:$D$504,A2229,'BS Reclassifications'!$S$12:$S$504)+SUMIF('IS Reclassifications'!$D$11:$D$754,A2229,'IS Reclassifications'!$S$11:$S$754)</f>
        <v>0</v>
      </c>
      <c r="E2229" s="58">
        <f t="shared" si="34"/>
        <v>0</v>
      </c>
    </row>
    <row r="2230" spans="2:5" ht="13.8">
      <c r="B2230" s="184"/>
      <c r="C2230" s="171">
        <f>SUMIF(TB[Source Account],A2230,TB[Group Amount - Ending])</f>
        <v>0</v>
      </c>
      <c r="D2230" s="171">
        <f>SUMIF('BS Reclassifications'!$D$12:$D$504,A2230,'BS Reclassifications'!$S$12:$S$504)+SUMIF('IS Reclassifications'!$D$11:$D$754,A2230,'IS Reclassifications'!$S$11:$S$754)</f>
        <v>0</v>
      </c>
      <c r="E2230" s="58">
        <f t="shared" si="34"/>
        <v>0</v>
      </c>
    </row>
    <row r="2231" spans="2:5" ht="13.8">
      <c r="B2231" s="184"/>
      <c r="C2231" s="171">
        <f>SUMIF(TB[Source Account],A2231,TB[Group Amount - Ending])</f>
        <v>0</v>
      </c>
      <c r="D2231" s="171">
        <f>SUMIF('BS Reclassifications'!$D$12:$D$504,A2231,'BS Reclassifications'!$S$12:$S$504)+SUMIF('IS Reclassifications'!$D$11:$D$754,A2231,'IS Reclassifications'!$S$11:$S$754)</f>
        <v>0</v>
      </c>
      <c r="E2231" s="58">
        <f t="shared" si="34"/>
        <v>0</v>
      </c>
    </row>
    <row r="2232" spans="2:5" ht="13.8">
      <c r="B2232" s="184"/>
      <c r="C2232" s="171">
        <f>SUMIF(TB[Source Account],A2232,TB[Group Amount - Ending])</f>
        <v>0</v>
      </c>
      <c r="D2232" s="171">
        <f>SUMIF('BS Reclassifications'!$D$12:$D$504,A2232,'BS Reclassifications'!$S$12:$S$504)+SUMIF('IS Reclassifications'!$D$11:$D$754,A2232,'IS Reclassifications'!$S$11:$S$754)</f>
        <v>0</v>
      </c>
      <c r="E2232" s="58">
        <f t="shared" si="34"/>
        <v>0</v>
      </c>
    </row>
    <row r="2233" spans="2:5" ht="13.8">
      <c r="B2233" s="184"/>
      <c r="C2233" s="171">
        <f>SUMIF(TB[Source Account],A2233,TB[Group Amount - Ending])</f>
        <v>0</v>
      </c>
      <c r="D2233" s="171">
        <f>SUMIF('BS Reclassifications'!$D$12:$D$504,A2233,'BS Reclassifications'!$S$12:$S$504)+SUMIF('IS Reclassifications'!$D$11:$D$754,A2233,'IS Reclassifications'!$S$11:$S$754)</f>
        <v>0</v>
      </c>
      <c r="E2233" s="58">
        <f t="shared" si="34"/>
        <v>0</v>
      </c>
    </row>
    <row r="2234" spans="2:5" ht="13.8">
      <c r="B2234" s="184"/>
      <c r="C2234" s="171">
        <f>SUMIF(TB[Source Account],A2234,TB[Group Amount - Ending])</f>
        <v>0</v>
      </c>
      <c r="D2234" s="171">
        <f>SUMIF('BS Reclassifications'!$D$12:$D$504,A2234,'BS Reclassifications'!$S$12:$S$504)+SUMIF('IS Reclassifications'!$D$11:$D$754,A2234,'IS Reclassifications'!$S$11:$S$754)</f>
        <v>0</v>
      </c>
      <c r="E2234" s="58">
        <f t="shared" si="34"/>
        <v>0</v>
      </c>
    </row>
    <row r="2235" spans="2:5" ht="13.8">
      <c r="B2235" s="184"/>
      <c r="C2235" s="171">
        <f>SUMIF(TB[Source Account],A2235,TB[Group Amount - Ending])</f>
        <v>0</v>
      </c>
      <c r="D2235" s="171">
        <f>SUMIF('BS Reclassifications'!$D$12:$D$504,A2235,'BS Reclassifications'!$S$12:$S$504)+SUMIF('IS Reclassifications'!$D$11:$D$754,A2235,'IS Reclassifications'!$S$11:$S$754)</f>
        <v>0</v>
      </c>
      <c r="E2235" s="58">
        <f t="shared" si="34"/>
        <v>0</v>
      </c>
    </row>
    <row r="2236" spans="2:5" ht="13.8">
      <c r="B2236" s="184"/>
      <c r="C2236" s="171">
        <f>SUMIF(TB[Source Account],A2236,TB[Group Amount - Ending])</f>
        <v>0</v>
      </c>
      <c r="D2236" s="171">
        <f>SUMIF('BS Reclassifications'!$D$12:$D$504,A2236,'BS Reclassifications'!$S$12:$S$504)+SUMIF('IS Reclassifications'!$D$11:$D$754,A2236,'IS Reclassifications'!$S$11:$S$754)</f>
        <v>0</v>
      </c>
      <c r="E2236" s="58">
        <f t="shared" si="34"/>
        <v>0</v>
      </c>
    </row>
    <row r="2237" spans="2:5" ht="13.8">
      <c r="B2237" s="184"/>
      <c r="C2237" s="171">
        <f>SUMIF(TB[Source Account],A2237,TB[Group Amount - Ending])</f>
        <v>0</v>
      </c>
      <c r="D2237" s="171">
        <f>SUMIF('BS Reclassifications'!$D$12:$D$504,A2237,'BS Reclassifications'!$S$12:$S$504)+SUMIF('IS Reclassifications'!$D$11:$D$754,A2237,'IS Reclassifications'!$S$11:$S$754)</f>
        <v>0</v>
      </c>
      <c r="E2237" s="58">
        <f t="shared" si="34"/>
        <v>0</v>
      </c>
    </row>
    <row r="2238" spans="2:5" ht="13.8">
      <c r="B2238" s="184"/>
      <c r="C2238" s="171">
        <f>SUMIF(TB[Source Account],A2238,TB[Group Amount - Ending])</f>
        <v>0</v>
      </c>
      <c r="D2238" s="171">
        <f>SUMIF('BS Reclassifications'!$D$12:$D$504,A2238,'BS Reclassifications'!$S$12:$S$504)+SUMIF('IS Reclassifications'!$D$11:$D$754,A2238,'IS Reclassifications'!$S$11:$S$754)</f>
        <v>0</v>
      </c>
      <c r="E2238" s="58">
        <f t="shared" si="34"/>
        <v>0</v>
      </c>
    </row>
    <row r="2239" spans="2:5" ht="13.8">
      <c r="B2239" s="184"/>
      <c r="C2239" s="171">
        <f>SUMIF(TB[Source Account],A2239,TB[Group Amount - Ending])</f>
        <v>0</v>
      </c>
      <c r="D2239" s="171">
        <f>SUMIF('BS Reclassifications'!$D$12:$D$504,A2239,'BS Reclassifications'!$S$12:$S$504)+SUMIF('IS Reclassifications'!$D$11:$D$754,A2239,'IS Reclassifications'!$S$11:$S$754)</f>
        <v>0</v>
      </c>
      <c r="E2239" s="58">
        <f t="shared" si="34"/>
        <v>0</v>
      </c>
    </row>
    <row r="2240" spans="2:5" ht="13.8">
      <c r="B2240" s="184"/>
      <c r="C2240" s="171">
        <f>SUMIF(TB[Source Account],A2240,TB[Group Amount - Ending])</f>
        <v>0</v>
      </c>
      <c r="D2240" s="171">
        <f>SUMIF('BS Reclassifications'!$D$12:$D$504,A2240,'BS Reclassifications'!$S$12:$S$504)+SUMIF('IS Reclassifications'!$D$11:$D$754,A2240,'IS Reclassifications'!$S$11:$S$754)</f>
        <v>0</v>
      </c>
      <c r="E2240" s="58">
        <f t="shared" si="34"/>
        <v>0</v>
      </c>
    </row>
    <row r="2241" spans="2:5" ht="13.8">
      <c r="B2241" s="184"/>
      <c r="C2241" s="171">
        <f>SUMIF(TB[Source Account],A2241,TB[Group Amount - Ending])</f>
        <v>0</v>
      </c>
      <c r="D2241" s="171">
        <f>SUMIF('BS Reclassifications'!$D$12:$D$504,A2241,'BS Reclassifications'!$S$12:$S$504)+SUMIF('IS Reclassifications'!$D$11:$D$754,A2241,'IS Reclassifications'!$S$11:$S$754)</f>
        <v>0</v>
      </c>
      <c r="E2241" s="58">
        <f t="shared" si="34"/>
        <v>0</v>
      </c>
    </row>
    <row r="2242" spans="2:5" ht="13.8">
      <c r="B2242" s="184"/>
      <c r="C2242" s="171">
        <f>SUMIF(TB[Source Account],A2242,TB[Group Amount - Ending])</f>
        <v>0</v>
      </c>
      <c r="D2242" s="171">
        <f>SUMIF('BS Reclassifications'!$D$12:$D$504,A2242,'BS Reclassifications'!$S$12:$S$504)+SUMIF('IS Reclassifications'!$D$11:$D$754,A2242,'IS Reclassifications'!$S$11:$S$754)</f>
        <v>0</v>
      </c>
      <c r="E2242" s="58">
        <f t="shared" si="34"/>
        <v>0</v>
      </c>
    </row>
    <row r="2243" spans="2:5" ht="13.8">
      <c r="B2243" s="184"/>
      <c r="C2243" s="171">
        <f>SUMIF(TB[Source Account],A2243,TB[Group Amount - Ending])</f>
        <v>0</v>
      </c>
      <c r="D2243" s="171">
        <f>SUMIF('BS Reclassifications'!$D$12:$D$504,A2243,'BS Reclassifications'!$S$12:$S$504)+SUMIF('IS Reclassifications'!$D$11:$D$754,A2243,'IS Reclassifications'!$S$11:$S$754)</f>
        <v>0</v>
      </c>
      <c r="E2243" s="58">
        <f t="shared" si="34"/>
        <v>0</v>
      </c>
    </row>
    <row r="2244" spans="2:5" ht="13.8">
      <c r="B2244" s="184"/>
      <c r="C2244" s="171">
        <f>SUMIF(TB[Source Account],A2244,TB[Group Amount - Ending])</f>
        <v>0</v>
      </c>
      <c r="D2244" s="171">
        <f>SUMIF('BS Reclassifications'!$D$12:$D$504,A2244,'BS Reclassifications'!$S$12:$S$504)+SUMIF('IS Reclassifications'!$D$11:$D$754,A2244,'IS Reclassifications'!$S$11:$S$754)</f>
        <v>0</v>
      </c>
      <c r="E2244" s="58">
        <f t="shared" si="34"/>
        <v>0</v>
      </c>
    </row>
    <row r="2245" spans="2:5" ht="13.8">
      <c r="B2245" s="184"/>
      <c r="C2245" s="171">
        <f>SUMIF(TB[Source Account],A2245,TB[Group Amount - Ending])</f>
        <v>0</v>
      </c>
      <c r="D2245" s="171">
        <f>SUMIF('BS Reclassifications'!$D$12:$D$504,A2245,'BS Reclassifications'!$S$12:$S$504)+SUMIF('IS Reclassifications'!$D$11:$D$754,A2245,'IS Reclassifications'!$S$11:$S$754)</f>
        <v>0</v>
      </c>
      <c r="E2245" s="58">
        <f t="shared" si="34"/>
        <v>0</v>
      </c>
    </row>
    <row r="2246" spans="2:5" ht="13.8">
      <c r="B2246" s="184"/>
      <c r="C2246" s="171">
        <f>SUMIF(TB[Source Account],A2246,TB[Group Amount - Ending])</f>
        <v>0</v>
      </c>
      <c r="D2246" s="171">
        <f>SUMIF('BS Reclassifications'!$D$12:$D$504,A2246,'BS Reclassifications'!$S$12:$S$504)+SUMIF('IS Reclassifications'!$D$11:$D$754,A2246,'IS Reclassifications'!$S$11:$S$754)</f>
        <v>0</v>
      </c>
      <c r="E2246" s="58">
        <f t="shared" si="34"/>
        <v>0</v>
      </c>
    </row>
    <row r="2247" spans="2:5" ht="13.8">
      <c r="B2247" s="184"/>
      <c r="C2247" s="171">
        <f>SUMIF(TB[Source Account],A2247,TB[Group Amount - Ending])</f>
        <v>0</v>
      </c>
      <c r="D2247" s="171">
        <f>SUMIF('BS Reclassifications'!$D$12:$D$504,A2247,'BS Reclassifications'!$S$12:$S$504)+SUMIF('IS Reclassifications'!$D$11:$D$754,A2247,'IS Reclassifications'!$S$11:$S$754)</f>
        <v>0</v>
      </c>
      <c r="E2247" s="58">
        <f t="shared" si="34"/>
        <v>0</v>
      </c>
    </row>
    <row r="2248" spans="2:5" ht="13.8">
      <c r="B2248" s="184"/>
      <c r="C2248" s="171">
        <f>SUMIF(TB[Source Account],A2248,TB[Group Amount - Ending])</f>
        <v>0</v>
      </c>
      <c r="D2248" s="171">
        <f>SUMIF('BS Reclassifications'!$D$12:$D$504,A2248,'BS Reclassifications'!$S$12:$S$504)+SUMIF('IS Reclassifications'!$D$11:$D$754,A2248,'IS Reclassifications'!$S$11:$S$754)</f>
        <v>0</v>
      </c>
      <c r="E2248" s="58">
        <f t="shared" si="34"/>
        <v>0</v>
      </c>
    </row>
    <row r="2249" spans="2:5" ht="13.8">
      <c r="B2249" s="184"/>
      <c r="C2249" s="171">
        <f>SUMIF(TB[Source Account],A2249,TB[Group Amount - Ending])</f>
        <v>0</v>
      </c>
      <c r="D2249" s="171">
        <f>SUMIF('BS Reclassifications'!$D$12:$D$504,A2249,'BS Reclassifications'!$S$12:$S$504)+SUMIF('IS Reclassifications'!$D$11:$D$754,A2249,'IS Reclassifications'!$S$11:$S$754)</f>
        <v>0</v>
      </c>
      <c r="E2249" s="58">
        <f t="shared" si="35" ref="E2249:E2312">SUM(C2249:D2249)</f>
        <v>0</v>
      </c>
    </row>
    <row r="2250" spans="2:5" ht="13.8">
      <c r="B2250" s="184"/>
      <c r="C2250" s="171">
        <f>SUMIF(TB[Source Account],A2250,TB[Group Amount - Ending])</f>
        <v>0</v>
      </c>
      <c r="D2250" s="171">
        <f>SUMIF('BS Reclassifications'!$D$12:$D$504,A2250,'BS Reclassifications'!$S$12:$S$504)+SUMIF('IS Reclassifications'!$D$11:$D$754,A2250,'IS Reclassifications'!$S$11:$S$754)</f>
        <v>0</v>
      </c>
      <c r="E2250" s="58">
        <f t="shared" si="35"/>
        <v>0</v>
      </c>
    </row>
    <row r="2251" spans="2:5" ht="13.8">
      <c r="B2251" s="184"/>
      <c r="C2251" s="171">
        <f>SUMIF(TB[Source Account],A2251,TB[Group Amount - Ending])</f>
        <v>0</v>
      </c>
      <c r="D2251" s="171">
        <f>SUMIF('BS Reclassifications'!$D$12:$D$504,A2251,'BS Reclassifications'!$S$12:$S$504)+SUMIF('IS Reclassifications'!$D$11:$D$754,A2251,'IS Reclassifications'!$S$11:$S$754)</f>
        <v>0</v>
      </c>
      <c r="E2251" s="58">
        <f t="shared" si="35"/>
        <v>0</v>
      </c>
    </row>
    <row r="2252" spans="2:5" ht="13.8">
      <c r="B2252" s="184"/>
      <c r="C2252" s="171">
        <f>SUMIF(TB[Source Account],A2252,TB[Group Amount - Ending])</f>
        <v>0</v>
      </c>
      <c r="D2252" s="171">
        <f>SUMIF('BS Reclassifications'!$D$12:$D$504,A2252,'BS Reclassifications'!$S$12:$S$504)+SUMIF('IS Reclassifications'!$D$11:$D$754,A2252,'IS Reclassifications'!$S$11:$S$754)</f>
        <v>0</v>
      </c>
      <c r="E2252" s="58">
        <f t="shared" si="35"/>
        <v>0</v>
      </c>
    </row>
    <row r="2253" spans="2:5" ht="13.8">
      <c r="B2253" s="184"/>
      <c r="C2253" s="171">
        <f>SUMIF(TB[Source Account],A2253,TB[Group Amount - Ending])</f>
        <v>0</v>
      </c>
      <c r="D2253" s="171">
        <f>SUMIF('BS Reclassifications'!$D$12:$D$504,A2253,'BS Reclassifications'!$S$12:$S$504)+SUMIF('IS Reclassifications'!$D$11:$D$754,A2253,'IS Reclassifications'!$S$11:$S$754)</f>
        <v>0</v>
      </c>
      <c r="E2253" s="58">
        <f t="shared" si="35"/>
        <v>0</v>
      </c>
    </row>
    <row r="2254" spans="2:5" ht="13.8">
      <c r="B2254" s="184"/>
      <c r="C2254" s="171">
        <f>SUMIF(TB[Source Account],A2254,TB[Group Amount - Ending])</f>
        <v>0</v>
      </c>
      <c r="D2254" s="171">
        <f>SUMIF('BS Reclassifications'!$D$12:$D$504,A2254,'BS Reclassifications'!$S$12:$S$504)+SUMIF('IS Reclassifications'!$D$11:$D$754,A2254,'IS Reclassifications'!$S$11:$S$754)</f>
        <v>0</v>
      </c>
      <c r="E2254" s="58">
        <f t="shared" si="35"/>
        <v>0</v>
      </c>
    </row>
    <row r="2255" spans="2:5" ht="13.8">
      <c r="B2255" s="184"/>
      <c r="C2255" s="171">
        <f>SUMIF(TB[Source Account],A2255,TB[Group Amount - Ending])</f>
        <v>0</v>
      </c>
      <c r="D2255" s="171">
        <f>SUMIF('BS Reclassifications'!$D$12:$D$504,A2255,'BS Reclassifications'!$S$12:$S$504)+SUMIF('IS Reclassifications'!$D$11:$D$754,A2255,'IS Reclassifications'!$S$11:$S$754)</f>
        <v>0</v>
      </c>
      <c r="E2255" s="58">
        <f t="shared" si="35"/>
        <v>0</v>
      </c>
    </row>
    <row r="2256" spans="2:5" ht="13.8">
      <c r="B2256" s="184"/>
      <c r="C2256" s="171">
        <f>SUMIF(TB[Source Account],A2256,TB[Group Amount - Ending])</f>
        <v>0</v>
      </c>
      <c r="D2256" s="171">
        <f>SUMIF('BS Reclassifications'!$D$12:$D$504,A2256,'BS Reclassifications'!$S$12:$S$504)+SUMIF('IS Reclassifications'!$D$11:$D$754,A2256,'IS Reclassifications'!$S$11:$S$754)</f>
        <v>0</v>
      </c>
      <c r="E2256" s="58">
        <f t="shared" si="35"/>
        <v>0</v>
      </c>
    </row>
    <row r="2257" spans="2:5" ht="13.8">
      <c r="B2257" s="184"/>
      <c r="C2257" s="171">
        <f>SUMIF(TB[Source Account],A2257,TB[Group Amount - Ending])</f>
        <v>0</v>
      </c>
      <c r="D2257" s="171">
        <f>SUMIF('BS Reclassifications'!$D$12:$D$504,A2257,'BS Reclassifications'!$S$12:$S$504)+SUMIF('IS Reclassifications'!$D$11:$D$754,A2257,'IS Reclassifications'!$S$11:$S$754)</f>
        <v>0</v>
      </c>
      <c r="E2257" s="58">
        <f t="shared" si="35"/>
        <v>0</v>
      </c>
    </row>
    <row r="2258" spans="2:5" ht="13.8">
      <c r="B2258" s="184"/>
      <c r="C2258" s="171">
        <f>SUMIF(TB[Source Account],A2258,TB[Group Amount - Ending])</f>
        <v>0</v>
      </c>
      <c r="D2258" s="171">
        <f>SUMIF('BS Reclassifications'!$D$12:$D$504,A2258,'BS Reclassifications'!$S$12:$S$504)+SUMIF('IS Reclassifications'!$D$11:$D$754,A2258,'IS Reclassifications'!$S$11:$S$754)</f>
        <v>0</v>
      </c>
      <c r="E2258" s="58">
        <f t="shared" si="35"/>
        <v>0</v>
      </c>
    </row>
    <row r="2259" spans="2:5" ht="13.8">
      <c r="B2259" s="184"/>
      <c r="C2259" s="171">
        <f>SUMIF(TB[Source Account],A2259,TB[Group Amount - Ending])</f>
        <v>0</v>
      </c>
      <c r="D2259" s="171">
        <f>SUMIF('BS Reclassifications'!$D$12:$D$504,A2259,'BS Reclassifications'!$S$12:$S$504)+SUMIF('IS Reclassifications'!$D$11:$D$754,A2259,'IS Reclassifications'!$S$11:$S$754)</f>
        <v>0</v>
      </c>
      <c r="E2259" s="58">
        <f t="shared" si="35"/>
        <v>0</v>
      </c>
    </row>
    <row r="2260" spans="2:5" ht="13.8">
      <c r="B2260" s="184"/>
      <c r="C2260" s="171">
        <f>SUMIF(TB[Source Account],A2260,TB[Group Amount - Ending])</f>
        <v>0</v>
      </c>
      <c r="D2260" s="171">
        <f>SUMIF('BS Reclassifications'!$D$12:$D$504,A2260,'BS Reclassifications'!$S$12:$S$504)+SUMIF('IS Reclassifications'!$D$11:$D$754,A2260,'IS Reclassifications'!$S$11:$S$754)</f>
        <v>0</v>
      </c>
      <c r="E2260" s="58">
        <f t="shared" si="35"/>
        <v>0</v>
      </c>
    </row>
    <row r="2261" spans="2:5" ht="13.8">
      <c r="B2261" s="184"/>
      <c r="C2261" s="171">
        <f>SUMIF(TB[Source Account],A2261,TB[Group Amount - Ending])</f>
        <v>0</v>
      </c>
      <c r="D2261" s="171">
        <f>SUMIF('BS Reclassifications'!$D$12:$D$504,A2261,'BS Reclassifications'!$S$12:$S$504)+SUMIF('IS Reclassifications'!$D$11:$D$754,A2261,'IS Reclassifications'!$S$11:$S$754)</f>
        <v>0</v>
      </c>
      <c r="E2261" s="58">
        <f t="shared" si="35"/>
        <v>0</v>
      </c>
    </row>
    <row r="2262" spans="2:5" ht="13.8">
      <c r="B2262" s="184"/>
      <c r="C2262" s="171">
        <f>SUMIF(TB[Source Account],A2262,TB[Group Amount - Ending])</f>
        <v>0</v>
      </c>
      <c r="D2262" s="171">
        <f>SUMIF('BS Reclassifications'!$D$12:$D$504,A2262,'BS Reclassifications'!$S$12:$S$504)+SUMIF('IS Reclassifications'!$D$11:$D$754,A2262,'IS Reclassifications'!$S$11:$S$754)</f>
        <v>0</v>
      </c>
      <c r="E2262" s="58">
        <f t="shared" si="35"/>
        <v>0</v>
      </c>
    </row>
    <row r="2263" spans="2:5" ht="13.8">
      <c r="B2263" s="184"/>
      <c r="C2263" s="171">
        <f>SUMIF(TB[Source Account],A2263,TB[Group Amount - Ending])</f>
        <v>0</v>
      </c>
      <c r="D2263" s="171">
        <f>SUMIF('BS Reclassifications'!$D$12:$D$504,A2263,'BS Reclassifications'!$S$12:$S$504)+SUMIF('IS Reclassifications'!$D$11:$D$754,A2263,'IS Reclassifications'!$S$11:$S$754)</f>
        <v>0</v>
      </c>
      <c r="E2263" s="58">
        <f t="shared" si="35"/>
        <v>0</v>
      </c>
    </row>
    <row r="2264" spans="2:5" ht="13.8">
      <c r="B2264" s="184"/>
      <c r="C2264" s="171">
        <f>SUMIF(TB[Source Account],A2264,TB[Group Amount - Ending])</f>
        <v>0</v>
      </c>
      <c r="D2264" s="171">
        <f>SUMIF('BS Reclassifications'!$D$12:$D$504,A2264,'BS Reclassifications'!$S$12:$S$504)+SUMIF('IS Reclassifications'!$D$11:$D$754,A2264,'IS Reclassifications'!$S$11:$S$754)</f>
        <v>0</v>
      </c>
      <c r="E2264" s="58">
        <f t="shared" si="35"/>
        <v>0</v>
      </c>
    </row>
    <row r="2265" spans="2:5" ht="13.8">
      <c r="B2265" s="184"/>
      <c r="C2265" s="171">
        <f>SUMIF(TB[Source Account],A2265,TB[Group Amount - Ending])</f>
        <v>0</v>
      </c>
      <c r="D2265" s="171">
        <f>SUMIF('BS Reclassifications'!$D$12:$D$504,A2265,'BS Reclassifications'!$S$12:$S$504)+SUMIF('IS Reclassifications'!$D$11:$D$754,A2265,'IS Reclassifications'!$S$11:$S$754)</f>
        <v>0</v>
      </c>
      <c r="E2265" s="58">
        <f t="shared" si="35"/>
        <v>0</v>
      </c>
    </row>
    <row r="2266" spans="2:5" ht="13.8">
      <c r="B2266" s="184"/>
      <c r="C2266" s="171">
        <f>SUMIF(TB[Source Account],A2266,TB[Group Amount - Ending])</f>
        <v>0</v>
      </c>
      <c r="D2266" s="171">
        <f>SUMIF('BS Reclassifications'!$D$12:$D$504,A2266,'BS Reclassifications'!$S$12:$S$504)+SUMIF('IS Reclassifications'!$D$11:$D$754,A2266,'IS Reclassifications'!$S$11:$S$754)</f>
        <v>0</v>
      </c>
      <c r="E2266" s="58">
        <f t="shared" si="35"/>
        <v>0</v>
      </c>
    </row>
    <row r="2267" spans="2:5" ht="13.8">
      <c r="B2267" s="184"/>
      <c r="C2267" s="171">
        <f>SUMIF(TB[Source Account],A2267,TB[Group Amount - Ending])</f>
        <v>0</v>
      </c>
      <c r="D2267" s="171">
        <f>SUMIF('BS Reclassifications'!$D$12:$D$504,A2267,'BS Reclassifications'!$S$12:$S$504)+SUMIF('IS Reclassifications'!$D$11:$D$754,A2267,'IS Reclassifications'!$S$11:$S$754)</f>
        <v>0</v>
      </c>
      <c r="E2267" s="58">
        <f t="shared" si="35"/>
        <v>0</v>
      </c>
    </row>
    <row r="2268" spans="2:5" ht="13.8">
      <c r="B2268" s="184"/>
      <c r="C2268" s="171">
        <f>SUMIF(TB[Source Account],A2268,TB[Group Amount - Ending])</f>
        <v>0</v>
      </c>
      <c r="D2268" s="171">
        <f>SUMIF('BS Reclassifications'!$D$12:$D$504,A2268,'BS Reclassifications'!$S$12:$S$504)+SUMIF('IS Reclassifications'!$D$11:$D$754,A2268,'IS Reclassifications'!$S$11:$S$754)</f>
        <v>0</v>
      </c>
      <c r="E2268" s="58">
        <f t="shared" si="35"/>
        <v>0</v>
      </c>
    </row>
    <row r="2269" spans="2:5" ht="13.8">
      <c r="B2269" s="184"/>
      <c r="C2269" s="171">
        <f>SUMIF(TB[Source Account],A2269,TB[Group Amount - Ending])</f>
        <v>0</v>
      </c>
      <c r="D2269" s="171">
        <f>SUMIF('BS Reclassifications'!$D$12:$D$504,A2269,'BS Reclassifications'!$S$12:$S$504)+SUMIF('IS Reclassifications'!$D$11:$D$754,A2269,'IS Reclassifications'!$S$11:$S$754)</f>
        <v>0</v>
      </c>
      <c r="E2269" s="58">
        <f t="shared" si="35"/>
        <v>0</v>
      </c>
    </row>
    <row r="2270" spans="2:5" ht="13.8">
      <c r="B2270" s="184"/>
      <c r="C2270" s="171">
        <f>SUMIF(TB[Source Account],A2270,TB[Group Amount - Ending])</f>
        <v>0</v>
      </c>
      <c r="D2270" s="171">
        <f>SUMIF('BS Reclassifications'!$D$12:$D$504,A2270,'BS Reclassifications'!$S$12:$S$504)+SUMIF('IS Reclassifications'!$D$11:$D$754,A2270,'IS Reclassifications'!$S$11:$S$754)</f>
        <v>0</v>
      </c>
      <c r="E2270" s="58">
        <f t="shared" si="35"/>
        <v>0</v>
      </c>
    </row>
    <row r="2271" spans="2:5" ht="13.8">
      <c r="B2271" s="184"/>
      <c r="C2271" s="171">
        <f>SUMIF(TB[Source Account],A2271,TB[Group Amount - Ending])</f>
        <v>0</v>
      </c>
      <c r="D2271" s="171">
        <f>SUMIF('BS Reclassifications'!$D$12:$D$504,A2271,'BS Reclassifications'!$S$12:$S$504)+SUMIF('IS Reclassifications'!$D$11:$D$754,A2271,'IS Reclassifications'!$S$11:$S$754)</f>
        <v>0</v>
      </c>
      <c r="E2271" s="58">
        <f t="shared" si="35"/>
        <v>0</v>
      </c>
    </row>
    <row r="2272" spans="2:5" ht="13.8">
      <c r="B2272" s="184"/>
      <c r="C2272" s="171">
        <f>SUMIF(TB[Source Account],A2272,TB[Group Amount - Ending])</f>
        <v>0</v>
      </c>
      <c r="D2272" s="171">
        <f>SUMIF('BS Reclassifications'!$D$12:$D$504,A2272,'BS Reclassifications'!$S$12:$S$504)+SUMIF('IS Reclassifications'!$D$11:$D$754,A2272,'IS Reclassifications'!$S$11:$S$754)</f>
        <v>0</v>
      </c>
      <c r="E2272" s="58">
        <f t="shared" si="35"/>
        <v>0</v>
      </c>
    </row>
    <row r="2273" spans="2:5" ht="13.8">
      <c r="B2273" s="184"/>
      <c r="C2273" s="171">
        <f>SUMIF(TB[Source Account],A2273,TB[Group Amount - Ending])</f>
        <v>0</v>
      </c>
      <c r="D2273" s="171">
        <f>SUMIF('BS Reclassifications'!$D$12:$D$504,A2273,'BS Reclassifications'!$S$12:$S$504)+SUMIF('IS Reclassifications'!$D$11:$D$754,A2273,'IS Reclassifications'!$S$11:$S$754)</f>
        <v>0</v>
      </c>
      <c r="E2273" s="58">
        <f t="shared" si="35"/>
        <v>0</v>
      </c>
    </row>
    <row r="2274" spans="2:5" ht="13.8">
      <c r="B2274" s="184"/>
      <c r="C2274" s="171">
        <f>SUMIF(TB[Source Account],A2274,TB[Group Amount - Ending])</f>
        <v>0</v>
      </c>
      <c r="D2274" s="171">
        <f>SUMIF('BS Reclassifications'!$D$12:$D$504,A2274,'BS Reclassifications'!$S$12:$S$504)+SUMIF('IS Reclassifications'!$D$11:$D$754,A2274,'IS Reclassifications'!$S$11:$S$754)</f>
        <v>0</v>
      </c>
      <c r="E2274" s="58">
        <f t="shared" si="35"/>
        <v>0</v>
      </c>
    </row>
    <row r="2275" spans="2:5" ht="13.8">
      <c r="B2275" s="184"/>
      <c r="C2275" s="171">
        <f>SUMIF(TB[Source Account],A2275,TB[Group Amount - Ending])</f>
        <v>0</v>
      </c>
      <c r="D2275" s="171">
        <f>SUMIF('BS Reclassifications'!$D$12:$D$504,A2275,'BS Reclassifications'!$S$12:$S$504)+SUMIF('IS Reclassifications'!$D$11:$D$754,A2275,'IS Reclassifications'!$S$11:$S$754)</f>
        <v>0</v>
      </c>
      <c r="E2275" s="58">
        <f t="shared" si="35"/>
        <v>0</v>
      </c>
    </row>
    <row r="2276" spans="2:5" ht="13.8">
      <c r="B2276" s="184"/>
      <c r="C2276" s="171">
        <f>SUMIF(TB[Source Account],A2276,TB[Group Amount - Ending])</f>
        <v>0</v>
      </c>
      <c r="D2276" s="171">
        <f>SUMIF('BS Reclassifications'!$D$12:$D$504,A2276,'BS Reclassifications'!$S$12:$S$504)+SUMIF('IS Reclassifications'!$D$11:$D$754,A2276,'IS Reclassifications'!$S$11:$S$754)</f>
        <v>0</v>
      </c>
      <c r="E2276" s="58">
        <f t="shared" si="35"/>
        <v>0</v>
      </c>
    </row>
    <row r="2277" spans="2:5" ht="13.8">
      <c r="B2277" s="184"/>
      <c r="C2277" s="171">
        <f>SUMIF(TB[Source Account],A2277,TB[Group Amount - Ending])</f>
        <v>0</v>
      </c>
      <c r="D2277" s="171">
        <f>SUMIF('BS Reclassifications'!$D$12:$D$504,A2277,'BS Reclassifications'!$S$12:$S$504)+SUMIF('IS Reclassifications'!$D$11:$D$754,A2277,'IS Reclassifications'!$S$11:$S$754)</f>
        <v>0</v>
      </c>
      <c r="E2277" s="58">
        <f t="shared" si="35"/>
        <v>0</v>
      </c>
    </row>
    <row r="2278" spans="2:5" ht="13.8">
      <c r="B2278" s="184"/>
      <c r="C2278" s="171">
        <f>SUMIF(TB[Source Account],A2278,TB[Group Amount - Ending])</f>
        <v>0</v>
      </c>
      <c r="D2278" s="171">
        <f>SUMIF('BS Reclassifications'!$D$12:$D$504,A2278,'BS Reclassifications'!$S$12:$S$504)+SUMIF('IS Reclassifications'!$D$11:$D$754,A2278,'IS Reclassifications'!$S$11:$S$754)</f>
        <v>0</v>
      </c>
      <c r="E2278" s="58">
        <f t="shared" si="35"/>
        <v>0</v>
      </c>
    </row>
    <row r="2279" spans="2:5" ht="13.8">
      <c r="B2279" s="184"/>
      <c r="C2279" s="171">
        <f>SUMIF(TB[Source Account],A2279,TB[Group Amount - Ending])</f>
        <v>0</v>
      </c>
      <c r="D2279" s="171">
        <f>SUMIF('BS Reclassifications'!$D$12:$D$504,A2279,'BS Reclassifications'!$S$12:$S$504)+SUMIF('IS Reclassifications'!$D$11:$D$754,A2279,'IS Reclassifications'!$S$11:$S$754)</f>
        <v>0</v>
      </c>
      <c r="E2279" s="58">
        <f t="shared" si="35"/>
        <v>0</v>
      </c>
    </row>
    <row r="2280" spans="2:5" ht="13.8">
      <c r="B2280" s="184"/>
      <c r="C2280" s="171">
        <f>SUMIF(TB[Source Account],A2280,TB[Group Amount - Ending])</f>
        <v>0</v>
      </c>
      <c r="D2280" s="171">
        <f>SUMIF('BS Reclassifications'!$D$12:$D$504,A2280,'BS Reclassifications'!$S$12:$S$504)+SUMIF('IS Reclassifications'!$D$11:$D$754,A2280,'IS Reclassifications'!$S$11:$S$754)</f>
        <v>0</v>
      </c>
      <c r="E2280" s="58">
        <f t="shared" si="35"/>
        <v>0</v>
      </c>
    </row>
    <row r="2281" spans="2:5" ht="13.8">
      <c r="B2281" s="184"/>
      <c r="C2281" s="171">
        <f>SUMIF(TB[Source Account],A2281,TB[Group Amount - Ending])</f>
        <v>0</v>
      </c>
      <c r="D2281" s="171">
        <f>SUMIF('BS Reclassifications'!$D$12:$D$504,A2281,'BS Reclassifications'!$S$12:$S$504)+SUMIF('IS Reclassifications'!$D$11:$D$754,A2281,'IS Reclassifications'!$S$11:$S$754)</f>
        <v>0</v>
      </c>
      <c r="E2281" s="58">
        <f t="shared" si="35"/>
        <v>0</v>
      </c>
    </row>
    <row r="2282" spans="2:5" ht="13.8">
      <c r="B2282" s="184"/>
      <c r="C2282" s="171">
        <f>SUMIF(TB[Source Account],A2282,TB[Group Amount - Ending])</f>
        <v>0</v>
      </c>
      <c r="D2282" s="171">
        <f>SUMIF('BS Reclassifications'!$D$12:$D$504,A2282,'BS Reclassifications'!$S$12:$S$504)+SUMIF('IS Reclassifications'!$D$11:$D$754,A2282,'IS Reclassifications'!$S$11:$S$754)</f>
        <v>0</v>
      </c>
      <c r="E2282" s="58">
        <f t="shared" si="35"/>
        <v>0</v>
      </c>
    </row>
    <row r="2283" spans="2:5" ht="13.8">
      <c r="B2283" s="184"/>
      <c r="C2283" s="171">
        <f>SUMIF(TB[Source Account],A2283,TB[Group Amount - Ending])</f>
        <v>0</v>
      </c>
      <c r="D2283" s="171">
        <f>SUMIF('BS Reclassifications'!$D$12:$D$504,A2283,'BS Reclassifications'!$S$12:$S$504)+SUMIF('IS Reclassifications'!$D$11:$D$754,A2283,'IS Reclassifications'!$S$11:$S$754)</f>
        <v>0</v>
      </c>
      <c r="E2283" s="58">
        <f t="shared" si="35"/>
        <v>0</v>
      </c>
    </row>
    <row r="2284" spans="2:5" ht="13.8">
      <c r="B2284" s="184"/>
      <c r="C2284" s="171">
        <f>SUMIF(TB[Source Account],A2284,TB[Group Amount - Ending])</f>
        <v>0</v>
      </c>
      <c r="D2284" s="171">
        <f>SUMIF('BS Reclassifications'!$D$12:$D$504,A2284,'BS Reclassifications'!$S$12:$S$504)+SUMIF('IS Reclassifications'!$D$11:$D$754,A2284,'IS Reclassifications'!$S$11:$S$754)</f>
        <v>0</v>
      </c>
      <c r="E2284" s="58">
        <f t="shared" si="35"/>
        <v>0</v>
      </c>
    </row>
    <row r="2285" spans="2:5" ht="13.8">
      <c r="B2285" s="184"/>
      <c r="C2285" s="171">
        <f>SUMIF(TB[Source Account],A2285,TB[Group Amount - Ending])</f>
        <v>0</v>
      </c>
      <c r="D2285" s="171">
        <f>SUMIF('BS Reclassifications'!$D$12:$D$504,A2285,'BS Reclassifications'!$S$12:$S$504)+SUMIF('IS Reclassifications'!$D$11:$D$754,A2285,'IS Reclassifications'!$S$11:$S$754)</f>
        <v>0</v>
      </c>
      <c r="E2285" s="58">
        <f t="shared" si="35"/>
        <v>0</v>
      </c>
    </row>
    <row r="2286" spans="2:5" ht="13.8">
      <c r="B2286" s="184"/>
      <c r="C2286" s="171">
        <f>SUMIF(TB[Source Account],A2286,TB[Group Amount - Ending])</f>
        <v>0</v>
      </c>
      <c r="D2286" s="171">
        <f>SUMIF('BS Reclassifications'!$D$12:$D$504,A2286,'BS Reclassifications'!$S$12:$S$504)+SUMIF('IS Reclassifications'!$D$11:$D$754,A2286,'IS Reclassifications'!$S$11:$S$754)</f>
        <v>0</v>
      </c>
      <c r="E2286" s="58">
        <f t="shared" si="35"/>
        <v>0</v>
      </c>
    </row>
    <row r="2287" spans="2:5" ht="13.8">
      <c r="B2287" s="184"/>
      <c r="C2287" s="171">
        <f>SUMIF(TB[Source Account],A2287,TB[Group Amount - Ending])</f>
        <v>0</v>
      </c>
      <c r="D2287" s="171">
        <f>SUMIF('BS Reclassifications'!$D$12:$D$504,A2287,'BS Reclassifications'!$S$12:$S$504)+SUMIF('IS Reclassifications'!$D$11:$D$754,A2287,'IS Reclassifications'!$S$11:$S$754)</f>
        <v>0</v>
      </c>
      <c r="E2287" s="58">
        <f t="shared" si="35"/>
        <v>0</v>
      </c>
    </row>
    <row r="2288" spans="2:5" ht="13.8">
      <c r="B2288" s="184"/>
      <c r="C2288" s="171">
        <f>SUMIF(TB[Source Account],A2288,TB[Group Amount - Ending])</f>
        <v>0</v>
      </c>
      <c r="D2288" s="171">
        <f>SUMIF('BS Reclassifications'!$D$12:$D$504,A2288,'BS Reclassifications'!$S$12:$S$504)+SUMIF('IS Reclassifications'!$D$11:$D$754,A2288,'IS Reclassifications'!$S$11:$S$754)</f>
        <v>0</v>
      </c>
      <c r="E2288" s="58">
        <f t="shared" si="35"/>
        <v>0</v>
      </c>
    </row>
    <row r="2289" spans="2:5" ht="13.8">
      <c r="B2289" s="184"/>
      <c r="C2289" s="171">
        <f>SUMIF(TB[Source Account],A2289,TB[Group Amount - Ending])</f>
        <v>0</v>
      </c>
      <c r="D2289" s="171">
        <f>SUMIF('BS Reclassifications'!$D$12:$D$504,A2289,'BS Reclassifications'!$S$12:$S$504)+SUMIF('IS Reclassifications'!$D$11:$D$754,A2289,'IS Reclassifications'!$S$11:$S$754)</f>
        <v>0</v>
      </c>
      <c r="E2289" s="58">
        <f t="shared" si="35"/>
        <v>0</v>
      </c>
    </row>
    <row r="2290" spans="2:5" ht="13.8">
      <c r="B2290" s="184"/>
      <c r="C2290" s="171">
        <f>SUMIF(TB[Source Account],A2290,TB[Group Amount - Ending])</f>
        <v>0</v>
      </c>
      <c r="D2290" s="171">
        <f>SUMIF('BS Reclassifications'!$D$12:$D$504,A2290,'BS Reclassifications'!$S$12:$S$504)+SUMIF('IS Reclassifications'!$D$11:$D$754,A2290,'IS Reclassifications'!$S$11:$S$754)</f>
        <v>0</v>
      </c>
      <c r="E2290" s="58">
        <f t="shared" si="35"/>
        <v>0</v>
      </c>
    </row>
    <row r="2291" spans="2:5" ht="13.8">
      <c r="B2291" s="184"/>
      <c r="C2291" s="171">
        <f>SUMIF(TB[Source Account],A2291,TB[Group Amount - Ending])</f>
        <v>0</v>
      </c>
      <c r="D2291" s="171">
        <f>SUMIF('BS Reclassifications'!$D$12:$D$504,A2291,'BS Reclassifications'!$S$12:$S$504)+SUMIF('IS Reclassifications'!$D$11:$D$754,A2291,'IS Reclassifications'!$S$11:$S$754)</f>
        <v>0</v>
      </c>
      <c r="E2291" s="58">
        <f t="shared" si="35"/>
        <v>0</v>
      </c>
    </row>
    <row r="2292" spans="2:5" ht="13.8">
      <c r="B2292" s="184"/>
      <c r="C2292" s="171">
        <f>SUMIF(TB[Source Account],A2292,TB[Group Amount - Ending])</f>
        <v>0</v>
      </c>
      <c r="D2292" s="171">
        <f>SUMIF('BS Reclassifications'!$D$12:$D$504,A2292,'BS Reclassifications'!$S$12:$S$504)+SUMIF('IS Reclassifications'!$D$11:$D$754,A2292,'IS Reclassifications'!$S$11:$S$754)</f>
        <v>0</v>
      </c>
      <c r="E2292" s="58">
        <f t="shared" si="35"/>
        <v>0</v>
      </c>
    </row>
    <row r="2293" spans="2:5" ht="13.8">
      <c r="B2293" s="184"/>
      <c r="C2293" s="171">
        <f>SUMIF(TB[Source Account],A2293,TB[Group Amount - Ending])</f>
        <v>0</v>
      </c>
      <c r="D2293" s="171">
        <f>SUMIF('BS Reclassifications'!$D$12:$D$504,A2293,'BS Reclassifications'!$S$12:$S$504)+SUMIF('IS Reclassifications'!$D$11:$D$754,A2293,'IS Reclassifications'!$S$11:$S$754)</f>
        <v>0</v>
      </c>
      <c r="E2293" s="58">
        <f t="shared" si="35"/>
        <v>0</v>
      </c>
    </row>
    <row r="2294" spans="2:5" ht="13.8">
      <c r="B2294" s="184"/>
      <c r="C2294" s="171">
        <f>SUMIF(TB[Source Account],A2294,TB[Group Amount - Ending])</f>
        <v>0</v>
      </c>
      <c r="D2294" s="171">
        <f>SUMIF('BS Reclassifications'!$D$12:$D$504,A2294,'BS Reclassifications'!$S$12:$S$504)+SUMIF('IS Reclassifications'!$D$11:$D$754,A2294,'IS Reclassifications'!$S$11:$S$754)</f>
        <v>0</v>
      </c>
      <c r="E2294" s="58">
        <f t="shared" si="35"/>
        <v>0</v>
      </c>
    </row>
    <row r="2295" spans="2:5" ht="13.8">
      <c r="B2295" s="184"/>
      <c r="C2295" s="171">
        <f>SUMIF(TB[Source Account],A2295,TB[Group Amount - Ending])</f>
        <v>0</v>
      </c>
      <c r="D2295" s="171">
        <f>SUMIF('BS Reclassifications'!$D$12:$D$504,A2295,'BS Reclassifications'!$S$12:$S$504)+SUMIF('IS Reclassifications'!$D$11:$D$754,A2295,'IS Reclassifications'!$S$11:$S$754)</f>
        <v>0</v>
      </c>
      <c r="E2295" s="58">
        <f t="shared" si="35"/>
        <v>0</v>
      </c>
    </row>
    <row r="2296" spans="2:5" ht="13.8">
      <c r="B2296" s="184"/>
      <c r="C2296" s="171">
        <f>SUMIF(TB[Source Account],A2296,TB[Group Amount - Ending])</f>
        <v>0</v>
      </c>
      <c r="D2296" s="171">
        <f>SUMIF('BS Reclassifications'!$D$12:$D$504,A2296,'BS Reclassifications'!$S$12:$S$504)+SUMIF('IS Reclassifications'!$D$11:$D$754,A2296,'IS Reclassifications'!$S$11:$S$754)</f>
        <v>0</v>
      </c>
      <c r="E2296" s="58">
        <f t="shared" si="35"/>
        <v>0</v>
      </c>
    </row>
    <row r="2297" spans="2:5" ht="13.8">
      <c r="B2297" s="184"/>
      <c r="C2297" s="171">
        <f>SUMIF(TB[Source Account],A2297,TB[Group Amount - Ending])</f>
        <v>0</v>
      </c>
      <c r="D2297" s="171">
        <f>SUMIF('BS Reclassifications'!$D$12:$D$504,A2297,'BS Reclassifications'!$S$12:$S$504)+SUMIF('IS Reclassifications'!$D$11:$D$754,A2297,'IS Reclassifications'!$S$11:$S$754)</f>
        <v>0</v>
      </c>
      <c r="E2297" s="58">
        <f t="shared" si="35"/>
        <v>0</v>
      </c>
    </row>
    <row r="2298" spans="2:5" ht="13.8">
      <c r="B2298" s="184"/>
      <c r="C2298" s="171">
        <f>SUMIF(TB[Source Account],A2298,TB[Group Amount - Ending])</f>
        <v>0</v>
      </c>
      <c r="D2298" s="171">
        <f>SUMIF('BS Reclassifications'!$D$12:$D$504,A2298,'BS Reclassifications'!$S$12:$S$504)+SUMIF('IS Reclassifications'!$D$11:$D$754,A2298,'IS Reclassifications'!$S$11:$S$754)</f>
        <v>0</v>
      </c>
      <c r="E2298" s="58">
        <f t="shared" si="35"/>
        <v>0</v>
      </c>
    </row>
    <row r="2299" spans="2:5" ht="13.8">
      <c r="B2299" s="184"/>
      <c r="C2299" s="171">
        <f>SUMIF(TB[Source Account],A2299,TB[Group Amount - Ending])</f>
        <v>0</v>
      </c>
      <c r="D2299" s="171">
        <f>SUMIF('BS Reclassifications'!$D$12:$D$504,A2299,'BS Reclassifications'!$S$12:$S$504)+SUMIF('IS Reclassifications'!$D$11:$D$754,A2299,'IS Reclassifications'!$S$11:$S$754)</f>
        <v>0</v>
      </c>
      <c r="E2299" s="58">
        <f t="shared" si="35"/>
        <v>0</v>
      </c>
    </row>
    <row r="2300" spans="2:5" ht="13.8">
      <c r="B2300" s="184"/>
      <c r="C2300" s="171">
        <f>SUMIF(TB[Source Account],A2300,TB[Group Amount - Ending])</f>
        <v>0</v>
      </c>
      <c r="D2300" s="171">
        <f>SUMIF('BS Reclassifications'!$D$12:$D$504,A2300,'BS Reclassifications'!$S$12:$S$504)+SUMIF('IS Reclassifications'!$D$11:$D$754,A2300,'IS Reclassifications'!$S$11:$S$754)</f>
        <v>0</v>
      </c>
      <c r="E2300" s="58">
        <f t="shared" si="35"/>
        <v>0</v>
      </c>
    </row>
    <row r="2301" spans="2:5" ht="13.8">
      <c r="B2301" s="184"/>
      <c r="C2301" s="171">
        <f>SUMIF(TB[Source Account],A2301,TB[Group Amount - Ending])</f>
        <v>0</v>
      </c>
      <c r="D2301" s="171">
        <f>SUMIF('BS Reclassifications'!$D$12:$D$504,A2301,'BS Reclassifications'!$S$12:$S$504)+SUMIF('IS Reclassifications'!$D$11:$D$754,A2301,'IS Reclassifications'!$S$11:$S$754)</f>
        <v>0</v>
      </c>
      <c r="E2301" s="58">
        <f t="shared" si="35"/>
        <v>0</v>
      </c>
    </row>
    <row r="2302" spans="2:5" ht="13.8">
      <c r="B2302" s="184"/>
      <c r="C2302" s="171">
        <f>SUMIF(TB[Source Account],A2302,TB[Group Amount - Ending])</f>
        <v>0</v>
      </c>
      <c r="D2302" s="171">
        <f>SUMIF('BS Reclassifications'!$D$12:$D$504,A2302,'BS Reclassifications'!$S$12:$S$504)+SUMIF('IS Reclassifications'!$D$11:$D$754,A2302,'IS Reclassifications'!$S$11:$S$754)</f>
        <v>0</v>
      </c>
      <c r="E2302" s="58">
        <f t="shared" si="35"/>
        <v>0</v>
      </c>
    </row>
    <row r="2303" spans="2:5" ht="13.8">
      <c r="B2303" s="184"/>
      <c r="C2303" s="171">
        <f>SUMIF(TB[Source Account],A2303,TB[Group Amount - Ending])</f>
        <v>0</v>
      </c>
      <c r="D2303" s="171">
        <f>SUMIF('BS Reclassifications'!$D$12:$D$504,A2303,'BS Reclassifications'!$S$12:$S$504)+SUMIF('IS Reclassifications'!$D$11:$D$754,A2303,'IS Reclassifications'!$S$11:$S$754)</f>
        <v>0</v>
      </c>
      <c r="E2303" s="58">
        <f t="shared" si="35"/>
        <v>0</v>
      </c>
    </row>
    <row r="2304" spans="2:5" ht="13.8">
      <c r="B2304" s="184"/>
      <c r="C2304" s="171">
        <f>SUMIF(TB[Source Account],A2304,TB[Group Amount - Ending])</f>
        <v>0</v>
      </c>
      <c r="D2304" s="171">
        <f>SUMIF('BS Reclassifications'!$D$12:$D$504,A2304,'BS Reclassifications'!$S$12:$S$504)+SUMIF('IS Reclassifications'!$D$11:$D$754,A2304,'IS Reclassifications'!$S$11:$S$754)</f>
        <v>0</v>
      </c>
      <c r="E2304" s="58">
        <f t="shared" si="35"/>
        <v>0</v>
      </c>
    </row>
    <row r="2305" spans="2:5" ht="13.8">
      <c r="B2305" s="184"/>
      <c r="C2305" s="171">
        <f>SUMIF(TB[Source Account],A2305,TB[Group Amount - Ending])</f>
        <v>0</v>
      </c>
      <c r="D2305" s="171">
        <f>SUMIF('BS Reclassifications'!$D$12:$D$504,A2305,'BS Reclassifications'!$S$12:$S$504)+SUMIF('IS Reclassifications'!$D$11:$D$754,A2305,'IS Reclassifications'!$S$11:$S$754)</f>
        <v>0</v>
      </c>
      <c r="E2305" s="58">
        <f t="shared" si="35"/>
        <v>0</v>
      </c>
    </row>
    <row r="2306" spans="2:5" ht="13.8">
      <c r="B2306" s="184"/>
      <c r="C2306" s="171">
        <f>SUMIF(TB[Source Account],A2306,TB[Group Amount - Ending])</f>
        <v>0</v>
      </c>
      <c r="D2306" s="171">
        <f>SUMIF('BS Reclassifications'!$D$12:$D$504,A2306,'BS Reclassifications'!$S$12:$S$504)+SUMIF('IS Reclassifications'!$D$11:$D$754,A2306,'IS Reclassifications'!$S$11:$S$754)</f>
        <v>0</v>
      </c>
      <c r="E2306" s="58">
        <f t="shared" si="35"/>
        <v>0</v>
      </c>
    </row>
    <row r="2307" spans="2:5" ht="13.8">
      <c r="B2307" s="184"/>
      <c r="C2307" s="171">
        <f>SUMIF(TB[Source Account],A2307,TB[Group Amount - Ending])</f>
        <v>0</v>
      </c>
      <c r="D2307" s="171">
        <f>SUMIF('BS Reclassifications'!$D$12:$D$504,A2307,'BS Reclassifications'!$S$12:$S$504)+SUMIF('IS Reclassifications'!$D$11:$D$754,A2307,'IS Reclassifications'!$S$11:$S$754)</f>
        <v>0</v>
      </c>
      <c r="E2307" s="58">
        <f t="shared" si="35"/>
        <v>0</v>
      </c>
    </row>
    <row r="2308" spans="2:5" ht="13.8">
      <c r="B2308" s="184"/>
      <c r="C2308" s="171">
        <f>SUMIF(TB[Source Account],A2308,TB[Group Amount - Ending])</f>
        <v>0</v>
      </c>
      <c r="D2308" s="171">
        <f>SUMIF('BS Reclassifications'!$D$12:$D$504,A2308,'BS Reclassifications'!$S$12:$S$504)+SUMIF('IS Reclassifications'!$D$11:$D$754,A2308,'IS Reclassifications'!$S$11:$S$754)</f>
        <v>0</v>
      </c>
      <c r="E2308" s="58">
        <f t="shared" si="35"/>
        <v>0</v>
      </c>
    </row>
    <row r="2309" spans="2:5" ht="13.8">
      <c r="B2309" s="184"/>
      <c r="C2309" s="171">
        <f>SUMIF(TB[Source Account],A2309,TB[Group Amount - Ending])</f>
        <v>0</v>
      </c>
      <c r="D2309" s="171">
        <f>SUMIF('BS Reclassifications'!$D$12:$D$504,A2309,'BS Reclassifications'!$S$12:$S$504)+SUMIF('IS Reclassifications'!$D$11:$D$754,A2309,'IS Reclassifications'!$S$11:$S$754)</f>
        <v>0</v>
      </c>
      <c r="E2309" s="58">
        <f t="shared" si="35"/>
        <v>0</v>
      </c>
    </row>
    <row r="2310" spans="2:5" ht="13.8">
      <c r="B2310" s="184"/>
      <c r="C2310" s="171">
        <f>SUMIF(TB[Source Account],A2310,TB[Group Amount - Ending])</f>
        <v>0</v>
      </c>
      <c r="D2310" s="171">
        <f>SUMIF('BS Reclassifications'!$D$12:$D$504,A2310,'BS Reclassifications'!$S$12:$S$504)+SUMIF('IS Reclassifications'!$D$11:$D$754,A2310,'IS Reclassifications'!$S$11:$S$754)</f>
        <v>0</v>
      </c>
      <c r="E2310" s="58">
        <f t="shared" si="35"/>
        <v>0</v>
      </c>
    </row>
    <row r="2311" spans="2:5" ht="13.8">
      <c r="B2311" s="184"/>
      <c r="C2311" s="171">
        <f>SUMIF(TB[Source Account],A2311,TB[Group Amount - Ending])</f>
        <v>0</v>
      </c>
      <c r="D2311" s="171">
        <f>SUMIF('BS Reclassifications'!$D$12:$D$504,A2311,'BS Reclassifications'!$S$12:$S$504)+SUMIF('IS Reclassifications'!$D$11:$D$754,A2311,'IS Reclassifications'!$S$11:$S$754)</f>
        <v>0</v>
      </c>
      <c r="E2311" s="58">
        <f t="shared" si="35"/>
        <v>0</v>
      </c>
    </row>
    <row r="2312" spans="2:5" ht="13.8">
      <c r="B2312" s="184"/>
      <c r="C2312" s="171">
        <f>SUMIF(TB[Source Account],A2312,TB[Group Amount - Ending])</f>
        <v>0</v>
      </c>
      <c r="D2312" s="171">
        <f>SUMIF('BS Reclassifications'!$D$12:$D$504,A2312,'BS Reclassifications'!$S$12:$S$504)+SUMIF('IS Reclassifications'!$D$11:$D$754,A2312,'IS Reclassifications'!$S$11:$S$754)</f>
        <v>0</v>
      </c>
      <c r="E2312" s="58">
        <f t="shared" si="35"/>
        <v>0</v>
      </c>
    </row>
    <row r="2313" spans="2:5" ht="13.8">
      <c r="B2313" s="184"/>
      <c r="C2313" s="171">
        <f>SUMIF(TB[Source Account],A2313,TB[Group Amount - Ending])</f>
        <v>0</v>
      </c>
      <c r="D2313" s="171">
        <f>SUMIF('BS Reclassifications'!$D$12:$D$504,A2313,'BS Reclassifications'!$S$12:$S$504)+SUMIF('IS Reclassifications'!$D$11:$D$754,A2313,'IS Reclassifications'!$S$11:$S$754)</f>
        <v>0</v>
      </c>
      <c r="E2313" s="58">
        <f t="shared" si="36" ref="E2313:E2376">SUM(C2313:D2313)</f>
        <v>0</v>
      </c>
    </row>
    <row r="2314" spans="2:5" ht="13.8">
      <c r="B2314" s="184"/>
      <c r="C2314" s="171">
        <f>SUMIF(TB[Source Account],A2314,TB[Group Amount - Ending])</f>
        <v>0</v>
      </c>
      <c r="D2314" s="171">
        <f>SUMIF('BS Reclassifications'!$D$12:$D$504,A2314,'BS Reclassifications'!$S$12:$S$504)+SUMIF('IS Reclassifications'!$D$11:$D$754,A2314,'IS Reclassifications'!$S$11:$S$754)</f>
        <v>0</v>
      </c>
      <c r="E2314" s="58">
        <f t="shared" si="36"/>
        <v>0</v>
      </c>
    </row>
    <row r="2315" spans="2:5" ht="13.8">
      <c r="B2315" s="184"/>
      <c r="C2315" s="171">
        <f>SUMIF(TB[Source Account],A2315,TB[Group Amount - Ending])</f>
        <v>0</v>
      </c>
      <c r="D2315" s="171">
        <f>SUMIF('BS Reclassifications'!$D$12:$D$504,A2315,'BS Reclassifications'!$S$12:$S$504)+SUMIF('IS Reclassifications'!$D$11:$D$754,A2315,'IS Reclassifications'!$S$11:$S$754)</f>
        <v>0</v>
      </c>
      <c r="E2315" s="58">
        <f t="shared" si="36"/>
        <v>0</v>
      </c>
    </row>
    <row r="2316" spans="2:5" ht="13.8">
      <c r="B2316" s="184"/>
      <c r="C2316" s="171">
        <f>SUMIF(TB[Source Account],A2316,TB[Group Amount - Ending])</f>
        <v>0</v>
      </c>
      <c r="D2316" s="171">
        <f>SUMIF('BS Reclassifications'!$D$12:$D$504,A2316,'BS Reclassifications'!$S$12:$S$504)+SUMIF('IS Reclassifications'!$D$11:$D$754,A2316,'IS Reclassifications'!$S$11:$S$754)</f>
        <v>0</v>
      </c>
      <c r="E2316" s="58">
        <f t="shared" si="36"/>
        <v>0</v>
      </c>
    </row>
    <row r="2317" spans="2:5" ht="13.8">
      <c r="B2317" s="184"/>
      <c r="C2317" s="171">
        <f>SUMIF(TB[Source Account],A2317,TB[Group Amount - Ending])</f>
        <v>0</v>
      </c>
      <c r="D2317" s="171">
        <f>SUMIF('BS Reclassifications'!$D$12:$D$504,A2317,'BS Reclassifications'!$S$12:$S$504)+SUMIF('IS Reclassifications'!$D$11:$D$754,A2317,'IS Reclassifications'!$S$11:$S$754)</f>
        <v>0</v>
      </c>
      <c r="E2317" s="58">
        <f t="shared" si="36"/>
        <v>0</v>
      </c>
    </row>
    <row r="2318" spans="2:5" ht="13.8">
      <c r="B2318" s="184"/>
      <c r="C2318" s="171">
        <f>SUMIF(TB[Source Account],A2318,TB[Group Amount - Ending])</f>
        <v>0</v>
      </c>
      <c r="D2318" s="171">
        <f>SUMIF('BS Reclassifications'!$D$12:$D$504,A2318,'BS Reclassifications'!$S$12:$S$504)+SUMIF('IS Reclassifications'!$D$11:$D$754,A2318,'IS Reclassifications'!$S$11:$S$754)</f>
        <v>0</v>
      </c>
      <c r="E2318" s="58">
        <f t="shared" si="36"/>
        <v>0</v>
      </c>
    </row>
    <row r="2319" spans="2:5" ht="13.8">
      <c r="B2319" s="184"/>
      <c r="C2319" s="171">
        <f>SUMIF(TB[Source Account],A2319,TB[Group Amount - Ending])</f>
        <v>0</v>
      </c>
      <c r="D2319" s="171">
        <f>SUMIF('BS Reclassifications'!$D$12:$D$504,A2319,'BS Reclassifications'!$S$12:$S$504)+SUMIF('IS Reclassifications'!$D$11:$D$754,A2319,'IS Reclassifications'!$S$11:$S$754)</f>
        <v>0</v>
      </c>
      <c r="E2319" s="58">
        <f t="shared" si="36"/>
        <v>0</v>
      </c>
    </row>
    <row r="2320" spans="2:5" ht="13.8">
      <c r="B2320" s="184"/>
      <c r="C2320" s="171">
        <f>SUMIF(TB[Source Account],A2320,TB[Group Amount - Ending])</f>
        <v>0</v>
      </c>
      <c r="D2320" s="171">
        <f>SUMIF('BS Reclassifications'!$D$12:$D$504,A2320,'BS Reclassifications'!$S$12:$S$504)+SUMIF('IS Reclassifications'!$D$11:$D$754,A2320,'IS Reclassifications'!$S$11:$S$754)</f>
        <v>0</v>
      </c>
      <c r="E2320" s="58">
        <f t="shared" si="36"/>
        <v>0</v>
      </c>
    </row>
    <row r="2321" spans="2:5" ht="13.8">
      <c r="B2321" s="184"/>
      <c r="C2321" s="171">
        <f>SUMIF(TB[Source Account],A2321,TB[Group Amount - Ending])</f>
        <v>0</v>
      </c>
      <c r="D2321" s="171">
        <f>SUMIF('BS Reclassifications'!$D$12:$D$504,A2321,'BS Reclassifications'!$S$12:$S$504)+SUMIF('IS Reclassifications'!$D$11:$D$754,A2321,'IS Reclassifications'!$S$11:$S$754)</f>
        <v>0</v>
      </c>
      <c r="E2321" s="58">
        <f t="shared" si="36"/>
        <v>0</v>
      </c>
    </row>
    <row r="2322" spans="2:5" ht="13.8">
      <c r="B2322" s="184"/>
      <c r="C2322" s="171">
        <f>SUMIF(TB[Source Account],A2322,TB[Group Amount - Ending])</f>
        <v>0</v>
      </c>
      <c r="D2322" s="171">
        <f>SUMIF('BS Reclassifications'!$D$12:$D$504,A2322,'BS Reclassifications'!$S$12:$S$504)+SUMIF('IS Reclassifications'!$D$11:$D$754,A2322,'IS Reclassifications'!$S$11:$S$754)</f>
        <v>0</v>
      </c>
      <c r="E2322" s="58">
        <f t="shared" si="36"/>
        <v>0</v>
      </c>
    </row>
    <row r="2323" spans="2:5" ht="13.8">
      <c r="B2323" s="184"/>
      <c r="C2323" s="171">
        <f>SUMIF(TB[Source Account],A2323,TB[Group Amount - Ending])</f>
        <v>0</v>
      </c>
      <c r="D2323" s="171">
        <f>SUMIF('BS Reclassifications'!$D$12:$D$504,A2323,'BS Reclassifications'!$S$12:$S$504)+SUMIF('IS Reclassifications'!$D$11:$D$754,A2323,'IS Reclassifications'!$S$11:$S$754)</f>
        <v>0</v>
      </c>
      <c r="E2323" s="58">
        <f t="shared" si="36"/>
        <v>0</v>
      </c>
    </row>
    <row r="2324" spans="2:5" ht="13.8">
      <c r="B2324" s="184"/>
      <c r="C2324" s="171">
        <f>SUMIF(TB[Source Account],A2324,TB[Group Amount - Ending])</f>
        <v>0</v>
      </c>
      <c r="D2324" s="171">
        <f>SUMIF('BS Reclassifications'!$D$12:$D$504,A2324,'BS Reclassifications'!$S$12:$S$504)+SUMIF('IS Reclassifications'!$D$11:$D$754,A2324,'IS Reclassifications'!$S$11:$S$754)</f>
        <v>0</v>
      </c>
      <c r="E2324" s="58">
        <f t="shared" si="36"/>
        <v>0</v>
      </c>
    </row>
    <row r="2325" spans="2:5" ht="13.8">
      <c r="B2325" s="184"/>
      <c r="C2325" s="171">
        <f>SUMIF(TB[Source Account],A2325,TB[Group Amount - Ending])</f>
        <v>0</v>
      </c>
      <c r="D2325" s="171">
        <f>SUMIF('BS Reclassifications'!$D$12:$D$504,A2325,'BS Reclassifications'!$S$12:$S$504)+SUMIF('IS Reclassifications'!$D$11:$D$754,A2325,'IS Reclassifications'!$S$11:$S$754)</f>
        <v>0</v>
      </c>
      <c r="E2325" s="58">
        <f t="shared" si="36"/>
        <v>0</v>
      </c>
    </row>
    <row r="2326" spans="2:5" ht="13.8">
      <c r="B2326" s="184"/>
      <c r="C2326" s="171">
        <f>SUMIF(TB[Source Account],A2326,TB[Group Amount - Ending])</f>
        <v>0</v>
      </c>
      <c r="D2326" s="171">
        <f>SUMIF('BS Reclassifications'!$D$12:$D$504,A2326,'BS Reclassifications'!$S$12:$S$504)+SUMIF('IS Reclassifications'!$D$11:$D$754,A2326,'IS Reclassifications'!$S$11:$S$754)</f>
        <v>0</v>
      </c>
      <c r="E2326" s="58">
        <f t="shared" si="36"/>
        <v>0</v>
      </c>
    </row>
    <row r="2327" spans="2:5" ht="13.8">
      <c r="B2327" s="184"/>
      <c r="C2327" s="171">
        <f>SUMIF(TB[Source Account],A2327,TB[Group Amount - Ending])</f>
        <v>0</v>
      </c>
      <c r="D2327" s="171">
        <f>SUMIF('BS Reclassifications'!$D$12:$D$504,A2327,'BS Reclassifications'!$S$12:$S$504)+SUMIF('IS Reclassifications'!$D$11:$D$754,A2327,'IS Reclassifications'!$S$11:$S$754)</f>
        <v>0</v>
      </c>
      <c r="E2327" s="58">
        <f t="shared" si="36"/>
        <v>0</v>
      </c>
    </row>
    <row r="2328" spans="2:5" ht="13.8">
      <c r="B2328" s="184"/>
      <c r="C2328" s="171">
        <f>SUMIF(TB[Source Account],A2328,TB[Group Amount - Ending])</f>
        <v>0</v>
      </c>
      <c r="D2328" s="171">
        <f>SUMIF('BS Reclassifications'!$D$12:$D$504,A2328,'BS Reclassifications'!$S$12:$S$504)+SUMIF('IS Reclassifications'!$D$11:$D$754,A2328,'IS Reclassifications'!$S$11:$S$754)</f>
        <v>0</v>
      </c>
      <c r="E2328" s="58">
        <f t="shared" si="36"/>
        <v>0</v>
      </c>
    </row>
    <row r="2329" spans="2:5" ht="13.8">
      <c r="B2329" s="184"/>
      <c r="C2329" s="171">
        <f>SUMIF(TB[Source Account],A2329,TB[Group Amount - Ending])</f>
        <v>0</v>
      </c>
      <c r="D2329" s="171">
        <f>SUMIF('BS Reclassifications'!$D$12:$D$504,A2329,'BS Reclassifications'!$S$12:$S$504)+SUMIF('IS Reclassifications'!$D$11:$D$754,A2329,'IS Reclassifications'!$S$11:$S$754)</f>
        <v>0</v>
      </c>
      <c r="E2329" s="58">
        <f t="shared" si="36"/>
        <v>0</v>
      </c>
    </row>
    <row r="2330" spans="2:5" ht="13.8">
      <c r="B2330" s="184"/>
      <c r="C2330" s="171">
        <f>SUMIF(TB[Source Account],A2330,TB[Group Amount - Ending])</f>
        <v>0</v>
      </c>
      <c r="D2330" s="171">
        <f>SUMIF('BS Reclassifications'!$D$12:$D$504,A2330,'BS Reclassifications'!$S$12:$S$504)+SUMIF('IS Reclassifications'!$D$11:$D$754,A2330,'IS Reclassifications'!$S$11:$S$754)</f>
        <v>0</v>
      </c>
      <c r="E2330" s="58">
        <f t="shared" si="36"/>
        <v>0</v>
      </c>
    </row>
    <row r="2331" spans="2:5" ht="13.8">
      <c r="B2331" s="184"/>
      <c r="C2331" s="171">
        <f>SUMIF(TB[Source Account],A2331,TB[Group Amount - Ending])</f>
        <v>0</v>
      </c>
      <c r="D2331" s="171">
        <f>SUMIF('BS Reclassifications'!$D$12:$D$504,A2331,'BS Reclassifications'!$S$12:$S$504)+SUMIF('IS Reclassifications'!$D$11:$D$754,A2331,'IS Reclassifications'!$S$11:$S$754)</f>
        <v>0</v>
      </c>
      <c r="E2331" s="58">
        <f t="shared" si="36"/>
        <v>0</v>
      </c>
    </row>
    <row r="2332" spans="2:5" ht="13.8">
      <c r="B2332" s="184"/>
      <c r="C2332" s="171">
        <f>SUMIF(TB[Source Account],A2332,TB[Group Amount - Ending])</f>
        <v>0</v>
      </c>
      <c r="D2332" s="171">
        <f>SUMIF('BS Reclassifications'!$D$12:$D$504,A2332,'BS Reclassifications'!$S$12:$S$504)+SUMIF('IS Reclassifications'!$D$11:$D$754,A2332,'IS Reclassifications'!$S$11:$S$754)</f>
        <v>0</v>
      </c>
      <c r="E2332" s="58">
        <f t="shared" si="36"/>
        <v>0</v>
      </c>
    </row>
    <row r="2333" spans="2:5" ht="13.8">
      <c r="B2333" s="184"/>
      <c r="C2333" s="171">
        <f>SUMIF(TB[Source Account],A2333,TB[Group Amount - Ending])</f>
        <v>0</v>
      </c>
      <c r="D2333" s="171">
        <f>SUMIF('BS Reclassifications'!$D$12:$D$504,A2333,'BS Reclassifications'!$S$12:$S$504)+SUMIF('IS Reclassifications'!$D$11:$D$754,A2333,'IS Reclassifications'!$S$11:$S$754)</f>
        <v>0</v>
      </c>
      <c r="E2333" s="58">
        <f t="shared" si="36"/>
        <v>0</v>
      </c>
    </row>
    <row r="2334" spans="2:5" ht="13.8">
      <c r="B2334" s="184"/>
      <c r="C2334" s="171">
        <f>SUMIF(TB[Source Account],A2334,TB[Group Amount - Ending])</f>
        <v>0</v>
      </c>
      <c r="D2334" s="171">
        <f>SUMIF('BS Reclassifications'!$D$12:$D$504,A2334,'BS Reclassifications'!$S$12:$S$504)+SUMIF('IS Reclassifications'!$D$11:$D$754,A2334,'IS Reclassifications'!$S$11:$S$754)</f>
        <v>0</v>
      </c>
      <c r="E2334" s="58">
        <f t="shared" si="36"/>
        <v>0</v>
      </c>
    </row>
    <row r="2335" spans="2:5" ht="13.8">
      <c r="B2335" s="184"/>
      <c r="C2335" s="171">
        <f>SUMIF(TB[Source Account],A2335,TB[Group Amount - Ending])</f>
        <v>0</v>
      </c>
      <c r="D2335" s="171">
        <f>SUMIF('BS Reclassifications'!$D$12:$D$504,A2335,'BS Reclassifications'!$S$12:$S$504)+SUMIF('IS Reclassifications'!$D$11:$D$754,A2335,'IS Reclassifications'!$S$11:$S$754)</f>
        <v>0</v>
      </c>
      <c r="E2335" s="58">
        <f t="shared" si="36"/>
        <v>0</v>
      </c>
    </row>
    <row r="2336" spans="2:5" ht="13.8">
      <c r="B2336" s="184"/>
      <c r="C2336" s="171">
        <f>SUMIF(TB[Source Account],A2336,TB[Group Amount - Ending])</f>
        <v>0</v>
      </c>
      <c r="D2336" s="171">
        <f>SUMIF('BS Reclassifications'!$D$12:$D$504,A2336,'BS Reclassifications'!$S$12:$S$504)+SUMIF('IS Reclassifications'!$D$11:$D$754,A2336,'IS Reclassifications'!$S$11:$S$754)</f>
        <v>0</v>
      </c>
      <c r="E2336" s="58">
        <f t="shared" si="36"/>
        <v>0</v>
      </c>
    </row>
    <row r="2337" spans="2:5" ht="13.8">
      <c r="B2337" s="184"/>
      <c r="C2337" s="171">
        <f>SUMIF(TB[Source Account],A2337,TB[Group Amount - Ending])</f>
        <v>0</v>
      </c>
      <c r="D2337" s="171">
        <f>SUMIF('BS Reclassifications'!$D$12:$D$504,A2337,'BS Reclassifications'!$S$12:$S$504)+SUMIF('IS Reclassifications'!$D$11:$D$754,A2337,'IS Reclassifications'!$S$11:$S$754)</f>
        <v>0</v>
      </c>
      <c r="E2337" s="58">
        <f t="shared" si="36"/>
        <v>0</v>
      </c>
    </row>
    <row r="2338" spans="2:5" ht="13.8">
      <c r="B2338" s="184"/>
      <c r="C2338" s="171">
        <f>SUMIF(TB[Source Account],A2338,TB[Group Amount - Ending])</f>
        <v>0</v>
      </c>
      <c r="D2338" s="171">
        <f>SUMIF('BS Reclassifications'!$D$12:$D$504,A2338,'BS Reclassifications'!$S$12:$S$504)+SUMIF('IS Reclassifications'!$D$11:$D$754,A2338,'IS Reclassifications'!$S$11:$S$754)</f>
        <v>0</v>
      </c>
      <c r="E2338" s="58">
        <f t="shared" si="36"/>
        <v>0</v>
      </c>
    </row>
    <row r="2339" spans="2:5" ht="13.8">
      <c r="B2339" s="184"/>
      <c r="C2339" s="171">
        <f>SUMIF(TB[Source Account],A2339,TB[Group Amount - Ending])</f>
        <v>0</v>
      </c>
      <c r="D2339" s="171">
        <f>SUMIF('BS Reclassifications'!$D$12:$D$504,A2339,'BS Reclassifications'!$S$12:$S$504)+SUMIF('IS Reclassifications'!$D$11:$D$754,A2339,'IS Reclassifications'!$S$11:$S$754)</f>
        <v>0</v>
      </c>
      <c r="E2339" s="58">
        <f t="shared" si="36"/>
        <v>0</v>
      </c>
    </row>
    <row r="2340" spans="2:5" ht="13.8">
      <c r="B2340" s="184"/>
      <c r="C2340" s="171">
        <f>SUMIF(TB[Source Account],A2340,TB[Group Amount - Ending])</f>
        <v>0</v>
      </c>
      <c r="D2340" s="171">
        <f>SUMIF('BS Reclassifications'!$D$12:$D$504,A2340,'BS Reclassifications'!$S$12:$S$504)+SUMIF('IS Reclassifications'!$D$11:$D$754,A2340,'IS Reclassifications'!$S$11:$S$754)</f>
        <v>0</v>
      </c>
      <c r="E2340" s="58">
        <f t="shared" si="36"/>
        <v>0</v>
      </c>
    </row>
    <row r="2341" spans="2:5" ht="13.8">
      <c r="B2341" s="184"/>
      <c r="C2341" s="171">
        <f>SUMIF(TB[Source Account],A2341,TB[Group Amount - Ending])</f>
        <v>0</v>
      </c>
      <c r="D2341" s="171">
        <f>SUMIF('BS Reclassifications'!$D$12:$D$504,A2341,'BS Reclassifications'!$S$12:$S$504)+SUMIF('IS Reclassifications'!$D$11:$D$754,A2341,'IS Reclassifications'!$S$11:$S$754)</f>
        <v>0</v>
      </c>
      <c r="E2341" s="58">
        <f t="shared" si="36"/>
        <v>0</v>
      </c>
    </row>
    <row r="2342" spans="2:5" ht="13.8">
      <c r="B2342" s="184"/>
      <c r="C2342" s="171">
        <f>SUMIF(TB[Source Account],A2342,TB[Group Amount - Ending])</f>
        <v>0</v>
      </c>
      <c r="D2342" s="171">
        <f>SUMIF('BS Reclassifications'!$D$12:$D$504,A2342,'BS Reclassifications'!$S$12:$S$504)+SUMIF('IS Reclassifications'!$D$11:$D$754,A2342,'IS Reclassifications'!$S$11:$S$754)</f>
        <v>0</v>
      </c>
      <c r="E2342" s="58">
        <f t="shared" si="36"/>
        <v>0</v>
      </c>
    </row>
    <row r="2343" spans="2:5" ht="13.8">
      <c r="B2343" s="184"/>
      <c r="C2343" s="171">
        <f>SUMIF(TB[Source Account],A2343,TB[Group Amount - Ending])</f>
        <v>0</v>
      </c>
      <c r="D2343" s="171">
        <f>SUMIF('BS Reclassifications'!$D$12:$D$504,A2343,'BS Reclassifications'!$S$12:$S$504)+SUMIF('IS Reclassifications'!$D$11:$D$754,A2343,'IS Reclassifications'!$S$11:$S$754)</f>
        <v>0</v>
      </c>
      <c r="E2343" s="58">
        <f t="shared" si="36"/>
        <v>0</v>
      </c>
    </row>
    <row r="2344" spans="2:5" ht="13.8">
      <c r="B2344" s="184"/>
      <c r="C2344" s="171">
        <f>SUMIF(TB[Source Account],A2344,TB[Group Amount - Ending])</f>
        <v>0</v>
      </c>
      <c r="D2344" s="171">
        <f>SUMIF('BS Reclassifications'!$D$12:$D$504,A2344,'BS Reclassifications'!$S$12:$S$504)+SUMIF('IS Reclassifications'!$D$11:$D$754,A2344,'IS Reclassifications'!$S$11:$S$754)</f>
        <v>0</v>
      </c>
      <c r="E2344" s="58">
        <f t="shared" si="36"/>
        <v>0</v>
      </c>
    </row>
    <row r="2345" spans="2:5" ht="13.8">
      <c r="B2345" s="184"/>
      <c r="C2345" s="171">
        <f>SUMIF(TB[Source Account],A2345,TB[Group Amount - Ending])</f>
        <v>0</v>
      </c>
      <c r="D2345" s="171">
        <f>SUMIF('BS Reclassifications'!$D$12:$D$504,A2345,'BS Reclassifications'!$S$12:$S$504)+SUMIF('IS Reclassifications'!$D$11:$D$754,A2345,'IS Reclassifications'!$S$11:$S$754)</f>
        <v>0</v>
      </c>
      <c r="E2345" s="58">
        <f t="shared" si="36"/>
        <v>0</v>
      </c>
    </row>
    <row r="2346" spans="2:5" ht="13.8">
      <c r="B2346" s="184"/>
      <c r="C2346" s="171">
        <f>SUMIF(TB[Source Account],A2346,TB[Group Amount - Ending])</f>
        <v>0</v>
      </c>
      <c r="D2346" s="171">
        <f>SUMIF('BS Reclassifications'!$D$12:$D$504,A2346,'BS Reclassifications'!$S$12:$S$504)+SUMIF('IS Reclassifications'!$D$11:$D$754,A2346,'IS Reclassifications'!$S$11:$S$754)</f>
        <v>0</v>
      </c>
      <c r="E2346" s="58">
        <f t="shared" si="36"/>
        <v>0</v>
      </c>
    </row>
    <row r="2347" spans="2:5" ht="13.8">
      <c r="B2347" s="184"/>
      <c r="C2347" s="171">
        <f>SUMIF(TB[Source Account],A2347,TB[Group Amount - Ending])</f>
        <v>0</v>
      </c>
      <c r="D2347" s="171">
        <f>SUMIF('BS Reclassifications'!$D$12:$D$504,A2347,'BS Reclassifications'!$S$12:$S$504)+SUMIF('IS Reclassifications'!$D$11:$D$754,A2347,'IS Reclassifications'!$S$11:$S$754)</f>
        <v>0</v>
      </c>
      <c r="E2347" s="58">
        <f t="shared" si="36"/>
        <v>0</v>
      </c>
    </row>
    <row r="2348" spans="2:5" ht="13.8">
      <c r="B2348" s="184"/>
      <c r="C2348" s="171">
        <f>SUMIF(TB[Source Account],A2348,TB[Group Amount - Ending])</f>
        <v>0</v>
      </c>
      <c r="D2348" s="171">
        <f>SUMIF('BS Reclassifications'!$D$12:$D$504,A2348,'BS Reclassifications'!$S$12:$S$504)+SUMIF('IS Reclassifications'!$D$11:$D$754,A2348,'IS Reclassifications'!$S$11:$S$754)</f>
        <v>0</v>
      </c>
      <c r="E2348" s="58">
        <f t="shared" si="36"/>
        <v>0</v>
      </c>
    </row>
    <row r="2349" spans="2:5" ht="13.8">
      <c r="B2349" s="184"/>
      <c r="C2349" s="171">
        <f>SUMIF(TB[Source Account],A2349,TB[Group Amount - Ending])</f>
        <v>0</v>
      </c>
      <c r="D2349" s="171">
        <f>SUMIF('BS Reclassifications'!$D$12:$D$504,A2349,'BS Reclassifications'!$S$12:$S$504)+SUMIF('IS Reclassifications'!$D$11:$D$754,A2349,'IS Reclassifications'!$S$11:$S$754)</f>
        <v>0</v>
      </c>
      <c r="E2349" s="58">
        <f t="shared" si="36"/>
        <v>0</v>
      </c>
    </row>
    <row r="2350" spans="2:5" ht="13.8">
      <c r="B2350" s="184"/>
      <c r="C2350" s="171">
        <f>SUMIF(TB[Source Account],A2350,TB[Group Amount - Ending])</f>
        <v>0</v>
      </c>
      <c r="D2350" s="171">
        <f>SUMIF('BS Reclassifications'!$D$12:$D$504,A2350,'BS Reclassifications'!$S$12:$S$504)+SUMIF('IS Reclassifications'!$D$11:$D$754,A2350,'IS Reclassifications'!$S$11:$S$754)</f>
        <v>0</v>
      </c>
      <c r="E2350" s="58">
        <f t="shared" si="36"/>
        <v>0</v>
      </c>
    </row>
    <row r="2351" spans="2:5" ht="13.8">
      <c r="B2351" s="184"/>
      <c r="C2351" s="171">
        <f>SUMIF(TB[Source Account],A2351,TB[Group Amount - Ending])</f>
        <v>0</v>
      </c>
      <c r="D2351" s="171">
        <f>SUMIF('BS Reclassifications'!$D$12:$D$504,A2351,'BS Reclassifications'!$S$12:$S$504)+SUMIF('IS Reclassifications'!$D$11:$D$754,A2351,'IS Reclassifications'!$S$11:$S$754)</f>
        <v>0</v>
      </c>
      <c r="E2351" s="58">
        <f t="shared" si="36"/>
        <v>0</v>
      </c>
    </row>
    <row r="2352" spans="2:5" ht="13.8">
      <c r="B2352" s="184"/>
      <c r="C2352" s="171">
        <f>SUMIF(TB[Source Account],A2352,TB[Group Amount - Ending])</f>
        <v>0</v>
      </c>
      <c r="D2352" s="171">
        <f>SUMIF('BS Reclassifications'!$D$12:$D$504,A2352,'BS Reclassifications'!$S$12:$S$504)+SUMIF('IS Reclassifications'!$D$11:$D$754,A2352,'IS Reclassifications'!$S$11:$S$754)</f>
        <v>0</v>
      </c>
      <c r="E2352" s="58">
        <f t="shared" si="36"/>
        <v>0</v>
      </c>
    </row>
    <row r="2353" spans="2:5" ht="13.8">
      <c r="B2353" s="184"/>
      <c r="C2353" s="171">
        <f>SUMIF(TB[Source Account],A2353,TB[Group Amount - Ending])</f>
        <v>0</v>
      </c>
      <c r="D2353" s="171">
        <f>SUMIF('BS Reclassifications'!$D$12:$D$504,A2353,'BS Reclassifications'!$S$12:$S$504)+SUMIF('IS Reclassifications'!$D$11:$D$754,A2353,'IS Reclassifications'!$S$11:$S$754)</f>
        <v>0</v>
      </c>
      <c r="E2353" s="58">
        <f t="shared" si="36"/>
        <v>0</v>
      </c>
    </row>
    <row r="2354" spans="2:5" ht="13.8">
      <c r="B2354" s="184"/>
      <c r="C2354" s="171">
        <f>SUMIF(TB[Source Account],A2354,TB[Group Amount - Ending])</f>
        <v>0</v>
      </c>
      <c r="D2354" s="171">
        <f>SUMIF('BS Reclassifications'!$D$12:$D$504,A2354,'BS Reclassifications'!$S$12:$S$504)+SUMIF('IS Reclassifications'!$D$11:$D$754,A2354,'IS Reclassifications'!$S$11:$S$754)</f>
        <v>0</v>
      </c>
      <c r="E2354" s="58">
        <f t="shared" si="36"/>
        <v>0</v>
      </c>
    </row>
    <row r="2355" spans="2:5" ht="13.8">
      <c r="B2355" s="184"/>
      <c r="C2355" s="171">
        <f>SUMIF(TB[Source Account],A2355,TB[Group Amount - Ending])</f>
        <v>0</v>
      </c>
      <c r="D2355" s="171">
        <f>SUMIF('BS Reclassifications'!$D$12:$D$504,A2355,'BS Reclassifications'!$S$12:$S$504)+SUMIF('IS Reclassifications'!$D$11:$D$754,A2355,'IS Reclassifications'!$S$11:$S$754)</f>
        <v>0</v>
      </c>
      <c r="E2355" s="58">
        <f t="shared" si="36"/>
        <v>0</v>
      </c>
    </row>
    <row r="2356" spans="2:5" ht="13.8">
      <c r="B2356" s="184"/>
      <c r="C2356" s="171">
        <f>SUMIF(TB[Source Account],A2356,TB[Group Amount - Ending])</f>
        <v>0</v>
      </c>
      <c r="D2356" s="171">
        <f>SUMIF('BS Reclassifications'!$D$12:$D$504,A2356,'BS Reclassifications'!$S$12:$S$504)+SUMIF('IS Reclassifications'!$D$11:$D$754,A2356,'IS Reclassifications'!$S$11:$S$754)</f>
        <v>0</v>
      </c>
      <c r="E2356" s="58">
        <f t="shared" si="36"/>
        <v>0</v>
      </c>
    </row>
    <row r="2357" spans="2:5" ht="13.8">
      <c r="B2357" s="184"/>
      <c r="C2357" s="171">
        <f>SUMIF(TB[Source Account],A2357,TB[Group Amount - Ending])</f>
        <v>0</v>
      </c>
      <c r="D2357" s="171">
        <f>SUMIF('BS Reclassifications'!$D$12:$D$504,A2357,'BS Reclassifications'!$S$12:$S$504)+SUMIF('IS Reclassifications'!$D$11:$D$754,A2357,'IS Reclassifications'!$S$11:$S$754)</f>
        <v>0</v>
      </c>
      <c r="E2357" s="58">
        <f t="shared" si="36"/>
        <v>0</v>
      </c>
    </row>
    <row r="2358" spans="2:5" ht="13.8">
      <c r="B2358" s="184"/>
      <c r="C2358" s="171">
        <f>SUMIF(TB[Source Account],A2358,TB[Group Amount - Ending])</f>
        <v>0</v>
      </c>
      <c r="D2358" s="171">
        <f>SUMIF('BS Reclassifications'!$D$12:$D$504,A2358,'BS Reclassifications'!$S$12:$S$504)+SUMIF('IS Reclassifications'!$D$11:$D$754,A2358,'IS Reclassifications'!$S$11:$S$754)</f>
        <v>0</v>
      </c>
      <c r="E2358" s="58">
        <f t="shared" si="36"/>
        <v>0</v>
      </c>
    </row>
    <row r="2359" spans="2:5" ht="13.8">
      <c r="B2359" s="184"/>
      <c r="C2359" s="171">
        <f>SUMIF(TB[Source Account],A2359,TB[Group Amount - Ending])</f>
        <v>0</v>
      </c>
      <c r="D2359" s="171">
        <f>SUMIF('BS Reclassifications'!$D$12:$D$504,A2359,'BS Reclassifications'!$S$12:$S$504)+SUMIF('IS Reclassifications'!$D$11:$D$754,A2359,'IS Reclassifications'!$S$11:$S$754)</f>
        <v>0</v>
      </c>
      <c r="E2359" s="58">
        <f t="shared" si="36"/>
        <v>0</v>
      </c>
    </row>
    <row r="2360" spans="2:5" ht="13.8">
      <c r="B2360" s="184"/>
      <c r="C2360" s="171">
        <f>SUMIF(TB[Source Account],A2360,TB[Group Amount - Ending])</f>
        <v>0</v>
      </c>
      <c r="D2360" s="171">
        <f>SUMIF('BS Reclassifications'!$D$12:$D$504,A2360,'BS Reclassifications'!$S$12:$S$504)+SUMIF('IS Reclassifications'!$D$11:$D$754,A2360,'IS Reclassifications'!$S$11:$S$754)</f>
        <v>0</v>
      </c>
      <c r="E2360" s="58">
        <f t="shared" si="36"/>
        <v>0</v>
      </c>
    </row>
    <row r="2361" spans="2:5" ht="13.8">
      <c r="B2361" s="184"/>
      <c r="C2361" s="171">
        <f>SUMIF(TB[Source Account],A2361,TB[Group Amount - Ending])</f>
        <v>0</v>
      </c>
      <c r="D2361" s="171">
        <f>SUMIF('BS Reclassifications'!$D$12:$D$504,A2361,'BS Reclassifications'!$S$12:$S$504)+SUMIF('IS Reclassifications'!$D$11:$D$754,A2361,'IS Reclassifications'!$S$11:$S$754)</f>
        <v>0</v>
      </c>
      <c r="E2361" s="58">
        <f t="shared" si="36"/>
        <v>0</v>
      </c>
    </row>
    <row r="2362" spans="2:5" ht="13.8">
      <c r="B2362" s="184"/>
      <c r="C2362" s="171">
        <f>SUMIF(TB[Source Account],A2362,TB[Group Amount - Ending])</f>
        <v>0</v>
      </c>
      <c r="D2362" s="171">
        <f>SUMIF('BS Reclassifications'!$D$12:$D$504,A2362,'BS Reclassifications'!$S$12:$S$504)+SUMIF('IS Reclassifications'!$D$11:$D$754,A2362,'IS Reclassifications'!$S$11:$S$754)</f>
        <v>0</v>
      </c>
      <c r="E2362" s="58">
        <f t="shared" si="36"/>
        <v>0</v>
      </c>
    </row>
    <row r="2363" spans="2:5" ht="13.8">
      <c r="B2363" s="184"/>
      <c r="C2363" s="171">
        <f>SUMIF(TB[Source Account],A2363,TB[Group Amount - Ending])</f>
        <v>0</v>
      </c>
      <c r="D2363" s="171">
        <f>SUMIF('BS Reclassifications'!$D$12:$D$504,A2363,'BS Reclassifications'!$S$12:$S$504)+SUMIF('IS Reclassifications'!$D$11:$D$754,A2363,'IS Reclassifications'!$S$11:$S$754)</f>
        <v>0</v>
      </c>
      <c r="E2363" s="58">
        <f t="shared" si="36"/>
        <v>0</v>
      </c>
    </row>
    <row r="2364" spans="2:5" ht="13.8">
      <c r="B2364" s="184"/>
      <c r="C2364" s="171">
        <f>SUMIF(TB[Source Account],A2364,TB[Group Amount - Ending])</f>
        <v>0</v>
      </c>
      <c r="D2364" s="171">
        <f>SUMIF('BS Reclassifications'!$D$12:$D$504,A2364,'BS Reclassifications'!$S$12:$S$504)+SUMIF('IS Reclassifications'!$D$11:$D$754,A2364,'IS Reclassifications'!$S$11:$S$754)</f>
        <v>0</v>
      </c>
      <c r="E2364" s="58">
        <f t="shared" si="36"/>
        <v>0</v>
      </c>
    </row>
    <row r="2365" spans="2:5" ht="13.8">
      <c r="B2365" s="184"/>
      <c r="C2365" s="171">
        <f>SUMIF(TB[Source Account],A2365,TB[Group Amount - Ending])</f>
        <v>0</v>
      </c>
      <c r="D2365" s="171">
        <f>SUMIF('BS Reclassifications'!$D$12:$D$504,A2365,'BS Reclassifications'!$S$12:$S$504)+SUMIF('IS Reclassifications'!$D$11:$D$754,A2365,'IS Reclassifications'!$S$11:$S$754)</f>
        <v>0</v>
      </c>
      <c r="E2365" s="58">
        <f t="shared" si="36"/>
        <v>0</v>
      </c>
    </row>
    <row r="2366" spans="2:5" ht="13.8">
      <c r="B2366" s="184"/>
      <c r="C2366" s="171">
        <f>SUMIF(TB[Source Account],A2366,TB[Group Amount - Ending])</f>
        <v>0</v>
      </c>
      <c r="D2366" s="171">
        <f>SUMIF('BS Reclassifications'!$D$12:$D$504,A2366,'BS Reclassifications'!$S$12:$S$504)+SUMIF('IS Reclassifications'!$D$11:$D$754,A2366,'IS Reclassifications'!$S$11:$S$754)</f>
        <v>0</v>
      </c>
      <c r="E2366" s="58">
        <f t="shared" si="36"/>
        <v>0</v>
      </c>
    </row>
    <row r="2367" spans="2:5" ht="13.8">
      <c r="B2367" s="184"/>
      <c r="C2367" s="171">
        <f>SUMIF(TB[Source Account],A2367,TB[Group Amount - Ending])</f>
        <v>0</v>
      </c>
      <c r="D2367" s="171">
        <f>SUMIF('BS Reclassifications'!$D$12:$D$504,A2367,'BS Reclassifications'!$S$12:$S$504)+SUMIF('IS Reclassifications'!$D$11:$D$754,A2367,'IS Reclassifications'!$S$11:$S$754)</f>
        <v>0</v>
      </c>
      <c r="E2367" s="58">
        <f t="shared" si="36"/>
        <v>0</v>
      </c>
    </row>
    <row r="2368" spans="2:5" ht="13.8">
      <c r="B2368" s="184"/>
      <c r="C2368" s="171">
        <f>SUMIF(TB[Source Account],A2368,TB[Group Amount - Ending])</f>
        <v>0</v>
      </c>
      <c r="D2368" s="171">
        <f>SUMIF('BS Reclassifications'!$D$12:$D$504,A2368,'BS Reclassifications'!$S$12:$S$504)+SUMIF('IS Reclassifications'!$D$11:$D$754,A2368,'IS Reclassifications'!$S$11:$S$754)</f>
        <v>0</v>
      </c>
      <c r="E2368" s="58">
        <f t="shared" si="36"/>
        <v>0</v>
      </c>
    </row>
    <row r="2369" spans="2:5" ht="13.8">
      <c r="B2369" s="184"/>
      <c r="C2369" s="171">
        <f>SUMIF(TB[Source Account],A2369,TB[Group Amount - Ending])</f>
        <v>0</v>
      </c>
      <c r="D2369" s="171">
        <f>SUMIF('BS Reclassifications'!$D$12:$D$504,A2369,'BS Reclassifications'!$S$12:$S$504)+SUMIF('IS Reclassifications'!$D$11:$D$754,A2369,'IS Reclassifications'!$S$11:$S$754)</f>
        <v>0</v>
      </c>
      <c r="E2369" s="58">
        <f t="shared" si="36"/>
        <v>0</v>
      </c>
    </row>
    <row r="2370" spans="2:5" ht="13.8">
      <c r="B2370" s="184"/>
      <c r="C2370" s="171">
        <f>SUMIF(TB[Source Account],A2370,TB[Group Amount - Ending])</f>
        <v>0</v>
      </c>
      <c r="D2370" s="171">
        <f>SUMIF('BS Reclassifications'!$D$12:$D$504,A2370,'BS Reclassifications'!$S$12:$S$504)+SUMIF('IS Reclassifications'!$D$11:$D$754,A2370,'IS Reclassifications'!$S$11:$S$754)</f>
        <v>0</v>
      </c>
      <c r="E2370" s="58">
        <f t="shared" si="36"/>
        <v>0</v>
      </c>
    </row>
    <row r="2371" spans="2:5" ht="13.8">
      <c r="B2371" s="184"/>
      <c r="C2371" s="171">
        <f>SUMIF(TB[Source Account],A2371,TB[Group Amount - Ending])</f>
        <v>0</v>
      </c>
      <c r="D2371" s="171">
        <f>SUMIF('BS Reclassifications'!$D$12:$D$504,A2371,'BS Reclassifications'!$S$12:$S$504)+SUMIF('IS Reclassifications'!$D$11:$D$754,A2371,'IS Reclassifications'!$S$11:$S$754)</f>
        <v>0</v>
      </c>
      <c r="E2371" s="58">
        <f t="shared" si="36"/>
        <v>0</v>
      </c>
    </row>
    <row r="2372" spans="2:5" ht="13.8">
      <c r="B2372" s="184"/>
      <c r="C2372" s="171">
        <f>SUMIF(TB[Source Account],A2372,TB[Group Amount - Ending])</f>
        <v>0</v>
      </c>
      <c r="D2372" s="171">
        <f>SUMIF('BS Reclassifications'!$D$12:$D$504,A2372,'BS Reclassifications'!$S$12:$S$504)+SUMIF('IS Reclassifications'!$D$11:$D$754,A2372,'IS Reclassifications'!$S$11:$S$754)</f>
        <v>0</v>
      </c>
      <c r="E2372" s="58">
        <f t="shared" si="36"/>
        <v>0</v>
      </c>
    </row>
    <row r="2373" spans="2:5" ht="13.8">
      <c r="B2373" s="184"/>
      <c r="C2373" s="171">
        <f>SUMIF(TB[Source Account],A2373,TB[Group Amount - Ending])</f>
        <v>0</v>
      </c>
      <c r="D2373" s="171">
        <f>SUMIF('BS Reclassifications'!$D$12:$D$504,A2373,'BS Reclassifications'!$S$12:$S$504)+SUMIF('IS Reclassifications'!$D$11:$D$754,A2373,'IS Reclassifications'!$S$11:$S$754)</f>
        <v>0</v>
      </c>
      <c r="E2373" s="58">
        <f t="shared" si="36"/>
        <v>0</v>
      </c>
    </row>
    <row r="2374" spans="2:5" ht="13.8">
      <c r="B2374" s="184"/>
      <c r="C2374" s="171">
        <f>SUMIF(TB[Source Account],A2374,TB[Group Amount - Ending])</f>
        <v>0</v>
      </c>
      <c r="D2374" s="171">
        <f>SUMIF('BS Reclassifications'!$D$12:$D$504,A2374,'BS Reclassifications'!$S$12:$S$504)+SUMIF('IS Reclassifications'!$D$11:$D$754,A2374,'IS Reclassifications'!$S$11:$S$754)</f>
        <v>0</v>
      </c>
      <c r="E2374" s="58">
        <f t="shared" si="36"/>
        <v>0</v>
      </c>
    </row>
    <row r="2375" spans="2:5" ht="13.8">
      <c r="B2375" s="184"/>
      <c r="C2375" s="171">
        <f>SUMIF(TB[Source Account],A2375,TB[Group Amount - Ending])</f>
        <v>0</v>
      </c>
      <c r="D2375" s="171">
        <f>SUMIF('BS Reclassifications'!$D$12:$D$504,A2375,'BS Reclassifications'!$S$12:$S$504)+SUMIF('IS Reclassifications'!$D$11:$D$754,A2375,'IS Reclassifications'!$S$11:$S$754)</f>
        <v>0</v>
      </c>
      <c r="E2375" s="58">
        <f t="shared" si="36"/>
        <v>0</v>
      </c>
    </row>
    <row r="2376" spans="2:5" ht="13.8">
      <c r="B2376" s="184"/>
      <c r="C2376" s="171">
        <f>SUMIF(TB[Source Account],A2376,TB[Group Amount - Ending])</f>
        <v>0</v>
      </c>
      <c r="D2376" s="171">
        <f>SUMIF('BS Reclassifications'!$D$12:$D$504,A2376,'BS Reclassifications'!$S$12:$S$504)+SUMIF('IS Reclassifications'!$D$11:$D$754,A2376,'IS Reclassifications'!$S$11:$S$754)</f>
        <v>0</v>
      </c>
      <c r="E2376" s="58">
        <f t="shared" si="36"/>
        <v>0</v>
      </c>
    </row>
    <row r="2377" spans="2:5" ht="13.8">
      <c r="B2377" s="184"/>
      <c r="C2377" s="171">
        <f>SUMIF(TB[Source Account],A2377,TB[Group Amount - Ending])</f>
        <v>0</v>
      </c>
      <c r="D2377" s="171">
        <f>SUMIF('BS Reclassifications'!$D$12:$D$504,A2377,'BS Reclassifications'!$S$12:$S$504)+SUMIF('IS Reclassifications'!$D$11:$D$754,A2377,'IS Reclassifications'!$S$11:$S$754)</f>
        <v>0</v>
      </c>
      <c r="E2377" s="58">
        <f t="shared" si="37" ref="E2377:E2440">SUM(C2377:D2377)</f>
        <v>0</v>
      </c>
    </row>
    <row r="2378" spans="2:5" ht="13.8">
      <c r="B2378" s="184"/>
      <c r="C2378" s="171">
        <f>SUMIF(TB[Source Account],A2378,TB[Group Amount - Ending])</f>
        <v>0</v>
      </c>
      <c r="D2378" s="171">
        <f>SUMIF('BS Reclassifications'!$D$12:$D$504,A2378,'BS Reclassifications'!$S$12:$S$504)+SUMIF('IS Reclassifications'!$D$11:$D$754,A2378,'IS Reclassifications'!$S$11:$S$754)</f>
        <v>0</v>
      </c>
      <c r="E2378" s="58">
        <f t="shared" si="37"/>
        <v>0</v>
      </c>
    </row>
    <row r="2379" spans="2:5" ht="13.8">
      <c r="B2379" s="184"/>
      <c r="C2379" s="171">
        <f>SUMIF(TB[Source Account],A2379,TB[Group Amount - Ending])</f>
        <v>0</v>
      </c>
      <c r="D2379" s="171">
        <f>SUMIF('BS Reclassifications'!$D$12:$D$504,A2379,'BS Reclassifications'!$S$12:$S$504)+SUMIF('IS Reclassifications'!$D$11:$D$754,A2379,'IS Reclassifications'!$S$11:$S$754)</f>
        <v>0</v>
      </c>
      <c r="E2379" s="58">
        <f t="shared" si="37"/>
        <v>0</v>
      </c>
    </row>
    <row r="2380" spans="2:5" ht="13.8">
      <c r="B2380" s="184"/>
      <c r="C2380" s="171">
        <f>SUMIF(TB[Source Account],A2380,TB[Group Amount - Ending])</f>
        <v>0</v>
      </c>
      <c r="D2380" s="171">
        <f>SUMIF('BS Reclassifications'!$D$12:$D$504,A2380,'BS Reclassifications'!$S$12:$S$504)+SUMIF('IS Reclassifications'!$D$11:$D$754,A2380,'IS Reclassifications'!$S$11:$S$754)</f>
        <v>0</v>
      </c>
      <c r="E2380" s="58">
        <f t="shared" si="37"/>
        <v>0</v>
      </c>
    </row>
    <row r="2381" spans="2:5" ht="13.8">
      <c r="B2381" s="184"/>
      <c r="C2381" s="171">
        <f>SUMIF(TB[Source Account],A2381,TB[Group Amount - Ending])</f>
        <v>0</v>
      </c>
      <c r="D2381" s="171">
        <f>SUMIF('BS Reclassifications'!$D$12:$D$504,A2381,'BS Reclassifications'!$S$12:$S$504)+SUMIF('IS Reclassifications'!$D$11:$D$754,A2381,'IS Reclassifications'!$S$11:$S$754)</f>
        <v>0</v>
      </c>
      <c r="E2381" s="58">
        <f t="shared" si="37"/>
        <v>0</v>
      </c>
    </row>
    <row r="2382" spans="2:5" ht="13.8">
      <c r="B2382" s="184"/>
      <c r="C2382" s="171">
        <f>SUMIF(TB[Source Account],A2382,TB[Group Amount - Ending])</f>
        <v>0</v>
      </c>
      <c r="D2382" s="171">
        <f>SUMIF('BS Reclassifications'!$D$12:$D$504,A2382,'BS Reclassifications'!$S$12:$S$504)+SUMIF('IS Reclassifications'!$D$11:$D$754,A2382,'IS Reclassifications'!$S$11:$S$754)</f>
        <v>0</v>
      </c>
      <c r="E2382" s="58">
        <f t="shared" si="37"/>
        <v>0</v>
      </c>
    </row>
    <row r="2383" spans="2:5" ht="13.8">
      <c r="B2383" s="184"/>
      <c r="C2383" s="171">
        <f>SUMIF(TB[Source Account],A2383,TB[Group Amount - Ending])</f>
        <v>0</v>
      </c>
      <c r="D2383" s="171">
        <f>SUMIF('BS Reclassifications'!$D$12:$D$504,A2383,'BS Reclassifications'!$S$12:$S$504)+SUMIF('IS Reclassifications'!$D$11:$D$754,A2383,'IS Reclassifications'!$S$11:$S$754)</f>
        <v>0</v>
      </c>
      <c r="E2383" s="58">
        <f t="shared" si="37"/>
        <v>0</v>
      </c>
    </row>
    <row r="2384" spans="2:5" ht="13.8">
      <c r="B2384" s="184"/>
      <c r="C2384" s="171">
        <f>SUMIF(TB[Source Account],A2384,TB[Group Amount - Ending])</f>
        <v>0</v>
      </c>
      <c r="D2384" s="171">
        <f>SUMIF('BS Reclassifications'!$D$12:$D$504,A2384,'BS Reclassifications'!$S$12:$S$504)+SUMIF('IS Reclassifications'!$D$11:$D$754,A2384,'IS Reclassifications'!$S$11:$S$754)</f>
        <v>0</v>
      </c>
      <c r="E2384" s="58">
        <f t="shared" si="37"/>
        <v>0</v>
      </c>
    </row>
    <row r="2385" spans="2:5" ht="13.8">
      <c r="B2385" s="184"/>
      <c r="C2385" s="171">
        <f>SUMIF(TB[Source Account],A2385,TB[Group Amount - Ending])</f>
        <v>0</v>
      </c>
      <c r="D2385" s="171">
        <f>SUMIF('BS Reclassifications'!$D$12:$D$504,A2385,'BS Reclassifications'!$S$12:$S$504)+SUMIF('IS Reclassifications'!$D$11:$D$754,A2385,'IS Reclassifications'!$S$11:$S$754)</f>
        <v>0</v>
      </c>
      <c r="E2385" s="58">
        <f t="shared" si="37"/>
        <v>0</v>
      </c>
    </row>
    <row r="2386" spans="2:5" ht="13.8">
      <c r="B2386" s="184"/>
      <c r="C2386" s="171">
        <f>SUMIF(TB[Source Account],A2386,TB[Group Amount - Ending])</f>
        <v>0</v>
      </c>
      <c r="D2386" s="171">
        <f>SUMIF('BS Reclassifications'!$D$12:$D$504,A2386,'BS Reclassifications'!$S$12:$S$504)+SUMIF('IS Reclassifications'!$D$11:$D$754,A2386,'IS Reclassifications'!$S$11:$S$754)</f>
        <v>0</v>
      </c>
      <c r="E2386" s="58">
        <f t="shared" si="37"/>
        <v>0</v>
      </c>
    </row>
    <row r="2387" spans="2:5" ht="13.8">
      <c r="B2387" s="184"/>
      <c r="C2387" s="171">
        <f>SUMIF(TB[Source Account],A2387,TB[Group Amount - Ending])</f>
        <v>0</v>
      </c>
      <c r="D2387" s="171">
        <f>SUMIF('BS Reclassifications'!$D$12:$D$504,A2387,'BS Reclassifications'!$S$12:$S$504)+SUMIF('IS Reclassifications'!$D$11:$D$754,A2387,'IS Reclassifications'!$S$11:$S$754)</f>
        <v>0</v>
      </c>
      <c r="E2387" s="58">
        <f t="shared" si="37"/>
        <v>0</v>
      </c>
    </row>
    <row r="2388" spans="2:5" ht="13.8">
      <c r="B2388" s="184"/>
      <c r="C2388" s="171">
        <f>SUMIF(TB[Source Account],A2388,TB[Group Amount - Ending])</f>
        <v>0</v>
      </c>
      <c r="D2388" s="171">
        <f>SUMIF('BS Reclassifications'!$D$12:$D$504,A2388,'BS Reclassifications'!$S$12:$S$504)+SUMIF('IS Reclassifications'!$D$11:$D$754,A2388,'IS Reclassifications'!$S$11:$S$754)</f>
        <v>0</v>
      </c>
      <c r="E2388" s="58">
        <f t="shared" si="37"/>
        <v>0</v>
      </c>
    </row>
    <row r="2389" spans="2:5" ht="13.8">
      <c r="B2389" s="184"/>
      <c r="C2389" s="171">
        <f>SUMIF(TB[Source Account],A2389,TB[Group Amount - Ending])</f>
        <v>0</v>
      </c>
      <c r="D2389" s="171">
        <f>SUMIF('BS Reclassifications'!$D$12:$D$504,A2389,'BS Reclassifications'!$S$12:$S$504)+SUMIF('IS Reclassifications'!$D$11:$D$754,A2389,'IS Reclassifications'!$S$11:$S$754)</f>
        <v>0</v>
      </c>
      <c r="E2389" s="58">
        <f t="shared" si="37"/>
        <v>0</v>
      </c>
    </row>
    <row r="2390" spans="2:5" ht="13.8">
      <c r="B2390" s="184"/>
      <c r="C2390" s="171">
        <f>SUMIF(TB[Source Account],A2390,TB[Group Amount - Ending])</f>
        <v>0</v>
      </c>
      <c r="D2390" s="171">
        <f>SUMIF('BS Reclassifications'!$D$12:$D$504,A2390,'BS Reclassifications'!$S$12:$S$504)+SUMIF('IS Reclassifications'!$D$11:$D$754,A2390,'IS Reclassifications'!$S$11:$S$754)</f>
        <v>0</v>
      </c>
      <c r="E2390" s="58">
        <f t="shared" si="37"/>
        <v>0</v>
      </c>
    </row>
    <row r="2391" spans="2:5" ht="13.8">
      <c r="B2391" s="184"/>
      <c r="C2391" s="171">
        <f>SUMIF(TB[Source Account],A2391,TB[Group Amount - Ending])</f>
        <v>0</v>
      </c>
      <c r="D2391" s="171">
        <f>SUMIF('BS Reclassifications'!$D$12:$D$504,A2391,'BS Reclassifications'!$S$12:$S$504)+SUMIF('IS Reclassifications'!$D$11:$D$754,A2391,'IS Reclassifications'!$S$11:$S$754)</f>
        <v>0</v>
      </c>
      <c r="E2391" s="58">
        <f t="shared" si="37"/>
        <v>0</v>
      </c>
    </row>
    <row r="2392" spans="2:5" ht="13.8">
      <c r="B2392" s="184"/>
      <c r="C2392" s="171">
        <f>SUMIF(TB[Source Account],A2392,TB[Group Amount - Ending])</f>
        <v>0</v>
      </c>
      <c r="D2392" s="171">
        <f>SUMIF('BS Reclassifications'!$D$12:$D$504,A2392,'BS Reclassifications'!$S$12:$S$504)+SUMIF('IS Reclassifications'!$D$11:$D$754,A2392,'IS Reclassifications'!$S$11:$S$754)</f>
        <v>0</v>
      </c>
      <c r="E2392" s="58">
        <f t="shared" si="37"/>
        <v>0</v>
      </c>
    </row>
    <row r="2393" spans="2:5" ht="13.8">
      <c r="B2393" s="184"/>
      <c r="C2393" s="171">
        <f>SUMIF(TB[Source Account],A2393,TB[Group Amount - Ending])</f>
        <v>0</v>
      </c>
      <c r="D2393" s="171">
        <f>SUMIF('BS Reclassifications'!$D$12:$D$504,A2393,'BS Reclassifications'!$S$12:$S$504)+SUMIF('IS Reclassifications'!$D$11:$D$754,A2393,'IS Reclassifications'!$S$11:$S$754)</f>
        <v>0</v>
      </c>
      <c r="E2393" s="58">
        <f t="shared" si="37"/>
        <v>0</v>
      </c>
    </row>
    <row r="2394" spans="2:5" ht="13.8">
      <c r="B2394" s="184"/>
      <c r="C2394" s="171">
        <f>SUMIF(TB[Source Account],A2394,TB[Group Amount - Ending])</f>
        <v>0</v>
      </c>
      <c r="D2394" s="171">
        <f>SUMIF('BS Reclassifications'!$D$12:$D$504,A2394,'BS Reclassifications'!$S$12:$S$504)+SUMIF('IS Reclassifications'!$D$11:$D$754,A2394,'IS Reclassifications'!$S$11:$S$754)</f>
        <v>0</v>
      </c>
      <c r="E2394" s="58">
        <f t="shared" si="37"/>
        <v>0</v>
      </c>
    </row>
    <row r="2395" spans="2:5" ht="13.8">
      <c r="B2395" s="184"/>
      <c r="C2395" s="171">
        <f>SUMIF(TB[Source Account],A2395,TB[Group Amount - Ending])</f>
        <v>0</v>
      </c>
      <c r="D2395" s="171">
        <f>SUMIF('BS Reclassifications'!$D$12:$D$504,A2395,'BS Reclassifications'!$S$12:$S$504)+SUMIF('IS Reclassifications'!$D$11:$D$754,A2395,'IS Reclassifications'!$S$11:$S$754)</f>
        <v>0</v>
      </c>
      <c r="E2395" s="58">
        <f t="shared" si="37"/>
        <v>0</v>
      </c>
    </row>
    <row r="2396" spans="2:5" ht="13.8">
      <c r="B2396" s="184"/>
      <c r="C2396" s="171">
        <f>SUMIF(TB[Source Account],A2396,TB[Group Amount - Ending])</f>
        <v>0</v>
      </c>
      <c r="D2396" s="171">
        <f>SUMIF('BS Reclassifications'!$D$12:$D$504,A2396,'BS Reclassifications'!$S$12:$S$504)+SUMIF('IS Reclassifications'!$D$11:$D$754,A2396,'IS Reclassifications'!$S$11:$S$754)</f>
        <v>0</v>
      </c>
      <c r="E2396" s="58">
        <f t="shared" si="37"/>
        <v>0</v>
      </c>
    </row>
    <row r="2397" spans="2:5" ht="13.8">
      <c r="B2397" s="184"/>
      <c r="C2397" s="171">
        <f>SUMIF(TB[Source Account],A2397,TB[Group Amount - Ending])</f>
        <v>0</v>
      </c>
      <c r="D2397" s="171">
        <f>SUMIF('BS Reclassifications'!$D$12:$D$504,A2397,'BS Reclassifications'!$S$12:$S$504)+SUMIF('IS Reclassifications'!$D$11:$D$754,A2397,'IS Reclassifications'!$S$11:$S$754)</f>
        <v>0</v>
      </c>
      <c r="E2397" s="58">
        <f t="shared" si="37"/>
        <v>0</v>
      </c>
    </row>
    <row r="2398" spans="2:5" ht="13.8">
      <c r="B2398" s="184"/>
      <c r="C2398" s="171">
        <f>SUMIF(TB[Source Account],A2398,TB[Group Amount - Ending])</f>
        <v>0</v>
      </c>
      <c r="D2398" s="171">
        <f>SUMIF('BS Reclassifications'!$D$12:$D$504,A2398,'BS Reclassifications'!$S$12:$S$504)+SUMIF('IS Reclassifications'!$D$11:$D$754,A2398,'IS Reclassifications'!$S$11:$S$754)</f>
        <v>0</v>
      </c>
      <c r="E2398" s="58">
        <f t="shared" si="37"/>
        <v>0</v>
      </c>
    </row>
    <row r="2399" spans="2:5" ht="13.8">
      <c r="B2399" s="184"/>
      <c r="C2399" s="171">
        <f>SUMIF(TB[Source Account],A2399,TB[Group Amount - Ending])</f>
        <v>0</v>
      </c>
      <c r="D2399" s="171">
        <f>SUMIF('BS Reclassifications'!$D$12:$D$504,A2399,'BS Reclassifications'!$S$12:$S$504)+SUMIF('IS Reclassifications'!$D$11:$D$754,A2399,'IS Reclassifications'!$S$11:$S$754)</f>
        <v>0</v>
      </c>
      <c r="E2399" s="58">
        <f t="shared" si="37"/>
        <v>0</v>
      </c>
    </row>
    <row r="2400" spans="2:5" ht="13.8">
      <c r="B2400" s="184"/>
      <c r="C2400" s="171">
        <f>SUMIF(TB[Source Account],A2400,TB[Group Amount - Ending])</f>
        <v>0</v>
      </c>
      <c r="D2400" s="171">
        <f>SUMIF('BS Reclassifications'!$D$12:$D$504,A2400,'BS Reclassifications'!$S$12:$S$504)+SUMIF('IS Reclassifications'!$D$11:$D$754,A2400,'IS Reclassifications'!$S$11:$S$754)</f>
        <v>0</v>
      </c>
      <c r="E2400" s="58">
        <f t="shared" si="37"/>
        <v>0</v>
      </c>
    </row>
    <row r="2401" spans="2:5" ht="13.8">
      <c r="B2401" s="184"/>
      <c r="C2401" s="171">
        <f>SUMIF(TB[Source Account],A2401,TB[Group Amount - Ending])</f>
        <v>0</v>
      </c>
      <c r="D2401" s="171">
        <f>SUMIF('BS Reclassifications'!$D$12:$D$504,A2401,'BS Reclassifications'!$S$12:$S$504)+SUMIF('IS Reclassifications'!$D$11:$D$754,A2401,'IS Reclassifications'!$S$11:$S$754)</f>
        <v>0</v>
      </c>
      <c r="E2401" s="58">
        <f t="shared" si="37"/>
        <v>0</v>
      </c>
    </row>
    <row r="2402" spans="2:5" ht="13.8">
      <c r="B2402" s="184"/>
      <c r="C2402" s="171">
        <f>SUMIF(TB[Source Account],A2402,TB[Group Amount - Ending])</f>
        <v>0</v>
      </c>
      <c r="D2402" s="171">
        <f>SUMIF('BS Reclassifications'!$D$12:$D$504,A2402,'BS Reclassifications'!$S$12:$S$504)+SUMIF('IS Reclassifications'!$D$11:$D$754,A2402,'IS Reclassifications'!$S$11:$S$754)</f>
        <v>0</v>
      </c>
      <c r="E2402" s="58">
        <f t="shared" si="37"/>
        <v>0</v>
      </c>
    </row>
    <row r="2403" spans="2:5" ht="13.8">
      <c r="B2403" s="184"/>
      <c r="C2403" s="171">
        <f>SUMIF(TB[Source Account],A2403,TB[Group Amount - Ending])</f>
        <v>0</v>
      </c>
      <c r="D2403" s="171">
        <f>SUMIF('BS Reclassifications'!$D$12:$D$504,A2403,'BS Reclassifications'!$S$12:$S$504)+SUMIF('IS Reclassifications'!$D$11:$D$754,A2403,'IS Reclassifications'!$S$11:$S$754)</f>
        <v>0</v>
      </c>
      <c r="E2403" s="58">
        <f t="shared" si="37"/>
        <v>0</v>
      </c>
    </row>
    <row r="2404" spans="2:5" ht="13.8">
      <c r="B2404" s="184"/>
      <c r="C2404" s="171">
        <f>SUMIF(TB[Source Account],A2404,TB[Group Amount - Ending])</f>
        <v>0</v>
      </c>
      <c r="D2404" s="171">
        <f>SUMIF('BS Reclassifications'!$D$12:$D$504,A2404,'BS Reclassifications'!$S$12:$S$504)+SUMIF('IS Reclassifications'!$D$11:$D$754,A2404,'IS Reclassifications'!$S$11:$S$754)</f>
        <v>0</v>
      </c>
      <c r="E2404" s="58">
        <f t="shared" si="37"/>
        <v>0</v>
      </c>
    </row>
    <row r="2405" spans="2:5" ht="13.8">
      <c r="B2405" s="184"/>
      <c r="C2405" s="171">
        <f>SUMIF(TB[Source Account],A2405,TB[Group Amount - Ending])</f>
        <v>0</v>
      </c>
      <c r="D2405" s="171">
        <f>SUMIF('BS Reclassifications'!$D$12:$D$504,A2405,'BS Reclassifications'!$S$12:$S$504)+SUMIF('IS Reclassifications'!$D$11:$D$754,A2405,'IS Reclassifications'!$S$11:$S$754)</f>
        <v>0</v>
      </c>
      <c r="E2405" s="58">
        <f t="shared" si="37"/>
        <v>0</v>
      </c>
    </row>
    <row r="2406" spans="2:5" ht="13.8">
      <c r="B2406" s="184"/>
      <c r="C2406" s="171">
        <f>SUMIF(TB[Source Account],A2406,TB[Group Amount - Ending])</f>
        <v>0</v>
      </c>
      <c r="D2406" s="171">
        <f>SUMIF('BS Reclassifications'!$D$12:$D$504,A2406,'BS Reclassifications'!$S$12:$S$504)+SUMIF('IS Reclassifications'!$D$11:$D$754,A2406,'IS Reclassifications'!$S$11:$S$754)</f>
        <v>0</v>
      </c>
      <c r="E2406" s="58">
        <f t="shared" si="37"/>
        <v>0</v>
      </c>
    </row>
    <row r="2407" spans="2:5" ht="13.8">
      <c r="B2407" s="184"/>
      <c r="C2407" s="171">
        <f>SUMIF(TB[Source Account],A2407,TB[Group Amount - Ending])</f>
        <v>0</v>
      </c>
      <c r="D2407" s="171">
        <f>SUMIF('BS Reclassifications'!$D$12:$D$504,A2407,'BS Reclassifications'!$S$12:$S$504)+SUMIF('IS Reclassifications'!$D$11:$D$754,A2407,'IS Reclassifications'!$S$11:$S$754)</f>
        <v>0</v>
      </c>
      <c r="E2407" s="58">
        <f t="shared" si="37"/>
        <v>0</v>
      </c>
    </row>
    <row r="2408" spans="2:5" ht="13.8">
      <c r="B2408" s="184"/>
      <c r="C2408" s="171">
        <f>SUMIF(TB[Source Account],A2408,TB[Group Amount - Ending])</f>
        <v>0</v>
      </c>
      <c r="D2408" s="171">
        <f>SUMIF('BS Reclassifications'!$D$12:$D$504,A2408,'BS Reclassifications'!$S$12:$S$504)+SUMIF('IS Reclassifications'!$D$11:$D$754,A2408,'IS Reclassifications'!$S$11:$S$754)</f>
        <v>0</v>
      </c>
      <c r="E2408" s="58">
        <f t="shared" si="37"/>
        <v>0</v>
      </c>
    </row>
    <row r="2409" spans="2:5" ht="13.8">
      <c r="B2409" s="184"/>
      <c r="C2409" s="171">
        <f>SUMIF(TB[Source Account],A2409,TB[Group Amount - Ending])</f>
        <v>0</v>
      </c>
      <c r="D2409" s="171">
        <f>SUMIF('BS Reclassifications'!$D$12:$D$504,A2409,'BS Reclassifications'!$S$12:$S$504)+SUMIF('IS Reclassifications'!$D$11:$D$754,A2409,'IS Reclassifications'!$S$11:$S$754)</f>
        <v>0</v>
      </c>
      <c r="E2409" s="58">
        <f t="shared" si="37"/>
        <v>0</v>
      </c>
    </row>
    <row r="2410" spans="2:5" ht="13.8">
      <c r="B2410" s="184"/>
      <c r="C2410" s="171">
        <f>SUMIF(TB[Source Account],A2410,TB[Group Amount - Ending])</f>
        <v>0</v>
      </c>
      <c r="D2410" s="171">
        <f>SUMIF('BS Reclassifications'!$D$12:$D$504,A2410,'BS Reclassifications'!$S$12:$S$504)+SUMIF('IS Reclassifications'!$D$11:$D$754,A2410,'IS Reclassifications'!$S$11:$S$754)</f>
        <v>0</v>
      </c>
      <c r="E2410" s="58">
        <f t="shared" si="37"/>
        <v>0</v>
      </c>
    </row>
    <row r="2411" spans="2:5" ht="13.8">
      <c r="B2411" s="184"/>
      <c r="C2411" s="171">
        <f>SUMIF(TB[Source Account],A2411,TB[Group Amount - Ending])</f>
        <v>0</v>
      </c>
      <c r="D2411" s="171">
        <f>SUMIF('BS Reclassifications'!$D$12:$D$504,A2411,'BS Reclassifications'!$S$12:$S$504)+SUMIF('IS Reclassifications'!$D$11:$D$754,A2411,'IS Reclassifications'!$S$11:$S$754)</f>
        <v>0</v>
      </c>
      <c r="E2411" s="58">
        <f t="shared" si="37"/>
        <v>0</v>
      </c>
    </row>
    <row r="2412" spans="2:5" ht="13.8">
      <c r="B2412" s="184"/>
      <c r="C2412" s="171">
        <f>SUMIF(TB[Source Account],A2412,TB[Group Amount - Ending])</f>
        <v>0</v>
      </c>
      <c r="D2412" s="171">
        <f>SUMIF('BS Reclassifications'!$D$12:$D$504,A2412,'BS Reclassifications'!$S$12:$S$504)+SUMIF('IS Reclassifications'!$D$11:$D$754,A2412,'IS Reclassifications'!$S$11:$S$754)</f>
        <v>0</v>
      </c>
      <c r="E2412" s="58">
        <f t="shared" si="37"/>
        <v>0</v>
      </c>
    </row>
    <row r="2413" spans="2:5" ht="13.8">
      <c r="B2413" s="184"/>
      <c r="C2413" s="171">
        <f>SUMIF(TB[Source Account],A2413,TB[Group Amount - Ending])</f>
        <v>0</v>
      </c>
      <c r="D2413" s="171">
        <f>SUMIF('BS Reclassifications'!$D$12:$D$504,A2413,'BS Reclassifications'!$S$12:$S$504)+SUMIF('IS Reclassifications'!$D$11:$D$754,A2413,'IS Reclassifications'!$S$11:$S$754)</f>
        <v>0</v>
      </c>
      <c r="E2413" s="58">
        <f t="shared" si="37"/>
        <v>0</v>
      </c>
    </row>
    <row r="2414" spans="2:5" ht="13.8">
      <c r="B2414" s="184"/>
      <c r="C2414" s="171">
        <f>SUMIF(TB[Source Account],A2414,TB[Group Amount - Ending])</f>
        <v>0</v>
      </c>
      <c r="D2414" s="171">
        <f>SUMIF('BS Reclassifications'!$D$12:$D$504,A2414,'BS Reclassifications'!$S$12:$S$504)+SUMIF('IS Reclassifications'!$D$11:$D$754,A2414,'IS Reclassifications'!$S$11:$S$754)</f>
        <v>0</v>
      </c>
      <c r="E2414" s="58">
        <f t="shared" si="37"/>
        <v>0</v>
      </c>
    </row>
    <row r="2415" spans="2:5" ht="13.8">
      <c r="B2415" s="184"/>
      <c r="C2415" s="171">
        <f>SUMIF(TB[Source Account],A2415,TB[Group Amount - Ending])</f>
        <v>0</v>
      </c>
      <c r="D2415" s="171">
        <f>SUMIF('BS Reclassifications'!$D$12:$D$504,A2415,'BS Reclassifications'!$S$12:$S$504)+SUMIF('IS Reclassifications'!$D$11:$D$754,A2415,'IS Reclassifications'!$S$11:$S$754)</f>
        <v>0</v>
      </c>
      <c r="E2415" s="58">
        <f t="shared" si="37"/>
        <v>0</v>
      </c>
    </row>
    <row r="2416" spans="2:5" ht="13.8">
      <c r="B2416" s="184"/>
      <c r="C2416" s="171">
        <f>SUMIF(TB[Source Account],A2416,TB[Group Amount - Ending])</f>
        <v>0</v>
      </c>
      <c r="D2416" s="171">
        <f>SUMIF('BS Reclassifications'!$D$12:$D$504,A2416,'BS Reclassifications'!$S$12:$S$504)+SUMIF('IS Reclassifications'!$D$11:$D$754,A2416,'IS Reclassifications'!$S$11:$S$754)</f>
        <v>0</v>
      </c>
      <c r="E2416" s="58">
        <f t="shared" si="37"/>
        <v>0</v>
      </c>
    </row>
    <row r="2417" spans="2:5" ht="13.8">
      <c r="B2417" s="184"/>
      <c r="C2417" s="171">
        <f>SUMIF(TB[Source Account],A2417,TB[Group Amount - Ending])</f>
        <v>0</v>
      </c>
      <c r="D2417" s="171">
        <f>SUMIF('BS Reclassifications'!$D$12:$D$504,A2417,'BS Reclassifications'!$S$12:$S$504)+SUMIF('IS Reclassifications'!$D$11:$D$754,A2417,'IS Reclassifications'!$S$11:$S$754)</f>
        <v>0</v>
      </c>
      <c r="E2417" s="58">
        <f t="shared" si="37"/>
        <v>0</v>
      </c>
    </row>
    <row r="2418" spans="2:5" ht="13.8">
      <c r="B2418" s="184"/>
      <c r="C2418" s="171">
        <f>SUMIF(TB[Source Account],A2418,TB[Group Amount - Ending])</f>
        <v>0</v>
      </c>
      <c r="D2418" s="171">
        <f>SUMIF('BS Reclassifications'!$D$12:$D$504,A2418,'BS Reclassifications'!$S$12:$S$504)+SUMIF('IS Reclassifications'!$D$11:$D$754,A2418,'IS Reclassifications'!$S$11:$S$754)</f>
        <v>0</v>
      </c>
      <c r="E2418" s="58">
        <f t="shared" si="37"/>
        <v>0</v>
      </c>
    </row>
    <row r="2419" spans="2:5" ht="13.8">
      <c r="B2419" s="184"/>
      <c r="C2419" s="171">
        <f>SUMIF(TB[Source Account],A2419,TB[Group Amount - Ending])</f>
        <v>0</v>
      </c>
      <c r="D2419" s="171">
        <f>SUMIF('BS Reclassifications'!$D$12:$D$504,A2419,'BS Reclassifications'!$S$12:$S$504)+SUMIF('IS Reclassifications'!$D$11:$D$754,A2419,'IS Reclassifications'!$S$11:$S$754)</f>
        <v>0</v>
      </c>
      <c r="E2419" s="58">
        <f t="shared" si="37"/>
        <v>0</v>
      </c>
    </row>
    <row r="2420" spans="2:5" ht="13.8">
      <c r="B2420" s="184"/>
      <c r="C2420" s="171">
        <f>SUMIF(TB[Source Account],A2420,TB[Group Amount - Ending])</f>
        <v>0</v>
      </c>
      <c r="D2420" s="171">
        <f>SUMIF('BS Reclassifications'!$D$12:$D$504,A2420,'BS Reclassifications'!$S$12:$S$504)+SUMIF('IS Reclassifications'!$D$11:$D$754,A2420,'IS Reclassifications'!$S$11:$S$754)</f>
        <v>0</v>
      </c>
      <c r="E2420" s="58">
        <f t="shared" si="37"/>
        <v>0</v>
      </c>
    </row>
    <row r="2421" spans="2:5" ht="13.8">
      <c r="B2421" s="184"/>
      <c r="C2421" s="171">
        <f>SUMIF(TB[Source Account],A2421,TB[Group Amount - Ending])</f>
        <v>0</v>
      </c>
      <c r="D2421" s="171">
        <f>SUMIF('BS Reclassifications'!$D$12:$D$504,A2421,'BS Reclassifications'!$S$12:$S$504)+SUMIF('IS Reclassifications'!$D$11:$D$754,A2421,'IS Reclassifications'!$S$11:$S$754)</f>
        <v>0</v>
      </c>
      <c r="E2421" s="58">
        <f t="shared" si="37"/>
        <v>0</v>
      </c>
    </row>
    <row r="2422" spans="2:5" ht="13.8">
      <c r="B2422" s="184"/>
      <c r="C2422" s="171">
        <f>SUMIF(TB[Source Account],A2422,TB[Group Amount - Ending])</f>
        <v>0</v>
      </c>
      <c r="D2422" s="171">
        <f>SUMIF('BS Reclassifications'!$D$12:$D$504,A2422,'BS Reclassifications'!$S$12:$S$504)+SUMIF('IS Reclassifications'!$D$11:$D$754,A2422,'IS Reclassifications'!$S$11:$S$754)</f>
        <v>0</v>
      </c>
      <c r="E2422" s="58">
        <f t="shared" si="37"/>
        <v>0</v>
      </c>
    </row>
    <row r="2423" spans="2:5" ht="13.8">
      <c r="B2423" s="184"/>
      <c r="C2423" s="171">
        <f>SUMIF(TB[Source Account],A2423,TB[Group Amount - Ending])</f>
        <v>0</v>
      </c>
      <c r="D2423" s="171">
        <f>SUMIF('BS Reclassifications'!$D$12:$D$504,A2423,'BS Reclassifications'!$S$12:$S$504)+SUMIF('IS Reclassifications'!$D$11:$D$754,A2423,'IS Reclassifications'!$S$11:$S$754)</f>
        <v>0</v>
      </c>
      <c r="E2423" s="58">
        <f t="shared" si="37"/>
        <v>0</v>
      </c>
    </row>
    <row r="2424" spans="2:5" ht="13.8">
      <c r="B2424" s="184"/>
      <c r="C2424" s="171">
        <f>SUMIF(TB[Source Account],A2424,TB[Group Amount - Ending])</f>
        <v>0</v>
      </c>
      <c r="D2424" s="171">
        <f>SUMIF('BS Reclassifications'!$D$12:$D$504,A2424,'BS Reclassifications'!$S$12:$S$504)+SUMIF('IS Reclassifications'!$D$11:$D$754,A2424,'IS Reclassifications'!$S$11:$S$754)</f>
        <v>0</v>
      </c>
      <c r="E2424" s="58">
        <f t="shared" si="37"/>
        <v>0</v>
      </c>
    </row>
    <row r="2425" spans="2:5" ht="13.8">
      <c r="B2425" s="184"/>
      <c r="C2425" s="171">
        <f>SUMIF(TB[Source Account],A2425,TB[Group Amount - Ending])</f>
        <v>0</v>
      </c>
      <c r="D2425" s="171">
        <f>SUMIF('BS Reclassifications'!$D$12:$D$504,A2425,'BS Reclassifications'!$S$12:$S$504)+SUMIF('IS Reclassifications'!$D$11:$D$754,A2425,'IS Reclassifications'!$S$11:$S$754)</f>
        <v>0</v>
      </c>
      <c r="E2425" s="58">
        <f t="shared" si="37"/>
        <v>0</v>
      </c>
    </row>
    <row r="2426" spans="2:5" ht="13.8">
      <c r="B2426" s="184"/>
      <c r="C2426" s="171">
        <f>SUMIF(TB[Source Account],A2426,TB[Group Amount - Ending])</f>
        <v>0</v>
      </c>
      <c r="D2426" s="171">
        <f>SUMIF('BS Reclassifications'!$D$12:$D$504,A2426,'BS Reclassifications'!$S$12:$S$504)+SUMIF('IS Reclassifications'!$D$11:$D$754,A2426,'IS Reclassifications'!$S$11:$S$754)</f>
        <v>0</v>
      </c>
      <c r="E2426" s="58">
        <f t="shared" si="37"/>
        <v>0</v>
      </c>
    </row>
    <row r="2427" spans="2:5" ht="13.8">
      <c r="B2427" s="184"/>
      <c r="C2427" s="171">
        <f>SUMIF(TB[Source Account],A2427,TB[Group Amount - Ending])</f>
        <v>0</v>
      </c>
      <c r="D2427" s="171">
        <f>SUMIF('BS Reclassifications'!$D$12:$D$504,A2427,'BS Reclassifications'!$S$12:$S$504)+SUMIF('IS Reclassifications'!$D$11:$D$754,A2427,'IS Reclassifications'!$S$11:$S$754)</f>
        <v>0</v>
      </c>
      <c r="E2427" s="58">
        <f t="shared" si="37"/>
        <v>0</v>
      </c>
    </row>
    <row r="2428" spans="2:5" ht="13.8">
      <c r="B2428" s="184"/>
      <c r="C2428" s="171">
        <f>SUMIF(TB[Source Account],A2428,TB[Group Amount - Ending])</f>
        <v>0</v>
      </c>
      <c r="D2428" s="171">
        <f>SUMIF('BS Reclassifications'!$D$12:$D$504,A2428,'BS Reclassifications'!$S$12:$S$504)+SUMIF('IS Reclassifications'!$D$11:$D$754,A2428,'IS Reclassifications'!$S$11:$S$754)</f>
        <v>0</v>
      </c>
      <c r="E2428" s="58">
        <f t="shared" si="37"/>
        <v>0</v>
      </c>
    </row>
    <row r="2429" spans="2:5" ht="13.8">
      <c r="B2429" s="184"/>
      <c r="C2429" s="171">
        <f>SUMIF(TB[Source Account],A2429,TB[Group Amount - Ending])</f>
        <v>0</v>
      </c>
      <c r="D2429" s="171">
        <f>SUMIF('BS Reclassifications'!$D$12:$D$504,A2429,'BS Reclassifications'!$S$12:$S$504)+SUMIF('IS Reclassifications'!$D$11:$D$754,A2429,'IS Reclassifications'!$S$11:$S$754)</f>
        <v>0</v>
      </c>
      <c r="E2429" s="58">
        <f t="shared" si="37"/>
        <v>0</v>
      </c>
    </row>
    <row r="2430" spans="2:5" ht="13.8">
      <c r="B2430" s="184"/>
      <c r="C2430" s="171">
        <f>SUMIF(TB[Source Account],A2430,TB[Group Amount - Ending])</f>
        <v>0</v>
      </c>
      <c r="D2430" s="171">
        <f>SUMIF('BS Reclassifications'!$D$12:$D$504,A2430,'BS Reclassifications'!$S$12:$S$504)+SUMIF('IS Reclassifications'!$D$11:$D$754,A2430,'IS Reclassifications'!$S$11:$S$754)</f>
        <v>0</v>
      </c>
      <c r="E2430" s="58">
        <f t="shared" si="37"/>
        <v>0</v>
      </c>
    </row>
    <row r="2431" spans="2:5" ht="13.8">
      <c r="B2431" s="184"/>
      <c r="C2431" s="171">
        <f>SUMIF(TB[Source Account],A2431,TB[Group Amount - Ending])</f>
        <v>0</v>
      </c>
      <c r="D2431" s="171">
        <f>SUMIF('BS Reclassifications'!$D$12:$D$504,A2431,'BS Reclassifications'!$S$12:$S$504)+SUMIF('IS Reclassifications'!$D$11:$D$754,A2431,'IS Reclassifications'!$S$11:$S$754)</f>
        <v>0</v>
      </c>
      <c r="E2431" s="58">
        <f t="shared" si="37"/>
        <v>0</v>
      </c>
    </row>
    <row r="2432" spans="2:5" ht="13.8">
      <c r="B2432" s="184"/>
      <c r="C2432" s="171">
        <f>SUMIF(TB[Source Account],A2432,TB[Group Amount - Ending])</f>
        <v>0</v>
      </c>
      <c r="D2432" s="171">
        <f>SUMIF('BS Reclassifications'!$D$12:$D$504,A2432,'BS Reclassifications'!$S$12:$S$504)+SUMIF('IS Reclassifications'!$D$11:$D$754,A2432,'IS Reclassifications'!$S$11:$S$754)</f>
        <v>0</v>
      </c>
      <c r="E2432" s="58">
        <f t="shared" si="37"/>
        <v>0</v>
      </c>
    </row>
    <row r="2433" spans="2:5" ht="13.8">
      <c r="B2433" s="184"/>
      <c r="C2433" s="171">
        <f>SUMIF(TB[Source Account],A2433,TB[Group Amount - Ending])</f>
        <v>0</v>
      </c>
      <c r="D2433" s="171">
        <f>SUMIF('BS Reclassifications'!$D$12:$D$504,A2433,'BS Reclassifications'!$S$12:$S$504)+SUMIF('IS Reclassifications'!$D$11:$D$754,A2433,'IS Reclassifications'!$S$11:$S$754)</f>
        <v>0</v>
      </c>
      <c r="E2433" s="58">
        <f t="shared" si="37"/>
        <v>0</v>
      </c>
    </row>
    <row r="2434" spans="2:5" ht="13.8">
      <c r="B2434" s="184"/>
      <c r="C2434" s="171">
        <f>SUMIF(TB[Source Account],A2434,TB[Group Amount - Ending])</f>
        <v>0</v>
      </c>
      <c r="D2434" s="171">
        <f>SUMIF('BS Reclassifications'!$D$12:$D$504,A2434,'BS Reclassifications'!$S$12:$S$504)+SUMIF('IS Reclassifications'!$D$11:$D$754,A2434,'IS Reclassifications'!$S$11:$S$754)</f>
        <v>0</v>
      </c>
      <c r="E2434" s="58">
        <f t="shared" si="37"/>
        <v>0</v>
      </c>
    </row>
    <row r="2435" spans="2:5" ht="13.8">
      <c r="B2435" s="184"/>
      <c r="C2435" s="171">
        <f>SUMIF(TB[Source Account],A2435,TB[Group Amount - Ending])</f>
        <v>0</v>
      </c>
      <c r="D2435" s="171">
        <f>SUMIF('BS Reclassifications'!$D$12:$D$504,A2435,'BS Reclassifications'!$S$12:$S$504)+SUMIF('IS Reclassifications'!$D$11:$D$754,A2435,'IS Reclassifications'!$S$11:$S$754)</f>
        <v>0</v>
      </c>
      <c r="E2435" s="58">
        <f t="shared" si="37"/>
        <v>0</v>
      </c>
    </row>
    <row r="2436" spans="2:5" ht="13.8">
      <c r="B2436" s="184"/>
      <c r="C2436" s="171">
        <f>SUMIF(TB[Source Account],A2436,TB[Group Amount - Ending])</f>
        <v>0</v>
      </c>
      <c r="D2436" s="171">
        <f>SUMIF('BS Reclassifications'!$D$12:$D$504,A2436,'BS Reclassifications'!$S$12:$S$504)+SUMIF('IS Reclassifications'!$D$11:$D$754,A2436,'IS Reclassifications'!$S$11:$S$754)</f>
        <v>0</v>
      </c>
      <c r="E2436" s="58">
        <f t="shared" si="37"/>
        <v>0</v>
      </c>
    </row>
    <row r="2437" spans="2:5" ht="13.8">
      <c r="B2437" s="184"/>
      <c r="C2437" s="171">
        <f>SUMIF(TB[Source Account],A2437,TB[Group Amount - Ending])</f>
        <v>0</v>
      </c>
      <c r="D2437" s="171">
        <f>SUMIF('BS Reclassifications'!$D$12:$D$504,A2437,'BS Reclassifications'!$S$12:$S$504)+SUMIF('IS Reclassifications'!$D$11:$D$754,A2437,'IS Reclassifications'!$S$11:$S$754)</f>
        <v>0</v>
      </c>
      <c r="E2437" s="58">
        <f t="shared" si="37"/>
        <v>0</v>
      </c>
    </row>
    <row r="2438" spans="2:5" ht="13.8">
      <c r="B2438" s="184"/>
      <c r="C2438" s="171">
        <f>SUMIF(TB[Source Account],A2438,TB[Group Amount - Ending])</f>
        <v>0</v>
      </c>
      <c r="D2438" s="171">
        <f>SUMIF('BS Reclassifications'!$D$12:$D$504,A2438,'BS Reclassifications'!$S$12:$S$504)+SUMIF('IS Reclassifications'!$D$11:$D$754,A2438,'IS Reclassifications'!$S$11:$S$754)</f>
        <v>0</v>
      </c>
      <c r="E2438" s="58">
        <f t="shared" si="37"/>
        <v>0</v>
      </c>
    </row>
    <row r="2439" spans="2:5" ht="13.8">
      <c r="B2439" s="184"/>
      <c r="C2439" s="171">
        <f>SUMIF(TB[Source Account],A2439,TB[Group Amount - Ending])</f>
        <v>0</v>
      </c>
      <c r="D2439" s="171">
        <f>SUMIF('BS Reclassifications'!$D$12:$D$504,A2439,'BS Reclassifications'!$S$12:$S$504)+SUMIF('IS Reclassifications'!$D$11:$D$754,A2439,'IS Reclassifications'!$S$11:$S$754)</f>
        <v>0</v>
      </c>
      <c r="E2439" s="58">
        <f t="shared" si="37"/>
        <v>0</v>
      </c>
    </row>
    <row r="2440" spans="2:5" ht="13.8">
      <c r="B2440" s="184"/>
      <c r="C2440" s="171">
        <f>SUMIF(TB[Source Account],A2440,TB[Group Amount - Ending])</f>
        <v>0</v>
      </c>
      <c r="D2440" s="171">
        <f>SUMIF('BS Reclassifications'!$D$12:$D$504,A2440,'BS Reclassifications'!$S$12:$S$504)+SUMIF('IS Reclassifications'!$D$11:$D$754,A2440,'IS Reclassifications'!$S$11:$S$754)</f>
        <v>0</v>
      </c>
      <c r="E2440" s="58">
        <f t="shared" si="37"/>
        <v>0</v>
      </c>
    </row>
    <row r="2441" spans="2:5" ht="13.8">
      <c r="B2441" s="184"/>
      <c r="C2441" s="171">
        <f>SUMIF(TB[Source Account],A2441,TB[Group Amount - Ending])</f>
        <v>0</v>
      </c>
      <c r="D2441" s="171">
        <f>SUMIF('BS Reclassifications'!$D$12:$D$504,A2441,'BS Reclassifications'!$S$12:$S$504)+SUMIF('IS Reclassifications'!$D$11:$D$754,A2441,'IS Reclassifications'!$S$11:$S$754)</f>
        <v>0</v>
      </c>
      <c r="E2441" s="58">
        <f t="shared" si="38" ref="E2441:E2504">SUM(C2441:D2441)</f>
        <v>0</v>
      </c>
    </row>
    <row r="2442" spans="2:5" ht="13.8">
      <c r="B2442" s="184"/>
      <c r="C2442" s="171">
        <f>SUMIF(TB[Source Account],A2442,TB[Group Amount - Ending])</f>
        <v>0</v>
      </c>
      <c r="D2442" s="171">
        <f>SUMIF('BS Reclassifications'!$D$12:$D$504,A2442,'BS Reclassifications'!$S$12:$S$504)+SUMIF('IS Reclassifications'!$D$11:$D$754,A2442,'IS Reclassifications'!$S$11:$S$754)</f>
        <v>0</v>
      </c>
      <c r="E2442" s="58">
        <f t="shared" si="38"/>
        <v>0</v>
      </c>
    </row>
    <row r="2443" spans="2:5" ht="13.8">
      <c r="B2443" s="184"/>
      <c r="C2443" s="171">
        <f>SUMIF(TB[Source Account],A2443,TB[Group Amount - Ending])</f>
        <v>0</v>
      </c>
      <c r="D2443" s="171">
        <f>SUMIF('BS Reclassifications'!$D$12:$D$504,A2443,'BS Reclassifications'!$S$12:$S$504)+SUMIF('IS Reclassifications'!$D$11:$D$754,A2443,'IS Reclassifications'!$S$11:$S$754)</f>
        <v>0</v>
      </c>
      <c r="E2443" s="58">
        <f t="shared" si="38"/>
        <v>0</v>
      </c>
    </row>
    <row r="2444" spans="2:5" ht="13.8">
      <c r="B2444" s="184"/>
      <c r="C2444" s="171">
        <f>SUMIF(TB[Source Account],A2444,TB[Group Amount - Ending])</f>
        <v>0</v>
      </c>
      <c r="D2444" s="171">
        <f>SUMIF('BS Reclassifications'!$D$12:$D$504,A2444,'BS Reclassifications'!$S$12:$S$504)+SUMIF('IS Reclassifications'!$D$11:$D$754,A2444,'IS Reclassifications'!$S$11:$S$754)</f>
        <v>0</v>
      </c>
      <c r="E2444" s="58">
        <f t="shared" si="38"/>
        <v>0</v>
      </c>
    </row>
    <row r="2445" spans="2:5" ht="13.8">
      <c r="B2445" s="184"/>
      <c r="C2445" s="171">
        <f>SUMIF(TB[Source Account],A2445,TB[Group Amount - Ending])</f>
        <v>0</v>
      </c>
      <c r="D2445" s="171">
        <f>SUMIF('BS Reclassifications'!$D$12:$D$504,A2445,'BS Reclassifications'!$S$12:$S$504)+SUMIF('IS Reclassifications'!$D$11:$D$754,A2445,'IS Reclassifications'!$S$11:$S$754)</f>
        <v>0</v>
      </c>
      <c r="E2445" s="58">
        <f t="shared" si="38"/>
        <v>0</v>
      </c>
    </row>
    <row r="2446" spans="2:5" ht="13.8">
      <c r="B2446" s="184"/>
      <c r="C2446" s="171">
        <f>SUMIF(TB[Source Account],A2446,TB[Group Amount - Ending])</f>
        <v>0</v>
      </c>
      <c r="D2446" s="171">
        <f>SUMIF('BS Reclassifications'!$D$12:$D$504,A2446,'BS Reclassifications'!$S$12:$S$504)+SUMIF('IS Reclassifications'!$D$11:$D$754,A2446,'IS Reclassifications'!$S$11:$S$754)</f>
        <v>0</v>
      </c>
      <c r="E2446" s="58">
        <f t="shared" si="38"/>
        <v>0</v>
      </c>
    </row>
    <row r="2447" spans="2:5" ht="13.8">
      <c r="B2447" s="184"/>
      <c r="C2447" s="171">
        <f>SUMIF(TB[Source Account],A2447,TB[Group Amount - Ending])</f>
        <v>0</v>
      </c>
      <c r="D2447" s="171">
        <f>SUMIF('BS Reclassifications'!$D$12:$D$504,A2447,'BS Reclassifications'!$S$12:$S$504)+SUMIF('IS Reclassifications'!$D$11:$D$754,A2447,'IS Reclassifications'!$S$11:$S$754)</f>
        <v>0</v>
      </c>
      <c r="E2447" s="58">
        <f t="shared" si="38"/>
        <v>0</v>
      </c>
    </row>
    <row r="2448" spans="2:5" ht="13.8">
      <c r="B2448" s="184"/>
      <c r="C2448" s="171">
        <f>SUMIF(TB[Source Account],A2448,TB[Group Amount - Ending])</f>
        <v>0</v>
      </c>
      <c r="D2448" s="171">
        <f>SUMIF('BS Reclassifications'!$D$12:$D$504,A2448,'BS Reclassifications'!$S$12:$S$504)+SUMIF('IS Reclassifications'!$D$11:$D$754,A2448,'IS Reclassifications'!$S$11:$S$754)</f>
        <v>0</v>
      </c>
      <c r="E2448" s="58">
        <f t="shared" si="38"/>
        <v>0</v>
      </c>
    </row>
    <row r="2449" spans="2:5" ht="13.8">
      <c r="B2449" s="184"/>
      <c r="C2449" s="171">
        <f>SUMIF(TB[Source Account],A2449,TB[Group Amount - Ending])</f>
        <v>0</v>
      </c>
      <c r="D2449" s="171">
        <f>SUMIF('BS Reclassifications'!$D$12:$D$504,A2449,'BS Reclassifications'!$S$12:$S$504)+SUMIF('IS Reclassifications'!$D$11:$D$754,A2449,'IS Reclassifications'!$S$11:$S$754)</f>
        <v>0</v>
      </c>
      <c r="E2449" s="58">
        <f t="shared" si="38"/>
        <v>0</v>
      </c>
    </row>
    <row r="2450" spans="2:5" ht="13.8">
      <c r="B2450" s="184"/>
      <c r="C2450" s="171">
        <f>SUMIF(TB[Source Account],A2450,TB[Group Amount - Ending])</f>
        <v>0</v>
      </c>
      <c r="D2450" s="171">
        <f>SUMIF('BS Reclassifications'!$D$12:$D$504,A2450,'BS Reclassifications'!$S$12:$S$504)+SUMIF('IS Reclassifications'!$D$11:$D$754,A2450,'IS Reclassifications'!$S$11:$S$754)</f>
        <v>0</v>
      </c>
      <c r="E2450" s="58">
        <f t="shared" si="38"/>
        <v>0</v>
      </c>
    </row>
    <row r="2451" spans="2:5" ht="13.8">
      <c r="B2451" s="184"/>
      <c r="C2451" s="171">
        <f>SUMIF(TB[Source Account],A2451,TB[Group Amount - Ending])</f>
        <v>0</v>
      </c>
      <c r="D2451" s="171">
        <f>SUMIF('BS Reclassifications'!$D$12:$D$504,A2451,'BS Reclassifications'!$S$12:$S$504)+SUMIF('IS Reclassifications'!$D$11:$D$754,A2451,'IS Reclassifications'!$S$11:$S$754)</f>
        <v>0</v>
      </c>
      <c r="E2451" s="58">
        <f t="shared" si="38"/>
        <v>0</v>
      </c>
    </row>
    <row r="2452" spans="2:5" ht="13.8">
      <c r="B2452" s="184"/>
      <c r="C2452" s="171">
        <f>SUMIF(TB[Source Account],A2452,TB[Group Amount - Ending])</f>
        <v>0</v>
      </c>
      <c r="D2452" s="171">
        <f>SUMIF('BS Reclassifications'!$D$12:$D$504,A2452,'BS Reclassifications'!$S$12:$S$504)+SUMIF('IS Reclassifications'!$D$11:$D$754,A2452,'IS Reclassifications'!$S$11:$S$754)</f>
        <v>0</v>
      </c>
      <c r="E2452" s="58">
        <f t="shared" si="38"/>
        <v>0</v>
      </c>
    </row>
    <row r="2453" spans="2:5" ht="13.8">
      <c r="B2453" s="184"/>
      <c r="C2453" s="171">
        <f>SUMIF(TB[Source Account],A2453,TB[Group Amount - Ending])</f>
        <v>0</v>
      </c>
      <c r="D2453" s="171">
        <f>SUMIF('BS Reclassifications'!$D$12:$D$504,A2453,'BS Reclassifications'!$S$12:$S$504)+SUMIF('IS Reclassifications'!$D$11:$D$754,A2453,'IS Reclassifications'!$S$11:$S$754)</f>
        <v>0</v>
      </c>
      <c r="E2453" s="58">
        <f t="shared" si="38"/>
        <v>0</v>
      </c>
    </row>
    <row r="2454" spans="2:5" ht="13.8">
      <c r="B2454" s="184"/>
      <c r="C2454" s="171">
        <f>SUMIF(TB[Source Account],A2454,TB[Group Amount - Ending])</f>
        <v>0</v>
      </c>
      <c r="D2454" s="171">
        <f>SUMIF('BS Reclassifications'!$D$12:$D$504,A2454,'BS Reclassifications'!$S$12:$S$504)+SUMIF('IS Reclassifications'!$D$11:$D$754,A2454,'IS Reclassifications'!$S$11:$S$754)</f>
        <v>0</v>
      </c>
      <c r="E2454" s="58">
        <f t="shared" si="38"/>
        <v>0</v>
      </c>
    </row>
    <row r="2455" spans="2:5" ht="13.8">
      <c r="B2455" s="184"/>
      <c r="C2455" s="171">
        <f>SUMIF(TB[Source Account],A2455,TB[Group Amount - Ending])</f>
        <v>0</v>
      </c>
      <c r="D2455" s="171">
        <f>SUMIF('BS Reclassifications'!$D$12:$D$504,A2455,'BS Reclassifications'!$S$12:$S$504)+SUMIF('IS Reclassifications'!$D$11:$D$754,A2455,'IS Reclassifications'!$S$11:$S$754)</f>
        <v>0</v>
      </c>
      <c r="E2455" s="58">
        <f t="shared" si="38"/>
        <v>0</v>
      </c>
    </row>
    <row r="2456" spans="2:5" ht="13.8">
      <c r="B2456" s="184"/>
      <c r="C2456" s="171">
        <f>SUMIF(TB[Source Account],A2456,TB[Group Amount - Ending])</f>
        <v>0</v>
      </c>
      <c r="D2456" s="171">
        <f>SUMIF('BS Reclassifications'!$D$12:$D$504,A2456,'BS Reclassifications'!$S$12:$S$504)+SUMIF('IS Reclassifications'!$D$11:$D$754,A2456,'IS Reclassifications'!$S$11:$S$754)</f>
        <v>0</v>
      </c>
      <c r="E2456" s="58">
        <f t="shared" si="38"/>
        <v>0</v>
      </c>
    </row>
    <row r="2457" spans="2:5" ht="13.8">
      <c r="B2457" s="184"/>
      <c r="C2457" s="171">
        <f>SUMIF(TB[Source Account],A2457,TB[Group Amount - Ending])</f>
        <v>0</v>
      </c>
      <c r="D2457" s="171">
        <f>SUMIF('BS Reclassifications'!$D$12:$D$504,A2457,'BS Reclassifications'!$S$12:$S$504)+SUMIF('IS Reclassifications'!$D$11:$D$754,A2457,'IS Reclassifications'!$S$11:$S$754)</f>
        <v>0</v>
      </c>
      <c r="E2457" s="58">
        <f t="shared" si="38"/>
        <v>0</v>
      </c>
    </row>
    <row r="2458" spans="2:5" ht="13.8">
      <c r="B2458" s="184"/>
      <c r="C2458" s="171">
        <f>SUMIF(TB[Source Account],A2458,TB[Group Amount - Ending])</f>
        <v>0</v>
      </c>
      <c r="D2458" s="171">
        <f>SUMIF('BS Reclassifications'!$D$12:$D$504,A2458,'BS Reclassifications'!$S$12:$S$504)+SUMIF('IS Reclassifications'!$D$11:$D$754,A2458,'IS Reclassifications'!$S$11:$S$754)</f>
        <v>0</v>
      </c>
      <c r="E2458" s="58">
        <f t="shared" si="38"/>
        <v>0</v>
      </c>
    </row>
    <row r="2459" spans="2:5" ht="13.8">
      <c r="B2459" s="184"/>
      <c r="C2459" s="171">
        <f>SUMIF(TB[Source Account],A2459,TB[Group Amount - Ending])</f>
        <v>0</v>
      </c>
      <c r="D2459" s="171">
        <f>SUMIF('BS Reclassifications'!$D$12:$D$504,A2459,'BS Reclassifications'!$S$12:$S$504)+SUMIF('IS Reclassifications'!$D$11:$D$754,A2459,'IS Reclassifications'!$S$11:$S$754)</f>
        <v>0</v>
      </c>
      <c r="E2459" s="58">
        <f t="shared" si="38"/>
        <v>0</v>
      </c>
    </row>
    <row r="2460" spans="2:5" ht="13.8">
      <c r="B2460" s="184"/>
      <c r="C2460" s="171">
        <f>SUMIF(TB[Source Account],A2460,TB[Group Amount - Ending])</f>
        <v>0</v>
      </c>
      <c r="D2460" s="171">
        <f>SUMIF('BS Reclassifications'!$D$12:$D$504,A2460,'BS Reclassifications'!$S$12:$S$504)+SUMIF('IS Reclassifications'!$D$11:$D$754,A2460,'IS Reclassifications'!$S$11:$S$754)</f>
        <v>0</v>
      </c>
      <c r="E2460" s="58">
        <f t="shared" si="38"/>
        <v>0</v>
      </c>
    </row>
    <row r="2461" spans="2:5" ht="13.8">
      <c r="B2461" s="184"/>
      <c r="C2461" s="171">
        <f>SUMIF(TB[Source Account],A2461,TB[Group Amount - Ending])</f>
        <v>0</v>
      </c>
      <c r="D2461" s="171">
        <f>SUMIF('BS Reclassifications'!$D$12:$D$504,A2461,'BS Reclassifications'!$S$12:$S$504)+SUMIF('IS Reclassifications'!$D$11:$D$754,A2461,'IS Reclassifications'!$S$11:$S$754)</f>
        <v>0</v>
      </c>
      <c r="E2461" s="58">
        <f t="shared" si="38"/>
        <v>0</v>
      </c>
    </row>
    <row r="2462" spans="2:5" ht="13.8">
      <c r="B2462" s="184"/>
      <c r="C2462" s="171">
        <f>SUMIF(TB[Source Account],A2462,TB[Group Amount - Ending])</f>
        <v>0</v>
      </c>
      <c r="D2462" s="171">
        <f>SUMIF('BS Reclassifications'!$D$12:$D$504,A2462,'BS Reclassifications'!$S$12:$S$504)+SUMIF('IS Reclassifications'!$D$11:$D$754,A2462,'IS Reclassifications'!$S$11:$S$754)</f>
        <v>0</v>
      </c>
      <c r="E2462" s="58">
        <f t="shared" si="38"/>
        <v>0</v>
      </c>
    </row>
    <row r="2463" spans="2:5" ht="13.8">
      <c r="B2463" s="184"/>
      <c r="C2463" s="171">
        <f>SUMIF(TB[Source Account],A2463,TB[Group Amount - Ending])</f>
        <v>0</v>
      </c>
      <c r="D2463" s="171">
        <f>SUMIF('BS Reclassifications'!$D$12:$D$504,A2463,'BS Reclassifications'!$S$12:$S$504)+SUMIF('IS Reclassifications'!$D$11:$D$754,A2463,'IS Reclassifications'!$S$11:$S$754)</f>
        <v>0</v>
      </c>
      <c r="E2463" s="58">
        <f t="shared" si="38"/>
        <v>0</v>
      </c>
    </row>
    <row r="2464" spans="2:5" ht="13.8">
      <c r="B2464" s="184"/>
      <c r="C2464" s="171">
        <f>SUMIF(TB[Source Account],A2464,TB[Group Amount - Ending])</f>
        <v>0</v>
      </c>
      <c r="D2464" s="171">
        <f>SUMIF('BS Reclassifications'!$D$12:$D$504,A2464,'BS Reclassifications'!$S$12:$S$504)+SUMIF('IS Reclassifications'!$D$11:$D$754,A2464,'IS Reclassifications'!$S$11:$S$754)</f>
        <v>0</v>
      </c>
      <c r="E2464" s="58">
        <f t="shared" si="38"/>
        <v>0</v>
      </c>
    </row>
    <row r="2465" spans="2:5" ht="13.8">
      <c r="B2465" s="184"/>
      <c r="C2465" s="171">
        <f>SUMIF(TB[Source Account],A2465,TB[Group Amount - Ending])</f>
        <v>0</v>
      </c>
      <c r="D2465" s="171">
        <f>SUMIF('BS Reclassifications'!$D$12:$D$504,A2465,'BS Reclassifications'!$S$12:$S$504)+SUMIF('IS Reclassifications'!$D$11:$D$754,A2465,'IS Reclassifications'!$S$11:$S$754)</f>
        <v>0</v>
      </c>
      <c r="E2465" s="58">
        <f t="shared" si="38"/>
        <v>0</v>
      </c>
    </row>
    <row r="2466" spans="2:5" ht="13.8">
      <c r="B2466" s="184"/>
      <c r="C2466" s="171">
        <f>SUMIF(TB[Source Account],A2466,TB[Group Amount - Ending])</f>
        <v>0</v>
      </c>
      <c r="D2466" s="171">
        <f>SUMIF('BS Reclassifications'!$D$12:$D$504,A2466,'BS Reclassifications'!$S$12:$S$504)+SUMIF('IS Reclassifications'!$D$11:$D$754,A2466,'IS Reclassifications'!$S$11:$S$754)</f>
        <v>0</v>
      </c>
      <c r="E2466" s="58">
        <f t="shared" si="38"/>
        <v>0</v>
      </c>
    </row>
    <row r="2467" spans="2:5" ht="13.8">
      <c r="B2467" s="184"/>
      <c r="C2467" s="171">
        <f>SUMIF(TB[Source Account],A2467,TB[Group Amount - Ending])</f>
        <v>0</v>
      </c>
      <c r="D2467" s="171">
        <f>SUMIF('BS Reclassifications'!$D$12:$D$504,A2467,'BS Reclassifications'!$S$12:$S$504)+SUMIF('IS Reclassifications'!$D$11:$D$754,A2467,'IS Reclassifications'!$S$11:$S$754)</f>
        <v>0</v>
      </c>
      <c r="E2467" s="58">
        <f t="shared" si="38"/>
        <v>0</v>
      </c>
    </row>
    <row r="2468" spans="2:5" ht="13.8">
      <c r="B2468" s="184"/>
      <c r="C2468" s="171">
        <f>SUMIF(TB[Source Account],A2468,TB[Group Amount - Ending])</f>
        <v>0</v>
      </c>
      <c r="D2468" s="171">
        <f>SUMIF('BS Reclassifications'!$D$12:$D$504,A2468,'BS Reclassifications'!$S$12:$S$504)+SUMIF('IS Reclassifications'!$D$11:$D$754,A2468,'IS Reclassifications'!$S$11:$S$754)</f>
        <v>0</v>
      </c>
      <c r="E2468" s="58">
        <f t="shared" si="38"/>
        <v>0</v>
      </c>
    </row>
    <row r="2469" spans="2:5" ht="13.8">
      <c r="B2469" s="184"/>
      <c r="C2469" s="171">
        <f>SUMIF(TB[Source Account],A2469,TB[Group Amount - Ending])</f>
        <v>0</v>
      </c>
      <c r="D2469" s="171">
        <f>SUMIF('BS Reclassifications'!$D$12:$D$504,A2469,'BS Reclassifications'!$S$12:$S$504)+SUMIF('IS Reclassifications'!$D$11:$D$754,A2469,'IS Reclassifications'!$S$11:$S$754)</f>
        <v>0</v>
      </c>
      <c r="E2469" s="58">
        <f t="shared" si="38"/>
        <v>0</v>
      </c>
    </row>
    <row r="2470" spans="2:5" ht="13.8">
      <c r="B2470" s="184"/>
      <c r="C2470" s="171">
        <f>SUMIF(TB[Source Account],A2470,TB[Group Amount - Ending])</f>
        <v>0</v>
      </c>
      <c r="D2470" s="171">
        <f>SUMIF('BS Reclassifications'!$D$12:$D$504,A2470,'BS Reclassifications'!$S$12:$S$504)+SUMIF('IS Reclassifications'!$D$11:$D$754,A2470,'IS Reclassifications'!$S$11:$S$754)</f>
        <v>0</v>
      </c>
      <c r="E2470" s="58">
        <f t="shared" si="38"/>
        <v>0</v>
      </c>
    </row>
    <row r="2471" spans="2:5" ht="13.8">
      <c r="B2471" s="184"/>
      <c r="C2471" s="171">
        <f>SUMIF(TB[Source Account],A2471,TB[Group Amount - Ending])</f>
        <v>0</v>
      </c>
      <c r="D2471" s="171">
        <f>SUMIF('BS Reclassifications'!$D$12:$D$504,A2471,'BS Reclassifications'!$S$12:$S$504)+SUMIF('IS Reclassifications'!$D$11:$D$754,A2471,'IS Reclassifications'!$S$11:$S$754)</f>
        <v>0</v>
      </c>
      <c r="E2471" s="58">
        <f t="shared" si="38"/>
        <v>0</v>
      </c>
    </row>
    <row r="2472" spans="2:5" ht="13.8">
      <c r="B2472" s="184"/>
      <c r="C2472" s="171">
        <f>SUMIF(TB[Source Account],A2472,TB[Group Amount - Ending])</f>
        <v>0</v>
      </c>
      <c r="D2472" s="171">
        <f>SUMIF('BS Reclassifications'!$D$12:$D$504,A2472,'BS Reclassifications'!$S$12:$S$504)+SUMIF('IS Reclassifications'!$D$11:$D$754,A2472,'IS Reclassifications'!$S$11:$S$754)</f>
        <v>0</v>
      </c>
      <c r="E2472" s="58">
        <f t="shared" si="38"/>
        <v>0</v>
      </c>
    </row>
    <row r="2473" spans="2:5" ht="13.8">
      <c r="B2473" s="184"/>
      <c r="C2473" s="171">
        <f>SUMIF(TB[Source Account],A2473,TB[Group Amount - Ending])</f>
        <v>0</v>
      </c>
      <c r="D2473" s="171">
        <f>SUMIF('BS Reclassifications'!$D$12:$D$504,A2473,'BS Reclassifications'!$S$12:$S$504)+SUMIF('IS Reclassifications'!$D$11:$D$754,A2473,'IS Reclassifications'!$S$11:$S$754)</f>
        <v>0</v>
      </c>
      <c r="E2473" s="58">
        <f t="shared" si="38"/>
        <v>0</v>
      </c>
    </row>
    <row r="2474" spans="2:5" ht="13.8">
      <c r="B2474" s="184"/>
      <c r="C2474" s="171">
        <f>SUMIF(TB[Source Account],A2474,TB[Group Amount - Ending])</f>
        <v>0</v>
      </c>
      <c r="D2474" s="171">
        <f>SUMIF('BS Reclassifications'!$D$12:$D$504,A2474,'BS Reclassifications'!$S$12:$S$504)+SUMIF('IS Reclassifications'!$D$11:$D$754,A2474,'IS Reclassifications'!$S$11:$S$754)</f>
        <v>0</v>
      </c>
      <c r="E2474" s="58">
        <f t="shared" si="38"/>
        <v>0</v>
      </c>
    </row>
    <row r="2475" spans="2:5" ht="13.8">
      <c r="B2475" s="184"/>
      <c r="C2475" s="171">
        <f>SUMIF(TB[Source Account],A2475,TB[Group Amount - Ending])</f>
        <v>0</v>
      </c>
      <c r="D2475" s="171">
        <f>SUMIF('BS Reclassifications'!$D$12:$D$504,A2475,'BS Reclassifications'!$S$12:$S$504)+SUMIF('IS Reclassifications'!$D$11:$D$754,A2475,'IS Reclassifications'!$S$11:$S$754)</f>
        <v>0</v>
      </c>
      <c r="E2475" s="58">
        <f t="shared" si="38"/>
        <v>0</v>
      </c>
    </row>
    <row r="2476" spans="2:5" ht="13.8">
      <c r="B2476" s="184"/>
      <c r="C2476" s="171">
        <f>SUMIF(TB[Source Account],A2476,TB[Group Amount - Ending])</f>
        <v>0</v>
      </c>
      <c r="D2476" s="171">
        <f>SUMIF('BS Reclassifications'!$D$12:$D$504,A2476,'BS Reclassifications'!$S$12:$S$504)+SUMIF('IS Reclassifications'!$D$11:$D$754,A2476,'IS Reclassifications'!$S$11:$S$754)</f>
        <v>0</v>
      </c>
      <c r="E2476" s="58">
        <f t="shared" si="38"/>
        <v>0</v>
      </c>
    </row>
    <row r="2477" spans="2:5" ht="13.8">
      <c r="B2477" s="184"/>
      <c r="C2477" s="171">
        <f>SUMIF(TB[Source Account],A2477,TB[Group Amount - Ending])</f>
        <v>0</v>
      </c>
      <c r="D2477" s="171">
        <f>SUMIF('BS Reclassifications'!$D$12:$D$504,A2477,'BS Reclassifications'!$S$12:$S$504)+SUMIF('IS Reclassifications'!$D$11:$D$754,A2477,'IS Reclassifications'!$S$11:$S$754)</f>
        <v>0</v>
      </c>
      <c r="E2477" s="58">
        <f t="shared" si="38"/>
        <v>0</v>
      </c>
    </row>
    <row r="2478" spans="2:5" ht="13.8">
      <c r="B2478" s="184"/>
      <c r="C2478" s="171">
        <f>SUMIF(TB[Source Account],A2478,TB[Group Amount - Ending])</f>
        <v>0</v>
      </c>
      <c r="D2478" s="171">
        <f>SUMIF('BS Reclassifications'!$D$12:$D$504,A2478,'BS Reclassifications'!$S$12:$S$504)+SUMIF('IS Reclassifications'!$D$11:$D$754,A2478,'IS Reclassifications'!$S$11:$S$754)</f>
        <v>0</v>
      </c>
      <c r="E2478" s="58">
        <f t="shared" si="38"/>
        <v>0</v>
      </c>
    </row>
    <row r="2479" spans="2:5" ht="13.8">
      <c r="B2479" s="184"/>
      <c r="C2479" s="171">
        <f>SUMIF(TB[Source Account],A2479,TB[Group Amount - Ending])</f>
        <v>0</v>
      </c>
      <c r="D2479" s="171">
        <f>SUMIF('BS Reclassifications'!$D$12:$D$504,A2479,'BS Reclassifications'!$S$12:$S$504)+SUMIF('IS Reclassifications'!$D$11:$D$754,A2479,'IS Reclassifications'!$S$11:$S$754)</f>
        <v>0</v>
      </c>
      <c r="E2479" s="58">
        <f t="shared" si="38"/>
        <v>0</v>
      </c>
    </row>
    <row r="2480" spans="2:5" ht="13.8">
      <c r="B2480" s="184"/>
      <c r="C2480" s="171">
        <f>SUMIF(TB[Source Account],A2480,TB[Group Amount - Ending])</f>
        <v>0</v>
      </c>
      <c r="D2480" s="171">
        <f>SUMIF('BS Reclassifications'!$D$12:$D$504,A2480,'BS Reclassifications'!$S$12:$S$504)+SUMIF('IS Reclassifications'!$D$11:$D$754,A2480,'IS Reclassifications'!$S$11:$S$754)</f>
        <v>0</v>
      </c>
      <c r="E2480" s="58">
        <f t="shared" si="38"/>
        <v>0</v>
      </c>
    </row>
    <row r="2481" spans="2:5" ht="13.8">
      <c r="B2481" s="184"/>
      <c r="C2481" s="171">
        <f>SUMIF(TB[Source Account],A2481,TB[Group Amount - Ending])</f>
        <v>0</v>
      </c>
      <c r="D2481" s="171">
        <f>SUMIF('BS Reclassifications'!$D$12:$D$504,A2481,'BS Reclassifications'!$S$12:$S$504)+SUMIF('IS Reclassifications'!$D$11:$D$754,A2481,'IS Reclassifications'!$S$11:$S$754)</f>
        <v>0</v>
      </c>
      <c r="E2481" s="58">
        <f t="shared" si="38"/>
        <v>0</v>
      </c>
    </row>
    <row r="2482" spans="2:5" ht="13.8">
      <c r="B2482" s="184"/>
      <c r="C2482" s="171">
        <f>SUMIF(TB[Source Account],A2482,TB[Group Amount - Ending])</f>
        <v>0</v>
      </c>
      <c r="D2482" s="171">
        <f>SUMIF('BS Reclassifications'!$D$12:$D$504,A2482,'BS Reclassifications'!$S$12:$S$504)+SUMIF('IS Reclassifications'!$D$11:$D$754,A2482,'IS Reclassifications'!$S$11:$S$754)</f>
        <v>0</v>
      </c>
      <c r="E2482" s="58">
        <f t="shared" si="38"/>
        <v>0</v>
      </c>
    </row>
    <row r="2483" spans="2:5" ht="13.8">
      <c r="B2483" s="184"/>
      <c r="C2483" s="171">
        <f>SUMIF(TB[Source Account],A2483,TB[Group Amount - Ending])</f>
        <v>0</v>
      </c>
      <c r="D2483" s="171">
        <f>SUMIF('BS Reclassifications'!$D$12:$D$504,A2483,'BS Reclassifications'!$S$12:$S$504)+SUMIF('IS Reclassifications'!$D$11:$D$754,A2483,'IS Reclassifications'!$S$11:$S$754)</f>
        <v>0</v>
      </c>
      <c r="E2483" s="58">
        <f t="shared" si="38"/>
        <v>0</v>
      </c>
    </row>
    <row r="2484" spans="2:5" ht="13.8">
      <c r="B2484" s="184"/>
      <c r="C2484" s="171">
        <f>SUMIF(TB[Source Account],A2484,TB[Group Amount - Ending])</f>
        <v>0</v>
      </c>
      <c r="D2484" s="171">
        <f>SUMIF('BS Reclassifications'!$D$12:$D$504,A2484,'BS Reclassifications'!$S$12:$S$504)+SUMIF('IS Reclassifications'!$D$11:$D$754,A2484,'IS Reclassifications'!$S$11:$S$754)</f>
        <v>0</v>
      </c>
      <c r="E2484" s="58">
        <f t="shared" si="38"/>
        <v>0</v>
      </c>
    </row>
    <row r="2485" spans="2:5" ht="13.8">
      <c r="B2485" s="184"/>
      <c r="C2485" s="171">
        <f>SUMIF(TB[Source Account],A2485,TB[Group Amount - Ending])</f>
        <v>0</v>
      </c>
      <c r="D2485" s="171">
        <f>SUMIF('BS Reclassifications'!$D$12:$D$504,A2485,'BS Reclassifications'!$S$12:$S$504)+SUMIF('IS Reclassifications'!$D$11:$D$754,A2485,'IS Reclassifications'!$S$11:$S$754)</f>
        <v>0</v>
      </c>
      <c r="E2485" s="58">
        <f t="shared" si="38"/>
        <v>0</v>
      </c>
    </row>
    <row r="2486" spans="2:5" ht="13.8">
      <c r="B2486" s="184"/>
      <c r="C2486" s="171">
        <f>SUMIF(TB[Source Account],A2486,TB[Group Amount - Ending])</f>
        <v>0</v>
      </c>
      <c r="D2486" s="171">
        <f>SUMIF('BS Reclassifications'!$D$12:$D$504,A2486,'BS Reclassifications'!$S$12:$S$504)+SUMIF('IS Reclassifications'!$D$11:$D$754,A2486,'IS Reclassifications'!$S$11:$S$754)</f>
        <v>0</v>
      </c>
      <c r="E2486" s="58">
        <f t="shared" si="38"/>
        <v>0</v>
      </c>
    </row>
    <row r="2487" spans="2:5" ht="13.8">
      <c r="B2487" s="184"/>
      <c r="C2487" s="171">
        <f>SUMIF(TB[Source Account],A2487,TB[Group Amount - Ending])</f>
        <v>0</v>
      </c>
      <c r="D2487" s="171">
        <f>SUMIF('BS Reclassifications'!$D$12:$D$504,A2487,'BS Reclassifications'!$S$12:$S$504)+SUMIF('IS Reclassifications'!$D$11:$D$754,A2487,'IS Reclassifications'!$S$11:$S$754)</f>
        <v>0</v>
      </c>
      <c r="E2487" s="58">
        <f t="shared" si="38"/>
        <v>0</v>
      </c>
    </row>
    <row r="2488" spans="2:5" ht="13.8">
      <c r="B2488" s="184"/>
      <c r="C2488" s="171">
        <f>SUMIF(TB[Source Account],A2488,TB[Group Amount - Ending])</f>
        <v>0</v>
      </c>
      <c r="D2488" s="171">
        <f>SUMIF('BS Reclassifications'!$D$12:$D$504,A2488,'BS Reclassifications'!$S$12:$S$504)+SUMIF('IS Reclassifications'!$D$11:$D$754,A2488,'IS Reclassifications'!$S$11:$S$754)</f>
        <v>0</v>
      </c>
      <c r="E2488" s="58">
        <f t="shared" si="38"/>
        <v>0</v>
      </c>
    </row>
    <row r="2489" spans="2:5" ht="13.8">
      <c r="B2489" s="184"/>
      <c r="C2489" s="171">
        <f>SUMIF(TB[Source Account],A2489,TB[Group Amount - Ending])</f>
        <v>0</v>
      </c>
      <c r="D2489" s="171">
        <f>SUMIF('BS Reclassifications'!$D$12:$D$504,A2489,'BS Reclassifications'!$S$12:$S$504)+SUMIF('IS Reclassifications'!$D$11:$D$754,A2489,'IS Reclassifications'!$S$11:$S$754)</f>
        <v>0</v>
      </c>
      <c r="E2489" s="58">
        <f t="shared" si="38"/>
        <v>0</v>
      </c>
    </row>
    <row r="2490" spans="2:5" ht="13.8">
      <c r="B2490" s="184"/>
      <c r="C2490" s="171">
        <f>SUMIF(TB[Source Account],A2490,TB[Group Amount - Ending])</f>
        <v>0</v>
      </c>
      <c r="D2490" s="171">
        <f>SUMIF('BS Reclassifications'!$D$12:$D$504,A2490,'BS Reclassifications'!$S$12:$S$504)+SUMIF('IS Reclassifications'!$D$11:$D$754,A2490,'IS Reclassifications'!$S$11:$S$754)</f>
        <v>0</v>
      </c>
      <c r="E2490" s="58">
        <f t="shared" si="38"/>
        <v>0</v>
      </c>
    </row>
    <row r="2491" spans="2:5" ht="13.8">
      <c r="B2491" s="184"/>
      <c r="C2491" s="171">
        <f>SUMIF(TB[Source Account],A2491,TB[Group Amount - Ending])</f>
        <v>0</v>
      </c>
      <c r="D2491" s="171">
        <f>SUMIF('BS Reclassifications'!$D$12:$D$504,A2491,'BS Reclassifications'!$S$12:$S$504)+SUMIF('IS Reclassifications'!$D$11:$D$754,A2491,'IS Reclassifications'!$S$11:$S$754)</f>
        <v>0</v>
      </c>
      <c r="E2491" s="58">
        <f t="shared" si="38"/>
        <v>0</v>
      </c>
    </row>
    <row r="2492" spans="2:5" ht="13.8">
      <c r="B2492" s="184"/>
      <c r="C2492" s="171">
        <f>SUMIF(TB[Source Account],A2492,TB[Group Amount - Ending])</f>
        <v>0</v>
      </c>
      <c r="D2492" s="171">
        <f>SUMIF('BS Reclassifications'!$D$12:$D$504,A2492,'BS Reclassifications'!$S$12:$S$504)+SUMIF('IS Reclassifications'!$D$11:$D$754,A2492,'IS Reclassifications'!$S$11:$S$754)</f>
        <v>0</v>
      </c>
      <c r="E2492" s="58">
        <f t="shared" si="38"/>
        <v>0</v>
      </c>
    </row>
    <row r="2493" spans="2:5" ht="13.8">
      <c r="B2493" s="184"/>
      <c r="C2493" s="171">
        <f>SUMIF(TB[Source Account],A2493,TB[Group Amount - Ending])</f>
        <v>0</v>
      </c>
      <c r="D2493" s="171">
        <f>SUMIF('BS Reclassifications'!$D$12:$D$504,A2493,'BS Reclassifications'!$S$12:$S$504)+SUMIF('IS Reclassifications'!$D$11:$D$754,A2493,'IS Reclassifications'!$S$11:$S$754)</f>
        <v>0</v>
      </c>
      <c r="E2493" s="58">
        <f t="shared" si="38"/>
        <v>0</v>
      </c>
    </row>
    <row r="2494" spans="2:5" ht="13.8">
      <c r="B2494" s="184"/>
      <c r="C2494" s="171">
        <f>SUMIF(TB[Source Account],A2494,TB[Group Amount - Ending])</f>
        <v>0</v>
      </c>
      <c r="D2494" s="171">
        <f>SUMIF('BS Reclassifications'!$D$12:$D$504,A2494,'BS Reclassifications'!$S$12:$S$504)+SUMIF('IS Reclassifications'!$D$11:$D$754,A2494,'IS Reclassifications'!$S$11:$S$754)</f>
        <v>0</v>
      </c>
      <c r="E2494" s="58">
        <f t="shared" si="38"/>
        <v>0</v>
      </c>
    </row>
    <row r="2495" spans="2:5" ht="13.8">
      <c r="B2495" s="184"/>
      <c r="C2495" s="171">
        <f>SUMIF(TB[Source Account],A2495,TB[Group Amount - Ending])</f>
        <v>0</v>
      </c>
      <c r="D2495" s="171">
        <f>SUMIF('BS Reclassifications'!$D$12:$D$504,A2495,'BS Reclassifications'!$S$12:$S$504)+SUMIF('IS Reclassifications'!$D$11:$D$754,A2495,'IS Reclassifications'!$S$11:$S$754)</f>
        <v>0</v>
      </c>
      <c r="E2495" s="58">
        <f t="shared" si="38"/>
        <v>0</v>
      </c>
    </row>
    <row r="2496" spans="2:5" ht="13.8">
      <c r="B2496" s="184"/>
      <c r="C2496" s="171">
        <f>SUMIF(TB[Source Account],A2496,TB[Group Amount - Ending])</f>
        <v>0</v>
      </c>
      <c r="D2496" s="171">
        <f>SUMIF('BS Reclassifications'!$D$12:$D$504,A2496,'BS Reclassifications'!$S$12:$S$504)+SUMIF('IS Reclassifications'!$D$11:$D$754,A2496,'IS Reclassifications'!$S$11:$S$754)</f>
        <v>0</v>
      </c>
      <c r="E2496" s="58">
        <f t="shared" si="38"/>
        <v>0</v>
      </c>
    </row>
    <row r="2497" spans="2:5" ht="13.8">
      <c r="B2497" s="184"/>
      <c r="C2497" s="171">
        <f>SUMIF(TB[Source Account],A2497,TB[Group Amount - Ending])</f>
        <v>0</v>
      </c>
      <c r="D2497" s="171">
        <f>SUMIF('BS Reclassifications'!$D$12:$D$504,A2497,'BS Reclassifications'!$S$12:$S$504)+SUMIF('IS Reclassifications'!$D$11:$D$754,A2497,'IS Reclassifications'!$S$11:$S$754)</f>
        <v>0</v>
      </c>
      <c r="E2497" s="58">
        <f t="shared" si="38"/>
        <v>0</v>
      </c>
    </row>
    <row r="2498" spans="2:5" ht="13.8">
      <c r="B2498" s="184"/>
      <c r="C2498" s="171">
        <f>SUMIF(TB[Source Account],A2498,TB[Group Amount - Ending])</f>
        <v>0</v>
      </c>
      <c r="D2498" s="171">
        <f>SUMIF('BS Reclassifications'!$D$12:$D$504,A2498,'BS Reclassifications'!$S$12:$S$504)+SUMIF('IS Reclassifications'!$D$11:$D$754,A2498,'IS Reclassifications'!$S$11:$S$754)</f>
        <v>0</v>
      </c>
      <c r="E2498" s="58">
        <f t="shared" si="38"/>
        <v>0</v>
      </c>
    </row>
    <row r="2499" spans="2:5" ht="13.8">
      <c r="B2499" s="184"/>
      <c r="C2499" s="171">
        <f>SUMIF(TB[Source Account],A2499,TB[Group Amount - Ending])</f>
        <v>0</v>
      </c>
      <c r="D2499" s="171">
        <f>SUMIF('BS Reclassifications'!$D$12:$D$504,A2499,'BS Reclassifications'!$S$12:$S$504)+SUMIF('IS Reclassifications'!$D$11:$D$754,A2499,'IS Reclassifications'!$S$11:$S$754)</f>
        <v>0</v>
      </c>
      <c r="E2499" s="58">
        <f t="shared" si="38"/>
        <v>0</v>
      </c>
    </row>
    <row r="2500" spans="2:5" ht="13.8">
      <c r="B2500" s="184"/>
      <c r="C2500" s="171">
        <f>SUMIF(TB[Source Account],A2500,TB[Group Amount - Ending])</f>
        <v>0</v>
      </c>
      <c r="D2500" s="171">
        <f>SUMIF('BS Reclassifications'!$D$12:$D$504,A2500,'BS Reclassifications'!$S$12:$S$504)+SUMIF('IS Reclassifications'!$D$11:$D$754,A2500,'IS Reclassifications'!$S$11:$S$754)</f>
        <v>0</v>
      </c>
      <c r="E2500" s="58">
        <f t="shared" si="38"/>
        <v>0</v>
      </c>
    </row>
    <row r="2501" spans="2:5" ht="13.8">
      <c r="B2501" s="184"/>
      <c r="C2501" s="171">
        <f>SUMIF(TB[Source Account],A2501,TB[Group Amount - Ending])</f>
        <v>0</v>
      </c>
      <c r="D2501" s="171">
        <f>SUMIF('BS Reclassifications'!$D$12:$D$504,A2501,'BS Reclassifications'!$S$12:$S$504)+SUMIF('IS Reclassifications'!$D$11:$D$754,A2501,'IS Reclassifications'!$S$11:$S$754)</f>
        <v>0</v>
      </c>
      <c r="E2501" s="58">
        <f t="shared" si="38"/>
        <v>0</v>
      </c>
    </row>
    <row r="2502" spans="2:5" ht="13.8">
      <c r="B2502" s="184"/>
      <c r="C2502" s="171">
        <f>SUMIF(TB[Source Account],A2502,TB[Group Amount - Ending])</f>
        <v>0</v>
      </c>
      <c r="D2502" s="171">
        <f>SUMIF('BS Reclassifications'!$D$12:$D$504,A2502,'BS Reclassifications'!$S$12:$S$504)+SUMIF('IS Reclassifications'!$D$11:$D$754,A2502,'IS Reclassifications'!$S$11:$S$754)</f>
        <v>0</v>
      </c>
      <c r="E2502" s="58">
        <f t="shared" si="38"/>
        <v>0</v>
      </c>
    </row>
    <row r="2503" spans="2:5" ht="13.8">
      <c r="B2503" s="184"/>
      <c r="C2503" s="171">
        <f>SUMIF(TB[Source Account],A2503,TB[Group Amount - Ending])</f>
        <v>0</v>
      </c>
      <c r="D2503" s="171">
        <f>SUMIF('BS Reclassifications'!$D$12:$D$504,A2503,'BS Reclassifications'!$S$12:$S$504)+SUMIF('IS Reclassifications'!$D$11:$D$754,A2503,'IS Reclassifications'!$S$11:$S$754)</f>
        <v>0</v>
      </c>
      <c r="E2503" s="58">
        <f t="shared" si="38"/>
        <v>0</v>
      </c>
    </row>
    <row r="2504" spans="2:5" ht="13.8">
      <c r="B2504" s="184"/>
      <c r="C2504" s="171">
        <f>SUMIF(TB[Source Account],A2504,TB[Group Amount - Ending])</f>
        <v>0</v>
      </c>
      <c r="D2504" s="171">
        <f>SUMIF('BS Reclassifications'!$D$12:$D$504,A2504,'BS Reclassifications'!$S$12:$S$504)+SUMIF('IS Reclassifications'!$D$11:$D$754,A2504,'IS Reclassifications'!$S$11:$S$754)</f>
        <v>0</v>
      </c>
      <c r="E2504" s="58">
        <f t="shared" si="38"/>
        <v>0</v>
      </c>
    </row>
    <row r="2505" spans="2:5" ht="13.8">
      <c r="B2505" s="184"/>
      <c r="C2505" s="171">
        <f>SUMIF(TB[Source Account],A2505,TB[Group Amount - Ending])</f>
        <v>0</v>
      </c>
      <c r="D2505" s="171">
        <f>SUMIF('BS Reclassifications'!$D$12:$D$504,A2505,'BS Reclassifications'!$S$12:$S$504)+SUMIF('IS Reclassifications'!$D$11:$D$754,A2505,'IS Reclassifications'!$S$11:$S$754)</f>
        <v>0</v>
      </c>
      <c r="E2505" s="58">
        <f t="shared" si="39" ref="E2505:E2568">SUM(C2505:D2505)</f>
        <v>0</v>
      </c>
    </row>
    <row r="2506" spans="2:5" ht="13.8">
      <c r="B2506" s="184"/>
      <c r="C2506" s="171">
        <f>SUMIF(TB[Source Account],A2506,TB[Group Amount - Ending])</f>
        <v>0</v>
      </c>
      <c r="D2506" s="171">
        <f>SUMIF('BS Reclassifications'!$D$12:$D$504,A2506,'BS Reclassifications'!$S$12:$S$504)+SUMIF('IS Reclassifications'!$D$11:$D$754,A2506,'IS Reclassifications'!$S$11:$S$754)</f>
        <v>0</v>
      </c>
      <c r="E2506" s="58">
        <f t="shared" si="39"/>
        <v>0</v>
      </c>
    </row>
    <row r="2507" spans="2:5" ht="13.8">
      <c r="B2507" s="184"/>
      <c r="C2507" s="171">
        <f>SUMIF(TB[Source Account],A2507,TB[Group Amount - Ending])</f>
        <v>0</v>
      </c>
      <c r="D2507" s="171">
        <f>SUMIF('BS Reclassifications'!$D$12:$D$504,A2507,'BS Reclassifications'!$S$12:$S$504)+SUMIF('IS Reclassifications'!$D$11:$D$754,A2507,'IS Reclassifications'!$S$11:$S$754)</f>
        <v>0</v>
      </c>
      <c r="E2507" s="58">
        <f t="shared" si="39"/>
        <v>0</v>
      </c>
    </row>
    <row r="2508" spans="2:5" ht="13.8">
      <c r="B2508" s="184"/>
      <c r="C2508" s="171">
        <f>SUMIF(TB[Source Account],A2508,TB[Group Amount - Ending])</f>
        <v>0</v>
      </c>
      <c r="D2508" s="171">
        <f>SUMIF('BS Reclassifications'!$D$12:$D$504,A2508,'BS Reclassifications'!$S$12:$S$504)+SUMIF('IS Reclassifications'!$D$11:$D$754,A2508,'IS Reclassifications'!$S$11:$S$754)</f>
        <v>0</v>
      </c>
      <c r="E2508" s="58">
        <f t="shared" si="39"/>
        <v>0</v>
      </c>
    </row>
    <row r="2509" spans="2:5" ht="13.8">
      <c r="B2509" s="184"/>
      <c r="C2509" s="171">
        <f>SUMIF(TB[Source Account],A2509,TB[Group Amount - Ending])</f>
        <v>0</v>
      </c>
      <c r="D2509" s="171">
        <f>SUMIF('BS Reclassifications'!$D$12:$D$504,A2509,'BS Reclassifications'!$S$12:$S$504)+SUMIF('IS Reclassifications'!$D$11:$D$754,A2509,'IS Reclassifications'!$S$11:$S$754)</f>
        <v>0</v>
      </c>
      <c r="E2509" s="58">
        <f t="shared" si="39"/>
        <v>0</v>
      </c>
    </row>
    <row r="2510" spans="2:5" ht="13.8">
      <c r="B2510" s="184"/>
      <c r="C2510" s="171">
        <f>SUMIF(TB[Source Account],A2510,TB[Group Amount - Ending])</f>
        <v>0</v>
      </c>
      <c r="D2510" s="171">
        <f>SUMIF('BS Reclassifications'!$D$12:$D$504,A2510,'BS Reclassifications'!$S$12:$S$504)+SUMIF('IS Reclassifications'!$D$11:$D$754,A2510,'IS Reclassifications'!$S$11:$S$754)</f>
        <v>0</v>
      </c>
      <c r="E2510" s="58">
        <f t="shared" si="39"/>
        <v>0</v>
      </c>
    </row>
    <row r="2511" spans="2:5" ht="13.8">
      <c r="B2511" s="184"/>
      <c r="C2511" s="171">
        <f>SUMIF(TB[Source Account],A2511,TB[Group Amount - Ending])</f>
        <v>0</v>
      </c>
      <c r="D2511" s="171">
        <f>SUMIF('BS Reclassifications'!$D$12:$D$504,A2511,'BS Reclassifications'!$S$12:$S$504)+SUMIF('IS Reclassifications'!$D$11:$D$754,A2511,'IS Reclassifications'!$S$11:$S$754)</f>
        <v>0</v>
      </c>
      <c r="E2511" s="58">
        <f t="shared" si="39"/>
        <v>0</v>
      </c>
    </row>
    <row r="2512" spans="2:5" ht="13.8">
      <c r="B2512" s="184"/>
      <c r="C2512" s="171">
        <f>SUMIF(TB[Source Account],A2512,TB[Group Amount - Ending])</f>
        <v>0</v>
      </c>
      <c r="D2512" s="171">
        <f>SUMIF('BS Reclassifications'!$D$12:$D$504,A2512,'BS Reclassifications'!$S$12:$S$504)+SUMIF('IS Reclassifications'!$D$11:$D$754,A2512,'IS Reclassifications'!$S$11:$S$754)</f>
        <v>0</v>
      </c>
      <c r="E2512" s="58">
        <f t="shared" si="39"/>
        <v>0</v>
      </c>
    </row>
    <row r="2513" spans="2:5" ht="13.8">
      <c r="B2513" s="184"/>
      <c r="C2513" s="171">
        <f>SUMIF(TB[Source Account],A2513,TB[Group Amount - Ending])</f>
        <v>0</v>
      </c>
      <c r="D2513" s="171">
        <f>SUMIF('BS Reclassifications'!$D$12:$D$504,A2513,'BS Reclassifications'!$S$12:$S$504)+SUMIF('IS Reclassifications'!$D$11:$D$754,A2513,'IS Reclassifications'!$S$11:$S$754)</f>
        <v>0</v>
      </c>
      <c r="E2513" s="58">
        <f t="shared" si="39"/>
        <v>0</v>
      </c>
    </row>
    <row r="2514" spans="2:5" ht="13.8">
      <c r="B2514" s="184"/>
      <c r="C2514" s="171">
        <f>SUMIF(TB[Source Account],A2514,TB[Group Amount - Ending])</f>
        <v>0</v>
      </c>
      <c r="D2514" s="171">
        <f>SUMIF('BS Reclassifications'!$D$12:$D$504,A2514,'BS Reclassifications'!$S$12:$S$504)+SUMIF('IS Reclassifications'!$D$11:$D$754,A2514,'IS Reclassifications'!$S$11:$S$754)</f>
        <v>0</v>
      </c>
      <c r="E2514" s="58">
        <f t="shared" si="39"/>
        <v>0</v>
      </c>
    </row>
    <row r="2515" spans="2:5" ht="13.8">
      <c r="B2515" s="184"/>
      <c r="C2515" s="171">
        <f>SUMIF(TB[Source Account],A2515,TB[Group Amount - Ending])</f>
        <v>0</v>
      </c>
      <c r="D2515" s="171">
        <f>SUMIF('BS Reclassifications'!$D$12:$D$504,A2515,'BS Reclassifications'!$S$12:$S$504)+SUMIF('IS Reclassifications'!$D$11:$D$754,A2515,'IS Reclassifications'!$S$11:$S$754)</f>
        <v>0</v>
      </c>
      <c r="E2515" s="58">
        <f t="shared" si="39"/>
        <v>0</v>
      </c>
    </row>
    <row r="2516" spans="2:5" ht="13.8">
      <c r="B2516" s="184"/>
      <c r="C2516" s="171">
        <f>SUMIF(TB[Source Account],A2516,TB[Group Amount - Ending])</f>
        <v>0</v>
      </c>
      <c r="D2516" s="171">
        <f>SUMIF('BS Reclassifications'!$D$12:$D$504,A2516,'BS Reclassifications'!$S$12:$S$504)+SUMIF('IS Reclassifications'!$D$11:$D$754,A2516,'IS Reclassifications'!$S$11:$S$754)</f>
        <v>0</v>
      </c>
      <c r="E2516" s="58">
        <f t="shared" si="39"/>
        <v>0</v>
      </c>
    </row>
    <row r="2517" spans="2:5" ht="13.8">
      <c r="B2517" s="184"/>
      <c r="C2517" s="171">
        <f>SUMIF(TB[Source Account],A2517,TB[Group Amount - Ending])</f>
        <v>0</v>
      </c>
      <c r="D2517" s="171">
        <f>SUMIF('BS Reclassifications'!$D$12:$D$504,A2517,'BS Reclassifications'!$S$12:$S$504)+SUMIF('IS Reclassifications'!$D$11:$D$754,A2517,'IS Reclassifications'!$S$11:$S$754)</f>
        <v>0</v>
      </c>
      <c r="E2517" s="58">
        <f t="shared" si="39"/>
        <v>0</v>
      </c>
    </row>
    <row r="2518" spans="2:5" ht="13.8">
      <c r="B2518" s="184"/>
      <c r="C2518" s="171">
        <f>SUMIF(TB[Source Account],A2518,TB[Group Amount - Ending])</f>
        <v>0</v>
      </c>
      <c r="D2518" s="171">
        <f>SUMIF('BS Reclassifications'!$D$12:$D$504,A2518,'BS Reclassifications'!$S$12:$S$504)+SUMIF('IS Reclassifications'!$D$11:$D$754,A2518,'IS Reclassifications'!$S$11:$S$754)</f>
        <v>0</v>
      </c>
      <c r="E2518" s="58">
        <f t="shared" si="39"/>
        <v>0</v>
      </c>
    </row>
    <row r="2519" spans="2:5" ht="13.8">
      <c r="B2519" s="184"/>
      <c r="C2519" s="171">
        <f>SUMIF(TB[Source Account],A2519,TB[Group Amount - Ending])</f>
        <v>0</v>
      </c>
      <c r="D2519" s="171">
        <f>SUMIF('BS Reclassifications'!$D$12:$D$504,A2519,'BS Reclassifications'!$S$12:$S$504)+SUMIF('IS Reclassifications'!$D$11:$D$754,A2519,'IS Reclassifications'!$S$11:$S$754)</f>
        <v>0</v>
      </c>
      <c r="E2519" s="58">
        <f t="shared" si="39"/>
        <v>0</v>
      </c>
    </row>
    <row r="2520" spans="2:5" ht="13.8">
      <c r="B2520" s="184"/>
      <c r="C2520" s="171">
        <f>SUMIF(TB[Source Account],A2520,TB[Group Amount - Ending])</f>
        <v>0</v>
      </c>
      <c r="D2520" s="171">
        <f>SUMIF('BS Reclassifications'!$D$12:$D$504,A2520,'BS Reclassifications'!$S$12:$S$504)+SUMIF('IS Reclassifications'!$D$11:$D$754,A2520,'IS Reclassifications'!$S$11:$S$754)</f>
        <v>0</v>
      </c>
      <c r="E2520" s="58">
        <f t="shared" si="39"/>
        <v>0</v>
      </c>
    </row>
    <row r="2521" spans="2:5" ht="13.8">
      <c r="B2521" s="184"/>
      <c r="C2521" s="171">
        <f>SUMIF(TB[Source Account],A2521,TB[Group Amount - Ending])</f>
        <v>0</v>
      </c>
      <c r="D2521" s="171">
        <f>SUMIF('BS Reclassifications'!$D$12:$D$504,A2521,'BS Reclassifications'!$S$12:$S$504)+SUMIF('IS Reclassifications'!$D$11:$D$754,A2521,'IS Reclassifications'!$S$11:$S$754)</f>
        <v>0</v>
      </c>
      <c r="E2521" s="58">
        <f t="shared" si="39"/>
        <v>0</v>
      </c>
    </row>
    <row r="2522" spans="2:5" ht="13.8">
      <c r="B2522" s="184"/>
      <c r="C2522" s="171">
        <f>SUMIF(TB[Source Account],A2522,TB[Group Amount - Ending])</f>
        <v>0</v>
      </c>
      <c r="D2522" s="171">
        <f>SUMIF('BS Reclassifications'!$D$12:$D$504,A2522,'BS Reclassifications'!$S$12:$S$504)+SUMIF('IS Reclassifications'!$D$11:$D$754,A2522,'IS Reclassifications'!$S$11:$S$754)</f>
        <v>0</v>
      </c>
      <c r="E2522" s="58">
        <f t="shared" si="39"/>
        <v>0</v>
      </c>
    </row>
    <row r="2523" spans="2:5" ht="13.8">
      <c r="B2523" s="184"/>
      <c r="C2523" s="171">
        <f>SUMIF(TB[Source Account],A2523,TB[Group Amount - Ending])</f>
        <v>0</v>
      </c>
      <c r="D2523" s="171">
        <f>SUMIF('BS Reclassifications'!$D$12:$D$504,A2523,'BS Reclassifications'!$S$12:$S$504)+SUMIF('IS Reclassifications'!$D$11:$D$754,A2523,'IS Reclassifications'!$S$11:$S$754)</f>
        <v>0</v>
      </c>
      <c r="E2523" s="58">
        <f t="shared" si="39"/>
        <v>0</v>
      </c>
    </row>
    <row r="2524" spans="2:5" ht="13.8">
      <c r="B2524" s="184"/>
      <c r="C2524" s="171">
        <f>SUMIF(TB[Source Account],A2524,TB[Group Amount - Ending])</f>
        <v>0</v>
      </c>
      <c r="D2524" s="171">
        <f>SUMIF('BS Reclassifications'!$D$12:$D$504,A2524,'BS Reclassifications'!$S$12:$S$504)+SUMIF('IS Reclassifications'!$D$11:$D$754,A2524,'IS Reclassifications'!$S$11:$S$754)</f>
        <v>0</v>
      </c>
      <c r="E2524" s="58">
        <f t="shared" si="39"/>
        <v>0</v>
      </c>
    </row>
    <row r="2525" spans="2:5" ht="13.8">
      <c r="B2525" s="184"/>
      <c r="C2525" s="171">
        <f>SUMIF(TB[Source Account],A2525,TB[Group Amount - Ending])</f>
        <v>0</v>
      </c>
      <c r="D2525" s="171">
        <f>SUMIF('BS Reclassifications'!$D$12:$D$504,A2525,'BS Reclassifications'!$S$12:$S$504)+SUMIF('IS Reclassifications'!$D$11:$D$754,A2525,'IS Reclassifications'!$S$11:$S$754)</f>
        <v>0</v>
      </c>
      <c r="E2525" s="58">
        <f t="shared" si="39"/>
        <v>0</v>
      </c>
    </row>
    <row r="2526" spans="2:5" ht="13.8">
      <c r="B2526" s="184"/>
      <c r="C2526" s="171">
        <f>SUMIF(TB[Source Account],A2526,TB[Group Amount - Ending])</f>
        <v>0</v>
      </c>
      <c r="D2526" s="171">
        <f>SUMIF('BS Reclassifications'!$D$12:$D$504,A2526,'BS Reclassifications'!$S$12:$S$504)+SUMIF('IS Reclassifications'!$D$11:$D$754,A2526,'IS Reclassifications'!$S$11:$S$754)</f>
        <v>0</v>
      </c>
      <c r="E2526" s="58">
        <f t="shared" si="39"/>
        <v>0</v>
      </c>
    </row>
    <row r="2527" spans="2:5" ht="13.8">
      <c r="B2527" s="184"/>
      <c r="C2527" s="171">
        <f>SUMIF(TB[Source Account],A2527,TB[Group Amount - Ending])</f>
        <v>0</v>
      </c>
      <c r="D2527" s="171">
        <f>SUMIF('BS Reclassifications'!$D$12:$D$504,A2527,'BS Reclassifications'!$S$12:$S$504)+SUMIF('IS Reclassifications'!$D$11:$D$754,A2527,'IS Reclassifications'!$S$11:$S$754)</f>
        <v>0</v>
      </c>
      <c r="E2527" s="58">
        <f t="shared" si="39"/>
        <v>0</v>
      </c>
    </row>
    <row r="2528" spans="2:5" ht="13.8">
      <c r="B2528" s="184"/>
      <c r="C2528" s="171">
        <f>SUMIF(TB[Source Account],A2528,TB[Group Amount - Ending])</f>
        <v>0</v>
      </c>
      <c r="D2528" s="171">
        <f>SUMIF('BS Reclassifications'!$D$12:$D$504,A2528,'BS Reclassifications'!$S$12:$S$504)+SUMIF('IS Reclassifications'!$D$11:$D$754,A2528,'IS Reclassifications'!$S$11:$S$754)</f>
        <v>0</v>
      </c>
      <c r="E2528" s="58">
        <f t="shared" si="39"/>
        <v>0</v>
      </c>
    </row>
    <row r="2529" spans="2:5" ht="13.8">
      <c r="B2529" s="184"/>
      <c r="C2529" s="171">
        <f>SUMIF(TB[Source Account],A2529,TB[Group Amount - Ending])</f>
        <v>0</v>
      </c>
      <c r="D2529" s="171">
        <f>SUMIF('BS Reclassifications'!$D$12:$D$504,A2529,'BS Reclassifications'!$S$12:$S$504)+SUMIF('IS Reclassifications'!$D$11:$D$754,A2529,'IS Reclassifications'!$S$11:$S$754)</f>
        <v>0</v>
      </c>
      <c r="E2529" s="58">
        <f t="shared" si="39"/>
        <v>0</v>
      </c>
    </row>
    <row r="2530" spans="2:5" ht="13.8">
      <c r="B2530" s="184"/>
      <c r="C2530" s="171">
        <f>SUMIF(TB[Source Account],A2530,TB[Group Amount - Ending])</f>
        <v>0</v>
      </c>
      <c r="D2530" s="171">
        <f>SUMIF('BS Reclassifications'!$D$12:$D$504,A2530,'BS Reclassifications'!$S$12:$S$504)+SUMIF('IS Reclassifications'!$D$11:$D$754,A2530,'IS Reclassifications'!$S$11:$S$754)</f>
        <v>0</v>
      </c>
      <c r="E2530" s="58">
        <f t="shared" si="39"/>
        <v>0</v>
      </c>
    </row>
    <row r="2531" spans="2:5" ht="13.8">
      <c r="B2531" s="184"/>
      <c r="C2531" s="171">
        <f>SUMIF(TB[Source Account],A2531,TB[Group Amount - Ending])</f>
        <v>0</v>
      </c>
      <c r="D2531" s="171">
        <f>SUMIF('BS Reclassifications'!$D$12:$D$504,A2531,'BS Reclassifications'!$S$12:$S$504)+SUMIF('IS Reclassifications'!$D$11:$D$754,A2531,'IS Reclassifications'!$S$11:$S$754)</f>
        <v>0</v>
      </c>
      <c r="E2531" s="58">
        <f t="shared" si="39"/>
        <v>0</v>
      </c>
    </row>
    <row r="2532" spans="2:5" ht="13.8">
      <c r="B2532" s="184"/>
      <c r="C2532" s="171">
        <f>SUMIF(TB[Source Account],A2532,TB[Group Amount - Ending])</f>
        <v>0</v>
      </c>
      <c r="D2532" s="171">
        <f>SUMIF('BS Reclassifications'!$D$12:$D$504,A2532,'BS Reclassifications'!$S$12:$S$504)+SUMIF('IS Reclassifications'!$D$11:$D$754,A2532,'IS Reclassifications'!$S$11:$S$754)</f>
        <v>0</v>
      </c>
      <c r="E2532" s="58">
        <f t="shared" si="39"/>
        <v>0</v>
      </c>
    </row>
    <row r="2533" spans="2:5" ht="13.8">
      <c r="B2533" s="184"/>
      <c r="C2533" s="171">
        <f>SUMIF(TB[Source Account],A2533,TB[Group Amount - Ending])</f>
        <v>0</v>
      </c>
      <c r="D2533" s="171">
        <f>SUMIF('BS Reclassifications'!$D$12:$D$504,A2533,'BS Reclassifications'!$S$12:$S$504)+SUMIF('IS Reclassifications'!$D$11:$D$754,A2533,'IS Reclassifications'!$S$11:$S$754)</f>
        <v>0</v>
      </c>
      <c r="E2533" s="58">
        <f t="shared" si="39"/>
        <v>0</v>
      </c>
    </row>
    <row r="2534" spans="2:5" ht="13.8">
      <c r="B2534" s="184"/>
      <c r="C2534" s="171">
        <f>SUMIF(TB[Source Account],A2534,TB[Group Amount - Ending])</f>
        <v>0</v>
      </c>
      <c r="D2534" s="171">
        <f>SUMIF('BS Reclassifications'!$D$12:$D$504,A2534,'BS Reclassifications'!$S$12:$S$504)+SUMIF('IS Reclassifications'!$D$11:$D$754,A2534,'IS Reclassifications'!$S$11:$S$754)</f>
        <v>0</v>
      </c>
      <c r="E2534" s="58">
        <f t="shared" si="39"/>
        <v>0</v>
      </c>
    </row>
    <row r="2535" spans="2:5" ht="13.8">
      <c r="B2535" s="184"/>
      <c r="C2535" s="171">
        <f>SUMIF(TB[Source Account],A2535,TB[Group Amount - Ending])</f>
        <v>0</v>
      </c>
      <c r="D2535" s="171">
        <f>SUMIF('BS Reclassifications'!$D$12:$D$504,A2535,'BS Reclassifications'!$S$12:$S$504)+SUMIF('IS Reclassifications'!$D$11:$D$754,A2535,'IS Reclassifications'!$S$11:$S$754)</f>
        <v>0</v>
      </c>
      <c r="E2535" s="58">
        <f t="shared" si="39"/>
        <v>0</v>
      </c>
    </row>
    <row r="2536" spans="2:5" ht="13.8">
      <c r="B2536" s="184"/>
      <c r="C2536" s="171">
        <f>SUMIF(TB[Source Account],A2536,TB[Group Amount - Ending])</f>
        <v>0</v>
      </c>
      <c r="D2536" s="171">
        <f>SUMIF('BS Reclassifications'!$D$12:$D$504,A2536,'BS Reclassifications'!$S$12:$S$504)+SUMIF('IS Reclassifications'!$D$11:$D$754,A2536,'IS Reclassifications'!$S$11:$S$754)</f>
        <v>0</v>
      </c>
      <c r="E2536" s="58">
        <f t="shared" si="39"/>
        <v>0</v>
      </c>
    </row>
    <row r="2537" spans="2:5" ht="13.8">
      <c r="B2537" s="184"/>
      <c r="C2537" s="171">
        <f>SUMIF(TB[Source Account],A2537,TB[Group Amount - Ending])</f>
        <v>0</v>
      </c>
      <c r="D2537" s="171">
        <f>SUMIF('BS Reclassifications'!$D$12:$D$504,A2537,'BS Reclassifications'!$S$12:$S$504)+SUMIF('IS Reclassifications'!$D$11:$D$754,A2537,'IS Reclassifications'!$S$11:$S$754)</f>
        <v>0</v>
      </c>
      <c r="E2537" s="58">
        <f t="shared" si="39"/>
        <v>0</v>
      </c>
    </row>
    <row r="2538" spans="2:5" ht="13.8">
      <c r="B2538" s="184"/>
      <c r="C2538" s="171">
        <f>SUMIF(TB[Source Account],A2538,TB[Group Amount - Ending])</f>
        <v>0</v>
      </c>
      <c r="D2538" s="171">
        <f>SUMIF('BS Reclassifications'!$D$12:$D$504,A2538,'BS Reclassifications'!$S$12:$S$504)+SUMIF('IS Reclassifications'!$D$11:$D$754,A2538,'IS Reclassifications'!$S$11:$S$754)</f>
        <v>0</v>
      </c>
      <c r="E2538" s="58">
        <f t="shared" si="39"/>
        <v>0</v>
      </c>
    </row>
    <row r="2539" spans="2:5" ht="13.8">
      <c r="B2539" s="184"/>
      <c r="C2539" s="171">
        <f>SUMIF(TB[Source Account],A2539,TB[Group Amount - Ending])</f>
        <v>0</v>
      </c>
      <c r="D2539" s="171">
        <f>SUMIF('BS Reclassifications'!$D$12:$D$504,A2539,'BS Reclassifications'!$S$12:$S$504)+SUMIF('IS Reclassifications'!$D$11:$D$754,A2539,'IS Reclassifications'!$S$11:$S$754)</f>
        <v>0</v>
      </c>
      <c r="E2539" s="58">
        <f t="shared" si="39"/>
        <v>0</v>
      </c>
    </row>
    <row r="2540" spans="2:5" ht="13.8">
      <c r="B2540" s="184"/>
      <c r="C2540" s="171">
        <f>SUMIF(TB[Source Account],A2540,TB[Group Amount - Ending])</f>
        <v>0</v>
      </c>
      <c r="D2540" s="171">
        <f>SUMIF('BS Reclassifications'!$D$12:$D$504,A2540,'BS Reclassifications'!$S$12:$S$504)+SUMIF('IS Reclassifications'!$D$11:$D$754,A2540,'IS Reclassifications'!$S$11:$S$754)</f>
        <v>0</v>
      </c>
      <c r="E2540" s="58">
        <f t="shared" si="39"/>
        <v>0</v>
      </c>
    </row>
    <row r="2541" spans="2:5" ht="13.8">
      <c r="B2541" s="184"/>
      <c r="C2541" s="171">
        <f>SUMIF(TB[Source Account],A2541,TB[Group Amount - Ending])</f>
        <v>0</v>
      </c>
      <c r="D2541" s="171">
        <f>SUMIF('BS Reclassifications'!$D$12:$D$504,A2541,'BS Reclassifications'!$S$12:$S$504)+SUMIF('IS Reclassifications'!$D$11:$D$754,A2541,'IS Reclassifications'!$S$11:$S$754)</f>
        <v>0</v>
      </c>
      <c r="E2541" s="58">
        <f t="shared" si="39"/>
        <v>0</v>
      </c>
    </row>
    <row r="2542" spans="2:5" ht="13.8">
      <c r="B2542" s="184"/>
      <c r="C2542" s="171">
        <f>SUMIF(TB[Source Account],A2542,TB[Group Amount - Ending])</f>
        <v>0</v>
      </c>
      <c r="D2542" s="171">
        <f>SUMIF('BS Reclassifications'!$D$12:$D$504,A2542,'BS Reclassifications'!$S$12:$S$504)+SUMIF('IS Reclassifications'!$D$11:$D$754,A2542,'IS Reclassifications'!$S$11:$S$754)</f>
        <v>0</v>
      </c>
      <c r="E2542" s="58">
        <f t="shared" si="39"/>
        <v>0</v>
      </c>
    </row>
    <row r="2543" spans="2:5" ht="13.8">
      <c r="B2543" s="184"/>
      <c r="C2543" s="171">
        <f>SUMIF(TB[Source Account],A2543,TB[Group Amount - Ending])</f>
        <v>0</v>
      </c>
      <c r="D2543" s="171">
        <f>SUMIF('BS Reclassifications'!$D$12:$D$504,A2543,'BS Reclassifications'!$S$12:$S$504)+SUMIF('IS Reclassifications'!$D$11:$D$754,A2543,'IS Reclassifications'!$S$11:$S$754)</f>
        <v>0</v>
      </c>
      <c r="E2543" s="58">
        <f t="shared" si="39"/>
        <v>0</v>
      </c>
    </row>
    <row r="2544" spans="2:5" ht="13.8">
      <c r="B2544" s="184"/>
      <c r="C2544" s="171">
        <f>SUMIF(TB[Source Account],A2544,TB[Group Amount - Ending])</f>
        <v>0</v>
      </c>
      <c r="D2544" s="171">
        <f>SUMIF('BS Reclassifications'!$D$12:$D$504,A2544,'BS Reclassifications'!$S$12:$S$504)+SUMIF('IS Reclassifications'!$D$11:$D$754,A2544,'IS Reclassifications'!$S$11:$S$754)</f>
        <v>0</v>
      </c>
      <c r="E2544" s="58">
        <f t="shared" si="39"/>
        <v>0</v>
      </c>
    </row>
    <row r="2545" spans="2:5" ht="13.8">
      <c r="B2545" s="184"/>
      <c r="C2545" s="171">
        <f>SUMIF(TB[Source Account],A2545,TB[Group Amount - Ending])</f>
        <v>0</v>
      </c>
      <c r="D2545" s="171">
        <f>SUMIF('BS Reclassifications'!$D$12:$D$504,A2545,'BS Reclassifications'!$S$12:$S$504)+SUMIF('IS Reclassifications'!$D$11:$D$754,A2545,'IS Reclassifications'!$S$11:$S$754)</f>
        <v>0</v>
      </c>
      <c r="E2545" s="58">
        <f t="shared" si="39"/>
        <v>0</v>
      </c>
    </row>
    <row r="2546" spans="2:5" ht="13.8">
      <c r="B2546" s="184"/>
      <c r="C2546" s="171">
        <f>SUMIF(TB[Source Account],A2546,TB[Group Amount - Ending])</f>
        <v>0</v>
      </c>
      <c r="D2546" s="171">
        <f>SUMIF('BS Reclassifications'!$D$12:$D$504,A2546,'BS Reclassifications'!$S$12:$S$504)+SUMIF('IS Reclassifications'!$D$11:$D$754,A2546,'IS Reclassifications'!$S$11:$S$754)</f>
        <v>0</v>
      </c>
      <c r="E2546" s="58">
        <f t="shared" si="39"/>
        <v>0</v>
      </c>
    </row>
    <row r="2547" spans="2:5" ht="13.8">
      <c r="B2547" s="184"/>
      <c r="C2547" s="171">
        <f>SUMIF(TB[Source Account],A2547,TB[Group Amount - Ending])</f>
        <v>0</v>
      </c>
      <c r="D2547" s="171">
        <f>SUMIF('BS Reclassifications'!$D$12:$D$504,A2547,'BS Reclassifications'!$S$12:$S$504)+SUMIF('IS Reclassifications'!$D$11:$D$754,A2547,'IS Reclassifications'!$S$11:$S$754)</f>
        <v>0</v>
      </c>
      <c r="E2547" s="58">
        <f t="shared" si="39"/>
        <v>0</v>
      </c>
    </row>
    <row r="2548" spans="2:5" ht="13.8">
      <c r="B2548" s="184"/>
      <c r="C2548" s="171">
        <f>SUMIF(TB[Source Account],A2548,TB[Group Amount - Ending])</f>
        <v>0</v>
      </c>
      <c r="D2548" s="171">
        <f>SUMIF('BS Reclassifications'!$D$12:$D$504,A2548,'BS Reclassifications'!$S$12:$S$504)+SUMIF('IS Reclassifications'!$D$11:$D$754,A2548,'IS Reclassifications'!$S$11:$S$754)</f>
        <v>0</v>
      </c>
      <c r="E2548" s="58">
        <f t="shared" si="39"/>
        <v>0</v>
      </c>
    </row>
    <row r="2549" spans="2:5" ht="13.8">
      <c r="B2549" s="184"/>
      <c r="C2549" s="171">
        <f>SUMIF(TB[Source Account],A2549,TB[Group Amount - Ending])</f>
        <v>0</v>
      </c>
      <c r="D2549" s="171">
        <f>SUMIF('BS Reclassifications'!$D$12:$D$504,A2549,'BS Reclassifications'!$S$12:$S$504)+SUMIF('IS Reclassifications'!$D$11:$D$754,A2549,'IS Reclassifications'!$S$11:$S$754)</f>
        <v>0</v>
      </c>
      <c r="E2549" s="58">
        <f t="shared" si="39"/>
        <v>0</v>
      </c>
    </row>
    <row r="2550" spans="2:5" ht="13.8">
      <c r="B2550" s="184"/>
      <c r="C2550" s="171">
        <f>SUMIF(TB[Source Account],A2550,TB[Group Amount - Ending])</f>
        <v>0</v>
      </c>
      <c r="D2550" s="171">
        <f>SUMIF('BS Reclassifications'!$D$12:$D$504,A2550,'BS Reclassifications'!$S$12:$S$504)+SUMIF('IS Reclassifications'!$D$11:$D$754,A2550,'IS Reclassifications'!$S$11:$S$754)</f>
        <v>0</v>
      </c>
      <c r="E2550" s="58">
        <f t="shared" si="39"/>
        <v>0</v>
      </c>
    </row>
    <row r="2551" spans="2:5" ht="13.8">
      <c r="B2551" s="184"/>
      <c r="C2551" s="171">
        <f>SUMIF(TB[Source Account],A2551,TB[Group Amount - Ending])</f>
        <v>0</v>
      </c>
      <c r="D2551" s="171">
        <f>SUMIF('BS Reclassifications'!$D$12:$D$504,A2551,'BS Reclassifications'!$S$12:$S$504)+SUMIF('IS Reclassifications'!$D$11:$D$754,A2551,'IS Reclassifications'!$S$11:$S$754)</f>
        <v>0</v>
      </c>
      <c r="E2551" s="58">
        <f t="shared" si="39"/>
        <v>0</v>
      </c>
    </row>
    <row r="2552" spans="2:5" ht="13.8">
      <c r="B2552" s="184"/>
      <c r="C2552" s="171">
        <f>SUMIF(TB[Source Account],A2552,TB[Group Amount - Ending])</f>
        <v>0</v>
      </c>
      <c r="D2552" s="171">
        <f>SUMIF('BS Reclassifications'!$D$12:$D$504,A2552,'BS Reclassifications'!$S$12:$S$504)+SUMIF('IS Reclassifications'!$D$11:$D$754,A2552,'IS Reclassifications'!$S$11:$S$754)</f>
        <v>0</v>
      </c>
      <c r="E2552" s="58">
        <f t="shared" si="39"/>
        <v>0</v>
      </c>
    </row>
    <row r="2553" spans="2:5" ht="13.8">
      <c r="B2553" s="184"/>
      <c r="C2553" s="171">
        <f>SUMIF(TB[Source Account],A2553,TB[Group Amount - Ending])</f>
        <v>0</v>
      </c>
      <c r="D2553" s="171">
        <f>SUMIF('BS Reclassifications'!$D$12:$D$504,A2553,'BS Reclassifications'!$S$12:$S$504)+SUMIF('IS Reclassifications'!$D$11:$D$754,A2553,'IS Reclassifications'!$S$11:$S$754)</f>
        <v>0</v>
      </c>
      <c r="E2553" s="58">
        <f t="shared" si="39"/>
        <v>0</v>
      </c>
    </row>
    <row r="2554" spans="2:5" ht="13.8">
      <c r="B2554" s="184"/>
      <c r="C2554" s="171">
        <f>SUMIF(TB[Source Account],A2554,TB[Group Amount - Ending])</f>
        <v>0</v>
      </c>
      <c r="D2554" s="171">
        <f>SUMIF('BS Reclassifications'!$D$12:$D$504,A2554,'BS Reclassifications'!$S$12:$S$504)+SUMIF('IS Reclassifications'!$D$11:$D$754,A2554,'IS Reclassifications'!$S$11:$S$754)</f>
        <v>0</v>
      </c>
      <c r="E2554" s="58">
        <f t="shared" si="39"/>
        <v>0</v>
      </c>
    </row>
    <row r="2555" spans="2:5" ht="13.8">
      <c r="B2555" s="184"/>
      <c r="C2555" s="171">
        <f>SUMIF(TB[Source Account],A2555,TB[Group Amount - Ending])</f>
        <v>0</v>
      </c>
      <c r="D2555" s="171">
        <f>SUMIF('BS Reclassifications'!$D$12:$D$504,A2555,'BS Reclassifications'!$S$12:$S$504)+SUMIF('IS Reclassifications'!$D$11:$D$754,A2555,'IS Reclassifications'!$S$11:$S$754)</f>
        <v>0</v>
      </c>
      <c r="E2555" s="58">
        <f t="shared" si="39"/>
        <v>0</v>
      </c>
    </row>
    <row r="2556" spans="2:5" ht="13.8">
      <c r="B2556" s="184"/>
      <c r="C2556" s="171">
        <f>SUMIF(TB[Source Account],A2556,TB[Group Amount - Ending])</f>
        <v>0</v>
      </c>
      <c r="D2556" s="171">
        <f>SUMIF('BS Reclassifications'!$D$12:$D$504,A2556,'BS Reclassifications'!$S$12:$S$504)+SUMIF('IS Reclassifications'!$D$11:$D$754,A2556,'IS Reclassifications'!$S$11:$S$754)</f>
        <v>0</v>
      </c>
      <c r="E2556" s="58">
        <f t="shared" si="39"/>
        <v>0</v>
      </c>
    </row>
    <row r="2557" spans="2:5" ht="13.8">
      <c r="B2557" s="184"/>
      <c r="C2557" s="171">
        <f>SUMIF(TB[Source Account],A2557,TB[Group Amount - Ending])</f>
        <v>0</v>
      </c>
      <c r="D2557" s="171">
        <f>SUMIF('BS Reclassifications'!$D$12:$D$504,A2557,'BS Reclassifications'!$S$12:$S$504)+SUMIF('IS Reclassifications'!$D$11:$D$754,A2557,'IS Reclassifications'!$S$11:$S$754)</f>
        <v>0</v>
      </c>
      <c r="E2557" s="58">
        <f t="shared" si="39"/>
        <v>0</v>
      </c>
    </row>
    <row r="2558" spans="2:5" ht="13.8">
      <c r="B2558" s="184"/>
      <c r="C2558" s="171">
        <f>SUMIF(TB[Source Account],A2558,TB[Group Amount - Ending])</f>
        <v>0</v>
      </c>
      <c r="D2558" s="171">
        <f>SUMIF('BS Reclassifications'!$D$12:$D$504,A2558,'BS Reclassifications'!$S$12:$S$504)+SUMIF('IS Reclassifications'!$D$11:$D$754,A2558,'IS Reclassifications'!$S$11:$S$754)</f>
        <v>0</v>
      </c>
      <c r="E2558" s="58">
        <f t="shared" si="39"/>
        <v>0</v>
      </c>
    </row>
    <row r="2559" spans="2:5" ht="13.8">
      <c r="B2559" s="184"/>
      <c r="C2559" s="171">
        <f>SUMIF(TB[Source Account],A2559,TB[Group Amount - Ending])</f>
        <v>0</v>
      </c>
      <c r="D2559" s="171">
        <f>SUMIF('BS Reclassifications'!$D$12:$D$504,A2559,'BS Reclassifications'!$S$12:$S$504)+SUMIF('IS Reclassifications'!$D$11:$D$754,A2559,'IS Reclassifications'!$S$11:$S$754)</f>
        <v>0</v>
      </c>
      <c r="E2559" s="58">
        <f t="shared" si="39"/>
        <v>0</v>
      </c>
    </row>
    <row r="2560" spans="2:5" ht="13.8">
      <c r="B2560" s="184"/>
      <c r="C2560" s="171">
        <f>SUMIF(TB[Source Account],A2560,TB[Group Amount - Ending])</f>
        <v>0</v>
      </c>
      <c r="D2560" s="171">
        <f>SUMIF('BS Reclassifications'!$D$12:$D$504,A2560,'BS Reclassifications'!$S$12:$S$504)+SUMIF('IS Reclassifications'!$D$11:$D$754,A2560,'IS Reclassifications'!$S$11:$S$754)</f>
        <v>0</v>
      </c>
      <c r="E2560" s="58">
        <f t="shared" si="39"/>
        <v>0</v>
      </c>
    </row>
    <row r="2561" spans="2:5" ht="13.8">
      <c r="B2561" s="184"/>
      <c r="C2561" s="171">
        <f>SUMIF(TB[Source Account],A2561,TB[Group Amount - Ending])</f>
        <v>0</v>
      </c>
      <c r="D2561" s="171">
        <f>SUMIF('BS Reclassifications'!$D$12:$D$504,A2561,'BS Reclassifications'!$S$12:$S$504)+SUMIF('IS Reclassifications'!$D$11:$D$754,A2561,'IS Reclassifications'!$S$11:$S$754)</f>
        <v>0</v>
      </c>
      <c r="E2561" s="58">
        <f t="shared" si="39"/>
        <v>0</v>
      </c>
    </row>
    <row r="2562" spans="2:5" ht="13.8">
      <c r="B2562" s="184"/>
      <c r="C2562" s="171">
        <f>SUMIF(TB[Source Account],A2562,TB[Group Amount - Ending])</f>
        <v>0</v>
      </c>
      <c r="D2562" s="171">
        <f>SUMIF('BS Reclassifications'!$D$12:$D$504,A2562,'BS Reclassifications'!$S$12:$S$504)+SUMIF('IS Reclassifications'!$D$11:$D$754,A2562,'IS Reclassifications'!$S$11:$S$754)</f>
        <v>0</v>
      </c>
      <c r="E2562" s="58">
        <f t="shared" si="39"/>
        <v>0</v>
      </c>
    </row>
    <row r="2563" spans="2:5" ht="13.8">
      <c r="B2563" s="184"/>
      <c r="C2563" s="171">
        <f>SUMIF(TB[Source Account],A2563,TB[Group Amount - Ending])</f>
        <v>0</v>
      </c>
      <c r="D2563" s="171">
        <f>SUMIF('BS Reclassifications'!$D$12:$D$504,A2563,'BS Reclassifications'!$S$12:$S$504)+SUMIF('IS Reclassifications'!$D$11:$D$754,A2563,'IS Reclassifications'!$S$11:$S$754)</f>
        <v>0</v>
      </c>
      <c r="E2563" s="58">
        <f t="shared" si="39"/>
        <v>0</v>
      </c>
    </row>
    <row r="2564" spans="2:5" ht="13.8">
      <c r="B2564" s="184"/>
      <c r="C2564" s="171">
        <f>SUMIF(TB[Source Account],A2564,TB[Group Amount - Ending])</f>
        <v>0</v>
      </c>
      <c r="D2564" s="171">
        <f>SUMIF('BS Reclassifications'!$D$12:$D$504,A2564,'BS Reclassifications'!$S$12:$S$504)+SUMIF('IS Reclassifications'!$D$11:$D$754,A2564,'IS Reclassifications'!$S$11:$S$754)</f>
        <v>0</v>
      </c>
      <c r="E2564" s="58">
        <f t="shared" si="39"/>
        <v>0</v>
      </c>
    </row>
    <row r="2565" spans="2:5" ht="13.8">
      <c r="B2565" s="184"/>
      <c r="C2565" s="171">
        <f>SUMIF(TB[Source Account],A2565,TB[Group Amount - Ending])</f>
        <v>0</v>
      </c>
      <c r="D2565" s="171">
        <f>SUMIF('BS Reclassifications'!$D$12:$D$504,A2565,'BS Reclassifications'!$S$12:$S$504)+SUMIF('IS Reclassifications'!$D$11:$D$754,A2565,'IS Reclassifications'!$S$11:$S$754)</f>
        <v>0</v>
      </c>
      <c r="E2565" s="58">
        <f t="shared" si="39"/>
        <v>0</v>
      </c>
    </row>
    <row r="2566" spans="2:5" ht="13.8">
      <c r="B2566" s="184"/>
      <c r="C2566" s="171">
        <f>SUMIF(TB[Source Account],A2566,TB[Group Amount - Ending])</f>
        <v>0</v>
      </c>
      <c r="D2566" s="171">
        <f>SUMIF('BS Reclassifications'!$D$12:$D$504,A2566,'BS Reclassifications'!$S$12:$S$504)+SUMIF('IS Reclassifications'!$D$11:$D$754,A2566,'IS Reclassifications'!$S$11:$S$754)</f>
        <v>0</v>
      </c>
      <c r="E2566" s="58">
        <f t="shared" si="39"/>
        <v>0</v>
      </c>
    </row>
    <row r="2567" spans="2:5" ht="13.8">
      <c r="B2567" s="184"/>
      <c r="C2567" s="171">
        <f>SUMIF(TB[Source Account],A2567,TB[Group Amount - Ending])</f>
        <v>0</v>
      </c>
      <c r="D2567" s="171">
        <f>SUMIF('BS Reclassifications'!$D$12:$D$504,A2567,'BS Reclassifications'!$S$12:$S$504)+SUMIF('IS Reclassifications'!$D$11:$D$754,A2567,'IS Reclassifications'!$S$11:$S$754)</f>
        <v>0</v>
      </c>
      <c r="E2567" s="58">
        <f t="shared" si="39"/>
        <v>0</v>
      </c>
    </row>
    <row r="2568" spans="2:5" ht="13.8">
      <c r="B2568" s="184"/>
      <c r="C2568" s="171">
        <f>SUMIF(TB[Source Account],A2568,TB[Group Amount - Ending])</f>
        <v>0</v>
      </c>
      <c r="D2568" s="171">
        <f>SUMIF('BS Reclassifications'!$D$12:$D$504,A2568,'BS Reclassifications'!$S$12:$S$504)+SUMIF('IS Reclassifications'!$D$11:$D$754,A2568,'IS Reclassifications'!$S$11:$S$754)</f>
        <v>0</v>
      </c>
      <c r="E2568" s="58">
        <f t="shared" si="39"/>
        <v>0</v>
      </c>
    </row>
    <row r="2569" spans="2:5" ht="13.8">
      <c r="B2569" s="184"/>
      <c r="C2569" s="171">
        <f>SUMIF(TB[Source Account],A2569,TB[Group Amount - Ending])</f>
        <v>0</v>
      </c>
      <c r="D2569" s="171">
        <f>SUMIF('BS Reclassifications'!$D$12:$D$504,A2569,'BS Reclassifications'!$S$12:$S$504)+SUMIF('IS Reclassifications'!$D$11:$D$754,A2569,'IS Reclassifications'!$S$11:$S$754)</f>
        <v>0</v>
      </c>
      <c r="E2569" s="58">
        <f t="shared" si="40" ref="E2569:E2632">SUM(C2569:D2569)</f>
        <v>0</v>
      </c>
    </row>
    <row r="2570" spans="2:5" ht="13.8">
      <c r="B2570" s="184"/>
      <c r="C2570" s="171">
        <f>SUMIF(TB[Source Account],A2570,TB[Group Amount - Ending])</f>
        <v>0</v>
      </c>
      <c r="D2570" s="171">
        <f>SUMIF('BS Reclassifications'!$D$12:$D$504,A2570,'BS Reclassifications'!$S$12:$S$504)+SUMIF('IS Reclassifications'!$D$11:$D$754,A2570,'IS Reclassifications'!$S$11:$S$754)</f>
        <v>0</v>
      </c>
      <c r="E2570" s="58">
        <f t="shared" si="40"/>
        <v>0</v>
      </c>
    </row>
    <row r="2571" spans="2:5" ht="13.8">
      <c r="B2571" s="184"/>
      <c r="C2571" s="171">
        <f>SUMIF(TB[Source Account],A2571,TB[Group Amount - Ending])</f>
        <v>0</v>
      </c>
      <c r="D2571" s="171">
        <f>SUMIF('BS Reclassifications'!$D$12:$D$504,A2571,'BS Reclassifications'!$S$12:$S$504)+SUMIF('IS Reclassifications'!$D$11:$D$754,A2571,'IS Reclassifications'!$S$11:$S$754)</f>
        <v>0</v>
      </c>
      <c r="E2571" s="58">
        <f t="shared" si="40"/>
        <v>0</v>
      </c>
    </row>
    <row r="2572" spans="2:5" ht="13.8">
      <c r="B2572" s="184"/>
      <c r="C2572" s="171">
        <f>SUMIF(TB[Source Account],A2572,TB[Group Amount - Ending])</f>
        <v>0</v>
      </c>
      <c r="D2572" s="171">
        <f>SUMIF('BS Reclassifications'!$D$12:$D$504,A2572,'BS Reclassifications'!$S$12:$S$504)+SUMIF('IS Reclassifications'!$D$11:$D$754,A2572,'IS Reclassifications'!$S$11:$S$754)</f>
        <v>0</v>
      </c>
      <c r="E2572" s="58">
        <f t="shared" si="40"/>
        <v>0</v>
      </c>
    </row>
    <row r="2573" spans="2:5" ht="13.8">
      <c r="B2573" s="184"/>
      <c r="C2573" s="171">
        <f>SUMIF(TB[Source Account],A2573,TB[Group Amount - Ending])</f>
        <v>0</v>
      </c>
      <c r="D2573" s="171">
        <f>SUMIF('BS Reclassifications'!$D$12:$D$504,A2573,'BS Reclassifications'!$S$12:$S$504)+SUMIF('IS Reclassifications'!$D$11:$D$754,A2573,'IS Reclassifications'!$S$11:$S$754)</f>
        <v>0</v>
      </c>
      <c r="E2573" s="58">
        <f t="shared" si="40"/>
        <v>0</v>
      </c>
    </row>
    <row r="2574" spans="2:5" ht="13.8">
      <c r="B2574" s="184"/>
      <c r="C2574" s="171">
        <f>SUMIF(TB[Source Account],A2574,TB[Group Amount - Ending])</f>
        <v>0</v>
      </c>
      <c r="D2574" s="171">
        <f>SUMIF('BS Reclassifications'!$D$12:$D$504,A2574,'BS Reclassifications'!$S$12:$S$504)+SUMIF('IS Reclassifications'!$D$11:$D$754,A2574,'IS Reclassifications'!$S$11:$S$754)</f>
        <v>0</v>
      </c>
      <c r="E2574" s="58">
        <f t="shared" si="40"/>
        <v>0</v>
      </c>
    </row>
    <row r="2575" spans="2:5" ht="13.8">
      <c r="B2575" s="184"/>
      <c r="C2575" s="171">
        <f>SUMIF(TB[Source Account],A2575,TB[Group Amount - Ending])</f>
        <v>0</v>
      </c>
      <c r="D2575" s="171">
        <f>SUMIF('BS Reclassifications'!$D$12:$D$504,A2575,'BS Reclassifications'!$S$12:$S$504)+SUMIF('IS Reclassifications'!$D$11:$D$754,A2575,'IS Reclassifications'!$S$11:$S$754)</f>
        <v>0</v>
      </c>
      <c r="E2575" s="58">
        <f t="shared" si="40"/>
        <v>0</v>
      </c>
    </row>
    <row r="2576" spans="2:5" ht="13.8">
      <c r="B2576" s="184"/>
      <c r="C2576" s="171">
        <f>SUMIF(TB[Source Account],A2576,TB[Group Amount - Ending])</f>
        <v>0</v>
      </c>
      <c r="D2576" s="171">
        <f>SUMIF('BS Reclassifications'!$D$12:$D$504,A2576,'BS Reclassifications'!$S$12:$S$504)+SUMIF('IS Reclassifications'!$D$11:$D$754,A2576,'IS Reclassifications'!$S$11:$S$754)</f>
        <v>0</v>
      </c>
      <c r="E2576" s="58">
        <f t="shared" si="40"/>
        <v>0</v>
      </c>
    </row>
    <row r="2577" spans="2:5" ht="13.8">
      <c r="B2577" s="184"/>
      <c r="C2577" s="171">
        <f>SUMIF(TB[Source Account],A2577,TB[Group Amount - Ending])</f>
        <v>0</v>
      </c>
      <c r="D2577" s="171">
        <f>SUMIF('BS Reclassifications'!$D$12:$D$504,A2577,'BS Reclassifications'!$S$12:$S$504)+SUMIF('IS Reclassifications'!$D$11:$D$754,A2577,'IS Reclassifications'!$S$11:$S$754)</f>
        <v>0</v>
      </c>
      <c r="E2577" s="58">
        <f t="shared" si="40"/>
        <v>0</v>
      </c>
    </row>
    <row r="2578" spans="2:5" ht="13.8">
      <c r="B2578" s="184"/>
      <c r="C2578" s="171">
        <f>SUMIF(TB[Source Account],A2578,TB[Group Amount - Ending])</f>
        <v>0</v>
      </c>
      <c r="D2578" s="171">
        <f>SUMIF('BS Reclassifications'!$D$12:$D$504,A2578,'BS Reclassifications'!$S$12:$S$504)+SUMIF('IS Reclassifications'!$D$11:$D$754,A2578,'IS Reclassifications'!$S$11:$S$754)</f>
        <v>0</v>
      </c>
      <c r="E2578" s="58">
        <f t="shared" si="40"/>
        <v>0</v>
      </c>
    </row>
    <row r="2579" spans="2:5" ht="13.8">
      <c r="B2579" s="184"/>
      <c r="C2579" s="171">
        <f>SUMIF(TB[Source Account],A2579,TB[Group Amount - Ending])</f>
        <v>0</v>
      </c>
      <c r="D2579" s="171">
        <f>SUMIF('BS Reclassifications'!$D$12:$D$504,A2579,'BS Reclassifications'!$S$12:$S$504)+SUMIF('IS Reclassifications'!$D$11:$D$754,A2579,'IS Reclassifications'!$S$11:$S$754)</f>
        <v>0</v>
      </c>
      <c r="E2579" s="58">
        <f t="shared" si="40"/>
        <v>0</v>
      </c>
    </row>
    <row r="2580" spans="2:5" ht="13.8">
      <c r="B2580" s="184"/>
      <c r="C2580" s="171">
        <f>SUMIF(TB[Source Account],A2580,TB[Group Amount - Ending])</f>
        <v>0</v>
      </c>
      <c r="D2580" s="171">
        <f>SUMIF('BS Reclassifications'!$D$12:$D$504,A2580,'BS Reclassifications'!$S$12:$S$504)+SUMIF('IS Reclassifications'!$D$11:$D$754,A2580,'IS Reclassifications'!$S$11:$S$754)</f>
        <v>0</v>
      </c>
      <c r="E2580" s="58">
        <f t="shared" si="40"/>
        <v>0</v>
      </c>
    </row>
    <row r="2581" spans="2:5" ht="13.8">
      <c r="B2581" s="184"/>
      <c r="C2581" s="171">
        <f>SUMIF(TB[Source Account],A2581,TB[Group Amount - Ending])</f>
        <v>0</v>
      </c>
      <c r="D2581" s="171">
        <f>SUMIF('BS Reclassifications'!$D$12:$D$504,A2581,'BS Reclassifications'!$S$12:$S$504)+SUMIF('IS Reclassifications'!$D$11:$D$754,A2581,'IS Reclassifications'!$S$11:$S$754)</f>
        <v>0</v>
      </c>
      <c r="E2581" s="58">
        <f t="shared" si="40"/>
        <v>0</v>
      </c>
    </row>
    <row r="2582" spans="2:5" ht="13.8">
      <c r="B2582" s="184"/>
      <c r="C2582" s="171">
        <f>SUMIF(TB[Source Account],A2582,TB[Group Amount - Ending])</f>
        <v>0</v>
      </c>
      <c r="D2582" s="171">
        <f>SUMIF('BS Reclassifications'!$D$12:$D$504,A2582,'BS Reclassifications'!$S$12:$S$504)+SUMIF('IS Reclassifications'!$D$11:$D$754,A2582,'IS Reclassifications'!$S$11:$S$754)</f>
        <v>0</v>
      </c>
      <c r="E2582" s="58">
        <f t="shared" si="40"/>
        <v>0</v>
      </c>
    </row>
    <row r="2583" spans="2:5" ht="13.8">
      <c r="B2583" s="184"/>
      <c r="C2583" s="171">
        <f>SUMIF(TB[Source Account],A2583,TB[Group Amount - Ending])</f>
        <v>0</v>
      </c>
      <c r="D2583" s="171">
        <f>SUMIF('BS Reclassifications'!$D$12:$D$504,A2583,'BS Reclassifications'!$S$12:$S$504)+SUMIF('IS Reclassifications'!$D$11:$D$754,A2583,'IS Reclassifications'!$S$11:$S$754)</f>
        <v>0</v>
      </c>
      <c r="E2583" s="58">
        <f t="shared" si="40"/>
        <v>0</v>
      </c>
    </row>
    <row r="2584" spans="2:5" ht="13.8">
      <c r="B2584" s="184"/>
      <c r="C2584" s="171">
        <f>SUMIF(TB[Source Account],A2584,TB[Group Amount - Ending])</f>
        <v>0</v>
      </c>
      <c r="D2584" s="171">
        <f>SUMIF('BS Reclassifications'!$D$12:$D$504,A2584,'BS Reclassifications'!$S$12:$S$504)+SUMIF('IS Reclassifications'!$D$11:$D$754,A2584,'IS Reclassifications'!$S$11:$S$754)</f>
        <v>0</v>
      </c>
      <c r="E2584" s="58">
        <f t="shared" si="40"/>
        <v>0</v>
      </c>
    </row>
    <row r="2585" spans="2:5" ht="13.8">
      <c r="B2585" s="184"/>
      <c r="C2585" s="171">
        <f>SUMIF(TB[Source Account],A2585,TB[Group Amount - Ending])</f>
        <v>0</v>
      </c>
      <c r="D2585" s="171">
        <f>SUMIF('BS Reclassifications'!$D$12:$D$504,A2585,'BS Reclassifications'!$S$12:$S$504)+SUMIF('IS Reclassifications'!$D$11:$D$754,A2585,'IS Reclassifications'!$S$11:$S$754)</f>
        <v>0</v>
      </c>
      <c r="E2585" s="58">
        <f t="shared" si="40"/>
        <v>0</v>
      </c>
    </row>
    <row r="2586" spans="2:5" ht="13.8">
      <c r="B2586" s="184"/>
      <c r="C2586" s="171">
        <f>SUMIF(TB[Source Account],A2586,TB[Group Amount - Ending])</f>
        <v>0</v>
      </c>
      <c r="D2586" s="171">
        <f>SUMIF('BS Reclassifications'!$D$12:$D$504,A2586,'BS Reclassifications'!$S$12:$S$504)+SUMIF('IS Reclassifications'!$D$11:$D$754,A2586,'IS Reclassifications'!$S$11:$S$754)</f>
        <v>0</v>
      </c>
      <c r="E2586" s="58">
        <f t="shared" si="40"/>
        <v>0</v>
      </c>
    </row>
    <row r="2587" spans="2:5" ht="13.8">
      <c r="B2587" s="184"/>
      <c r="C2587" s="171">
        <f>SUMIF(TB[Source Account],A2587,TB[Group Amount - Ending])</f>
        <v>0</v>
      </c>
      <c r="D2587" s="171">
        <f>SUMIF('BS Reclassifications'!$D$12:$D$504,A2587,'BS Reclassifications'!$S$12:$S$504)+SUMIF('IS Reclassifications'!$D$11:$D$754,A2587,'IS Reclassifications'!$S$11:$S$754)</f>
        <v>0</v>
      </c>
      <c r="E2587" s="58">
        <f t="shared" si="40"/>
        <v>0</v>
      </c>
    </row>
    <row r="2588" spans="2:5" ht="13.8">
      <c r="B2588" s="184"/>
      <c r="C2588" s="171">
        <f>SUMIF(TB[Source Account],A2588,TB[Group Amount - Ending])</f>
        <v>0</v>
      </c>
      <c r="D2588" s="171">
        <f>SUMIF('BS Reclassifications'!$D$12:$D$504,A2588,'BS Reclassifications'!$S$12:$S$504)+SUMIF('IS Reclassifications'!$D$11:$D$754,A2588,'IS Reclassifications'!$S$11:$S$754)</f>
        <v>0</v>
      </c>
      <c r="E2588" s="58">
        <f t="shared" si="40"/>
        <v>0</v>
      </c>
    </row>
    <row r="2589" spans="2:5" ht="13.8">
      <c r="B2589" s="184"/>
      <c r="C2589" s="171">
        <f>SUMIF(TB[Source Account],A2589,TB[Group Amount - Ending])</f>
        <v>0</v>
      </c>
      <c r="D2589" s="171">
        <f>SUMIF('BS Reclassifications'!$D$12:$D$504,A2589,'BS Reclassifications'!$S$12:$S$504)+SUMIF('IS Reclassifications'!$D$11:$D$754,A2589,'IS Reclassifications'!$S$11:$S$754)</f>
        <v>0</v>
      </c>
      <c r="E2589" s="58">
        <f t="shared" si="40"/>
        <v>0</v>
      </c>
    </row>
    <row r="2590" spans="2:5" ht="13.8">
      <c r="B2590" s="184"/>
      <c r="C2590" s="171">
        <f>SUMIF(TB[Source Account],A2590,TB[Group Amount - Ending])</f>
        <v>0</v>
      </c>
      <c r="D2590" s="171">
        <f>SUMIF('BS Reclassifications'!$D$12:$D$504,A2590,'BS Reclassifications'!$S$12:$S$504)+SUMIF('IS Reclassifications'!$D$11:$D$754,A2590,'IS Reclassifications'!$S$11:$S$754)</f>
        <v>0</v>
      </c>
      <c r="E2590" s="58">
        <f t="shared" si="40"/>
        <v>0</v>
      </c>
    </row>
    <row r="2591" spans="2:5" ht="13.8">
      <c r="B2591" s="184"/>
      <c r="C2591" s="171">
        <f>SUMIF(TB[Source Account],A2591,TB[Group Amount - Ending])</f>
        <v>0</v>
      </c>
      <c r="D2591" s="171">
        <f>SUMIF('BS Reclassifications'!$D$12:$D$504,A2591,'BS Reclassifications'!$S$12:$S$504)+SUMIF('IS Reclassifications'!$D$11:$D$754,A2591,'IS Reclassifications'!$S$11:$S$754)</f>
        <v>0</v>
      </c>
      <c r="E2591" s="58">
        <f t="shared" si="40"/>
        <v>0</v>
      </c>
    </row>
    <row r="2592" spans="2:5" ht="13.8">
      <c r="B2592" s="184"/>
      <c r="C2592" s="171">
        <f>SUMIF(TB[Source Account],A2592,TB[Group Amount - Ending])</f>
        <v>0</v>
      </c>
      <c r="D2592" s="171">
        <f>SUMIF('BS Reclassifications'!$D$12:$D$504,A2592,'BS Reclassifications'!$S$12:$S$504)+SUMIF('IS Reclassifications'!$D$11:$D$754,A2592,'IS Reclassifications'!$S$11:$S$754)</f>
        <v>0</v>
      </c>
      <c r="E2592" s="58">
        <f t="shared" si="40"/>
        <v>0</v>
      </c>
    </row>
    <row r="2593" spans="2:5" ht="13.8">
      <c r="B2593" s="184"/>
      <c r="C2593" s="171">
        <f>SUMIF(TB[Source Account],A2593,TB[Group Amount - Ending])</f>
        <v>0</v>
      </c>
      <c r="D2593" s="171">
        <f>SUMIF('BS Reclassifications'!$D$12:$D$504,A2593,'BS Reclassifications'!$S$12:$S$504)+SUMIF('IS Reclassifications'!$D$11:$D$754,A2593,'IS Reclassifications'!$S$11:$S$754)</f>
        <v>0</v>
      </c>
      <c r="E2593" s="58">
        <f t="shared" si="40"/>
        <v>0</v>
      </c>
    </row>
    <row r="2594" spans="2:5" ht="13.8">
      <c r="B2594" s="184"/>
      <c r="C2594" s="171">
        <f>SUMIF(TB[Source Account],A2594,TB[Group Amount - Ending])</f>
        <v>0</v>
      </c>
      <c r="D2594" s="171">
        <f>SUMIF('BS Reclassifications'!$D$12:$D$504,A2594,'BS Reclassifications'!$S$12:$S$504)+SUMIF('IS Reclassifications'!$D$11:$D$754,A2594,'IS Reclassifications'!$S$11:$S$754)</f>
        <v>0</v>
      </c>
      <c r="E2594" s="58">
        <f t="shared" si="40"/>
        <v>0</v>
      </c>
    </row>
    <row r="2595" spans="2:5" ht="13.8">
      <c r="B2595" s="184"/>
      <c r="C2595" s="171">
        <f>SUMIF(TB[Source Account],A2595,TB[Group Amount - Ending])</f>
        <v>0</v>
      </c>
      <c r="D2595" s="171">
        <f>SUMIF('BS Reclassifications'!$D$12:$D$504,A2595,'BS Reclassifications'!$S$12:$S$504)+SUMIF('IS Reclassifications'!$D$11:$D$754,A2595,'IS Reclassifications'!$S$11:$S$754)</f>
        <v>0</v>
      </c>
      <c r="E2595" s="58">
        <f t="shared" si="40"/>
        <v>0</v>
      </c>
    </row>
    <row r="2596" spans="2:5" ht="13.8">
      <c r="B2596" s="184"/>
      <c r="C2596" s="171">
        <f>SUMIF(TB[Source Account],A2596,TB[Group Amount - Ending])</f>
        <v>0</v>
      </c>
      <c r="D2596" s="171">
        <f>SUMIF('BS Reclassifications'!$D$12:$D$504,A2596,'BS Reclassifications'!$S$12:$S$504)+SUMIF('IS Reclassifications'!$D$11:$D$754,A2596,'IS Reclassifications'!$S$11:$S$754)</f>
        <v>0</v>
      </c>
      <c r="E2596" s="58">
        <f t="shared" si="40"/>
        <v>0</v>
      </c>
    </row>
    <row r="2597" spans="2:5" ht="13.8">
      <c r="B2597" s="184"/>
      <c r="C2597" s="171">
        <f>SUMIF(TB[Source Account],A2597,TB[Group Amount - Ending])</f>
        <v>0</v>
      </c>
      <c r="D2597" s="171">
        <f>SUMIF('BS Reclassifications'!$D$12:$D$504,A2597,'BS Reclassifications'!$S$12:$S$504)+SUMIF('IS Reclassifications'!$D$11:$D$754,A2597,'IS Reclassifications'!$S$11:$S$754)</f>
        <v>0</v>
      </c>
      <c r="E2597" s="58">
        <f t="shared" si="40"/>
        <v>0</v>
      </c>
    </row>
    <row r="2598" spans="2:5" ht="13.8">
      <c r="B2598" s="184"/>
      <c r="C2598" s="171">
        <f>SUMIF(TB[Source Account],A2598,TB[Group Amount - Ending])</f>
        <v>0</v>
      </c>
      <c r="D2598" s="171">
        <f>SUMIF('BS Reclassifications'!$D$12:$D$504,A2598,'BS Reclassifications'!$S$12:$S$504)+SUMIF('IS Reclassifications'!$D$11:$D$754,A2598,'IS Reclassifications'!$S$11:$S$754)</f>
        <v>0</v>
      </c>
      <c r="E2598" s="58">
        <f t="shared" si="40"/>
        <v>0</v>
      </c>
    </row>
    <row r="2599" spans="2:5" ht="13.8">
      <c r="B2599" s="184"/>
      <c r="C2599" s="171">
        <f>SUMIF(TB[Source Account],A2599,TB[Group Amount - Ending])</f>
        <v>0</v>
      </c>
      <c r="D2599" s="171">
        <f>SUMIF('BS Reclassifications'!$D$12:$D$504,A2599,'BS Reclassifications'!$S$12:$S$504)+SUMIF('IS Reclassifications'!$D$11:$D$754,A2599,'IS Reclassifications'!$S$11:$S$754)</f>
        <v>0</v>
      </c>
      <c r="E2599" s="58">
        <f t="shared" si="40"/>
        <v>0</v>
      </c>
    </row>
    <row r="2600" spans="2:5" ht="13.8">
      <c r="B2600" s="184"/>
      <c r="C2600" s="171">
        <f>SUMIF(TB[Source Account],A2600,TB[Group Amount - Ending])</f>
        <v>0</v>
      </c>
      <c r="D2600" s="171">
        <f>SUMIF('BS Reclassifications'!$D$12:$D$504,A2600,'BS Reclassifications'!$S$12:$S$504)+SUMIF('IS Reclassifications'!$D$11:$D$754,A2600,'IS Reclassifications'!$S$11:$S$754)</f>
        <v>0</v>
      </c>
      <c r="E2600" s="58">
        <f t="shared" si="40"/>
        <v>0</v>
      </c>
    </row>
    <row r="2601" spans="2:5" ht="13.8">
      <c r="B2601" s="184"/>
      <c r="C2601" s="171">
        <f>SUMIF(TB[Source Account],A2601,TB[Group Amount - Ending])</f>
        <v>0</v>
      </c>
      <c r="D2601" s="171">
        <f>SUMIF('BS Reclassifications'!$D$12:$D$504,A2601,'BS Reclassifications'!$S$12:$S$504)+SUMIF('IS Reclassifications'!$D$11:$D$754,A2601,'IS Reclassifications'!$S$11:$S$754)</f>
        <v>0</v>
      </c>
      <c r="E2601" s="58">
        <f t="shared" si="40"/>
        <v>0</v>
      </c>
    </row>
    <row r="2602" spans="2:5" ht="13.8">
      <c r="B2602" s="184"/>
      <c r="C2602" s="171">
        <f>SUMIF(TB[Source Account],A2602,TB[Group Amount - Ending])</f>
        <v>0</v>
      </c>
      <c r="D2602" s="171">
        <f>SUMIF('BS Reclassifications'!$D$12:$D$504,A2602,'BS Reclassifications'!$S$12:$S$504)+SUMIF('IS Reclassifications'!$D$11:$D$754,A2602,'IS Reclassifications'!$S$11:$S$754)</f>
        <v>0</v>
      </c>
      <c r="E2602" s="58">
        <f t="shared" si="40"/>
        <v>0</v>
      </c>
    </row>
    <row r="2603" spans="2:5" ht="13.8">
      <c r="B2603" s="184"/>
      <c r="C2603" s="171">
        <f>SUMIF(TB[Source Account],A2603,TB[Group Amount - Ending])</f>
        <v>0</v>
      </c>
      <c r="D2603" s="171">
        <f>SUMIF('BS Reclassifications'!$D$12:$D$504,A2603,'BS Reclassifications'!$S$12:$S$504)+SUMIF('IS Reclassifications'!$D$11:$D$754,A2603,'IS Reclassifications'!$S$11:$S$754)</f>
        <v>0</v>
      </c>
      <c r="E2603" s="58">
        <f t="shared" si="40"/>
        <v>0</v>
      </c>
    </row>
    <row r="2604" spans="2:5" ht="13.8">
      <c r="B2604" s="184"/>
      <c r="C2604" s="171">
        <f>SUMIF(TB[Source Account],A2604,TB[Group Amount - Ending])</f>
        <v>0</v>
      </c>
      <c r="D2604" s="171">
        <f>SUMIF('BS Reclassifications'!$D$12:$D$504,A2604,'BS Reclassifications'!$S$12:$S$504)+SUMIF('IS Reclassifications'!$D$11:$D$754,A2604,'IS Reclassifications'!$S$11:$S$754)</f>
        <v>0</v>
      </c>
      <c r="E2604" s="58">
        <f t="shared" si="40"/>
        <v>0</v>
      </c>
    </row>
    <row r="2605" spans="2:5" ht="13.8">
      <c r="B2605" s="184"/>
      <c r="C2605" s="171">
        <f>SUMIF(TB[Source Account],A2605,TB[Group Amount - Ending])</f>
        <v>0</v>
      </c>
      <c r="D2605" s="171">
        <f>SUMIF('BS Reclassifications'!$D$12:$D$504,A2605,'BS Reclassifications'!$S$12:$S$504)+SUMIF('IS Reclassifications'!$D$11:$D$754,A2605,'IS Reclassifications'!$S$11:$S$754)</f>
        <v>0</v>
      </c>
      <c r="E2605" s="58">
        <f t="shared" si="40"/>
        <v>0</v>
      </c>
    </row>
    <row r="2606" spans="2:5" ht="13.8">
      <c r="B2606" s="184"/>
      <c r="C2606" s="171">
        <f>SUMIF(TB[Source Account],A2606,TB[Group Amount - Ending])</f>
        <v>0</v>
      </c>
      <c r="D2606" s="171">
        <f>SUMIF('BS Reclassifications'!$D$12:$D$504,A2606,'BS Reclassifications'!$S$12:$S$504)+SUMIF('IS Reclassifications'!$D$11:$D$754,A2606,'IS Reclassifications'!$S$11:$S$754)</f>
        <v>0</v>
      </c>
      <c r="E2606" s="58">
        <f t="shared" si="40"/>
        <v>0</v>
      </c>
    </row>
    <row r="2607" spans="2:5" ht="13.8">
      <c r="B2607" s="184"/>
      <c r="C2607" s="171">
        <f>SUMIF(TB[Source Account],A2607,TB[Group Amount - Ending])</f>
        <v>0</v>
      </c>
      <c r="D2607" s="171">
        <f>SUMIF('BS Reclassifications'!$D$12:$D$504,A2607,'BS Reclassifications'!$S$12:$S$504)+SUMIF('IS Reclassifications'!$D$11:$D$754,A2607,'IS Reclassifications'!$S$11:$S$754)</f>
        <v>0</v>
      </c>
      <c r="E2607" s="58">
        <f t="shared" si="40"/>
        <v>0</v>
      </c>
    </row>
    <row r="2608" spans="2:5" ht="13.8">
      <c r="B2608" s="184"/>
      <c r="C2608" s="171">
        <f>SUMIF(TB[Source Account],A2608,TB[Group Amount - Ending])</f>
        <v>0</v>
      </c>
      <c r="D2608" s="171">
        <f>SUMIF('BS Reclassifications'!$D$12:$D$504,A2608,'BS Reclassifications'!$S$12:$S$504)+SUMIF('IS Reclassifications'!$D$11:$D$754,A2608,'IS Reclassifications'!$S$11:$S$754)</f>
        <v>0</v>
      </c>
      <c r="E2608" s="58">
        <f t="shared" si="40"/>
        <v>0</v>
      </c>
    </row>
    <row r="2609" spans="2:5" ht="13.8">
      <c r="B2609" s="184"/>
      <c r="C2609" s="171">
        <f>SUMIF(TB[Source Account],A2609,TB[Group Amount - Ending])</f>
        <v>0</v>
      </c>
      <c r="D2609" s="171">
        <f>SUMIF('BS Reclassifications'!$D$12:$D$504,A2609,'BS Reclassifications'!$S$12:$S$504)+SUMIF('IS Reclassifications'!$D$11:$D$754,A2609,'IS Reclassifications'!$S$11:$S$754)</f>
        <v>0</v>
      </c>
      <c r="E2609" s="58">
        <f t="shared" si="40"/>
        <v>0</v>
      </c>
    </row>
    <row r="2610" spans="2:5" ht="13.8">
      <c r="B2610" s="184"/>
      <c r="C2610" s="171">
        <f>SUMIF(TB[Source Account],A2610,TB[Group Amount - Ending])</f>
        <v>0</v>
      </c>
      <c r="D2610" s="171">
        <f>SUMIF('BS Reclassifications'!$D$12:$D$504,A2610,'BS Reclassifications'!$S$12:$S$504)+SUMIF('IS Reclassifications'!$D$11:$D$754,A2610,'IS Reclassifications'!$S$11:$S$754)</f>
        <v>0</v>
      </c>
      <c r="E2610" s="58">
        <f t="shared" si="40"/>
        <v>0</v>
      </c>
    </row>
    <row r="2611" spans="2:5" ht="13.8">
      <c r="B2611" s="184"/>
      <c r="C2611" s="171">
        <f>SUMIF(TB[Source Account],A2611,TB[Group Amount - Ending])</f>
        <v>0</v>
      </c>
      <c r="D2611" s="171">
        <f>SUMIF('BS Reclassifications'!$D$12:$D$504,A2611,'BS Reclassifications'!$S$12:$S$504)+SUMIF('IS Reclassifications'!$D$11:$D$754,A2611,'IS Reclassifications'!$S$11:$S$754)</f>
        <v>0</v>
      </c>
      <c r="E2611" s="58">
        <f t="shared" si="40"/>
        <v>0</v>
      </c>
    </row>
    <row r="2612" spans="2:5" ht="13.8">
      <c r="B2612" s="184"/>
      <c r="C2612" s="171">
        <f>SUMIF(TB[Source Account],A2612,TB[Group Amount - Ending])</f>
        <v>0</v>
      </c>
      <c r="D2612" s="171">
        <f>SUMIF('BS Reclassifications'!$D$12:$D$504,A2612,'BS Reclassifications'!$S$12:$S$504)+SUMIF('IS Reclassifications'!$D$11:$D$754,A2612,'IS Reclassifications'!$S$11:$S$754)</f>
        <v>0</v>
      </c>
      <c r="E2612" s="58">
        <f t="shared" si="40"/>
        <v>0</v>
      </c>
    </row>
    <row r="2613" spans="2:5" ht="13.8">
      <c r="B2613" s="184"/>
      <c r="C2613" s="171">
        <f>SUMIF(TB[Source Account],A2613,TB[Group Amount - Ending])</f>
        <v>0</v>
      </c>
      <c r="D2613" s="171">
        <f>SUMIF('BS Reclassifications'!$D$12:$D$504,A2613,'BS Reclassifications'!$S$12:$S$504)+SUMIF('IS Reclassifications'!$D$11:$D$754,A2613,'IS Reclassifications'!$S$11:$S$754)</f>
        <v>0</v>
      </c>
      <c r="E2613" s="58">
        <f t="shared" si="40"/>
        <v>0</v>
      </c>
    </row>
    <row r="2614" spans="2:5" ht="13.8">
      <c r="B2614" s="184"/>
      <c r="C2614" s="171">
        <f>SUMIF(TB[Source Account],A2614,TB[Group Amount - Ending])</f>
        <v>0</v>
      </c>
      <c r="D2614" s="171">
        <f>SUMIF('BS Reclassifications'!$D$12:$D$504,A2614,'BS Reclassifications'!$S$12:$S$504)+SUMIF('IS Reclassifications'!$D$11:$D$754,A2614,'IS Reclassifications'!$S$11:$S$754)</f>
        <v>0</v>
      </c>
      <c r="E2614" s="58">
        <f t="shared" si="40"/>
        <v>0</v>
      </c>
    </row>
    <row r="2615" spans="2:5" ht="13.8">
      <c r="B2615" s="184"/>
      <c r="C2615" s="171">
        <f>SUMIF(TB[Source Account],A2615,TB[Group Amount - Ending])</f>
        <v>0</v>
      </c>
      <c r="D2615" s="171">
        <f>SUMIF('BS Reclassifications'!$D$12:$D$504,A2615,'BS Reclassifications'!$S$12:$S$504)+SUMIF('IS Reclassifications'!$D$11:$D$754,A2615,'IS Reclassifications'!$S$11:$S$754)</f>
        <v>0</v>
      </c>
      <c r="E2615" s="58">
        <f t="shared" si="40"/>
        <v>0</v>
      </c>
    </row>
    <row r="2616" spans="2:5" ht="13.8">
      <c r="B2616" s="184"/>
      <c r="C2616" s="171">
        <f>SUMIF(TB[Source Account],A2616,TB[Group Amount - Ending])</f>
        <v>0</v>
      </c>
      <c r="D2616" s="171">
        <f>SUMIF('BS Reclassifications'!$D$12:$D$504,A2616,'BS Reclassifications'!$S$12:$S$504)+SUMIF('IS Reclassifications'!$D$11:$D$754,A2616,'IS Reclassifications'!$S$11:$S$754)</f>
        <v>0</v>
      </c>
      <c r="E2616" s="58">
        <f t="shared" si="40"/>
        <v>0</v>
      </c>
    </row>
    <row r="2617" spans="2:5" ht="13.8">
      <c r="B2617" s="184"/>
      <c r="C2617" s="171">
        <f>SUMIF(TB[Source Account],A2617,TB[Group Amount - Ending])</f>
        <v>0</v>
      </c>
      <c r="D2617" s="171">
        <f>SUMIF('BS Reclassifications'!$D$12:$D$504,A2617,'BS Reclassifications'!$S$12:$S$504)+SUMIF('IS Reclassifications'!$D$11:$D$754,A2617,'IS Reclassifications'!$S$11:$S$754)</f>
        <v>0</v>
      </c>
      <c r="E2617" s="58">
        <f t="shared" si="40"/>
        <v>0</v>
      </c>
    </row>
    <row r="2618" spans="2:5" ht="13.8">
      <c r="B2618" s="184"/>
      <c r="C2618" s="171">
        <f>SUMIF(TB[Source Account],A2618,TB[Group Amount - Ending])</f>
        <v>0</v>
      </c>
      <c r="D2618" s="171">
        <f>SUMIF('BS Reclassifications'!$D$12:$D$504,A2618,'BS Reclassifications'!$S$12:$S$504)+SUMIF('IS Reclassifications'!$D$11:$D$754,A2618,'IS Reclassifications'!$S$11:$S$754)</f>
        <v>0</v>
      </c>
      <c r="E2618" s="58">
        <f t="shared" si="40"/>
        <v>0</v>
      </c>
    </row>
    <row r="2619" spans="2:5" ht="13.8">
      <c r="B2619" s="184"/>
      <c r="C2619" s="171">
        <f>SUMIF(TB[Source Account],A2619,TB[Group Amount - Ending])</f>
        <v>0</v>
      </c>
      <c r="D2619" s="171">
        <f>SUMIF('BS Reclassifications'!$D$12:$D$504,A2619,'BS Reclassifications'!$S$12:$S$504)+SUMIF('IS Reclassifications'!$D$11:$D$754,A2619,'IS Reclassifications'!$S$11:$S$754)</f>
        <v>0</v>
      </c>
      <c r="E2619" s="58">
        <f t="shared" si="40"/>
        <v>0</v>
      </c>
    </row>
    <row r="2620" spans="2:5" ht="13.8">
      <c r="B2620" s="184"/>
      <c r="C2620" s="171">
        <f>SUMIF(TB[Source Account],A2620,TB[Group Amount - Ending])</f>
        <v>0</v>
      </c>
      <c r="D2620" s="171">
        <f>SUMIF('BS Reclassifications'!$D$12:$D$504,A2620,'BS Reclassifications'!$S$12:$S$504)+SUMIF('IS Reclassifications'!$D$11:$D$754,A2620,'IS Reclassifications'!$S$11:$S$754)</f>
        <v>0</v>
      </c>
      <c r="E2620" s="58">
        <f t="shared" si="40"/>
        <v>0</v>
      </c>
    </row>
    <row r="2621" spans="2:5" ht="13.8">
      <c r="B2621" s="184"/>
      <c r="C2621" s="171">
        <f>SUMIF(TB[Source Account],A2621,TB[Group Amount - Ending])</f>
        <v>0</v>
      </c>
      <c r="D2621" s="171">
        <f>SUMIF('BS Reclassifications'!$D$12:$D$504,A2621,'BS Reclassifications'!$S$12:$S$504)+SUMIF('IS Reclassifications'!$D$11:$D$754,A2621,'IS Reclassifications'!$S$11:$S$754)</f>
        <v>0</v>
      </c>
      <c r="E2621" s="58">
        <f t="shared" si="40"/>
        <v>0</v>
      </c>
    </row>
    <row r="2622" spans="2:5" ht="13.8">
      <c r="B2622" s="184"/>
      <c r="C2622" s="171">
        <f>SUMIF(TB[Source Account],A2622,TB[Group Amount - Ending])</f>
        <v>0</v>
      </c>
      <c r="D2622" s="171">
        <f>SUMIF('BS Reclassifications'!$D$12:$D$504,A2622,'BS Reclassifications'!$S$12:$S$504)+SUMIF('IS Reclassifications'!$D$11:$D$754,A2622,'IS Reclassifications'!$S$11:$S$754)</f>
        <v>0</v>
      </c>
      <c r="E2622" s="58">
        <f t="shared" si="40"/>
        <v>0</v>
      </c>
    </row>
    <row r="2623" spans="2:5" ht="13.8">
      <c r="B2623" s="184"/>
      <c r="C2623" s="171">
        <f>SUMIF(TB[Source Account],A2623,TB[Group Amount - Ending])</f>
        <v>0</v>
      </c>
      <c r="D2623" s="171">
        <f>SUMIF('BS Reclassifications'!$D$12:$D$504,A2623,'BS Reclassifications'!$S$12:$S$504)+SUMIF('IS Reclassifications'!$D$11:$D$754,A2623,'IS Reclassifications'!$S$11:$S$754)</f>
        <v>0</v>
      </c>
      <c r="E2623" s="58">
        <f t="shared" si="40"/>
        <v>0</v>
      </c>
    </row>
    <row r="2624" spans="2:5" ht="13.8">
      <c r="B2624" s="184"/>
      <c r="C2624" s="171">
        <f>SUMIF(TB[Source Account],A2624,TB[Group Amount - Ending])</f>
        <v>0</v>
      </c>
      <c r="D2624" s="171">
        <f>SUMIF('BS Reclassifications'!$D$12:$D$504,A2624,'BS Reclassifications'!$S$12:$S$504)+SUMIF('IS Reclassifications'!$D$11:$D$754,A2624,'IS Reclassifications'!$S$11:$S$754)</f>
        <v>0</v>
      </c>
      <c r="E2624" s="58">
        <f t="shared" si="40"/>
        <v>0</v>
      </c>
    </row>
    <row r="2625" spans="2:5" ht="13.8">
      <c r="B2625" s="184"/>
      <c r="C2625" s="171">
        <f>SUMIF(TB[Source Account],A2625,TB[Group Amount - Ending])</f>
        <v>0</v>
      </c>
      <c r="D2625" s="171">
        <f>SUMIF('BS Reclassifications'!$D$12:$D$504,A2625,'BS Reclassifications'!$S$12:$S$504)+SUMIF('IS Reclassifications'!$D$11:$D$754,A2625,'IS Reclassifications'!$S$11:$S$754)</f>
        <v>0</v>
      </c>
      <c r="E2625" s="58">
        <f t="shared" si="40"/>
        <v>0</v>
      </c>
    </row>
    <row r="2626" spans="2:5" ht="13.8">
      <c r="B2626" s="184"/>
      <c r="C2626" s="171">
        <f>SUMIF(TB[Source Account],A2626,TB[Group Amount - Ending])</f>
        <v>0</v>
      </c>
      <c r="D2626" s="171">
        <f>SUMIF('BS Reclassifications'!$D$12:$D$504,A2626,'BS Reclassifications'!$S$12:$S$504)+SUMIF('IS Reclassifications'!$D$11:$D$754,A2626,'IS Reclassifications'!$S$11:$S$754)</f>
        <v>0</v>
      </c>
      <c r="E2626" s="58">
        <f t="shared" si="40"/>
        <v>0</v>
      </c>
    </row>
    <row r="2627" spans="2:5" ht="13.8">
      <c r="B2627" s="184"/>
      <c r="C2627" s="171">
        <f>SUMIF(TB[Source Account],A2627,TB[Group Amount - Ending])</f>
        <v>0</v>
      </c>
      <c r="D2627" s="171">
        <f>SUMIF('BS Reclassifications'!$D$12:$D$504,A2627,'BS Reclassifications'!$S$12:$S$504)+SUMIF('IS Reclassifications'!$D$11:$D$754,A2627,'IS Reclassifications'!$S$11:$S$754)</f>
        <v>0</v>
      </c>
      <c r="E2627" s="58">
        <f t="shared" si="40"/>
        <v>0</v>
      </c>
    </row>
    <row r="2628" spans="2:5" ht="13.8">
      <c r="B2628" s="184"/>
      <c r="C2628" s="171">
        <f>SUMIF(TB[Source Account],A2628,TB[Group Amount - Ending])</f>
        <v>0</v>
      </c>
      <c r="D2628" s="171">
        <f>SUMIF('BS Reclassifications'!$D$12:$D$504,A2628,'BS Reclassifications'!$S$12:$S$504)+SUMIF('IS Reclassifications'!$D$11:$D$754,A2628,'IS Reclassifications'!$S$11:$S$754)</f>
        <v>0</v>
      </c>
      <c r="E2628" s="58">
        <f t="shared" si="40"/>
        <v>0</v>
      </c>
    </row>
    <row r="2629" spans="2:5" ht="13.8">
      <c r="B2629" s="184"/>
      <c r="C2629" s="171">
        <f>SUMIF(TB[Source Account],A2629,TB[Group Amount - Ending])</f>
        <v>0</v>
      </c>
      <c r="D2629" s="171">
        <f>SUMIF('BS Reclassifications'!$D$12:$D$504,A2629,'BS Reclassifications'!$S$12:$S$504)+SUMIF('IS Reclassifications'!$D$11:$D$754,A2629,'IS Reclassifications'!$S$11:$S$754)</f>
        <v>0</v>
      </c>
      <c r="E2629" s="58">
        <f t="shared" si="40"/>
        <v>0</v>
      </c>
    </row>
    <row r="2630" spans="2:5" ht="13.8">
      <c r="B2630" s="184"/>
      <c r="C2630" s="171">
        <f>SUMIF(TB[Source Account],A2630,TB[Group Amount - Ending])</f>
        <v>0</v>
      </c>
      <c r="D2630" s="171">
        <f>SUMIF('BS Reclassifications'!$D$12:$D$504,A2630,'BS Reclassifications'!$S$12:$S$504)+SUMIF('IS Reclassifications'!$D$11:$D$754,A2630,'IS Reclassifications'!$S$11:$S$754)</f>
        <v>0</v>
      </c>
      <c r="E2630" s="58">
        <f t="shared" si="40"/>
        <v>0</v>
      </c>
    </row>
    <row r="2631" spans="2:5" ht="13.8">
      <c r="B2631" s="184"/>
      <c r="C2631" s="171">
        <f>SUMIF(TB[Source Account],A2631,TB[Group Amount - Ending])</f>
        <v>0</v>
      </c>
      <c r="D2631" s="171">
        <f>SUMIF('BS Reclassifications'!$D$12:$D$504,A2631,'BS Reclassifications'!$S$12:$S$504)+SUMIF('IS Reclassifications'!$D$11:$D$754,A2631,'IS Reclassifications'!$S$11:$S$754)</f>
        <v>0</v>
      </c>
      <c r="E2631" s="58">
        <f t="shared" si="40"/>
        <v>0</v>
      </c>
    </row>
    <row r="2632" spans="2:5" ht="13.8">
      <c r="B2632" s="184"/>
      <c r="C2632" s="171">
        <f>SUMIF(TB[Source Account],A2632,TB[Group Amount - Ending])</f>
        <v>0</v>
      </c>
      <c r="D2632" s="171">
        <f>SUMIF('BS Reclassifications'!$D$12:$D$504,A2632,'BS Reclassifications'!$S$12:$S$504)+SUMIF('IS Reclassifications'!$D$11:$D$754,A2632,'IS Reclassifications'!$S$11:$S$754)</f>
        <v>0</v>
      </c>
      <c r="E2632" s="58">
        <f t="shared" si="40"/>
        <v>0</v>
      </c>
    </row>
    <row r="2633" spans="2:5" ht="13.8">
      <c r="B2633" s="184"/>
      <c r="C2633" s="171">
        <f>SUMIF(TB[Source Account],A2633,TB[Group Amount - Ending])</f>
        <v>0</v>
      </c>
      <c r="D2633" s="171">
        <f>SUMIF('BS Reclassifications'!$D$12:$D$504,A2633,'BS Reclassifications'!$S$12:$S$504)+SUMIF('IS Reclassifications'!$D$11:$D$754,A2633,'IS Reclassifications'!$S$11:$S$754)</f>
        <v>0</v>
      </c>
      <c r="E2633" s="58">
        <f t="shared" si="41" ref="E2633:E2696">SUM(C2633:D2633)</f>
        <v>0</v>
      </c>
    </row>
    <row r="2634" spans="2:5" ht="13.8">
      <c r="B2634" s="184"/>
      <c r="C2634" s="171">
        <f>SUMIF(TB[Source Account],A2634,TB[Group Amount - Ending])</f>
        <v>0</v>
      </c>
      <c r="D2634" s="171">
        <f>SUMIF('BS Reclassifications'!$D$12:$D$504,A2634,'BS Reclassifications'!$S$12:$S$504)+SUMIF('IS Reclassifications'!$D$11:$D$754,A2634,'IS Reclassifications'!$S$11:$S$754)</f>
        <v>0</v>
      </c>
      <c r="E2634" s="58">
        <f t="shared" si="41"/>
        <v>0</v>
      </c>
    </row>
    <row r="2635" spans="2:5" ht="13.8">
      <c r="B2635" s="184"/>
      <c r="C2635" s="171">
        <f>SUMIF(TB[Source Account],A2635,TB[Group Amount - Ending])</f>
        <v>0</v>
      </c>
      <c r="D2635" s="171">
        <f>SUMIF('BS Reclassifications'!$D$12:$D$504,A2635,'BS Reclassifications'!$S$12:$S$504)+SUMIF('IS Reclassifications'!$D$11:$D$754,A2635,'IS Reclassifications'!$S$11:$S$754)</f>
        <v>0</v>
      </c>
      <c r="E2635" s="58">
        <f t="shared" si="41"/>
        <v>0</v>
      </c>
    </row>
    <row r="2636" spans="2:5" ht="13.8">
      <c r="B2636" s="184"/>
      <c r="C2636" s="171">
        <f>SUMIF(TB[Source Account],A2636,TB[Group Amount - Ending])</f>
        <v>0</v>
      </c>
      <c r="D2636" s="171">
        <f>SUMIF('BS Reclassifications'!$D$12:$D$504,A2636,'BS Reclassifications'!$S$12:$S$504)+SUMIF('IS Reclassifications'!$D$11:$D$754,A2636,'IS Reclassifications'!$S$11:$S$754)</f>
        <v>0</v>
      </c>
      <c r="E2636" s="58">
        <f t="shared" si="41"/>
        <v>0</v>
      </c>
    </row>
    <row r="2637" spans="2:5" ht="13.8">
      <c r="B2637" s="184"/>
      <c r="C2637" s="171">
        <f>SUMIF(TB[Source Account],A2637,TB[Group Amount - Ending])</f>
        <v>0</v>
      </c>
      <c r="D2637" s="171">
        <f>SUMIF('BS Reclassifications'!$D$12:$D$504,A2637,'BS Reclassifications'!$S$12:$S$504)+SUMIF('IS Reclassifications'!$D$11:$D$754,A2637,'IS Reclassifications'!$S$11:$S$754)</f>
        <v>0</v>
      </c>
      <c r="E2637" s="58">
        <f t="shared" si="41"/>
        <v>0</v>
      </c>
    </row>
    <row r="2638" spans="2:5" ht="13.8">
      <c r="B2638" s="184"/>
      <c r="C2638" s="171">
        <f>SUMIF(TB[Source Account],A2638,TB[Group Amount - Ending])</f>
        <v>0</v>
      </c>
      <c r="D2638" s="171">
        <f>SUMIF('BS Reclassifications'!$D$12:$D$504,A2638,'BS Reclassifications'!$S$12:$S$504)+SUMIF('IS Reclassifications'!$D$11:$D$754,A2638,'IS Reclassifications'!$S$11:$S$754)</f>
        <v>0</v>
      </c>
      <c r="E2638" s="58">
        <f t="shared" si="41"/>
        <v>0</v>
      </c>
    </row>
    <row r="2639" spans="2:5" ht="13.8">
      <c r="B2639" s="184"/>
      <c r="C2639" s="171">
        <f>SUMIF(TB[Source Account],A2639,TB[Group Amount - Ending])</f>
        <v>0</v>
      </c>
      <c r="D2639" s="171">
        <f>SUMIF('BS Reclassifications'!$D$12:$D$504,A2639,'BS Reclassifications'!$S$12:$S$504)+SUMIF('IS Reclassifications'!$D$11:$D$754,A2639,'IS Reclassifications'!$S$11:$S$754)</f>
        <v>0</v>
      </c>
      <c r="E2639" s="58">
        <f t="shared" si="41"/>
        <v>0</v>
      </c>
    </row>
    <row r="2640" spans="2:5" ht="13.8">
      <c r="B2640" s="184"/>
      <c r="C2640" s="171">
        <f>SUMIF(TB[Source Account],A2640,TB[Group Amount - Ending])</f>
        <v>0</v>
      </c>
      <c r="D2640" s="171">
        <f>SUMIF('BS Reclassifications'!$D$12:$D$504,A2640,'BS Reclassifications'!$S$12:$S$504)+SUMIF('IS Reclassifications'!$D$11:$D$754,A2640,'IS Reclassifications'!$S$11:$S$754)</f>
        <v>0</v>
      </c>
      <c r="E2640" s="58">
        <f t="shared" si="41"/>
        <v>0</v>
      </c>
    </row>
    <row r="2641" spans="2:5" ht="13.8">
      <c r="B2641" s="184"/>
      <c r="C2641" s="171">
        <f>SUMIF(TB[Source Account],A2641,TB[Group Amount - Ending])</f>
        <v>0</v>
      </c>
      <c r="D2641" s="171">
        <f>SUMIF('BS Reclassifications'!$D$12:$D$504,A2641,'BS Reclassifications'!$S$12:$S$504)+SUMIF('IS Reclassifications'!$D$11:$D$754,A2641,'IS Reclassifications'!$S$11:$S$754)</f>
        <v>0</v>
      </c>
      <c r="E2641" s="58">
        <f t="shared" si="41"/>
        <v>0</v>
      </c>
    </row>
    <row r="2642" spans="2:5" ht="13.8">
      <c r="B2642" s="184"/>
      <c r="C2642" s="171">
        <f>SUMIF(TB[Source Account],A2642,TB[Group Amount - Ending])</f>
        <v>0</v>
      </c>
      <c r="D2642" s="171">
        <f>SUMIF('BS Reclassifications'!$D$12:$D$504,A2642,'BS Reclassifications'!$S$12:$S$504)+SUMIF('IS Reclassifications'!$D$11:$D$754,A2642,'IS Reclassifications'!$S$11:$S$754)</f>
        <v>0</v>
      </c>
      <c r="E2642" s="58">
        <f t="shared" si="41"/>
        <v>0</v>
      </c>
    </row>
    <row r="2643" spans="2:5" ht="13.8">
      <c r="B2643" s="184"/>
      <c r="C2643" s="171">
        <f>SUMIF(TB[Source Account],A2643,TB[Group Amount - Ending])</f>
        <v>0</v>
      </c>
      <c r="D2643" s="171">
        <f>SUMIF('BS Reclassifications'!$D$12:$D$504,A2643,'BS Reclassifications'!$S$12:$S$504)+SUMIF('IS Reclassifications'!$D$11:$D$754,A2643,'IS Reclassifications'!$S$11:$S$754)</f>
        <v>0</v>
      </c>
      <c r="E2643" s="58">
        <f t="shared" si="41"/>
        <v>0</v>
      </c>
    </row>
    <row r="2644" spans="2:5" ht="13.8">
      <c r="B2644" s="184"/>
      <c r="C2644" s="171">
        <f>SUMIF(TB[Source Account],A2644,TB[Group Amount - Ending])</f>
        <v>0</v>
      </c>
      <c r="D2644" s="171">
        <f>SUMIF('BS Reclassifications'!$D$12:$D$504,A2644,'BS Reclassifications'!$S$12:$S$504)+SUMIF('IS Reclassifications'!$D$11:$D$754,A2644,'IS Reclassifications'!$S$11:$S$754)</f>
        <v>0</v>
      </c>
      <c r="E2644" s="58">
        <f t="shared" si="41"/>
        <v>0</v>
      </c>
    </row>
    <row r="2645" spans="2:5" ht="13.8">
      <c r="B2645" s="184"/>
      <c r="C2645" s="171">
        <f>SUMIF(TB[Source Account],A2645,TB[Group Amount - Ending])</f>
        <v>0</v>
      </c>
      <c r="D2645" s="171">
        <f>SUMIF('BS Reclassifications'!$D$12:$D$504,A2645,'BS Reclassifications'!$S$12:$S$504)+SUMIF('IS Reclassifications'!$D$11:$D$754,A2645,'IS Reclassifications'!$S$11:$S$754)</f>
        <v>0</v>
      </c>
      <c r="E2645" s="58">
        <f t="shared" si="41"/>
        <v>0</v>
      </c>
    </row>
    <row r="2646" spans="2:5" ht="13.8">
      <c r="B2646" s="184"/>
      <c r="C2646" s="171">
        <f>SUMIF(TB[Source Account],A2646,TB[Group Amount - Ending])</f>
        <v>0</v>
      </c>
      <c r="D2646" s="171">
        <f>SUMIF('BS Reclassifications'!$D$12:$D$504,A2646,'BS Reclassifications'!$S$12:$S$504)+SUMIF('IS Reclassifications'!$D$11:$D$754,A2646,'IS Reclassifications'!$S$11:$S$754)</f>
        <v>0</v>
      </c>
      <c r="E2646" s="58">
        <f t="shared" si="41"/>
        <v>0</v>
      </c>
    </row>
    <row r="2647" spans="2:5" ht="13.8">
      <c r="B2647" s="184"/>
      <c r="C2647" s="171">
        <f>SUMIF(TB[Source Account],A2647,TB[Group Amount - Ending])</f>
        <v>0</v>
      </c>
      <c r="D2647" s="171">
        <f>SUMIF('BS Reclassifications'!$D$12:$D$504,A2647,'BS Reclassifications'!$S$12:$S$504)+SUMIF('IS Reclassifications'!$D$11:$D$754,A2647,'IS Reclassifications'!$S$11:$S$754)</f>
        <v>0</v>
      </c>
      <c r="E2647" s="58">
        <f t="shared" si="41"/>
        <v>0</v>
      </c>
    </row>
    <row r="2648" spans="2:5" ht="13.8">
      <c r="B2648" s="184"/>
      <c r="C2648" s="171">
        <f>SUMIF(TB[Source Account],A2648,TB[Group Amount - Ending])</f>
        <v>0</v>
      </c>
      <c r="D2648" s="171">
        <f>SUMIF('BS Reclassifications'!$D$12:$D$504,A2648,'BS Reclassifications'!$S$12:$S$504)+SUMIF('IS Reclassifications'!$D$11:$D$754,A2648,'IS Reclassifications'!$S$11:$S$754)</f>
        <v>0</v>
      </c>
      <c r="E2648" s="58">
        <f t="shared" si="41"/>
        <v>0</v>
      </c>
    </row>
    <row r="2649" spans="2:5" ht="13.8">
      <c r="B2649" s="184"/>
      <c r="C2649" s="171">
        <f>SUMIF(TB[Source Account],A2649,TB[Group Amount - Ending])</f>
        <v>0</v>
      </c>
      <c r="D2649" s="171">
        <f>SUMIF('BS Reclassifications'!$D$12:$D$504,A2649,'BS Reclassifications'!$S$12:$S$504)+SUMIF('IS Reclassifications'!$D$11:$D$754,A2649,'IS Reclassifications'!$S$11:$S$754)</f>
        <v>0</v>
      </c>
      <c r="E2649" s="58">
        <f t="shared" si="41"/>
        <v>0</v>
      </c>
    </row>
    <row r="2650" spans="2:5" ht="13.8">
      <c r="B2650" s="184"/>
      <c r="C2650" s="171">
        <f>SUMIF(TB[Source Account],A2650,TB[Group Amount - Ending])</f>
        <v>0</v>
      </c>
      <c r="D2650" s="171">
        <f>SUMIF('BS Reclassifications'!$D$12:$D$504,A2650,'BS Reclassifications'!$S$12:$S$504)+SUMIF('IS Reclassifications'!$D$11:$D$754,A2650,'IS Reclassifications'!$S$11:$S$754)</f>
        <v>0</v>
      </c>
      <c r="E2650" s="58">
        <f t="shared" si="41"/>
        <v>0</v>
      </c>
    </row>
    <row r="2651" spans="2:5" ht="13.8">
      <c r="B2651" s="184"/>
      <c r="C2651" s="171">
        <f>SUMIF(TB[Source Account],A2651,TB[Group Amount - Ending])</f>
        <v>0</v>
      </c>
      <c r="D2651" s="171">
        <f>SUMIF('BS Reclassifications'!$D$12:$D$504,A2651,'BS Reclassifications'!$S$12:$S$504)+SUMIF('IS Reclassifications'!$D$11:$D$754,A2651,'IS Reclassifications'!$S$11:$S$754)</f>
        <v>0</v>
      </c>
      <c r="E2651" s="58">
        <f t="shared" si="41"/>
        <v>0</v>
      </c>
    </row>
    <row r="2652" spans="2:5" ht="13.8">
      <c r="B2652" s="184"/>
      <c r="C2652" s="171">
        <f>SUMIF(TB[Source Account],A2652,TB[Group Amount - Ending])</f>
        <v>0</v>
      </c>
      <c r="D2652" s="171">
        <f>SUMIF('BS Reclassifications'!$D$12:$D$504,A2652,'BS Reclassifications'!$S$12:$S$504)+SUMIF('IS Reclassifications'!$D$11:$D$754,A2652,'IS Reclassifications'!$S$11:$S$754)</f>
        <v>0</v>
      </c>
      <c r="E2652" s="58">
        <f t="shared" si="41"/>
        <v>0</v>
      </c>
    </row>
    <row r="2653" spans="2:5" ht="13.8">
      <c r="B2653" s="184"/>
      <c r="C2653" s="171">
        <f>SUMIF(TB[Source Account],A2653,TB[Group Amount - Ending])</f>
        <v>0</v>
      </c>
      <c r="D2653" s="171">
        <f>SUMIF('BS Reclassifications'!$D$12:$D$504,A2653,'BS Reclassifications'!$S$12:$S$504)+SUMIF('IS Reclassifications'!$D$11:$D$754,A2653,'IS Reclassifications'!$S$11:$S$754)</f>
        <v>0</v>
      </c>
      <c r="E2653" s="58">
        <f t="shared" si="41"/>
        <v>0</v>
      </c>
    </row>
    <row r="2654" spans="2:5" ht="13.8">
      <c r="B2654" s="184"/>
      <c r="C2654" s="171">
        <f>SUMIF(TB[Source Account],A2654,TB[Group Amount - Ending])</f>
        <v>0</v>
      </c>
      <c r="D2654" s="171">
        <f>SUMIF('BS Reclassifications'!$D$12:$D$504,A2654,'BS Reclassifications'!$S$12:$S$504)+SUMIF('IS Reclassifications'!$D$11:$D$754,A2654,'IS Reclassifications'!$S$11:$S$754)</f>
        <v>0</v>
      </c>
      <c r="E2654" s="58">
        <f t="shared" si="41"/>
        <v>0</v>
      </c>
    </row>
    <row r="2655" spans="2:5" ht="13.8">
      <c r="B2655" s="184"/>
      <c r="C2655" s="171">
        <f>SUMIF(TB[Source Account],A2655,TB[Group Amount - Ending])</f>
        <v>0</v>
      </c>
      <c r="D2655" s="171">
        <f>SUMIF('BS Reclassifications'!$D$12:$D$504,A2655,'BS Reclassifications'!$S$12:$S$504)+SUMIF('IS Reclassifications'!$D$11:$D$754,A2655,'IS Reclassifications'!$S$11:$S$754)</f>
        <v>0</v>
      </c>
      <c r="E2655" s="58">
        <f t="shared" si="41"/>
        <v>0</v>
      </c>
    </row>
    <row r="2656" spans="2:5" ht="13.8">
      <c r="B2656" s="184"/>
      <c r="C2656" s="171">
        <f>SUMIF(TB[Source Account],A2656,TB[Group Amount - Ending])</f>
        <v>0</v>
      </c>
      <c r="D2656" s="171">
        <f>SUMIF('BS Reclassifications'!$D$12:$D$504,A2656,'BS Reclassifications'!$S$12:$S$504)+SUMIF('IS Reclassifications'!$D$11:$D$754,A2656,'IS Reclassifications'!$S$11:$S$754)</f>
        <v>0</v>
      </c>
      <c r="E2656" s="58">
        <f t="shared" si="41"/>
        <v>0</v>
      </c>
    </row>
    <row r="2657" spans="2:5" ht="13.8">
      <c r="B2657" s="184"/>
      <c r="C2657" s="171">
        <f>SUMIF(TB[Source Account],A2657,TB[Group Amount - Ending])</f>
        <v>0</v>
      </c>
      <c r="D2657" s="171">
        <f>SUMIF('BS Reclassifications'!$D$12:$D$504,A2657,'BS Reclassifications'!$S$12:$S$504)+SUMIF('IS Reclassifications'!$D$11:$D$754,A2657,'IS Reclassifications'!$S$11:$S$754)</f>
        <v>0</v>
      </c>
      <c r="E2657" s="58">
        <f t="shared" si="41"/>
        <v>0</v>
      </c>
    </row>
    <row r="2658" spans="2:5" ht="13.8">
      <c r="B2658" s="184"/>
      <c r="C2658" s="171">
        <f>SUMIF(TB[Source Account],A2658,TB[Group Amount - Ending])</f>
        <v>0</v>
      </c>
      <c r="D2658" s="171">
        <f>SUMIF('BS Reclassifications'!$D$12:$D$504,A2658,'BS Reclassifications'!$S$12:$S$504)+SUMIF('IS Reclassifications'!$D$11:$D$754,A2658,'IS Reclassifications'!$S$11:$S$754)</f>
        <v>0</v>
      </c>
      <c r="E2658" s="58">
        <f t="shared" si="41"/>
        <v>0</v>
      </c>
    </row>
    <row r="2659" spans="2:5" ht="13.8">
      <c r="B2659" s="184"/>
      <c r="C2659" s="171">
        <f>SUMIF(TB[Source Account],A2659,TB[Group Amount - Ending])</f>
        <v>0</v>
      </c>
      <c r="D2659" s="171">
        <f>SUMIF('BS Reclassifications'!$D$12:$D$504,A2659,'BS Reclassifications'!$S$12:$S$504)+SUMIF('IS Reclassifications'!$D$11:$D$754,A2659,'IS Reclassifications'!$S$11:$S$754)</f>
        <v>0</v>
      </c>
      <c r="E2659" s="58">
        <f t="shared" si="41"/>
        <v>0</v>
      </c>
    </row>
    <row r="2660" spans="2:5" ht="13.8">
      <c r="B2660" s="184"/>
      <c r="C2660" s="171">
        <f>SUMIF(TB[Source Account],A2660,TB[Group Amount - Ending])</f>
        <v>0</v>
      </c>
      <c r="D2660" s="171">
        <f>SUMIF('BS Reclassifications'!$D$12:$D$504,A2660,'BS Reclassifications'!$S$12:$S$504)+SUMIF('IS Reclassifications'!$D$11:$D$754,A2660,'IS Reclassifications'!$S$11:$S$754)</f>
        <v>0</v>
      </c>
      <c r="E2660" s="58">
        <f t="shared" si="41"/>
        <v>0</v>
      </c>
    </row>
    <row r="2661" spans="2:5" ht="13.8">
      <c r="B2661" s="184"/>
      <c r="C2661" s="171">
        <f>SUMIF(TB[Source Account],A2661,TB[Group Amount - Ending])</f>
        <v>0</v>
      </c>
      <c r="D2661" s="171">
        <f>SUMIF('BS Reclassifications'!$D$12:$D$504,A2661,'BS Reclassifications'!$S$12:$S$504)+SUMIF('IS Reclassifications'!$D$11:$D$754,A2661,'IS Reclassifications'!$S$11:$S$754)</f>
        <v>0</v>
      </c>
      <c r="E2661" s="58">
        <f t="shared" si="41"/>
        <v>0</v>
      </c>
    </row>
    <row r="2662" spans="2:5" ht="13.8">
      <c r="B2662" s="184"/>
      <c r="C2662" s="171">
        <f>SUMIF(TB[Source Account],A2662,TB[Group Amount - Ending])</f>
        <v>0</v>
      </c>
      <c r="D2662" s="171">
        <f>SUMIF('BS Reclassifications'!$D$12:$D$504,A2662,'BS Reclassifications'!$S$12:$S$504)+SUMIF('IS Reclassifications'!$D$11:$D$754,A2662,'IS Reclassifications'!$S$11:$S$754)</f>
        <v>0</v>
      </c>
      <c r="E2662" s="58">
        <f t="shared" si="41"/>
        <v>0</v>
      </c>
    </row>
    <row r="2663" spans="2:5" ht="13.8">
      <c r="B2663" s="184"/>
      <c r="C2663" s="171">
        <f>SUMIF(TB[Source Account],A2663,TB[Group Amount - Ending])</f>
        <v>0</v>
      </c>
      <c r="D2663" s="171">
        <f>SUMIF('BS Reclassifications'!$D$12:$D$504,A2663,'BS Reclassifications'!$S$12:$S$504)+SUMIF('IS Reclassifications'!$D$11:$D$754,A2663,'IS Reclassifications'!$S$11:$S$754)</f>
        <v>0</v>
      </c>
      <c r="E2663" s="58">
        <f t="shared" si="41"/>
        <v>0</v>
      </c>
    </row>
    <row r="2664" spans="2:5" ht="13.8">
      <c r="B2664" s="184"/>
      <c r="C2664" s="171">
        <f>SUMIF(TB[Source Account],A2664,TB[Group Amount - Ending])</f>
        <v>0</v>
      </c>
      <c r="D2664" s="171">
        <f>SUMIF('BS Reclassifications'!$D$12:$D$504,A2664,'BS Reclassifications'!$S$12:$S$504)+SUMIF('IS Reclassifications'!$D$11:$D$754,A2664,'IS Reclassifications'!$S$11:$S$754)</f>
        <v>0</v>
      </c>
      <c r="E2664" s="58">
        <f t="shared" si="41"/>
        <v>0</v>
      </c>
    </row>
    <row r="2665" spans="2:5" ht="13.8">
      <c r="B2665" s="184"/>
      <c r="C2665" s="171">
        <f>SUMIF(TB[Source Account],A2665,TB[Group Amount - Ending])</f>
        <v>0</v>
      </c>
      <c r="D2665" s="171">
        <f>SUMIF('BS Reclassifications'!$D$12:$D$504,A2665,'BS Reclassifications'!$S$12:$S$504)+SUMIF('IS Reclassifications'!$D$11:$D$754,A2665,'IS Reclassifications'!$S$11:$S$754)</f>
        <v>0</v>
      </c>
      <c r="E2665" s="58">
        <f t="shared" si="41"/>
        <v>0</v>
      </c>
    </row>
    <row r="2666" spans="2:5" ht="13.8">
      <c r="B2666" s="184"/>
      <c r="C2666" s="171">
        <f>SUMIF(TB[Source Account],A2666,TB[Group Amount - Ending])</f>
        <v>0</v>
      </c>
      <c r="D2666" s="171">
        <f>SUMIF('BS Reclassifications'!$D$12:$D$504,A2666,'BS Reclassifications'!$S$12:$S$504)+SUMIF('IS Reclassifications'!$D$11:$D$754,A2666,'IS Reclassifications'!$S$11:$S$754)</f>
        <v>0</v>
      </c>
      <c r="E2666" s="58">
        <f t="shared" si="41"/>
        <v>0</v>
      </c>
    </row>
    <row r="2667" spans="2:5" ht="13.8">
      <c r="B2667" s="184"/>
      <c r="C2667" s="171">
        <f>SUMIF(TB[Source Account],A2667,TB[Group Amount - Ending])</f>
        <v>0</v>
      </c>
      <c r="D2667" s="171">
        <f>SUMIF('BS Reclassifications'!$D$12:$D$504,A2667,'BS Reclassifications'!$S$12:$S$504)+SUMIF('IS Reclassifications'!$D$11:$D$754,A2667,'IS Reclassifications'!$S$11:$S$754)</f>
        <v>0</v>
      </c>
      <c r="E2667" s="58">
        <f t="shared" si="41"/>
        <v>0</v>
      </c>
    </row>
    <row r="2668" spans="2:5" ht="13.8">
      <c r="B2668" s="184"/>
      <c r="C2668" s="171">
        <f>SUMIF(TB[Source Account],A2668,TB[Group Amount - Ending])</f>
        <v>0</v>
      </c>
      <c r="D2668" s="171">
        <f>SUMIF('BS Reclassifications'!$D$12:$D$504,A2668,'BS Reclassifications'!$S$12:$S$504)+SUMIF('IS Reclassifications'!$D$11:$D$754,A2668,'IS Reclassifications'!$S$11:$S$754)</f>
        <v>0</v>
      </c>
      <c r="E2668" s="58">
        <f t="shared" si="41"/>
        <v>0</v>
      </c>
    </row>
    <row r="2669" spans="2:5" ht="13.8">
      <c r="B2669" s="184"/>
      <c r="C2669" s="171">
        <f>SUMIF(TB[Source Account],A2669,TB[Group Amount - Ending])</f>
        <v>0</v>
      </c>
      <c r="D2669" s="171">
        <f>SUMIF('BS Reclassifications'!$D$12:$D$504,A2669,'BS Reclassifications'!$S$12:$S$504)+SUMIF('IS Reclassifications'!$D$11:$D$754,A2669,'IS Reclassifications'!$S$11:$S$754)</f>
        <v>0</v>
      </c>
      <c r="E2669" s="58">
        <f t="shared" si="41"/>
        <v>0</v>
      </c>
    </row>
    <row r="2670" spans="2:5" ht="13.8">
      <c r="B2670" s="184"/>
      <c r="C2670" s="171">
        <f>SUMIF(TB[Source Account],A2670,TB[Group Amount - Ending])</f>
        <v>0</v>
      </c>
      <c r="D2670" s="171">
        <f>SUMIF('BS Reclassifications'!$D$12:$D$504,A2670,'BS Reclassifications'!$S$12:$S$504)+SUMIF('IS Reclassifications'!$D$11:$D$754,A2670,'IS Reclassifications'!$S$11:$S$754)</f>
        <v>0</v>
      </c>
      <c r="E2670" s="58">
        <f t="shared" si="41"/>
        <v>0</v>
      </c>
    </row>
    <row r="2671" spans="2:5" ht="13.8">
      <c r="B2671" s="184"/>
      <c r="C2671" s="171">
        <f>SUMIF(TB[Source Account],A2671,TB[Group Amount - Ending])</f>
        <v>0</v>
      </c>
      <c r="D2671" s="171">
        <f>SUMIF('BS Reclassifications'!$D$12:$D$504,A2671,'BS Reclassifications'!$S$12:$S$504)+SUMIF('IS Reclassifications'!$D$11:$D$754,A2671,'IS Reclassifications'!$S$11:$S$754)</f>
        <v>0</v>
      </c>
      <c r="E2671" s="58">
        <f t="shared" si="41"/>
        <v>0</v>
      </c>
    </row>
    <row r="2672" spans="2:5" ht="13.8">
      <c r="B2672" s="184"/>
      <c r="C2672" s="171">
        <f>SUMIF(TB[Source Account],A2672,TB[Group Amount - Ending])</f>
        <v>0</v>
      </c>
      <c r="D2672" s="171">
        <f>SUMIF('BS Reclassifications'!$D$12:$D$504,A2672,'BS Reclassifications'!$S$12:$S$504)+SUMIF('IS Reclassifications'!$D$11:$D$754,A2672,'IS Reclassifications'!$S$11:$S$754)</f>
        <v>0</v>
      </c>
      <c r="E2672" s="58">
        <f t="shared" si="41"/>
        <v>0</v>
      </c>
    </row>
    <row r="2673" spans="2:5" ht="13.8">
      <c r="B2673" s="184"/>
      <c r="C2673" s="171">
        <f>SUMIF(TB[Source Account],A2673,TB[Group Amount - Ending])</f>
        <v>0</v>
      </c>
      <c r="D2673" s="171">
        <f>SUMIF('BS Reclassifications'!$D$12:$D$504,A2673,'BS Reclassifications'!$S$12:$S$504)+SUMIF('IS Reclassifications'!$D$11:$D$754,A2673,'IS Reclassifications'!$S$11:$S$754)</f>
        <v>0</v>
      </c>
      <c r="E2673" s="58">
        <f t="shared" si="41"/>
        <v>0</v>
      </c>
    </row>
    <row r="2674" spans="2:5" ht="13.8">
      <c r="B2674" s="184"/>
      <c r="C2674" s="171">
        <f>SUMIF(TB[Source Account],A2674,TB[Group Amount - Ending])</f>
        <v>0</v>
      </c>
      <c r="D2674" s="171">
        <f>SUMIF('BS Reclassifications'!$D$12:$D$504,A2674,'BS Reclassifications'!$S$12:$S$504)+SUMIF('IS Reclassifications'!$D$11:$D$754,A2674,'IS Reclassifications'!$S$11:$S$754)</f>
        <v>0</v>
      </c>
      <c r="E2674" s="58">
        <f t="shared" si="41"/>
        <v>0</v>
      </c>
    </row>
    <row r="2675" spans="2:5" ht="13.8">
      <c r="B2675" s="184"/>
      <c r="C2675" s="171">
        <f>SUMIF(TB[Source Account],A2675,TB[Group Amount - Ending])</f>
        <v>0</v>
      </c>
      <c r="D2675" s="171">
        <f>SUMIF('BS Reclassifications'!$D$12:$D$504,A2675,'BS Reclassifications'!$S$12:$S$504)+SUMIF('IS Reclassifications'!$D$11:$D$754,A2675,'IS Reclassifications'!$S$11:$S$754)</f>
        <v>0</v>
      </c>
      <c r="E2675" s="58">
        <f t="shared" si="41"/>
        <v>0</v>
      </c>
    </row>
    <row r="2676" spans="2:5" ht="13.8">
      <c r="B2676" s="184"/>
      <c r="C2676" s="171">
        <f>SUMIF(TB[Source Account],A2676,TB[Group Amount - Ending])</f>
        <v>0</v>
      </c>
      <c r="D2676" s="171">
        <f>SUMIF('BS Reclassifications'!$D$12:$D$504,A2676,'BS Reclassifications'!$S$12:$S$504)+SUMIF('IS Reclassifications'!$D$11:$D$754,A2676,'IS Reclassifications'!$S$11:$S$754)</f>
        <v>0</v>
      </c>
      <c r="E2676" s="58">
        <f t="shared" si="41"/>
        <v>0</v>
      </c>
    </row>
    <row r="2677" spans="2:5" ht="13.8">
      <c r="B2677" s="184"/>
      <c r="C2677" s="171">
        <f>SUMIF(TB[Source Account],A2677,TB[Group Amount - Ending])</f>
        <v>0</v>
      </c>
      <c r="D2677" s="171">
        <f>SUMIF('BS Reclassifications'!$D$12:$D$504,A2677,'BS Reclassifications'!$S$12:$S$504)+SUMIF('IS Reclassifications'!$D$11:$D$754,A2677,'IS Reclassifications'!$S$11:$S$754)</f>
        <v>0</v>
      </c>
      <c r="E2677" s="58">
        <f t="shared" si="41"/>
        <v>0</v>
      </c>
    </row>
    <row r="2678" spans="2:5" ht="13.8">
      <c r="B2678" s="184"/>
      <c r="C2678" s="171">
        <f>SUMIF(TB[Source Account],A2678,TB[Group Amount - Ending])</f>
        <v>0</v>
      </c>
      <c r="D2678" s="171">
        <f>SUMIF('BS Reclassifications'!$D$12:$D$504,A2678,'BS Reclassifications'!$S$12:$S$504)+SUMIF('IS Reclassifications'!$D$11:$D$754,A2678,'IS Reclassifications'!$S$11:$S$754)</f>
        <v>0</v>
      </c>
      <c r="E2678" s="58">
        <f t="shared" si="41"/>
        <v>0</v>
      </c>
    </row>
    <row r="2679" spans="2:5" ht="13.8">
      <c r="B2679" s="184"/>
      <c r="C2679" s="171">
        <f>SUMIF(TB[Source Account],A2679,TB[Group Amount - Ending])</f>
        <v>0</v>
      </c>
      <c r="D2679" s="171">
        <f>SUMIF('BS Reclassifications'!$D$12:$D$504,A2679,'BS Reclassifications'!$S$12:$S$504)+SUMIF('IS Reclassifications'!$D$11:$D$754,A2679,'IS Reclassifications'!$S$11:$S$754)</f>
        <v>0</v>
      </c>
      <c r="E2679" s="58">
        <f t="shared" si="41"/>
        <v>0</v>
      </c>
    </row>
    <row r="2680" spans="2:5" ht="13.8">
      <c r="B2680" s="184"/>
      <c r="C2680" s="171">
        <f>SUMIF(TB[Source Account],A2680,TB[Group Amount - Ending])</f>
        <v>0</v>
      </c>
      <c r="D2680" s="171">
        <f>SUMIF('BS Reclassifications'!$D$12:$D$504,A2680,'BS Reclassifications'!$S$12:$S$504)+SUMIF('IS Reclassifications'!$D$11:$D$754,A2680,'IS Reclassifications'!$S$11:$S$754)</f>
        <v>0</v>
      </c>
      <c r="E2680" s="58">
        <f t="shared" si="41"/>
        <v>0</v>
      </c>
    </row>
    <row r="2681" spans="2:5" ht="13.8">
      <c r="B2681" s="184"/>
      <c r="C2681" s="171">
        <f>SUMIF(TB[Source Account],A2681,TB[Group Amount - Ending])</f>
        <v>0</v>
      </c>
      <c r="D2681" s="171">
        <f>SUMIF('BS Reclassifications'!$D$12:$D$504,A2681,'BS Reclassifications'!$S$12:$S$504)+SUMIF('IS Reclassifications'!$D$11:$D$754,A2681,'IS Reclassifications'!$S$11:$S$754)</f>
        <v>0</v>
      </c>
      <c r="E2681" s="58">
        <f t="shared" si="41"/>
        <v>0</v>
      </c>
    </row>
    <row r="2682" spans="2:5" ht="13.8">
      <c r="B2682" s="184"/>
      <c r="C2682" s="171">
        <f>SUMIF(TB[Source Account],A2682,TB[Group Amount - Ending])</f>
        <v>0</v>
      </c>
      <c r="D2682" s="171">
        <f>SUMIF('BS Reclassifications'!$D$12:$D$504,A2682,'BS Reclassifications'!$S$12:$S$504)+SUMIF('IS Reclassifications'!$D$11:$D$754,A2682,'IS Reclassifications'!$S$11:$S$754)</f>
        <v>0</v>
      </c>
      <c r="E2682" s="58">
        <f t="shared" si="41"/>
        <v>0</v>
      </c>
    </row>
    <row r="2683" spans="2:5" ht="13.8">
      <c r="B2683" s="184"/>
      <c r="C2683" s="171">
        <f>SUMIF(TB[Source Account],A2683,TB[Group Amount - Ending])</f>
        <v>0</v>
      </c>
      <c r="D2683" s="171">
        <f>SUMIF('BS Reclassifications'!$D$12:$D$504,A2683,'BS Reclassifications'!$S$12:$S$504)+SUMIF('IS Reclassifications'!$D$11:$D$754,A2683,'IS Reclassifications'!$S$11:$S$754)</f>
        <v>0</v>
      </c>
      <c r="E2683" s="58">
        <f t="shared" si="41"/>
        <v>0</v>
      </c>
    </row>
    <row r="2684" spans="2:5" ht="13.8">
      <c r="B2684" s="184"/>
      <c r="C2684" s="171">
        <f>SUMIF(TB[Source Account],A2684,TB[Group Amount - Ending])</f>
        <v>0</v>
      </c>
      <c r="D2684" s="171">
        <f>SUMIF('BS Reclassifications'!$D$12:$D$504,A2684,'BS Reclassifications'!$S$12:$S$504)+SUMIF('IS Reclassifications'!$D$11:$D$754,A2684,'IS Reclassifications'!$S$11:$S$754)</f>
        <v>0</v>
      </c>
      <c r="E2684" s="58">
        <f t="shared" si="41"/>
        <v>0</v>
      </c>
    </row>
    <row r="2685" spans="2:5" ht="13.8">
      <c r="B2685" s="184"/>
      <c r="C2685" s="171">
        <f>SUMIF(TB[Source Account],A2685,TB[Group Amount - Ending])</f>
        <v>0</v>
      </c>
      <c r="D2685" s="171">
        <f>SUMIF('BS Reclassifications'!$D$12:$D$504,A2685,'BS Reclassifications'!$S$12:$S$504)+SUMIF('IS Reclassifications'!$D$11:$D$754,A2685,'IS Reclassifications'!$S$11:$S$754)</f>
        <v>0</v>
      </c>
      <c r="E2685" s="58">
        <f t="shared" si="41"/>
        <v>0</v>
      </c>
    </row>
    <row r="2686" spans="2:5" ht="13.8">
      <c r="B2686" s="184"/>
      <c r="C2686" s="171">
        <f>SUMIF(TB[Source Account],A2686,TB[Group Amount - Ending])</f>
        <v>0</v>
      </c>
      <c r="D2686" s="171">
        <f>SUMIF('BS Reclassifications'!$D$12:$D$504,A2686,'BS Reclassifications'!$S$12:$S$504)+SUMIF('IS Reclassifications'!$D$11:$D$754,A2686,'IS Reclassifications'!$S$11:$S$754)</f>
        <v>0</v>
      </c>
      <c r="E2686" s="58">
        <f t="shared" si="41"/>
        <v>0</v>
      </c>
    </row>
    <row r="2687" spans="2:5" ht="13.8">
      <c r="B2687" s="184"/>
      <c r="C2687" s="171">
        <f>SUMIF(TB[Source Account],A2687,TB[Group Amount - Ending])</f>
        <v>0</v>
      </c>
      <c r="D2687" s="171">
        <f>SUMIF('BS Reclassifications'!$D$12:$D$504,A2687,'BS Reclassifications'!$S$12:$S$504)+SUMIF('IS Reclassifications'!$D$11:$D$754,A2687,'IS Reclassifications'!$S$11:$S$754)</f>
        <v>0</v>
      </c>
      <c r="E2687" s="58">
        <f t="shared" si="41"/>
        <v>0</v>
      </c>
    </row>
    <row r="2688" spans="2:5" ht="13.8">
      <c r="B2688" s="184"/>
      <c r="C2688" s="171">
        <f>SUMIF(TB[Source Account],A2688,TB[Group Amount - Ending])</f>
        <v>0</v>
      </c>
      <c r="D2688" s="171">
        <f>SUMIF('BS Reclassifications'!$D$12:$D$504,A2688,'BS Reclassifications'!$S$12:$S$504)+SUMIF('IS Reclassifications'!$D$11:$D$754,A2688,'IS Reclassifications'!$S$11:$S$754)</f>
        <v>0</v>
      </c>
      <c r="E2688" s="58">
        <f t="shared" si="41"/>
        <v>0</v>
      </c>
    </row>
    <row r="2689" spans="2:5" ht="13.8">
      <c r="B2689" s="184"/>
      <c r="C2689" s="171">
        <f>SUMIF(TB[Source Account],A2689,TB[Group Amount - Ending])</f>
        <v>0</v>
      </c>
      <c r="D2689" s="171">
        <f>SUMIF('BS Reclassifications'!$D$12:$D$504,A2689,'BS Reclassifications'!$S$12:$S$504)+SUMIF('IS Reclassifications'!$D$11:$D$754,A2689,'IS Reclassifications'!$S$11:$S$754)</f>
        <v>0</v>
      </c>
      <c r="E2689" s="58">
        <f t="shared" si="41"/>
        <v>0</v>
      </c>
    </row>
    <row r="2690" spans="2:5" ht="13.8">
      <c r="B2690" s="184"/>
      <c r="C2690" s="171">
        <f>SUMIF(TB[Source Account],A2690,TB[Group Amount - Ending])</f>
        <v>0</v>
      </c>
      <c r="D2690" s="171">
        <f>SUMIF('BS Reclassifications'!$D$12:$D$504,A2690,'BS Reclassifications'!$S$12:$S$504)+SUMIF('IS Reclassifications'!$D$11:$D$754,A2690,'IS Reclassifications'!$S$11:$S$754)</f>
        <v>0</v>
      </c>
      <c r="E2690" s="58">
        <f t="shared" si="41"/>
        <v>0</v>
      </c>
    </row>
    <row r="2691" spans="2:5" ht="13.8">
      <c r="B2691" s="184"/>
      <c r="C2691" s="171">
        <f>SUMIF(TB[Source Account],A2691,TB[Group Amount - Ending])</f>
        <v>0</v>
      </c>
      <c r="D2691" s="171">
        <f>SUMIF('BS Reclassifications'!$D$12:$D$504,A2691,'BS Reclassifications'!$S$12:$S$504)+SUMIF('IS Reclassifications'!$D$11:$D$754,A2691,'IS Reclassifications'!$S$11:$S$754)</f>
        <v>0</v>
      </c>
      <c r="E2691" s="58">
        <f t="shared" si="41"/>
        <v>0</v>
      </c>
    </row>
    <row r="2692" spans="2:5" ht="13.8">
      <c r="B2692" s="184"/>
      <c r="C2692" s="171">
        <f>SUMIF(TB[Source Account],A2692,TB[Group Amount - Ending])</f>
        <v>0</v>
      </c>
      <c r="D2692" s="171">
        <f>SUMIF('BS Reclassifications'!$D$12:$D$504,A2692,'BS Reclassifications'!$S$12:$S$504)+SUMIF('IS Reclassifications'!$D$11:$D$754,A2692,'IS Reclassifications'!$S$11:$S$754)</f>
        <v>0</v>
      </c>
      <c r="E2692" s="58">
        <f t="shared" si="41"/>
        <v>0</v>
      </c>
    </row>
    <row r="2693" spans="2:5" ht="13.8">
      <c r="B2693" s="184"/>
      <c r="C2693" s="171">
        <f>SUMIF(TB[Source Account],A2693,TB[Group Amount - Ending])</f>
        <v>0</v>
      </c>
      <c r="D2693" s="171">
        <f>SUMIF('BS Reclassifications'!$D$12:$D$504,A2693,'BS Reclassifications'!$S$12:$S$504)+SUMIF('IS Reclassifications'!$D$11:$D$754,A2693,'IS Reclassifications'!$S$11:$S$754)</f>
        <v>0</v>
      </c>
      <c r="E2693" s="58">
        <f t="shared" si="41"/>
        <v>0</v>
      </c>
    </row>
    <row r="2694" spans="2:5" ht="13.8">
      <c r="B2694" s="184"/>
      <c r="C2694" s="171">
        <f>SUMIF(TB[Source Account],A2694,TB[Group Amount - Ending])</f>
        <v>0</v>
      </c>
      <c r="D2694" s="171">
        <f>SUMIF('BS Reclassifications'!$D$12:$D$504,A2694,'BS Reclassifications'!$S$12:$S$504)+SUMIF('IS Reclassifications'!$D$11:$D$754,A2694,'IS Reclassifications'!$S$11:$S$754)</f>
        <v>0</v>
      </c>
      <c r="E2694" s="58">
        <f t="shared" si="41"/>
        <v>0</v>
      </c>
    </row>
    <row r="2695" spans="2:5" ht="13.8">
      <c r="B2695" s="184"/>
      <c r="C2695" s="171">
        <f>SUMIF(TB[Source Account],A2695,TB[Group Amount - Ending])</f>
        <v>0</v>
      </c>
      <c r="D2695" s="171">
        <f>SUMIF('BS Reclassifications'!$D$12:$D$504,A2695,'BS Reclassifications'!$S$12:$S$504)+SUMIF('IS Reclassifications'!$D$11:$D$754,A2695,'IS Reclassifications'!$S$11:$S$754)</f>
        <v>0</v>
      </c>
      <c r="E2695" s="58">
        <f t="shared" si="41"/>
        <v>0</v>
      </c>
    </row>
    <row r="2696" spans="2:5" ht="13.8">
      <c r="B2696" s="184"/>
      <c r="C2696" s="171">
        <f>SUMIF(TB[Source Account],A2696,TB[Group Amount - Ending])</f>
        <v>0</v>
      </c>
      <c r="D2696" s="171">
        <f>SUMIF('BS Reclassifications'!$D$12:$D$504,A2696,'BS Reclassifications'!$S$12:$S$504)+SUMIF('IS Reclassifications'!$D$11:$D$754,A2696,'IS Reclassifications'!$S$11:$S$754)</f>
        <v>0</v>
      </c>
      <c r="E2696" s="58">
        <f t="shared" si="41"/>
        <v>0</v>
      </c>
    </row>
    <row r="2697" spans="2:5" ht="13.8">
      <c r="B2697" s="184"/>
      <c r="C2697" s="171">
        <f>SUMIF(TB[Source Account],A2697,TB[Group Amount - Ending])</f>
        <v>0</v>
      </c>
      <c r="D2697" s="171">
        <f>SUMIF('BS Reclassifications'!$D$12:$D$504,A2697,'BS Reclassifications'!$S$12:$S$504)+SUMIF('IS Reclassifications'!$D$11:$D$754,A2697,'IS Reclassifications'!$S$11:$S$754)</f>
        <v>0</v>
      </c>
      <c r="E2697" s="58">
        <f t="shared" si="42" ref="E2697:E2760">SUM(C2697:D2697)</f>
        <v>0</v>
      </c>
    </row>
    <row r="2698" spans="2:5" ht="13.8">
      <c r="B2698" s="184"/>
      <c r="C2698" s="171">
        <f>SUMIF(TB[Source Account],A2698,TB[Group Amount - Ending])</f>
        <v>0</v>
      </c>
      <c r="D2698" s="171">
        <f>SUMIF('BS Reclassifications'!$D$12:$D$504,A2698,'BS Reclassifications'!$S$12:$S$504)+SUMIF('IS Reclassifications'!$D$11:$D$754,A2698,'IS Reclassifications'!$S$11:$S$754)</f>
        <v>0</v>
      </c>
      <c r="E2698" s="58">
        <f t="shared" si="42"/>
        <v>0</v>
      </c>
    </row>
    <row r="2699" spans="2:5" ht="13.8">
      <c r="B2699" s="184"/>
      <c r="C2699" s="171">
        <f>SUMIF(TB[Source Account],A2699,TB[Group Amount - Ending])</f>
        <v>0</v>
      </c>
      <c r="D2699" s="171">
        <f>SUMIF('BS Reclassifications'!$D$12:$D$504,A2699,'BS Reclassifications'!$S$12:$S$504)+SUMIF('IS Reclassifications'!$D$11:$D$754,A2699,'IS Reclassifications'!$S$11:$S$754)</f>
        <v>0</v>
      </c>
      <c r="E2699" s="58">
        <f t="shared" si="42"/>
        <v>0</v>
      </c>
    </row>
    <row r="2700" spans="2:5" ht="13.8">
      <c r="B2700" s="184"/>
      <c r="C2700" s="171">
        <f>SUMIF(TB[Source Account],A2700,TB[Group Amount - Ending])</f>
        <v>0</v>
      </c>
      <c r="D2700" s="171">
        <f>SUMIF('BS Reclassifications'!$D$12:$D$504,A2700,'BS Reclassifications'!$S$12:$S$504)+SUMIF('IS Reclassifications'!$D$11:$D$754,A2700,'IS Reclassifications'!$S$11:$S$754)</f>
        <v>0</v>
      </c>
      <c r="E2700" s="58">
        <f t="shared" si="42"/>
        <v>0</v>
      </c>
    </row>
    <row r="2701" spans="2:5" ht="13.8">
      <c r="B2701" s="184"/>
      <c r="C2701" s="171">
        <f>SUMIF(TB[Source Account],A2701,TB[Group Amount - Ending])</f>
        <v>0</v>
      </c>
      <c r="D2701" s="171">
        <f>SUMIF('BS Reclassifications'!$D$12:$D$504,A2701,'BS Reclassifications'!$S$12:$S$504)+SUMIF('IS Reclassifications'!$D$11:$D$754,A2701,'IS Reclassifications'!$S$11:$S$754)</f>
        <v>0</v>
      </c>
      <c r="E2701" s="58">
        <f t="shared" si="42"/>
        <v>0</v>
      </c>
    </row>
    <row r="2702" spans="2:5" ht="13.8">
      <c r="B2702" s="184"/>
      <c r="C2702" s="171">
        <f>SUMIF(TB[Source Account],A2702,TB[Group Amount - Ending])</f>
        <v>0</v>
      </c>
      <c r="D2702" s="171">
        <f>SUMIF('BS Reclassifications'!$D$12:$D$504,A2702,'BS Reclassifications'!$S$12:$S$504)+SUMIF('IS Reclassifications'!$D$11:$D$754,A2702,'IS Reclassifications'!$S$11:$S$754)</f>
        <v>0</v>
      </c>
      <c r="E2702" s="58">
        <f t="shared" si="42"/>
        <v>0</v>
      </c>
    </row>
    <row r="2703" spans="2:5" ht="13.8">
      <c r="B2703" s="184"/>
      <c r="C2703" s="171">
        <f>SUMIF(TB[Source Account],A2703,TB[Group Amount - Ending])</f>
        <v>0</v>
      </c>
      <c r="D2703" s="171">
        <f>SUMIF('BS Reclassifications'!$D$12:$D$504,A2703,'BS Reclassifications'!$S$12:$S$504)+SUMIF('IS Reclassifications'!$D$11:$D$754,A2703,'IS Reclassifications'!$S$11:$S$754)</f>
        <v>0</v>
      </c>
      <c r="E2703" s="58">
        <f t="shared" si="42"/>
        <v>0</v>
      </c>
    </row>
    <row r="2704" spans="2:5" ht="13.8">
      <c r="B2704" s="184"/>
      <c r="C2704" s="171">
        <f>SUMIF(TB[Source Account],A2704,TB[Group Amount - Ending])</f>
        <v>0</v>
      </c>
      <c r="D2704" s="171">
        <f>SUMIF('BS Reclassifications'!$D$12:$D$504,A2704,'BS Reclassifications'!$S$12:$S$504)+SUMIF('IS Reclassifications'!$D$11:$D$754,A2704,'IS Reclassifications'!$S$11:$S$754)</f>
        <v>0</v>
      </c>
      <c r="E2704" s="58">
        <f t="shared" si="42"/>
        <v>0</v>
      </c>
    </row>
    <row r="2705" spans="2:5" ht="13.8">
      <c r="B2705" s="184"/>
      <c r="C2705" s="171">
        <f>SUMIF(TB[Source Account],A2705,TB[Group Amount - Ending])</f>
        <v>0</v>
      </c>
      <c r="D2705" s="171">
        <f>SUMIF('BS Reclassifications'!$D$12:$D$504,A2705,'BS Reclassifications'!$S$12:$S$504)+SUMIF('IS Reclassifications'!$D$11:$D$754,A2705,'IS Reclassifications'!$S$11:$S$754)</f>
        <v>0</v>
      </c>
      <c r="E2705" s="58">
        <f t="shared" si="42"/>
        <v>0</v>
      </c>
    </row>
    <row r="2706" spans="2:5" ht="13.8">
      <c r="B2706" s="184"/>
      <c r="C2706" s="171">
        <f>SUMIF(TB[Source Account],A2706,TB[Group Amount - Ending])</f>
        <v>0</v>
      </c>
      <c r="D2706" s="171">
        <f>SUMIF('BS Reclassifications'!$D$12:$D$504,A2706,'BS Reclassifications'!$S$12:$S$504)+SUMIF('IS Reclassifications'!$D$11:$D$754,A2706,'IS Reclassifications'!$S$11:$S$754)</f>
        <v>0</v>
      </c>
      <c r="E2706" s="58">
        <f t="shared" si="42"/>
        <v>0</v>
      </c>
    </row>
    <row r="2707" spans="2:5" ht="13.8">
      <c r="B2707" s="184"/>
      <c r="C2707" s="171">
        <f>SUMIF(TB[Source Account],A2707,TB[Group Amount - Ending])</f>
        <v>0</v>
      </c>
      <c r="D2707" s="171">
        <f>SUMIF('BS Reclassifications'!$D$12:$D$504,A2707,'BS Reclassifications'!$S$12:$S$504)+SUMIF('IS Reclassifications'!$D$11:$D$754,A2707,'IS Reclassifications'!$S$11:$S$754)</f>
        <v>0</v>
      </c>
      <c r="E2707" s="58">
        <f t="shared" si="42"/>
        <v>0</v>
      </c>
    </row>
    <row r="2708" spans="2:5" ht="13.8">
      <c r="B2708" s="184"/>
      <c r="C2708" s="171">
        <f>SUMIF(TB[Source Account],A2708,TB[Group Amount - Ending])</f>
        <v>0</v>
      </c>
      <c r="D2708" s="171">
        <f>SUMIF('BS Reclassifications'!$D$12:$D$504,A2708,'BS Reclassifications'!$S$12:$S$504)+SUMIF('IS Reclassifications'!$D$11:$D$754,A2708,'IS Reclassifications'!$S$11:$S$754)</f>
        <v>0</v>
      </c>
      <c r="E2708" s="58">
        <f t="shared" si="42"/>
        <v>0</v>
      </c>
    </row>
    <row r="2709" spans="2:5" ht="13.8">
      <c r="B2709" s="184"/>
      <c r="C2709" s="171">
        <f>SUMIF(TB[Source Account],A2709,TB[Group Amount - Ending])</f>
        <v>0</v>
      </c>
      <c r="D2709" s="171">
        <f>SUMIF('BS Reclassifications'!$D$12:$D$504,A2709,'BS Reclassifications'!$S$12:$S$504)+SUMIF('IS Reclassifications'!$D$11:$D$754,A2709,'IS Reclassifications'!$S$11:$S$754)</f>
        <v>0</v>
      </c>
      <c r="E2709" s="58">
        <f t="shared" si="42"/>
        <v>0</v>
      </c>
    </row>
    <row r="2710" spans="2:5" ht="13.8">
      <c r="B2710" s="184"/>
      <c r="C2710" s="171">
        <f>SUMIF(TB[Source Account],A2710,TB[Group Amount - Ending])</f>
        <v>0</v>
      </c>
      <c r="D2710" s="171">
        <f>SUMIF('BS Reclassifications'!$D$12:$D$504,A2710,'BS Reclassifications'!$S$12:$S$504)+SUMIF('IS Reclassifications'!$D$11:$D$754,A2710,'IS Reclassifications'!$S$11:$S$754)</f>
        <v>0</v>
      </c>
      <c r="E2710" s="58">
        <f t="shared" si="42"/>
        <v>0</v>
      </c>
    </row>
    <row r="2711" spans="2:5" ht="13.8">
      <c r="B2711" s="184"/>
      <c r="C2711" s="171">
        <f>SUMIF(TB[Source Account],A2711,TB[Group Amount - Ending])</f>
        <v>0</v>
      </c>
      <c r="D2711" s="171">
        <f>SUMIF('BS Reclassifications'!$D$12:$D$504,A2711,'BS Reclassifications'!$S$12:$S$504)+SUMIF('IS Reclassifications'!$D$11:$D$754,A2711,'IS Reclassifications'!$S$11:$S$754)</f>
        <v>0</v>
      </c>
      <c r="E2711" s="58">
        <f t="shared" si="42"/>
        <v>0</v>
      </c>
    </row>
    <row r="2712" spans="2:5" ht="13.8">
      <c r="B2712" s="184"/>
      <c r="C2712" s="171">
        <f>SUMIF(TB[Source Account],A2712,TB[Group Amount - Ending])</f>
        <v>0</v>
      </c>
      <c r="D2712" s="171">
        <f>SUMIF('BS Reclassifications'!$D$12:$D$504,A2712,'BS Reclassifications'!$S$12:$S$504)+SUMIF('IS Reclassifications'!$D$11:$D$754,A2712,'IS Reclassifications'!$S$11:$S$754)</f>
        <v>0</v>
      </c>
      <c r="E2712" s="58">
        <f t="shared" si="42"/>
        <v>0</v>
      </c>
    </row>
    <row r="2713" spans="2:5" ht="13.8">
      <c r="B2713" s="184"/>
      <c r="C2713" s="171">
        <f>SUMIF(TB[Source Account],A2713,TB[Group Amount - Ending])</f>
        <v>0</v>
      </c>
      <c r="D2713" s="171">
        <f>SUMIF('BS Reclassifications'!$D$12:$D$504,A2713,'BS Reclassifications'!$S$12:$S$504)+SUMIF('IS Reclassifications'!$D$11:$D$754,A2713,'IS Reclassifications'!$S$11:$S$754)</f>
        <v>0</v>
      </c>
      <c r="E2713" s="58">
        <f t="shared" si="42"/>
        <v>0</v>
      </c>
    </row>
    <row r="2714" spans="2:5" ht="13.8">
      <c r="B2714" s="184"/>
      <c r="C2714" s="171">
        <f>SUMIF(TB[Source Account],A2714,TB[Group Amount - Ending])</f>
        <v>0</v>
      </c>
      <c r="D2714" s="171">
        <f>SUMIF('BS Reclassifications'!$D$12:$D$504,A2714,'BS Reclassifications'!$S$12:$S$504)+SUMIF('IS Reclassifications'!$D$11:$D$754,A2714,'IS Reclassifications'!$S$11:$S$754)</f>
        <v>0</v>
      </c>
      <c r="E2714" s="58">
        <f t="shared" si="42"/>
        <v>0</v>
      </c>
    </row>
    <row r="2715" spans="2:5" ht="13.8">
      <c r="B2715" s="184"/>
      <c r="C2715" s="171">
        <f>SUMIF(TB[Source Account],A2715,TB[Group Amount - Ending])</f>
        <v>0</v>
      </c>
      <c r="D2715" s="171">
        <f>SUMIF('BS Reclassifications'!$D$12:$D$504,A2715,'BS Reclassifications'!$S$12:$S$504)+SUMIF('IS Reclassifications'!$D$11:$D$754,A2715,'IS Reclassifications'!$S$11:$S$754)</f>
        <v>0</v>
      </c>
      <c r="E2715" s="58">
        <f t="shared" si="42"/>
        <v>0</v>
      </c>
    </row>
    <row r="2716" spans="2:5" ht="13.8">
      <c r="B2716" s="184"/>
      <c r="C2716" s="171">
        <f>SUMIF(TB[Source Account],A2716,TB[Group Amount - Ending])</f>
        <v>0</v>
      </c>
      <c r="D2716" s="171">
        <f>SUMIF('BS Reclassifications'!$D$12:$D$504,A2716,'BS Reclassifications'!$S$12:$S$504)+SUMIF('IS Reclassifications'!$D$11:$D$754,A2716,'IS Reclassifications'!$S$11:$S$754)</f>
        <v>0</v>
      </c>
      <c r="E2716" s="58">
        <f t="shared" si="42"/>
        <v>0</v>
      </c>
    </row>
    <row r="2717" spans="2:5" ht="13.8">
      <c r="B2717" s="184"/>
      <c r="C2717" s="171">
        <f>SUMIF(TB[Source Account],A2717,TB[Group Amount - Ending])</f>
        <v>0</v>
      </c>
      <c r="D2717" s="171">
        <f>SUMIF('BS Reclassifications'!$D$12:$D$504,A2717,'BS Reclassifications'!$S$12:$S$504)+SUMIF('IS Reclassifications'!$D$11:$D$754,A2717,'IS Reclassifications'!$S$11:$S$754)</f>
        <v>0</v>
      </c>
      <c r="E2717" s="58">
        <f t="shared" si="42"/>
        <v>0</v>
      </c>
    </row>
    <row r="2718" spans="2:5" ht="13.8">
      <c r="B2718" s="184"/>
      <c r="C2718" s="171">
        <f>SUMIF(TB[Source Account],A2718,TB[Group Amount - Ending])</f>
        <v>0</v>
      </c>
      <c r="D2718" s="171">
        <f>SUMIF('BS Reclassifications'!$D$12:$D$504,A2718,'BS Reclassifications'!$S$12:$S$504)+SUMIF('IS Reclassifications'!$D$11:$D$754,A2718,'IS Reclassifications'!$S$11:$S$754)</f>
        <v>0</v>
      </c>
      <c r="E2718" s="58">
        <f t="shared" si="42"/>
        <v>0</v>
      </c>
    </row>
    <row r="2719" spans="2:5" ht="13.8">
      <c r="B2719" s="184"/>
      <c r="C2719" s="171">
        <f>SUMIF(TB[Source Account],A2719,TB[Group Amount - Ending])</f>
        <v>0</v>
      </c>
      <c r="D2719" s="171">
        <f>SUMIF('BS Reclassifications'!$D$12:$D$504,A2719,'BS Reclassifications'!$S$12:$S$504)+SUMIF('IS Reclassifications'!$D$11:$D$754,A2719,'IS Reclassifications'!$S$11:$S$754)</f>
        <v>0</v>
      </c>
      <c r="E2719" s="58">
        <f t="shared" si="42"/>
        <v>0</v>
      </c>
    </row>
    <row r="2720" spans="2:5" ht="13.8">
      <c r="B2720" s="184"/>
      <c r="C2720" s="171">
        <f>SUMIF(TB[Source Account],A2720,TB[Group Amount - Ending])</f>
        <v>0</v>
      </c>
      <c r="D2720" s="171">
        <f>SUMIF('BS Reclassifications'!$D$12:$D$504,A2720,'BS Reclassifications'!$S$12:$S$504)+SUMIF('IS Reclassifications'!$D$11:$D$754,A2720,'IS Reclassifications'!$S$11:$S$754)</f>
        <v>0</v>
      </c>
      <c r="E2720" s="58">
        <f t="shared" si="42"/>
        <v>0</v>
      </c>
    </row>
    <row r="2721" spans="2:5" ht="13.8">
      <c r="B2721" s="184"/>
      <c r="C2721" s="171">
        <f>SUMIF(TB[Source Account],A2721,TB[Group Amount - Ending])</f>
        <v>0</v>
      </c>
      <c r="D2721" s="171">
        <f>SUMIF('BS Reclassifications'!$D$12:$D$504,A2721,'BS Reclassifications'!$S$12:$S$504)+SUMIF('IS Reclassifications'!$D$11:$D$754,A2721,'IS Reclassifications'!$S$11:$S$754)</f>
        <v>0</v>
      </c>
      <c r="E2721" s="58">
        <f t="shared" si="42"/>
        <v>0</v>
      </c>
    </row>
    <row r="2722" spans="2:5" ht="13.8">
      <c r="B2722" s="184"/>
      <c r="C2722" s="171">
        <f>SUMIF(TB[Source Account],A2722,TB[Group Amount - Ending])</f>
        <v>0</v>
      </c>
      <c r="D2722" s="171">
        <f>SUMIF('BS Reclassifications'!$D$12:$D$504,A2722,'BS Reclassifications'!$S$12:$S$504)+SUMIF('IS Reclassifications'!$D$11:$D$754,A2722,'IS Reclassifications'!$S$11:$S$754)</f>
        <v>0</v>
      </c>
      <c r="E2722" s="58">
        <f t="shared" si="42"/>
        <v>0</v>
      </c>
    </row>
    <row r="2723" spans="2:5" ht="13.8">
      <c r="B2723" s="184"/>
      <c r="C2723" s="171">
        <f>SUMIF(TB[Source Account],A2723,TB[Group Amount - Ending])</f>
        <v>0</v>
      </c>
      <c r="D2723" s="171">
        <f>SUMIF('BS Reclassifications'!$D$12:$D$504,A2723,'BS Reclassifications'!$S$12:$S$504)+SUMIF('IS Reclassifications'!$D$11:$D$754,A2723,'IS Reclassifications'!$S$11:$S$754)</f>
        <v>0</v>
      </c>
      <c r="E2723" s="58">
        <f t="shared" si="42"/>
        <v>0</v>
      </c>
    </row>
    <row r="2724" spans="2:5" ht="13.8">
      <c r="B2724" s="184"/>
      <c r="C2724" s="171">
        <f>SUMIF(TB[Source Account],A2724,TB[Group Amount - Ending])</f>
        <v>0</v>
      </c>
      <c r="D2724" s="171">
        <f>SUMIF('BS Reclassifications'!$D$12:$D$504,A2724,'BS Reclassifications'!$S$12:$S$504)+SUMIF('IS Reclassifications'!$D$11:$D$754,A2724,'IS Reclassifications'!$S$11:$S$754)</f>
        <v>0</v>
      </c>
      <c r="E2724" s="58">
        <f t="shared" si="42"/>
        <v>0</v>
      </c>
    </row>
    <row r="2725" spans="2:5" ht="13.8">
      <c r="B2725" s="184"/>
      <c r="C2725" s="171">
        <f>SUMIF(TB[Source Account],A2725,TB[Group Amount - Ending])</f>
        <v>0</v>
      </c>
      <c r="D2725" s="171">
        <f>SUMIF('BS Reclassifications'!$D$12:$D$504,A2725,'BS Reclassifications'!$S$12:$S$504)+SUMIF('IS Reclassifications'!$D$11:$D$754,A2725,'IS Reclassifications'!$S$11:$S$754)</f>
        <v>0</v>
      </c>
      <c r="E2725" s="58">
        <f t="shared" si="42"/>
        <v>0</v>
      </c>
    </row>
    <row r="2726" spans="2:5" ht="13.8">
      <c r="B2726" s="184"/>
      <c r="C2726" s="171">
        <f>SUMIF(TB[Source Account],A2726,TB[Group Amount - Ending])</f>
        <v>0</v>
      </c>
      <c r="D2726" s="171">
        <f>SUMIF('BS Reclassifications'!$D$12:$D$504,A2726,'BS Reclassifications'!$S$12:$S$504)+SUMIF('IS Reclassifications'!$D$11:$D$754,A2726,'IS Reclassifications'!$S$11:$S$754)</f>
        <v>0</v>
      </c>
      <c r="E2726" s="58">
        <f t="shared" si="42"/>
        <v>0</v>
      </c>
    </row>
    <row r="2727" spans="2:5" ht="13.8">
      <c r="B2727" s="184"/>
      <c r="C2727" s="171">
        <f>SUMIF(TB[Source Account],A2727,TB[Group Amount - Ending])</f>
        <v>0</v>
      </c>
      <c r="D2727" s="171">
        <f>SUMIF('BS Reclassifications'!$D$12:$D$504,A2727,'BS Reclassifications'!$S$12:$S$504)+SUMIF('IS Reclassifications'!$D$11:$D$754,A2727,'IS Reclassifications'!$S$11:$S$754)</f>
        <v>0</v>
      </c>
      <c r="E2727" s="58">
        <f t="shared" si="42"/>
        <v>0</v>
      </c>
    </row>
    <row r="2728" spans="2:5" ht="13.8">
      <c r="B2728" s="184"/>
      <c r="C2728" s="171">
        <f>SUMIF(TB[Source Account],A2728,TB[Group Amount - Ending])</f>
        <v>0</v>
      </c>
      <c r="D2728" s="171">
        <f>SUMIF('BS Reclassifications'!$D$12:$D$504,A2728,'BS Reclassifications'!$S$12:$S$504)+SUMIF('IS Reclassifications'!$D$11:$D$754,A2728,'IS Reclassifications'!$S$11:$S$754)</f>
        <v>0</v>
      </c>
      <c r="E2728" s="58">
        <f t="shared" si="42"/>
        <v>0</v>
      </c>
    </row>
    <row r="2729" spans="2:5" ht="13.8">
      <c r="B2729" s="184"/>
      <c r="C2729" s="171">
        <f>SUMIF(TB[Source Account],A2729,TB[Group Amount - Ending])</f>
        <v>0</v>
      </c>
      <c r="D2729" s="171">
        <f>SUMIF('BS Reclassifications'!$D$12:$D$504,A2729,'BS Reclassifications'!$S$12:$S$504)+SUMIF('IS Reclassifications'!$D$11:$D$754,A2729,'IS Reclassifications'!$S$11:$S$754)</f>
        <v>0</v>
      </c>
      <c r="E2729" s="58">
        <f t="shared" si="42"/>
        <v>0</v>
      </c>
    </row>
    <row r="2730" spans="2:5" ht="13.8">
      <c r="B2730" s="184"/>
      <c r="C2730" s="171">
        <f>SUMIF(TB[Source Account],A2730,TB[Group Amount - Ending])</f>
        <v>0</v>
      </c>
      <c r="D2730" s="171">
        <f>SUMIF('BS Reclassifications'!$D$12:$D$504,A2730,'BS Reclassifications'!$S$12:$S$504)+SUMIF('IS Reclassifications'!$D$11:$D$754,A2730,'IS Reclassifications'!$S$11:$S$754)</f>
        <v>0</v>
      </c>
      <c r="E2730" s="58">
        <f t="shared" si="42"/>
        <v>0</v>
      </c>
    </row>
    <row r="2731" spans="2:5" ht="13.8">
      <c r="B2731" s="184"/>
      <c r="C2731" s="171">
        <f>SUMIF(TB[Source Account],A2731,TB[Group Amount - Ending])</f>
        <v>0</v>
      </c>
      <c r="D2731" s="171">
        <f>SUMIF('BS Reclassifications'!$D$12:$D$504,A2731,'BS Reclassifications'!$S$12:$S$504)+SUMIF('IS Reclassifications'!$D$11:$D$754,A2731,'IS Reclassifications'!$S$11:$S$754)</f>
        <v>0</v>
      </c>
      <c r="E2731" s="58">
        <f t="shared" si="42"/>
        <v>0</v>
      </c>
    </row>
    <row r="2732" spans="2:5" ht="13.8">
      <c r="B2732" s="184"/>
      <c r="C2732" s="171">
        <f>SUMIF(TB[Source Account],A2732,TB[Group Amount - Ending])</f>
        <v>0</v>
      </c>
      <c r="D2732" s="171">
        <f>SUMIF('BS Reclassifications'!$D$12:$D$504,A2732,'BS Reclassifications'!$S$12:$S$504)+SUMIF('IS Reclassifications'!$D$11:$D$754,A2732,'IS Reclassifications'!$S$11:$S$754)</f>
        <v>0</v>
      </c>
      <c r="E2732" s="58">
        <f t="shared" si="42"/>
        <v>0</v>
      </c>
    </row>
    <row r="2733" spans="2:5" ht="13.8">
      <c r="B2733" s="184"/>
      <c r="C2733" s="171">
        <f>SUMIF(TB[Source Account],A2733,TB[Group Amount - Ending])</f>
        <v>0</v>
      </c>
      <c r="D2733" s="171">
        <f>SUMIF('BS Reclassifications'!$D$12:$D$504,A2733,'BS Reclassifications'!$S$12:$S$504)+SUMIF('IS Reclassifications'!$D$11:$D$754,A2733,'IS Reclassifications'!$S$11:$S$754)</f>
        <v>0</v>
      </c>
      <c r="E2733" s="58">
        <f t="shared" si="42"/>
        <v>0</v>
      </c>
    </row>
    <row r="2734" spans="2:5" ht="13.8">
      <c r="B2734" s="184"/>
      <c r="C2734" s="171">
        <f>SUMIF(TB[Source Account],A2734,TB[Group Amount - Ending])</f>
        <v>0</v>
      </c>
      <c r="D2734" s="171">
        <f>SUMIF('BS Reclassifications'!$D$12:$D$504,A2734,'BS Reclassifications'!$S$12:$S$504)+SUMIF('IS Reclassifications'!$D$11:$D$754,A2734,'IS Reclassifications'!$S$11:$S$754)</f>
        <v>0</v>
      </c>
      <c r="E2734" s="58">
        <f t="shared" si="42"/>
        <v>0</v>
      </c>
    </row>
    <row r="2735" spans="2:5" ht="13.8">
      <c r="B2735" s="184"/>
      <c r="C2735" s="171">
        <f>SUMIF(TB[Source Account],A2735,TB[Group Amount - Ending])</f>
        <v>0</v>
      </c>
      <c r="D2735" s="171">
        <f>SUMIF('BS Reclassifications'!$D$12:$D$504,A2735,'BS Reclassifications'!$S$12:$S$504)+SUMIF('IS Reclassifications'!$D$11:$D$754,A2735,'IS Reclassifications'!$S$11:$S$754)</f>
        <v>0</v>
      </c>
      <c r="E2735" s="58">
        <f t="shared" si="42"/>
        <v>0</v>
      </c>
    </row>
    <row r="2736" spans="2:5" ht="13.8">
      <c r="B2736" s="184"/>
      <c r="C2736" s="171">
        <f>SUMIF(TB[Source Account],A2736,TB[Group Amount - Ending])</f>
        <v>0</v>
      </c>
      <c r="D2736" s="171">
        <f>SUMIF('BS Reclassifications'!$D$12:$D$504,A2736,'BS Reclassifications'!$S$12:$S$504)+SUMIF('IS Reclassifications'!$D$11:$D$754,A2736,'IS Reclassifications'!$S$11:$S$754)</f>
        <v>0</v>
      </c>
      <c r="E2736" s="58">
        <f t="shared" si="42"/>
        <v>0</v>
      </c>
    </row>
    <row r="2737" spans="2:5" ht="13.8">
      <c r="B2737" s="184"/>
      <c r="C2737" s="171">
        <f>SUMIF(TB[Source Account],A2737,TB[Group Amount - Ending])</f>
        <v>0</v>
      </c>
      <c r="D2737" s="171">
        <f>SUMIF('BS Reclassifications'!$D$12:$D$504,A2737,'BS Reclassifications'!$S$12:$S$504)+SUMIF('IS Reclassifications'!$D$11:$D$754,A2737,'IS Reclassifications'!$S$11:$S$754)</f>
        <v>0</v>
      </c>
      <c r="E2737" s="58">
        <f t="shared" si="42"/>
        <v>0</v>
      </c>
    </row>
    <row r="2738" spans="2:5" ht="13.8">
      <c r="B2738" s="184"/>
      <c r="C2738" s="171">
        <f>SUMIF(TB[Source Account],A2738,TB[Group Amount - Ending])</f>
        <v>0</v>
      </c>
      <c r="D2738" s="171">
        <f>SUMIF('BS Reclassifications'!$D$12:$D$504,A2738,'BS Reclassifications'!$S$12:$S$504)+SUMIF('IS Reclassifications'!$D$11:$D$754,A2738,'IS Reclassifications'!$S$11:$S$754)</f>
        <v>0</v>
      </c>
      <c r="E2738" s="58">
        <f t="shared" si="42"/>
        <v>0</v>
      </c>
    </row>
    <row r="2739" spans="2:5" ht="13.8">
      <c r="B2739" s="184"/>
      <c r="C2739" s="171">
        <f>SUMIF(TB[Source Account],A2739,TB[Group Amount - Ending])</f>
        <v>0</v>
      </c>
      <c r="D2739" s="171">
        <f>SUMIF('BS Reclassifications'!$D$12:$D$504,A2739,'BS Reclassifications'!$S$12:$S$504)+SUMIF('IS Reclassifications'!$D$11:$D$754,A2739,'IS Reclassifications'!$S$11:$S$754)</f>
        <v>0</v>
      </c>
      <c r="E2739" s="58">
        <f t="shared" si="42"/>
        <v>0</v>
      </c>
    </row>
    <row r="2740" spans="2:5" ht="13.8">
      <c r="B2740" s="184"/>
      <c r="C2740" s="171">
        <f>SUMIF(TB[Source Account],A2740,TB[Group Amount - Ending])</f>
        <v>0</v>
      </c>
      <c r="D2740" s="171">
        <f>SUMIF('BS Reclassifications'!$D$12:$D$504,A2740,'BS Reclassifications'!$S$12:$S$504)+SUMIF('IS Reclassifications'!$D$11:$D$754,A2740,'IS Reclassifications'!$S$11:$S$754)</f>
        <v>0</v>
      </c>
      <c r="E2740" s="58">
        <f t="shared" si="42"/>
        <v>0</v>
      </c>
    </row>
    <row r="2741" spans="2:5" ht="13.8">
      <c r="B2741" s="184"/>
      <c r="C2741" s="171">
        <f>SUMIF(TB[Source Account],A2741,TB[Group Amount - Ending])</f>
        <v>0</v>
      </c>
      <c r="D2741" s="171">
        <f>SUMIF('BS Reclassifications'!$D$12:$D$504,A2741,'BS Reclassifications'!$S$12:$S$504)+SUMIF('IS Reclassifications'!$D$11:$D$754,A2741,'IS Reclassifications'!$S$11:$S$754)</f>
        <v>0</v>
      </c>
      <c r="E2741" s="58">
        <f t="shared" si="42"/>
        <v>0</v>
      </c>
    </row>
    <row r="2742" spans="2:5" ht="13.8">
      <c r="B2742" s="184"/>
      <c r="C2742" s="171">
        <f>SUMIF(TB[Source Account],A2742,TB[Group Amount - Ending])</f>
        <v>0</v>
      </c>
      <c r="D2742" s="171">
        <f>SUMIF('BS Reclassifications'!$D$12:$D$504,A2742,'BS Reclassifications'!$S$12:$S$504)+SUMIF('IS Reclassifications'!$D$11:$D$754,A2742,'IS Reclassifications'!$S$11:$S$754)</f>
        <v>0</v>
      </c>
      <c r="E2742" s="58">
        <f t="shared" si="42"/>
        <v>0</v>
      </c>
    </row>
    <row r="2743" spans="2:5" ht="13.8">
      <c r="B2743" s="184"/>
      <c r="C2743" s="171">
        <f>SUMIF(TB[Source Account],A2743,TB[Group Amount - Ending])</f>
        <v>0</v>
      </c>
      <c r="D2743" s="171">
        <f>SUMIF('BS Reclassifications'!$D$12:$D$504,A2743,'BS Reclassifications'!$S$12:$S$504)+SUMIF('IS Reclassifications'!$D$11:$D$754,A2743,'IS Reclassifications'!$S$11:$S$754)</f>
        <v>0</v>
      </c>
      <c r="E2743" s="58">
        <f t="shared" si="42"/>
        <v>0</v>
      </c>
    </row>
    <row r="2744" spans="2:5" ht="13.8">
      <c r="B2744" s="184"/>
      <c r="C2744" s="171">
        <f>SUMIF(TB[Source Account],A2744,TB[Group Amount - Ending])</f>
        <v>0</v>
      </c>
      <c r="D2744" s="171">
        <f>SUMIF('BS Reclassifications'!$D$12:$D$504,A2744,'BS Reclassifications'!$S$12:$S$504)+SUMIF('IS Reclassifications'!$D$11:$D$754,A2744,'IS Reclassifications'!$S$11:$S$754)</f>
        <v>0</v>
      </c>
      <c r="E2744" s="58">
        <f t="shared" si="42"/>
        <v>0</v>
      </c>
    </row>
    <row r="2745" spans="2:5" ht="13.8">
      <c r="B2745" s="184"/>
      <c r="C2745" s="171">
        <f>SUMIF(TB[Source Account],A2745,TB[Group Amount - Ending])</f>
        <v>0</v>
      </c>
      <c r="D2745" s="171">
        <f>SUMIF('BS Reclassifications'!$D$12:$D$504,A2745,'BS Reclassifications'!$S$12:$S$504)+SUMIF('IS Reclassifications'!$D$11:$D$754,A2745,'IS Reclassifications'!$S$11:$S$754)</f>
        <v>0</v>
      </c>
      <c r="E2745" s="58">
        <f t="shared" si="42"/>
        <v>0</v>
      </c>
    </row>
    <row r="2746" spans="2:5" ht="13.8">
      <c r="B2746" s="184"/>
      <c r="C2746" s="171">
        <f>SUMIF(TB[Source Account],A2746,TB[Group Amount - Ending])</f>
        <v>0</v>
      </c>
      <c r="D2746" s="171">
        <f>SUMIF('BS Reclassifications'!$D$12:$D$504,A2746,'BS Reclassifications'!$S$12:$S$504)+SUMIF('IS Reclassifications'!$D$11:$D$754,A2746,'IS Reclassifications'!$S$11:$S$754)</f>
        <v>0</v>
      </c>
      <c r="E2746" s="58">
        <f t="shared" si="42"/>
        <v>0</v>
      </c>
    </row>
    <row r="2747" spans="2:5" ht="13.8">
      <c r="B2747" s="184"/>
      <c r="C2747" s="171">
        <f>SUMIF(TB[Source Account],A2747,TB[Group Amount - Ending])</f>
        <v>0</v>
      </c>
      <c r="D2747" s="171">
        <f>SUMIF('BS Reclassifications'!$D$12:$D$504,A2747,'BS Reclassifications'!$S$12:$S$504)+SUMIF('IS Reclassifications'!$D$11:$D$754,A2747,'IS Reclassifications'!$S$11:$S$754)</f>
        <v>0</v>
      </c>
      <c r="E2747" s="58">
        <f t="shared" si="42"/>
        <v>0</v>
      </c>
    </row>
    <row r="2748" spans="2:5" ht="13.8">
      <c r="B2748" s="184"/>
      <c r="C2748" s="171">
        <f>SUMIF(TB[Source Account],A2748,TB[Group Amount - Ending])</f>
        <v>0</v>
      </c>
      <c r="D2748" s="171">
        <f>SUMIF('BS Reclassifications'!$D$12:$D$504,A2748,'BS Reclassifications'!$S$12:$S$504)+SUMIF('IS Reclassifications'!$D$11:$D$754,A2748,'IS Reclassifications'!$S$11:$S$754)</f>
        <v>0</v>
      </c>
      <c r="E2748" s="58">
        <f t="shared" si="42"/>
        <v>0</v>
      </c>
    </row>
    <row r="2749" spans="2:5" ht="13.8">
      <c r="B2749" s="184"/>
      <c r="C2749" s="171">
        <f>SUMIF(TB[Source Account],A2749,TB[Group Amount - Ending])</f>
        <v>0</v>
      </c>
      <c r="D2749" s="171">
        <f>SUMIF('BS Reclassifications'!$D$12:$D$504,A2749,'BS Reclassifications'!$S$12:$S$504)+SUMIF('IS Reclassifications'!$D$11:$D$754,A2749,'IS Reclassifications'!$S$11:$S$754)</f>
        <v>0</v>
      </c>
      <c r="E2749" s="58">
        <f t="shared" si="42"/>
        <v>0</v>
      </c>
    </row>
    <row r="2750" spans="2:5" ht="13.8">
      <c r="B2750" s="184"/>
      <c r="C2750" s="171">
        <f>SUMIF(TB[Source Account],A2750,TB[Group Amount - Ending])</f>
        <v>0</v>
      </c>
      <c r="D2750" s="171">
        <f>SUMIF('BS Reclassifications'!$D$12:$D$504,A2750,'BS Reclassifications'!$S$12:$S$504)+SUMIF('IS Reclassifications'!$D$11:$D$754,A2750,'IS Reclassifications'!$S$11:$S$754)</f>
        <v>0</v>
      </c>
      <c r="E2750" s="58">
        <f t="shared" si="42"/>
        <v>0</v>
      </c>
    </row>
    <row r="2751" spans="2:5" ht="13.8">
      <c r="B2751" s="184"/>
      <c r="C2751" s="171">
        <f>SUMIF(TB[Source Account],A2751,TB[Group Amount - Ending])</f>
        <v>0</v>
      </c>
      <c r="D2751" s="171">
        <f>SUMIF('BS Reclassifications'!$D$12:$D$504,A2751,'BS Reclassifications'!$S$12:$S$504)+SUMIF('IS Reclassifications'!$D$11:$D$754,A2751,'IS Reclassifications'!$S$11:$S$754)</f>
        <v>0</v>
      </c>
      <c r="E2751" s="58">
        <f t="shared" si="42"/>
        <v>0</v>
      </c>
    </row>
    <row r="2752" spans="2:5" ht="13.8">
      <c r="B2752" s="184"/>
      <c r="C2752" s="171">
        <f>SUMIF(TB[Source Account],A2752,TB[Group Amount - Ending])</f>
        <v>0</v>
      </c>
      <c r="D2752" s="171">
        <f>SUMIF('BS Reclassifications'!$D$12:$D$504,A2752,'BS Reclassifications'!$S$12:$S$504)+SUMIF('IS Reclassifications'!$D$11:$D$754,A2752,'IS Reclassifications'!$S$11:$S$754)</f>
        <v>0</v>
      </c>
      <c r="E2752" s="58">
        <f t="shared" si="42"/>
        <v>0</v>
      </c>
    </row>
    <row r="2753" spans="2:5" ht="13.8">
      <c r="B2753" s="184"/>
      <c r="C2753" s="171">
        <f>SUMIF(TB[Source Account],A2753,TB[Group Amount - Ending])</f>
        <v>0</v>
      </c>
      <c r="D2753" s="171">
        <f>SUMIF('BS Reclassifications'!$D$12:$D$504,A2753,'BS Reclassifications'!$S$12:$S$504)+SUMIF('IS Reclassifications'!$D$11:$D$754,A2753,'IS Reclassifications'!$S$11:$S$754)</f>
        <v>0</v>
      </c>
      <c r="E2753" s="58">
        <f t="shared" si="42"/>
        <v>0</v>
      </c>
    </row>
    <row r="2754" spans="2:5" ht="13.8">
      <c r="B2754" s="184"/>
      <c r="C2754" s="171">
        <f>SUMIF(TB[Source Account],A2754,TB[Group Amount - Ending])</f>
        <v>0</v>
      </c>
      <c r="D2754" s="171">
        <f>SUMIF('BS Reclassifications'!$D$12:$D$504,A2754,'BS Reclassifications'!$S$12:$S$504)+SUMIF('IS Reclassifications'!$D$11:$D$754,A2754,'IS Reclassifications'!$S$11:$S$754)</f>
        <v>0</v>
      </c>
      <c r="E2754" s="58">
        <f t="shared" si="42"/>
        <v>0</v>
      </c>
    </row>
    <row r="2755" spans="2:5" ht="13.8">
      <c r="B2755" s="184"/>
      <c r="C2755" s="171">
        <f>SUMIF(TB[Source Account],A2755,TB[Group Amount - Ending])</f>
        <v>0</v>
      </c>
      <c r="D2755" s="171">
        <f>SUMIF('BS Reclassifications'!$D$12:$D$504,A2755,'BS Reclassifications'!$S$12:$S$504)+SUMIF('IS Reclassifications'!$D$11:$D$754,A2755,'IS Reclassifications'!$S$11:$S$754)</f>
        <v>0</v>
      </c>
      <c r="E2755" s="58">
        <f t="shared" si="42"/>
        <v>0</v>
      </c>
    </row>
    <row r="2756" spans="2:5" ht="13.8">
      <c r="B2756" s="184"/>
      <c r="C2756" s="171">
        <f>SUMIF(TB[Source Account],A2756,TB[Group Amount - Ending])</f>
        <v>0</v>
      </c>
      <c r="D2756" s="171">
        <f>SUMIF('BS Reclassifications'!$D$12:$D$504,A2756,'BS Reclassifications'!$S$12:$S$504)+SUMIF('IS Reclassifications'!$D$11:$D$754,A2756,'IS Reclassifications'!$S$11:$S$754)</f>
        <v>0</v>
      </c>
      <c r="E2756" s="58">
        <f t="shared" si="42"/>
        <v>0</v>
      </c>
    </row>
    <row r="2757" spans="2:5" ht="13.8">
      <c r="B2757" s="184"/>
      <c r="C2757" s="171">
        <f>SUMIF(TB[Source Account],A2757,TB[Group Amount - Ending])</f>
        <v>0</v>
      </c>
      <c r="D2757" s="171">
        <f>SUMIF('BS Reclassifications'!$D$12:$D$504,A2757,'BS Reclassifications'!$S$12:$S$504)+SUMIF('IS Reclassifications'!$D$11:$D$754,A2757,'IS Reclassifications'!$S$11:$S$754)</f>
        <v>0</v>
      </c>
      <c r="E2757" s="58">
        <f t="shared" si="42"/>
        <v>0</v>
      </c>
    </row>
    <row r="2758" spans="2:5" ht="13.8">
      <c r="B2758" s="184"/>
      <c r="C2758" s="171">
        <f>SUMIF(TB[Source Account],A2758,TB[Group Amount - Ending])</f>
        <v>0</v>
      </c>
      <c r="D2758" s="171">
        <f>SUMIF('BS Reclassifications'!$D$12:$D$504,A2758,'BS Reclassifications'!$S$12:$S$504)+SUMIF('IS Reclassifications'!$D$11:$D$754,A2758,'IS Reclassifications'!$S$11:$S$754)</f>
        <v>0</v>
      </c>
      <c r="E2758" s="58">
        <f t="shared" si="42"/>
        <v>0</v>
      </c>
    </row>
    <row r="2759" spans="2:5" ht="13.8">
      <c r="B2759" s="184"/>
      <c r="C2759" s="171">
        <f>SUMIF(TB[Source Account],A2759,TB[Group Amount - Ending])</f>
        <v>0</v>
      </c>
      <c r="D2759" s="171">
        <f>SUMIF('BS Reclassifications'!$D$12:$D$504,A2759,'BS Reclassifications'!$S$12:$S$504)+SUMIF('IS Reclassifications'!$D$11:$D$754,A2759,'IS Reclassifications'!$S$11:$S$754)</f>
        <v>0</v>
      </c>
      <c r="E2759" s="58">
        <f t="shared" si="42"/>
        <v>0</v>
      </c>
    </row>
    <row r="2760" spans="2:5" ht="13.8">
      <c r="B2760" s="184"/>
      <c r="C2760" s="171">
        <f>SUMIF(TB[Source Account],A2760,TB[Group Amount - Ending])</f>
        <v>0</v>
      </c>
      <c r="D2760" s="171">
        <f>SUMIF('BS Reclassifications'!$D$12:$D$504,A2760,'BS Reclassifications'!$S$12:$S$504)+SUMIF('IS Reclassifications'!$D$11:$D$754,A2760,'IS Reclassifications'!$S$11:$S$754)</f>
        <v>0</v>
      </c>
      <c r="E2760" s="58">
        <f t="shared" si="42"/>
        <v>0</v>
      </c>
    </row>
    <row r="2761" spans="2:5" ht="13.8">
      <c r="B2761" s="184"/>
      <c r="C2761" s="171">
        <f>SUMIF(TB[Source Account],A2761,TB[Group Amount - Ending])</f>
        <v>0</v>
      </c>
      <c r="D2761" s="171">
        <f>SUMIF('BS Reclassifications'!$D$12:$D$504,A2761,'BS Reclassifications'!$S$12:$S$504)+SUMIF('IS Reclassifications'!$D$11:$D$754,A2761,'IS Reclassifications'!$S$11:$S$754)</f>
        <v>0</v>
      </c>
      <c r="E2761" s="58">
        <f t="shared" si="43" ref="E2761:E2824">SUM(C2761:D2761)</f>
        <v>0</v>
      </c>
    </row>
    <row r="2762" spans="2:5" ht="13.8">
      <c r="B2762" s="184"/>
      <c r="C2762" s="171">
        <f>SUMIF(TB[Source Account],A2762,TB[Group Amount - Ending])</f>
        <v>0</v>
      </c>
      <c r="D2762" s="171">
        <f>SUMIF('BS Reclassifications'!$D$12:$D$504,A2762,'BS Reclassifications'!$S$12:$S$504)+SUMIF('IS Reclassifications'!$D$11:$D$754,A2762,'IS Reclassifications'!$S$11:$S$754)</f>
        <v>0</v>
      </c>
      <c r="E2762" s="58">
        <f t="shared" si="43"/>
        <v>0</v>
      </c>
    </row>
    <row r="2763" spans="2:5" ht="13.8">
      <c r="B2763" s="184"/>
      <c r="C2763" s="171">
        <f>SUMIF(TB[Source Account],A2763,TB[Group Amount - Ending])</f>
        <v>0</v>
      </c>
      <c r="D2763" s="171">
        <f>SUMIF('BS Reclassifications'!$D$12:$D$504,A2763,'BS Reclassifications'!$S$12:$S$504)+SUMIF('IS Reclassifications'!$D$11:$D$754,A2763,'IS Reclassifications'!$S$11:$S$754)</f>
        <v>0</v>
      </c>
      <c r="E2763" s="58">
        <f t="shared" si="43"/>
        <v>0</v>
      </c>
    </row>
    <row r="2764" spans="2:5" ht="13.8">
      <c r="B2764" s="184"/>
      <c r="C2764" s="171">
        <f>SUMIF(TB[Source Account],A2764,TB[Group Amount - Ending])</f>
        <v>0</v>
      </c>
      <c r="D2764" s="171">
        <f>SUMIF('BS Reclassifications'!$D$12:$D$504,A2764,'BS Reclassifications'!$S$12:$S$504)+SUMIF('IS Reclassifications'!$D$11:$D$754,A2764,'IS Reclassifications'!$S$11:$S$754)</f>
        <v>0</v>
      </c>
      <c r="E2764" s="58">
        <f t="shared" si="43"/>
        <v>0</v>
      </c>
    </row>
    <row r="2765" spans="2:5" ht="13.8">
      <c r="B2765" s="184"/>
      <c r="C2765" s="171">
        <f>SUMIF(TB[Source Account],A2765,TB[Group Amount - Ending])</f>
        <v>0</v>
      </c>
      <c r="D2765" s="171">
        <f>SUMIF('BS Reclassifications'!$D$12:$D$504,A2765,'BS Reclassifications'!$S$12:$S$504)+SUMIF('IS Reclassifications'!$D$11:$D$754,A2765,'IS Reclassifications'!$S$11:$S$754)</f>
        <v>0</v>
      </c>
      <c r="E2765" s="58">
        <f t="shared" si="43"/>
        <v>0</v>
      </c>
    </row>
    <row r="2766" spans="2:5" ht="13.8">
      <c r="B2766" s="184"/>
      <c r="C2766" s="171">
        <f>SUMIF(TB[Source Account],A2766,TB[Group Amount - Ending])</f>
        <v>0</v>
      </c>
      <c r="D2766" s="171">
        <f>SUMIF('BS Reclassifications'!$D$12:$D$504,A2766,'BS Reclassifications'!$S$12:$S$504)+SUMIF('IS Reclassifications'!$D$11:$D$754,A2766,'IS Reclassifications'!$S$11:$S$754)</f>
        <v>0</v>
      </c>
      <c r="E2766" s="58">
        <f t="shared" si="43"/>
        <v>0</v>
      </c>
    </row>
    <row r="2767" spans="2:5" ht="13.8">
      <c r="B2767" s="184"/>
      <c r="C2767" s="171">
        <f>SUMIF(TB[Source Account],A2767,TB[Group Amount - Ending])</f>
        <v>0</v>
      </c>
      <c r="D2767" s="171">
        <f>SUMIF('BS Reclassifications'!$D$12:$D$504,A2767,'BS Reclassifications'!$S$12:$S$504)+SUMIF('IS Reclassifications'!$D$11:$D$754,A2767,'IS Reclassifications'!$S$11:$S$754)</f>
        <v>0</v>
      </c>
      <c r="E2767" s="58">
        <f t="shared" si="43"/>
        <v>0</v>
      </c>
    </row>
    <row r="2768" spans="2:5" ht="13.8">
      <c r="B2768" s="184"/>
      <c r="C2768" s="171">
        <f>SUMIF(TB[Source Account],A2768,TB[Group Amount - Ending])</f>
        <v>0</v>
      </c>
      <c r="D2768" s="171">
        <f>SUMIF('BS Reclassifications'!$D$12:$D$504,A2768,'BS Reclassifications'!$S$12:$S$504)+SUMIF('IS Reclassifications'!$D$11:$D$754,A2768,'IS Reclassifications'!$S$11:$S$754)</f>
        <v>0</v>
      </c>
      <c r="E2768" s="58">
        <f t="shared" si="43"/>
        <v>0</v>
      </c>
    </row>
    <row r="2769" spans="2:5" ht="13.8">
      <c r="B2769" s="184"/>
      <c r="C2769" s="171">
        <f>SUMIF(TB[Source Account],A2769,TB[Group Amount - Ending])</f>
        <v>0</v>
      </c>
      <c r="D2769" s="171">
        <f>SUMIF('BS Reclassifications'!$D$12:$D$504,A2769,'BS Reclassifications'!$S$12:$S$504)+SUMIF('IS Reclassifications'!$D$11:$D$754,A2769,'IS Reclassifications'!$S$11:$S$754)</f>
        <v>0</v>
      </c>
      <c r="E2769" s="58">
        <f t="shared" si="43"/>
        <v>0</v>
      </c>
    </row>
    <row r="2770" spans="2:5" ht="13.8">
      <c r="B2770" s="184"/>
      <c r="C2770" s="171">
        <f>SUMIF(TB[Source Account],A2770,TB[Group Amount - Ending])</f>
        <v>0</v>
      </c>
      <c r="D2770" s="171">
        <f>SUMIF('BS Reclassifications'!$D$12:$D$504,A2770,'BS Reclassifications'!$S$12:$S$504)+SUMIF('IS Reclassifications'!$D$11:$D$754,A2770,'IS Reclassifications'!$S$11:$S$754)</f>
        <v>0</v>
      </c>
      <c r="E2770" s="58">
        <f t="shared" si="43"/>
        <v>0</v>
      </c>
    </row>
    <row r="2771" spans="2:5" ht="13.8">
      <c r="B2771" s="184"/>
      <c r="C2771" s="171">
        <f>SUMIF(TB[Source Account],A2771,TB[Group Amount - Ending])</f>
        <v>0</v>
      </c>
      <c r="D2771" s="171">
        <f>SUMIF('BS Reclassifications'!$D$12:$D$504,A2771,'BS Reclassifications'!$S$12:$S$504)+SUMIF('IS Reclassifications'!$D$11:$D$754,A2771,'IS Reclassifications'!$S$11:$S$754)</f>
        <v>0</v>
      </c>
      <c r="E2771" s="58">
        <f t="shared" si="43"/>
        <v>0</v>
      </c>
    </row>
    <row r="2772" spans="2:5" ht="13.8">
      <c r="B2772" s="184"/>
      <c r="C2772" s="171">
        <f>SUMIF(TB[Source Account],A2772,TB[Group Amount - Ending])</f>
        <v>0</v>
      </c>
      <c r="D2772" s="171">
        <f>SUMIF('BS Reclassifications'!$D$12:$D$504,A2772,'BS Reclassifications'!$S$12:$S$504)+SUMIF('IS Reclassifications'!$D$11:$D$754,A2772,'IS Reclassifications'!$S$11:$S$754)</f>
        <v>0</v>
      </c>
      <c r="E2772" s="58">
        <f t="shared" si="43"/>
        <v>0</v>
      </c>
    </row>
    <row r="2773" spans="2:5" ht="13.8">
      <c r="B2773" s="184"/>
      <c r="C2773" s="171">
        <f>SUMIF(TB[Source Account],A2773,TB[Group Amount - Ending])</f>
        <v>0</v>
      </c>
      <c r="D2773" s="171">
        <f>SUMIF('BS Reclassifications'!$D$12:$D$504,A2773,'BS Reclassifications'!$S$12:$S$504)+SUMIF('IS Reclassifications'!$D$11:$D$754,A2773,'IS Reclassifications'!$S$11:$S$754)</f>
        <v>0</v>
      </c>
      <c r="E2773" s="58">
        <f t="shared" si="43"/>
        <v>0</v>
      </c>
    </row>
    <row r="2774" spans="2:5" ht="13.8">
      <c r="B2774" s="184"/>
      <c r="C2774" s="171">
        <f>SUMIF(TB[Source Account],A2774,TB[Group Amount - Ending])</f>
        <v>0</v>
      </c>
      <c r="D2774" s="171">
        <f>SUMIF('BS Reclassifications'!$D$12:$D$504,A2774,'BS Reclassifications'!$S$12:$S$504)+SUMIF('IS Reclassifications'!$D$11:$D$754,A2774,'IS Reclassifications'!$S$11:$S$754)</f>
        <v>0</v>
      </c>
      <c r="E2774" s="58">
        <f t="shared" si="43"/>
        <v>0</v>
      </c>
    </row>
    <row r="2775" spans="2:5" ht="13.8">
      <c r="B2775" s="184"/>
      <c r="C2775" s="171">
        <f>SUMIF(TB[Source Account],A2775,TB[Group Amount - Ending])</f>
        <v>0</v>
      </c>
      <c r="D2775" s="171">
        <f>SUMIF('BS Reclassifications'!$D$12:$D$504,A2775,'BS Reclassifications'!$S$12:$S$504)+SUMIF('IS Reclassifications'!$D$11:$D$754,A2775,'IS Reclassifications'!$S$11:$S$754)</f>
        <v>0</v>
      </c>
      <c r="E2775" s="58">
        <f t="shared" si="43"/>
        <v>0</v>
      </c>
    </row>
    <row r="2776" spans="2:5" ht="13.8">
      <c r="B2776" s="184"/>
      <c r="C2776" s="171">
        <f>SUMIF(TB[Source Account],A2776,TB[Group Amount - Ending])</f>
        <v>0</v>
      </c>
      <c r="D2776" s="171">
        <f>SUMIF('BS Reclassifications'!$D$12:$D$504,A2776,'BS Reclassifications'!$S$12:$S$504)+SUMIF('IS Reclassifications'!$D$11:$D$754,A2776,'IS Reclassifications'!$S$11:$S$754)</f>
        <v>0</v>
      </c>
      <c r="E2776" s="58">
        <f t="shared" si="43"/>
        <v>0</v>
      </c>
    </row>
    <row r="2777" spans="2:5" ht="13.8">
      <c r="B2777" s="184"/>
      <c r="C2777" s="171">
        <f>SUMIF(TB[Source Account],A2777,TB[Group Amount - Ending])</f>
        <v>0</v>
      </c>
      <c r="D2777" s="171">
        <f>SUMIF('BS Reclassifications'!$D$12:$D$504,A2777,'BS Reclassifications'!$S$12:$S$504)+SUMIF('IS Reclassifications'!$D$11:$D$754,A2777,'IS Reclassifications'!$S$11:$S$754)</f>
        <v>0</v>
      </c>
      <c r="E2777" s="58">
        <f t="shared" si="43"/>
        <v>0</v>
      </c>
    </row>
    <row r="2778" spans="2:5" ht="13.8">
      <c r="B2778" s="184"/>
      <c r="C2778" s="171">
        <f>SUMIF(TB[Source Account],A2778,TB[Group Amount - Ending])</f>
        <v>0</v>
      </c>
      <c r="D2778" s="171">
        <f>SUMIF('BS Reclassifications'!$D$12:$D$504,A2778,'BS Reclassifications'!$S$12:$S$504)+SUMIF('IS Reclassifications'!$D$11:$D$754,A2778,'IS Reclassifications'!$S$11:$S$754)</f>
        <v>0</v>
      </c>
      <c r="E2778" s="58">
        <f t="shared" si="43"/>
        <v>0</v>
      </c>
    </row>
    <row r="2779" spans="2:5" ht="13.8">
      <c r="B2779" s="184"/>
      <c r="C2779" s="171">
        <f>SUMIF(TB[Source Account],A2779,TB[Group Amount - Ending])</f>
        <v>0</v>
      </c>
      <c r="D2779" s="171">
        <f>SUMIF('BS Reclassifications'!$D$12:$D$504,A2779,'BS Reclassifications'!$S$12:$S$504)+SUMIF('IS Reclassifications'!$D$11:$D$754,A2779,'IS Reclassifications'!$S$11:$S$754)</f>
        <v>0</v>
      </c>
      <c r="E2779" s="58">
        <f t="shared" si="43"/>
        <v>0</v>
      </c>
    </row>
    <row r="2780" spans="2:5" ht="13.8">
      <c r="B2780" s="184"/>
      <c r="C2780" s="171">
        <f>SUMIF(TB[Source Account],A2780,TB[Group Amount - Ending])</f>
        <v>0</v>
      </c>
      <c r="D2780" s="171">
        <f>SUMIF('BS Reclassifications'!$D$12:$D$504,A2780,'BS Reclassifications'!$S$12:$S$504)+SUMIF('IS Reclassifications'!$D$11:$D$754,A2780,'IS Reclassifications'!$S$11:$S$754)</f>
        <v>0</v>
      </c>
      <c r="E2780" s="58">
        <f t="shared" si="43"/>
        <v>0</v>
      </c>
    </row>
    <row r="2781" spans="2:5" ht="13.8">
      <c r="B2781" s="184"/>
      <c r="C2781" s="171">
        <f>SUMIF(TB[Source Account],A2781,TB[Group Amount - Ending])</f>
        <v>0</v>
      </c>
      <c r="D2781" s="171">
        <f>SUMIF('BS Reclassifications'!$D$12:$D$504,A2781,'BS Reclassifications'!$S$12:$S$504)+SUMIF('IS Reclassifications'!$D$11:$D$754,A2781,'IS Reclassifications'!$S$11:$S$754)</f>
        <v>0</v>
      </c>
      <c r="E2781" s="58">
        <f t="shared" si="43"/>
        <v>0</v>
      </c>
    </row>
    <row r="2782" spans="2:5" ht="13.8">
      <c r="B2782" s="184"/>
      <c r="C2782" s="171">
        <f>SUMIF(TB[Source Account],A2782,TB[Group Amount - Ending])</f>
        <v>0</v>
      </c>
      <c r="D2782" s="171">
        <f>SUMIF('BS Reclassifications'!$D$12:$D$504,A2782,'BS Reclassifications'!$S$12:$S$504)+SUMIF('IS Reclassifications'!$D$11:$D$754,A2782,'IS Reclassifications'!$S$11:$S$754)</f>
        <v>0</v>
      </c>
      <c r="E2782" s="58">
        <f t="shared" si="43"/>
        <v>0</v>
      </c>
    </row>
    <row r="2783" spans="2:5" ht="13.8">
      <c r="B2783" s="184"/>
      <c r="C2783" s="171">
        <f>SUMIF(TB[Source Account],A2783,TB[Group Amount - Ending])</f>
        <v>0</v>
      </c>
      <c r="D2783" s="171">
        <f>SUMIF('BS Reclassifications'!$D$12:$D$504,A2783,'BS Reclassifications'!$S$12:$S$504)+SUMIF('IS Reclassifications'!$D$11:$D$754,A2783,'IS Reclassifications'!$S$11:$S$754)</f>
        <v>0</v>
      </c>
      <c r="E2783" s="58">
        <f t="shared" si="43"/>
        <v>0</v>
      </c>
    </row>
    <row r="2784" spans="2:5" ht="13.8">
      <c r="B2784" s="184"/>
      <c r="C2784" s="171">
        <f>SUMIF(TB[Source Account],A2784,TB[Group Amount - Ending])</f>
        <v>0</v>
      </c>
      <c r="D2784" s="171">
        <f>SUMIF('BS Reclassifications'!$D$12:$D$504,A2784,'BS Reclassifications'!$S$12:$S$504)+SUMIF('IS Reclassifications'!$D$11:$D$754,A2784,'IS Reclassifications'!$S$11:$S$754)</f>
        <v>0</v>
      </c>
      <c r="E2784" s="58">
        <f t="shared" si="43"/>
        <v>0</v>
      </c>
    </row>
    <row r="2785" spans="2:5" ht="13.8">
      <c r="B2785" s="184"/>
      <c r="C2785" s="171">
        <f>SUMIF(TB[Source Account],A2785,TB[Group Amount - Ending])</f>
        <v>0</v>
      </c>
      <c r="D2785" s="171">
        <f>SUMIF('BS Reclassifications'!$D$12:$D$504,A2785,'BS Reclassifications'!$S$12:$S$504)+SUMIF('IS Reclassifications'!$D$11:$D$754,A2785,'IS Reclassifications'!$S$11:$S$754)</f>
        <v>0</v>
      </c>
      <c r="E2785" s="58">
        <f t="shared" si="43"/>
        <v>0</v>
      </c>
    </row>
    <row r="2786" spans="2:5" ht="13.8">
      <c r="B2786" s="184"/>
      <c r="C2786" s="171">
        <f>SUMIF(TB[Source Account],A2786,TB[Group Amount - Ending])</f>
        <v>0</v>
      </c>
      <c r="D2786" s="171">
        <f>SUMIF('BS Reclassifications'!$D$12:$D$504,A2786,'BS Reclassifications'!$S$12:$S$504)+SUMIF('IS Reclassifications'!$D$11:$D$754,A2786,'IS Reclassifications'!$S$11:$S$754)</f>
        <v>0</v>
      </c>
      <c r="E2786" s="58">
        <f t="shared" si="43"/>
        <v>0</v>
      </c>
    </row>
    <row r="2787" spans="2:5" ht="13.8">
      <c r="B2787" s="184"/>
      <c r="C2787" s="171">
        <f>SUMIF(TB[Source Account],A2787,TB[Group Amount - Ending])</f>
        <v>0</v>
      </c>
      <c r="D2787" s="171">
        <f>SUMIF('BS Reclassifications'!$D$12:$D$504,A2787,'BS Reclassifications'!$S$12:$S$504)+SUMIF('IS Reclassifications'!$D$11:$D$754,A2787,'IS Reclassifications'!$S$11:$S$754)</f>
        <v>0</v>
      </c>
      <c r="E2787" s="58">
        <f t="shared" si="43"/>
        <v>0</v>
      </c>
    </row>
    <row r="2788" spans="2:5" ht="13.8">
      <c r="B2788" s="184"/>
      <c r="C2788" s="171">
        <f>SUMIF(TB[Source Account],A2788,TB[Group Amount - Ending])</f>
        <v>0</v>
      </c>
      <c r="D2788" s="171">
        <f>SUMIF('BS Reclassifications'!$D$12:$D$504,A2788,'BS Reclassifications'!$S$12:$S$504)+SUMIF('IS Reclassifications'!$D$11:$D$754,A2788,'IS Reclassifications'!$S$11:$S$754)</f>
        <v>0</v>
      </c>
      <c r="E2788" s="58">
        <f t="shared" si="43"/>
        <v>0</v>
      </c>
    </row>
    <row r="2789" spans="2:5" ht="13.8">
      <c r="B2789" s="184"/>
      <c r="C2789" s="171">
        <f>SUMIF(TB[Source Account],A2789,TB[Group Amount - Ending])</f>
        <v>0</v>
      </c>
      <c r="D2789" s="171">
        <f>SUMIF('BS Reclassifications'!$D$12:$D$504,A2789,'BS Reclassifications'!$S$12:$S$504)+SUMIF('IS Reclassifications'!$D$11:$D$754,A2789,'IS Reclassifications'!$S$11:$S$754)</f>
        <v>0</v>
      </c>
      <c r="E2789" s="58">
        <f t="shared" si="43"/>
        <v>0</v>
      </c>
    </row>
    <row r="2790" spans="2:5" ht="13.8">
      <c r="B2790" s="184"/>
      <c r="C2790" s="171">
        <f>SUMIF(TB[Source Account],A2790,TB[Group Amount - Ending])</f>
        <v>0</v>
      </c>
      <c r="D2790" s="171">
        <f>SUMIF('BS Reclassifications'!$D$12:$D$504,A2790,'BS Reclassifications'!$S$12:$S$504)+SUMIF('IS Reclassifications'!$D$11:$D$754,A2790,'IS Reclassifications'!$S$11:$S$754)</f>
        <v>0</v>
      </c>
      <c r="E2790" s="58">
        <f t="shared" si="43"/>
        <v>0</v>
      </c>
    </row>
    <row r="2791" spans="2:5" ht="13.8">
      <c r="B2791" s="184"/>
      <c r="C2791" s="171">
        <f>SUMIF(TB[Source Account],A2791,TB[Group Amount - Ending])</f>
        <v>0</v>
      </c>
      <c r="D2791" s="171">
        <f>SUMIF('BS Reclassifications'!$D$12:$D$504,A2791,'BS Reclassifications'!$S$12:$S$504)+SUMIF('IS Reclassifications'!$D$11:$D$754,A2791,'IS Reclassifications'!$S$11:$S$754)</f>
        <v>0</v>
      </c>
      <c r="E2791" s="58">
        <f t="shared" si="43"/>
        <v>0</v>
      </c>
    </row>
    <row r="2792" spans="2:5" ht="13.8">
      <c r="B2792" s="184"/>
      <c r="C2792" s="171">
        <f>SUMIF(TB[Source Account],A2792,TB[Group Amount - Ending])</f>
        <v>0</v>
      </c>
      <c r="D2792" s="171">
        <f>SUMIF('BS Reclassifications'!$D$12:$D$504,A2792,'BS Reclassifications'!$S$12:$S$504)+SUMIF('IS Reclassifications'!$D$11:$D$754,A2792,'IS Reclassifications'!$S$11:$S$754)</f>
        <v>0</v>
      </c>
      <c r="E2792" s="58">
        <f t="shared" si="43"/>
        <v>0</v>
      </c>
    </row>
    <row r="2793" spans="2:5" ht="13.8">
      <c r="B2793" s="184"/>
      <c r="C2793" s="171">
        <f>SUMIF(TB[Source Account],A2793,TB[Group Amount - Ending])</f>
        <v>0</v>
      </c>
      <c r="D2793" s="171">
        <f>SUMIF('BS Reclassifications'!$D$12:$D$504,A2793,'BS Reclassifications'!$S$12:$S$504)+SUMIF('IS Reclassifications'!$D$11:$D$754,A2793,'IS Reclassifications'!$S$11:$S$754)</f>
        <v>0</v>
      </c>
      <c r="E2793" s="58">
        <f t="shared" si="43"/>
        <v>0</v>
      </c>
    </row>
    <row r="2794" spans="2:5" ht="13.8">
      <c r="B2794" s="184"/>
      <c r="C2794" s="171">
        <f>SUMIF(TB[Source Account],A2794,TB[Group Amount - Ending])</f>
        <v>0</v>
      </c>
      <c r="D2794" s="171">
        <f>SUMIF('BS Reclassifications'!$D$12:$D$504,A2794,'BS Reclassifications'!$S$12:$S$504)+SUMIF('IS Reclassifications'!$D$11:$D$754,A2794,'IS Reclassifications'!$S$11:$S$754)</f>
        <v>0</v>
      </c>
      <c r="E2794" s="58">
        <f t="shared" si="43"/>
        <v>0</v>
      </c>
    </row>
    <row r="2795" spans="2:5" ht="13.8">
      <c r="B2795" s="184"/>
      <c r="C2795" s="171">
        <f>SUMIF(TB[Source Account],A2795,TB[Group Amount - Ending])</f>
        <v>0</v>
      </c>
      <c r="D2795" s="171">
        <f>SUMIF('BS Reclassifications'!$D$12:$D$504,A2795,'BS Reclassifications'!$S$12:$S$504)+SUMIF('IS Reclassifications'!$D$11:$D$754,A2795,'IS Reclassifications'!$S$11:$S$754)</f>
        <v>0</v>
      </c>
      <c r="E2795" s="58">
        <f t="shared" si="43"/>
        <v>0</v>
      </c>
    </row>
    <row r="2796" spans="2:5" ht="13.8">
      <c r="B2796" s="184"/>
      <c r="C2796" s="171">
        <f>SUMIF(TB[Source Account],A2796,TB[Group Amount - Ending])</f>
        <v>0</v>
      </c>
      <c r="D2796" s="171">
        <f>SUMIF('BS Reclassifications'!$D$12:$D$504,A2796,'BS Reclassifications'!$S$12:$S$504)+SUMIF('IS Reclassifications'!$D$11:$D$754,A2796,'IS Reclassifications'!$S$11:$S$754)</f>
        <v>0</v>
      </c>
      <c r="E2796" s="58">
        <f t="shared" si="43"/>
        <v>0</v>
      </c>
    </row>
    <row r="2797" spans="2:5" ht="13.8">
      <c r="B2797" s="184"/>
      <c r="C2797" s="171">
        <f>SUMIF(TB[Source Account],A2797,TB[Group Amount - Ending])</f>
        <v>0</v>
      </c>
      <c r="D2797" s="171">
        <f>SUMIF('BS Reclassifications'!$D$12:$D$504,A2797,'BS Reclassifications'!$S$12:$S$504)+SUMIF('IS Reclassifications'!$D$11:$D$754,A2797,'IS Reclassifications'!$S$11:$S$754)</f>
        <v>0</v>
      </c>
      <c r="E2797" s="58">
        <f t="shared" si="43"/>
        <v>0</v>
      </c>
    </row>
    <row r="2798" spans="2:5" ht="13.8">
      <c r="B2798" s="184"/>
      <c r="C2798" s="171">
        <f>SUMIF(TB[Source Account],A2798,TB[Group Amount - Ending])</f>
        <v>0</v>
      </c>
      <c r="D2798" s="171">
        <f>SUMIF('BS Reclassifications'!$D$12:$D$504,A2798,'BS Reclassifications'!$S$12:$S$504)+SUMIF('IS Reclassifications'!$D$11:$D$754,A2798,'IS Reclassifications'!$S$11:$S$754)</f>
        <v>0</v>
      </c>
      <c r="E2798" s="58">
        <f t="shared" si="43"/>
        <v>0</v>
      </c>
    </row>
    <row r="2799" spans="2:5" ht="13.8">
      <c r="B2799" s="184"/>
      <c r="C2799" s="171">
        <f>SUMIF(TB[Source Account],A2799,TB[Group Amount - Ending])</f>
        <v>0</v>
      </c>
      <c r="D2799" s="171">
        <f>SUMIF('BS Reclassifications'!$D$12:$D$504,A2799,'BS Reclassifications'!$S$12:$S$504)+SUMIF('IS Reclassifications'!$D$11:$D$754,A2799,'IS Reclassifications'!$S$11:$S$754)</f>
        <v>0</v>
      </c>
      <c r="E2799" s="58">
        <f t="shared" si="43"/>
        <v>0</v>
      </c>
    </row>
    <row r="2800" spans="2:5" ht="13.8">
      <c r="B2800" s="184"/>
      <c r="C2800" s="171">
        <f>SUMIF(TB[Source Account],A2800,TB[Group Amount - Ending])</f>
        <v>0</v>
      </c>
      <c r="D2800" s="171">
        <f>SUMIF('BS Reclassifications'!$D$12:$D$504,A2800,'BS Reclassifications'!$S$12:$S$504)+SUMIF('IS Reclassifications'!$D$11:$D$754,A2800,'IS Reclassifications'!$S$11:$S$754)</f>
        <v>0</v>
      </c>
      <c r="E2800" s="58">
        <f t="shared" si="43"/>
        <v>0</v>
      </c>
    </row>
    <row r="2801" spans="2:5" ht="13.8">
      <c r="B2801" s="184"/>
      <c r="C2801" s="171">
        <f>SUMIF(TB[Source Account],A2801,TB[Group Amount - Ending])</f>
        <v>0</v>
      </c>
      <c r="D2801" s="171">
        <f>SUMIF('BS Reclassifications'!$D$12:$D$504,A2801,'BS Reclassifications'!$S$12:$S$504)+SUMIF('IS Reclassifications'!$D$11:$D$754,A2801,'IS Reclassifications'!$S$11:$S$754)</f>
        <v>0</v>
      </c>
      <c r="E2801" s="58">
        <f t="shared" si="43"/>
        <v>0</v>
      </c>
    </row>
    <row r="2802" spans="2:5" ht="13.8">
      <c r="B2802" s="184"/>
      <c r="C2802" s="171">
        <f>SUMIF(TB[Source Account],A2802,TB[Group Amount - Ending])</f>
        <v>0</v>
      </c>
      <c r="D2802" s="171">
        <f>SUMIF('BS Reclassifications'!$D$12:$D$504,A2802,'BS Reclassifications'!$S$12:$S$504)+SUMIF('IS Reclassifications'!$D$11:$D$754,A2802,'IS Reclassifications'!$S$11:$S$754)</f>
        <v>0</v>
      </c>
      <c r="E2802" s="58">
        <f t="shared" si="43"/>
        <v>0</v>
      </c>
    </row>
    <row r="2803" spans="2:5" ht="13.8">
      <c r="B2803" s="184"/>
      <c r="C2803" s="171">
        <f>SUMIF(TB[Source Account],A2803,TB[Group Amount - Ending])</f>
        <v>0</v>
      </c>
      <c r="D2803" s="171">
        <f>SUMIF('BS Reclassifications'!$D$12:$D$504,A2803,'BS Reclassifications'!$S$12:$S$504)+SUMIF('IS Reclassifications'!$D$11:$D$754,A2803,'IS Reclassifications'!$S$11:$S$754)</f>
        <v>0</v>
      </c>
      <c r="E2803" s="58">
        <f t="shared" si="43"/>
        <v>0</v>
      </c>
    </row>
    <row r="2804" spans="2:5" ht="13.8">
      <c r="B2804" s="184"/>
      <c r="C2804" s="171">
        <f>SUMIF(TB[Source Account],A2804,TB[Group Amount - Ending])</f>
        <v>0</v>
      </c>
      <c r="D2804" s="171">
        <f>SUMIF('BS Reclassifications'!$D$12:$D$504,A2804,'BS Reclassifications'!$S$12:$S$504)+SUMIF('IS Reclassifications'!$D$11:$D$754,A2804,'IS Reclassifications'!$S$11:$S$754)</f>
        <v>0</v>
      </c>
      <c r="E2804" s="58">
        <f t="shared" si="43"/>
        <v>0</v>
      </c>
    </row>
    <row r="2805" spans="2:5" ht="13.8">
      <c r="B2805" s="184"/>
      <c r="C2805" s="171">
        <f>SUMIF(TB[Source Account],A2805,TB[Group Amount - Ending])</f>
        <v>0</v>
      </c>
      <c r="D2805" s="171">
        <f>SUMIF('BS Reclassifications'!$D$12:$D$504,A2805,'BS Reclassifications'!$S$12:$S$504)+SUMIF('IS Reclassifications'!$D$11:$D$754,A2805,'IS Reclassifications'!$S$11:$S$754)</f>
        <v>0</v>
      </c>
      <c r="E2805" s="58">
        <f t="shared" si="43"/>
        <v>0</v>
      </c>
    </row>
    <row r="2806" spans="2:5" ht="13.8">
      <c r="B2806" s="184"/>
      <c r="C2806" s="171">
        <f>SUMIF(TB[Source Account],A2806,TB[Group Amount - Ending])</f>
        <v>0</v>
      </c>
      <c r="D2806" s="171">
        <f>SUMIF('BS Reclassifications'!$D$12:$D$504,A2806,'BS Reclassifications'!$S$12:$S$504)+SUMIF('IS Reclassifications'!$D$11:$D$754,A2806,'IS Reclassifications'!$S$11:$S$754)</f>
        <v>0</v>
      </c>
      <c r="E2806" s="58">
        <f t="shared" si="43"/>
        <v>0</v>
      </c>
    </row>
    <row r="2807" spans="2:5" ht="13.8">
      <c r="B2807" s="184"/>
      <c r="C2807" s="171">
        <f>SUMIF(TB[Source Account],A2807,TB[Group Amount - Ending])</f>
        <v>0</v>
      </c>
      <c r="D2807" s="171">
        <f>SUMIF('BS Reclassifications'!$D$12:$D$504,A2807,'BS Reclassifications'!$S$12:$S$504)+SUMIF('IS Reclassifications'!$D$11:$D$754,A2807,'IS Reclassifications'!$S$11:$S$754)</f>
        <v>0</v>
      </c>
      <c r="E2807" s="58">
        <f t="shared" si="43"/>
        <v>0</v>
      </c>
    </row>
    <row r="2808" spans="2:5" ht="13.8">
      <c r="B2808" s="184"/>
      <c r="C2808" s="171">
        <f>SUMIF(TB[Source Account],A2808,TB[Group Amount - Ending])</f>
        <v>0</v>
      </c>
      <c r="D2808" s="171">
        <f>SUMIF('BS Reclassifications'!$D$12:$D$504,A2808,'BS Reclassifications'!$S$12:$S$504)+SUMIF('IS Reclassifications'!$D$11:$D$754,A2808,'IS Reclassifications'!$S$11:$S$754)</f>
        <v>0</v>
      </c>
      <c r="E2808" s="58">
        <f t="shared" si="43"/>
        <v>0</v>
      </c>
    </row>
    <row r="2809" spans="2:5" ht="13.8">
      <c r="B2809" s="184"/>
      <c r="C2809" s="171">
        <f>SUMIF(TB[Source Account],A2809,TB[Group Amount - Ending])</f>
        <v>0</v>
      </c>
      <c r="D2809" s="171">
        <f>SUMIF('BS Reclassifications'!$D$12:$D$504,A2809,'BS Reclassifications'!$S$12:$S$504)+SUMIF('IS Reclassifications'!$D$11:$D$754,A2809,'IS Reclassifications'!$S$11:$S$754)</f>
        <v>0</v>
      </c>
      <c r="E2809" s="58">
        <f t="shared" si="43"/>
        <v>0</v>
      </c>
    </row>
    <row r="2810" spans="2:5" ht="13.8">
      <c r="B2810" s="184"/>
      <c r="C2810" s="171">
        <f>SUMIF(TB[Source Account],A2810,TB[Group Amount - Ending])</f>
        <v>0</v>
      </c>
      <c r="D2810" s="171">
        <f>SUMIF('BS Reclassifications'!$D$12:$D$504,A2810,'BS Reclassifications'!$S$12:$S$504)+SUMIF('IS Reclassifications'!$D$11:$D$754,A2810,'IS Reclassifications'!$S$11:$S$754)</f>
        <v>0</v>
      </c>
      <c r="E2810" s="58">
        <f t="shared" si="43"/>
        <v>0</v>
      </c>
    </row>
    <row r="2811" spans="2:5" ht="13.8">
      <c r="B2811" s="184"/>
      <c r="C2811" s="171">
        <f>SUMIF(TB[Source Account],A2811,TB[Group Amount - Ending])</f>
        <v>0</v>
      </c>
      <c r="D2811" s="171">
        <f>SUMIF('BS Reclassifications'!$D$12:$D$504,A2811,'BS Reclassifications'!$S$12:$S$504)+SUMIF('IS Reclassifications'!$D$11:$D$754,A2811,'IS Reclassifications'!$S$11:$S$754)</f>
        <v>0</v>
      </c>
      <c r="E2811" s="58">
        <f t="shared" si="43"/>
        <v>0</v>
      </c>
    </row>
    <row r="2812" spans="2:5" ht="13.8">
      <c r="B2812" s="184"/>
      <c r="C2812" s="171">
        <f>SUMIF(TB[Source Account],A2812,TB[Group Amount - Ending])</f>
        <v>0</v>
      </c>
      <c r="D2812" s="171">
        <f>SUMIF('BS Reclassifications'!$D$12:$D$504,A2812,'BS Reclassifications'!$S$12:$S$504)+SUMIF('IS Reclassifications'!$D$11:$D$754,A2812,'IS Reclassifications'!$S$11:$S$754)</f>
        <v>0</v>
      </c>
      <c r="E2812" s="58">
        <f t="shared" si="43"/>
        <v>0</v>
      </c>
    </row>
    <row r="2813" spans="2:5" ht="13.8">
      <c r="B2813" s="184"/>
      <c r="C2813" s="171">
        <f>SUMIF(TB[Source Account],A2813,TB[Group Amount - Ending])</f>
        <v>0</v>
      </c>
      <c r="D2813" s="171">
        <f>SUMIF('BS Reclassifications'!$D$12:$D$504,A2813,'BS Reclassifications'!$S$12:$S$504)+SUMIF('IS Reclassifications'!$D$11:$D$754,A2813,'IS Reclassifications'!$S$11:$S$754)</f>
        <v>0</v>
      </c>
      <c r="E2813" s="58">
        <f t="shared" si="43"/>
        <v>0</v>
      </c>
    </row>
    <row r="2814" spans="2:5" ht="13.8">
      <c r="B2814" s="184"/>
      <c r="C2814" s="171">
        <f>SUMIF(TB[Source Account],A2814,TB[Group Amount - Ending])</f>
        <v>0</v>
      </c>
      <c r="D2814" s="171">
        <f>SUMIF('BS Reclassifications'!$D$12:$D$504,A2814,'BS Reclassifications'!$S$12:$S$504)+SUMIF('IS Reclassifications'!$D$11:$D$754,A2814,'IS Reclassifications'!$S$11:$S$754)</f>
        <v>0</v>
      </c>
      <c r="E2814" s="58">
        <f t="shared" si="43"/>
        <v>0</v>
      </c>
    </row>
    <row r="2815" spans="2:5" ht="13.8">
      <c r="B2815" s="184"/>
      <c r="C2815" s="171">
        <f>SUMIF(TB[Source Account],A2815,TB[Group Amount - Ending])</f>
        <v>0</v>
      </c>
      <c r="D2815" s="171">
        <f>SUMIF('BS Reclassifications'!$D$12:$D$504,A2815,'BS Reclassifications'!$S$12:$S$504)+SUMIF('IS Reclassifications'!$D$11:$D$754,A2815,'IS Reclassifications'!$S$11:$S$754)</f>
        <v>0</v>
      </c>
      <c r="E2815" s="58">
        <f t="shared" si="43"/>
        <v>0</v>
      </c>
    </row>
    <row r="2816" spans="2:5" ht="13.8">
      <c r="B2816" s="184"/>
      <c r="C2816" s="171">
        <f>SUMIF(TB[Source Account],A2816,TB[Group Amount - Ending])</f>
        <v>0</v>
      </c>
      <c r="D2816" s="171">
        <f>SUMIF('BS Reclassifications'!$D$12:$D$504,A2816,'BS Reclassifications'!$S$12:$S$504)+SUMIF('IS Reclassifications'!$D$11:$D$754,A2816,'IS Reclassifications'!$S$11:$S$754)</f>
        <v>0</v>
      </c>
      <c r="E2816" s="58">
        <f t="shared" si="43"/>
        <v>0</v>
      </c>
    </row>
    <row r="2817" spans="2:5" ht="13.8">
      <c r="B2817" s="184"/>
      <c r="C2817" s="171">
        <f>SUMIF(TB[Source Account],A2817,TB[Group Amount - Ending])</f>
        <v>0</v>
      </c>
      <c r="D2817" s="171">
        <f>SUMIF('BS Reclassifications'!$D$12:$D$504,A2817,'BS Reclassifications'!$S$12:$S$504)+SUMIF('IS Reclassifications'!$D$11:$D$754,A2817,'IS Reclassifications'!$S$11:$S$754)</f>
        <v>0</v>
      </c>
      <c r="E2817" s="58">
        <f t="shared" si="43"/>
        <v>0</v>
      </c>
    </row>
    <row r="2818" spans="2:5" ht="13.8">
      <c r="B2818" s="184"/>
      <c r="C2818" s="171">
        <f>SUMIF(TB[Source Account],A2818,TB[Group Amount - Ending])</f>
        <v>0</v>
      </c>
      <c r="D2818" s="171">
        <f>SUMIF('BS Reclassifications'!$D$12:$D$504,A2818,'BS Reclassifications'!$S$12:$S$504)+SUMIF('IS Reclassifications'!$D$11:$D$754,A2818,'IS Reclassifications'!$S$11:$S$754)</f>
        <v>0</v>
      </c>
      <c r="E2818" s="58">
        <f t="shared" si="43"/>
        <v>0</v>
      </c>
    </row>
    <row r="2819" spans="2:5" ht="13.8">
      <c r="B2819" s="184"/>
      <c r="C2819" s="171">
        <f>SUMIF(TB[Source Account],A2819,TB[Group Amount - Ending])</f>
        <v>0</v>
      </c>
      <c r="D2819" s="171">
        <f>SUMIF('BS Reclassifications'!$D$12:$D$504,A2819,'BS Reclassifications'!$S$12:$S$504)+SUMIF('IS Reclassifications'!$D$11:$D$754,A2819,'IS Reclassifications'!$S$11:$S$754)</f>
        <v>0</v>
      </c>
      <c r="E2819" s="58">
        <f t="shared" si="43"/>
        <v>0</v>
      </c>
    </row>
    <row r="2820" spans="2:5" ht="13.8">
      <c r="B2820" s="184"/>
      <c r="C2820" s="171">
        <f>SUMIF(TB[Source Account],A2820,TB[Group Amount - Ending])</f>
        <v>0</v>
      </c>
      <c r="D2820" s="171">
        <f>SUMIF('BS Reclassifications'!$D$12:$D$504,A2820,'BS Reclassifications'!$S$12:$S$504)+SUMIF('IS Reclassifications'!$D$11:$D$754,A2820,'IS Reclassifications'!$S$11:$S$754)</f>
        <v>0</v>
      </c>
      <c r="E2820" s="58">
        <f t="shared" si="43"/>
        <v>0</v>
      </c>
    </row>
    <row r="2821" spans="2:5" ht="13.8">
      <c r="B2821" s="184"/>
      <c r="C2821" s="171">
        <f>SUMIF(TB[Source Account],A2821,TB[Group Amount - Ending])</f>
        <v>0</v>
      </c>
      <c r="D2821" s="171">
        <f>SUMIF('BS Reclassifications'!$D$12:$D$504,A2821,'BS Reclassifications'!$S$12:$S$504)+SUMIF('IS Reclassifications'!$D$11:$D$754,A2821,'IS Reclassifications'!$S$11:$S$754)</f>
        <v>0</v>
      </c>
      <c r="E2821" s="58">
        <f t="shared" si="43"/>
        <v>0</v>
      </c>
    </row>
    <row r="2822" spans="2:5" ht="13.8">
      <c r="B2822" s="184"/>
      <c r="C2822" s="171">
        <f>SUMIF(TB[Source Account],A2822,TB[Group Amount - Ending])</f>
        <v>0</v>
      </c>
      <c r="D2822" s="171">
        <f>SUMIF('BS Reclassifications'!$D$12:$D$504,A2822,'BS Reclassifications'!$S$12:$S$504)+SUMIF('IS Reclassifications'!$D$11:$D$754,A2822,'IS Reclassifications'!$S$11:$S$754)</f>
        <v>0</v>
      </c>
      <c r="E2822" s="58">
        <f t="shared" si="43"/>
        <v>0</v>
      </c>
    </row>
    <row r="2823" spans="2:5" ht="13.8">
      <c r="B2823" s="184"/>
      <c r="C2823" s="171">
        <f>SUMIF(TB[Source Account],A2823,TB[Group Amount - Ending])</f>
        <v>0</v>
      </c>
      <c r="D2823" s="171">
        <f>SUMIF('BS Reclassifications'!$D$12:$D$504,A2823,'BS Reclassifications'!$S$12:$S$504)+SUMIF('IS Reclassifications'!$D$11:$D$754,A2823,'IS Reclassifications'!$S$11:$S$754)</f>
        <v>0</v>
      </c>
      <c r="E2823" s="58">
        <f t="shared" si="43"/>
        <v>0</v>
      </c>
    </row>
    <row r="2824" spans="2:5" ht="13.8">
      <c r="B2824" s="184"/>
      <c r="C2824" s="171">
        <f>SUMIF(TB[Source Account],A2824,TB[Group Amount - Ending])</f>
        <v>0</v>
      </c>
      <c r="D2824" s="171">
        <f>SUMIF('BS Reclassifications'!$D$12:$D$504,A2824,'BS Reclassifications'!$S$12:$S$504)+SUMIF('IS Reclassifications'!$D$11:$D$754,A2824,'IS Reclassifications'!$S$11:$S$754)</f>
        <v>0</v>
      </c>
      <c r="E2824" s="58">
        <f t="shared" si="43"/>
        <v>0</v>
      </c>
    </row>
    <row r="2825" spans="2:5" ht="13.8">
      <c r="B2825" s="184"/>
      <c r="C2825" s="171">
        <f>SUMIF(TB[Source Account],A2825,TB[Group Amount - Ending])</f>
        <v>0</v>
      </c>
      <c r="D2825" s="171">
        <f>SUMIF('BS Reclassifications'!$D$12:$D$504,A2825,'BS Reclassifications'!$S$12:$S$504)+SUMIF('IS Reclassifications'!$D$11:$D$754,A2825,'IS Reclassifications'!$S$11:$S$754)</f>
        <v>0</v>
      </c>
      <c r="E2825" s="58">
        <f t="shared" si="44" ref="E2825:E2888">SUM(C2825:D2825)</f>
        <v>0</v>
      </c>
    </row>
    <row r="2826" spans="2:5" ht="13.8">
      <c r="B2826" s="184"/>
      <c r="C2826" s="171">
        <f>SUMIF(TB[Source Account],A2826,TB[Group Amount - Ending])</f>
        <v>0</v>
      </c>
      <c r="D2826" s="171">
        <f>SUMIF('BS Reclassifications'!$D$12:$D$504,A2826,'BS Reclassifications'!$S$12:$S$504)+SUMIF('IS Reclassifications'!$D$11:$D$754,A2826,'IS Reclassifications'!$S$11:$S$754)</f>
        <v>0</v>
      </c>
      <c r="E2826" s="58">
        <f t="shared" si="44"/>
        <v>0</v>
      </c>
    </row>
    <row r="2827" spans="2:5" ht="13.8">
      <c r="B2827" s="184"/>
      <c r="C2827" s="171">
        <f>SUMIF(TB[Source Account],A2827,TB[Group Amount - Ending])</f>
        <v>0</v>
      </c>
      <c r="D2827" s="171">
        <f>SUMIF('BS Reclassifications'!$D$12:$D$504,A2827,'BS Reclassifications'!$S$12:$S$504)+SUMIF('IS Reclassifications'!$D$11:$D$754,A2827,'IS Reclassifications'!$S$11:$S$754)</f>
        <v>0</v>
      </c>
      <c r="E2827" s="58">
        <f t="shared" si="44"/>
        <v>0</v>
      </c>
    </row>
    <row r="2828" spans="2:5" ht="13.8">
      <c r="B2828" s="184"/>
      <c r="C2828" s="171">
        <f>SUMIF(TB[Source Account],A2828,TB[Group Amount - Ending])</f>
        <v>0</v>
      </c>
      <c r="D2828" s="171">
        <f>SUMIF('BS Reclassifications'!$D$12:$D$504,A2828,'BS Reclassifications'!$S$12:$S$504)+SUMIF('IS Reclassifications'!$D$11:$D$754,A2828,'IS Reclassifications'!$S$11:$S$754)</f>
        <v>0</v>
      </c>
      <c r="E2828" s="58">
        <f t="shared" si="44"/>
        <v>0</v>
      </c>
    </row>
    <row r="2829" spans="2:5" ht="13.8">
      <c r="B2829" s="184"/>
      <c r="C2829" s="171">
        <f>SUMIF(TB[Source Account],A2829,TB[Group Amount - Ending])</f>
        <v>0</v>
      </c>
      <c r="D2829" s="171">
        <f>SUMIF('BS Reclassifications'!$D$12:$D$504,A2829,'BS Reclassifications'!$S$12:$S$504)+SUMIF('IS Reclassifications'!$D$11:$D$754,A2829,'IS Reclassifications'!$S$11:$S$754)</f>
        <v>0</v>
      </c>
      <c r="E2829" s="58">
        <f t="shared" si="44"/>
        <v>0</v>
      </c>
    </row>
    <row r="2830" spans="2:5" ht="13.8">
      <c r="B2830" s="184"/>
      <c r="C2830" s="171">
        <f>SUMIF(TB[Source Account],A2830,TB[Group Amount - Ending])</f>
        <v>0</v>
      </c>
      <c r="D2830" s="171">
        <f>SUMIF('BS Reclassifications'!$D$12:$D$504,A2830,'BS Reclassifications'!$S$12:$S$504)+SUMIF('IS Reclassifications'!$D$11:$D$754,A2830,'IS Reclassifications'!$S$11:$S$754)</f>
        <v>0</v>
      </c>
      <c r="E2830" s="58">
        <f t="shared" si="44"/>
        <v>0</v>
      </c>
    </row>
    <row r="2831" spans="2:5" ht="13.8">
      <c r="B2831" s="184"/>
      <c r="C2831" s="171">
        <f>SUMIF(TB[Source Account],A2831,TB[Group Amount - Ending])</f>
        <v>0</v>
      </c>
      <c r="D2831" s="171">
        <f>SUMIF('BS Reclassifications'!$D$12:$D$504,A2831,'BS Reclassifications'!$S$12:$S$504)+SUMIF('IS Reclassifications'!$D$11:$D$754,A2831,'IS Reclassifications'!$S$11:$S$754)</f>
        <v>0</v>
      </c>
      <c r="E2831" s="58">
        <f t="shared" si="44"/>
        <v>0</v>
      </c>
    </row>
    <row r="2832" spans="2:5" ht="13.8">
      <c r="B2832" s="184"/>
      <c r="C2832" s="171">
        <f>SUMIF(TB[Source Account],A2832,TB[Group Amount - Ending])</f>
        <v>0</v>
      </c>
      <c r="D2832" s="171">
        <f>SUMIF('BS Reclassifications'!$D$12:$D$504,A2832,'BS Reclassifications'!$S$12:$S$504)+SUMIF('IS Reclassifications'!$D$11:$D$754,A2832,'IS Reclassifications'!$S$11:$S$754)</f>
        <v>0</v>
      </c>
      <c r="E2832" s="58">
        <f t="shared" si="44"/>
        <v>0</v>
      </c>
    </row>
    <row r="2833" spans="2:5" ht="13.8">
      <c r="B2833" s="184"/>
      <c r="C2833" s="171">
        <f>SUMIF(TB[Source Account],A2833,TB[Group Amount - Ending])</f>
        <v>0</v>
      </c>
      <c r="D2833" s="171">
        <f>SUMIF('BS Reclassifications'!$D$12:$D$504,A2833,'BS Reclassifications'!$S$12:$S$504)+SUMIF('IS Reclassifications'!$D$11:$D$754,A2833,'IS Reclassifications'!$S$11:$S$754)</f>
        <v>0</v>
      </c>
      <c r="E2833" s="58">
        <f t="shared" si="44"/>
        <v>0</v>
      </c>
    </row>
    <row r="2834" spans="2:5" ht="13.8">
      <c r="B2834" s="184"/>
      <c r="C2834" s="171">
        <f>SUMIF(TB[Source Account],A2834,TB[Group Amount - Ending])</f>
        <v>0</v>
      </c>
      <c r="D2834" s="171">
        <f>SUMIF('BS Reclassifications'!$D$12:$D$504,A2834,'BS Reclassifications'!$S$12:$S$504)+SUMIF('IS Reclassifications'!$D$11:$D$754,A2834,'IS Reclassifications'!$S$11:$S$754)</f>
        <v>0</v>
      </c>
      <c r="E2834" s="58">
        <f t="shared" si="44"/>
        <v>0</v>
      </c>
    </row>
    <row r="2835" spans="2:5" ht="13.8">
      <c r="B2835" s="184"/>
      <c r="C2835" s="171">
        <f>SUMIF(TB[Source Account],A2835,TB[Group Amount - Ending])</f>
        <v>0</v>
      </c>
      <c r="D2835" s="171">
        <f>SUMIF('BS Reclassifications'!$D$12:$D$504,A2835,'BS Reclassifications'!$S$12:$S$504)+SUMIF('IS Reclassifications'!$D$11:$D$754,A2835,'IS Reclassifications'!$S$11:$S$754)</f>
        <v>0</v>
      </c>
      <c r="E2835" s="58">
        <f t="shared" si="44"/>
        <v>0</v>
      </c>
    </row>
    <row r="2836" spans="2:5" ht="13.8">
      <c r="B2836" s="184"/>
      <c r="C2836" s="171">
        <f>SUMIF(TB[Source Account],A2836,TB[Group Amount - Ending])</f>
        <v>0</v>
      </c>
      <c r="D2836" s="171">
        <f>SUMIF('BS Reclassifications'!$D$12:$D$504,A2836,'BS Reclassifications'!$S$12:$S$504)+SUMIF('IS Reclassifications'!$D$11:$D$754,A2836,'IS Reclassifications'!$S$11:$S$754)</f>
        <v>0</v>
      </c>
      <c r="E2836" s="58">
        <f t="shared" si="44"/>
        <v>0</v>
      </c>
    </row>
    <row r="2837" spans="2:5" ht="13.8">
      <c r="B2837" s="184"/>
      <c r="C2837" s="171">
        <f>SUMIF(TB[Source Account],A2837,TB[Group Amount - Ending])</f>
        <v>0</v>
      </c>
      <c r="D2837" s="171">
        <f>SUMIF('BS Reclassifications'!$D$12:$D$504,A2837,'BS Reclassifications'!$S$12:$S$504)+SUMIF('IS Reclassifications'!$D$11:$D$754,A2837,'IS Reclassifications'!$S$11:$S$754)</f>
        <v>0</v>
      </c>
      <c r="E2837" s="58">
        <f t="shared" si="44"/>
        <v>0</v>
      </c>
    </row>
    <row r="2838" spans="2:5" ht="13.8">
      <c r="B2838" s="184"/>
      <c r="C2838" s="171">
        <f>SUMIF(TB[Source Account],A2838,TB[Group Amount - Ending])</f>
        <v>0</v>
      </c>
      <c r="D2838" s="171">
        <f>SUMIF('BS Reclassifications'!$D$12:$D$504,A2838,'BS Reclassifications'!$S$12:$S$504)+SUMIF('IS Reclassifications'!$D$11:$D$754,A2838,'IS Reclassifications'!$S$11:$S$754)</f>
        <v>0</v>
      </c>
      <c r="E2838" s="58">
        <f t="shared" si="44"/>
        <v>0</v>
      </c>
    </row>
    <row r="2839" spans="2:5" ht="13.8">
      <c r="B2839" s="184"/>
      <c r="C2839" s="171">
        <f>SUMIF(TB[Source Account],A2839,TB[Group Amount - Ending])</f>
        <v>0</v>
      </c>
      <c r="D2839" s="171">
        <f>SUMIF('BS Reclassifications'!$D$12:$D$504,A2839,'BS Reclassifications'!$S$12:$S$504)+SUMIF('IS Reclassifications'!$D$11:$D$754,A2839,'IS Reclassifications'!$S$11:$S$754)</f>
        <v>0</v>
      </c>
      <c r="E2839" s="58">
        <f t="shared" si="44"/>
        <v>0</v>
      </c>
    </row>
    <row r="2840" spans="2:5" ht="13.8">
      <c r="B2840" s="184"/>
      <c r="C2840" s="171">
        <f>SUMIF(TB[Source Account],A2840,TB[Group Amount - Ending])</f>
        <v>0</v>
      </c>
      <c r="D2840" s="171">
        <f>SUMIF('BS Reclassifications'!$D$12:$D$504,A2840,'BS Reclassifications'!$S$12:$S$504)+SUMIF('IS Reclassifications'!$D$11:$D$754,A2840,'IS Reclassifications'!$S$11:$S$754)</f>
        <v>0</v>
      </c>
      <c r="E2840" s="58">
        <f t="shared" si="44"/>
        <v>0</v>
      </c>
    </row>
    <row r="2841" spans="2:5" ht="13.8">
      <c r="B2841" s="184"/>
      <c r="C2841" s="171">
        <f>SUMIF(TB[Source Account],A2841,TB[Group Amount - Ending])</f>
        <v>0</v>
      </c>
      <c r="D2841" s="171">
        <f>SUMIF('BS Reclassifications'!$D$12:$D$504,A2841,'BS Reclassifications'!$S$12:$S$504)+SUMIF('IS Reclassifications'!$D$11:$D$754,A2841,'IS Reclassifications'!$S$11:$S$754)</f>
        <v>0</v>
      </c>
      <c r="E2841" s="58">
        <f t="shared" si="44"/>
        <v>0</v>
      </c>
    </row>
    <row r="2842" spans="2:5" ht="13.8">
      <c r="B2842" s="184"/>
      <c r="C2842" s="171">
        <f>SUMIF(TB[Source Account],A2842,TB[Group Amount - Ending])</f>
        <v>0</v>
      </c>
      <c r="D2842" s="171">
        <f>SUMIF('BS Reclassifications'!$D$12:$D$504,A2842,'BS Reclassifications'!$S$12:$S$504)+SUMIF('IS Reclassifications'!$D$11:$D$754,A2842,'IS Reclassifications'!$S$11:$S$754)</f>
        <v>0</v>
      </c>
      <c r="E2842" s="58">
        <f t="shared" si="44"/>
        <v>0</v>
      </c>
    </row>
    <row r="2843" spans="2:5" ht="13.8">
      <c r="B2843" s="184"/>
      <c r="C2843" s="171">
        <f>SUMIF(TB[Source Account],A2843,TB[Group Amount - Ending])</f>
        <v>0</v>
      </c>
      <c r="D2843" s="171">
        <f>SUMIF('BS Reclassifications'!$D$12:$D$504,A2843,'BS Reclassifications'!$S$12:$S$504)+SUMIF('IS Reclassifications'!$D$11:$D$754,A2843,'IS Reclassifications'!$S$11:$S$754)</f>
        <v>0</v>
      </c>
      <c r="E2843" s="58">
        <f t="shared" si="44"/>
        <v>0</v>
      </c>
    </row>
    <row r="2844" spans="2:5" ht="13.8">
      <c r="B2844" s="184"/>
      <c r="C2844" s="171">
        <f>SUMIF(TB[Source Account],A2844,TB[Group Amount - Ending])</f>
        <v>0</v>
      </c>
      <c r="D2844" s="171">
        <f>SUMIF('BS Reclassifications'!$D$12:$D$504,A2844,'BS Reclassifications'!$S$12:$S$504)+SUMIF('IS Reclassifications'!$D$11:$D$754,A2844,'IS Reclassifications'!$S$11:$S$754)</f>
        <v>0</v>
      </c>
      <c r="E2844" s="58">
        <f t="shared" si="44"/>
        <v>0</v>
      </c>
    </row>
    <row r="2845" spans="2:5" ht="13.8">
      <c r="B2845" s="184"/>
      <c r="C2845" s="171">
        <f>SUMIF(TB[Source Account],A2845,TB[Group Amount - Ending])</f>
        <v>0</v>
      </c>
      <c r="D2845" s="171">
        <f>SUMIF('BS Reclassifications'!$D$12:$D$504,A2845,'BS Reclassifications'!$S$12:$S$504)+SUMIF('IS Reclassifications'!$D$11:$D$754,A2845,'IS Reclassifications'!$S$11:$S$754)</f>
        <v>0</v>
      </c>
      <c r="E2845" s="58">
        <f t="shared" si="44"/>
        <v>0</v>
      </c>
    </row>
    <row r="2846" spans="2:5" ht="13.8">
      <c r="B2846" s="184"/>
      <c r="C2846" s="171">
        <f>SUMIF(TB[Source Account],A2846,TB[Group Amount - Ending])</f>
        <v>0</v>
      </c>
      <c r="D2846" s="171">
        <f>SUMIF('BS Reclassifications'!$D$12:$D$504,A2846,'BS Reclassifications'!$S$12:$S$504)+SUMIF('IS Reclassifications'!$D$11:$D$754,A2846,'IS Reclassifications'!$S$11:$S$754)</f>
        <v>0</v>
      </c>
      <c r="E2846" s="58">
        <f t="shared" si="44"/>
        <v>0</v>
      </c>
    </row>
    <row r="2847" spans="2:5" ht="13.8">
      <c r="B2847" s="184"/>
      <c r="C2847" s="171">
        <f>SUMIF(TB[Source Account],A2847,TB[Group Amount - Ending])</f>
        <v>0</v>
      </c>
      <c r="D2847" s="171">
        <f>SUMIF('BS Reclassifications'!$D$12:$D$504,A2847,'BS Reclassifications'!$S$12:$S$504)+SUMIF('IS Reclassifications'!$D$11:$D$754,A2847,'IS Reclassifications'!$S$11:$S$754)</f>
        <v>0</v>
      </c>
      <c r="E2847" s="58">
        <f t="shared" si="44"/>
        <v>0</v>
      </c>
    </row>
    <row r="2848" spans="2:5" ht="13.8">
      <c r="B2848" s="184"/>
      <c r="C2848" s="171">
        <f>SUMIF(TB[Source Account],A2848,TB[Group Amount - Ending])</f>
        <v>0</v>
      </c>
      <c r="D2848" s="171">
        <f>SUMIF('BS Reclassifications'!$D$12:$D$504,A2848,'BS Reclassifications'!$S$12:$S$504)+SUMIF('IS Reclassifications'!$D$11:$D$754,A2848,'IS Reclassifications'!$S$11:$S$754)</f>
        <v>0</v>
      </c>
      <c r="E2848" s="58">
        <f t="shared" si="44"/>
        <v>0</v>
      </c>
    </row>
    <row r="2849" spans="2:5" ht="13.8">
      <c r="B2849" s="184"/>
      <c r="C2849" s="171">
        <f>SUMIF(TB[Source Account],A2849,TB[Group Amount - Ending])</f>
        <v>0</v>
      </c>
      <c r="D2849" s="171">
        <f>SUMIF('BS Reclassifications'!$D$12:$D$504,A2849,'BS Reclassifications'!$S$12:$S$504)+SUMIF('IS Reclassifications'!$D$11:$D$754,A2849,'IS Reclassifications'!$S$11:$S$754)</f>
        <v>0</v>
      </c>
      <c r="E2849" s="58">
        <f t="shared" si="44"/>
        <v>0</v>
      </c>
    </row>
    <row r="2850" spans="2:5" ht="13.8">
      <c r="B2850" s="184"/>
      <c r="C2850" s="171">
        <f>SUMIF(TB[Source Account],A2850,TB[Group Amount - Ending])</f>
        <v>0</v>
      </c>
      <c r="D2850" s="171">
        <f>SUMIF('BS Reclassifications'!$D$12:$D$504,A2850,'BS Reclassifications'!$S$12:$S$504)+SUMIF('IS Reclassifications'!$D$11:$D$754,A2850,'IS Reclassifications'!$S$11:$S$754)</f>
        <v>0</v>
      </c>
      <c r="E2850" s="58">
        <f t="shared" si="44"/>
        <v>0</v>
      </c>
    </row>
    <row r="2851" spans="2:5" ht="13.8">
      <c r="B2851" s="184"/>
      <c r="C2851" s="171">
        <f>SUMIF(TB[Source Account],A2851,TB[Group Amount - Ending])</f>
        <v>0</v>
      </c>
      <c r="D2851" s="171">
        <f>SUMIF('BS Reclassifications'!$D$12:$D$504,A2851,'BS Reclassifications'!$S$12:$S$504)+SUMIF('IS Reclassifications'!$D$11:$D$754,A2851,'IS Reclassifications'!$S$11:$S$754)</f>
        <v>0</v>
      </c>
      <c r="E2851" s="58">
        <f t="shared" si="44"/>
        <v>0</v>
      </c>
    </row>
    <row r="2852" spans="2:5" ht="13.8">
      <c r="B2852" s="184"/>
      <c r="C2852" s="171">
        <f>SUMIF(TB[Source Account],A2852,TB[Group Amount - Ending])</f>
        <v>0</v>
      </c>
      <c r="D2852" s="171">
        <f>SUMIF('BS Reclassifications'!$D$12:$D$504,A2852,'BS Reclassifications'!$S$12:$S$504)+SUMIF('IS Reclassifications'!$D$11:$D$754,A2852,'IS Reclassifications'!$S$11:$S$754)</f>
        <v>0</v>
      </c>
      <c r="E2852" s="58">
        <f t="shared" si="44"/>
        <v>0</v>
      </c>
    </row>
    <row r="2853" spans="2:5" ht="13.8">
      <c r="B2853" s="184"/>
      <c r="C2853" s="171">
        <f>SUMIF(TB[Source Account],A2853,TB[Group Amount - Ending])</f>
        <v>0</v>
      </c>
      <c r="D2853" s="171">
        <f>SUMIF('BS Reclassifications'!$D$12:$D$504,A2853,'BS Reclassifications'!$S$12:$S$504)+SUMIF('IS Reclassifications'!$D$11:$D$754,A2853,'IS Reclassifications'!$S$11:$S$754)</f>
        <v>0</v>
      </c>
      <c r="E2853" s="58">
        <f t="shared" si="44"/>
        <v>0</v>
      </c>
    </row>
    <row r="2854" spans="2:5" ht="13.8">
      <c r="B2854" s="184"/>
      <c r="C2854" s="171">
        <f>SUMIF(TB[Source Account],A2854,TB[Group Amount - Ending])</f>
        <v>0</v>
      </c>
      <c r="D2854" s="171">
        <f>SUMIF('BS Reclassifications'!$D$12:$D$504,A2854,'BS Reclassifications'!$S$12:$S$504)+SUMIF('IS Reclassifications'!$D$11:$D$754,A2854,'IS Reclassifications'!$S$11:$S$754)</f>
        <v>0</v>
      </c>
      <c r="E2854" s="58">
        <f t="shared" si="44"/>
        <v>0</v>
      </c>
    </row>
    <row r="2855" spans="2:5" ht="13.8">
      <c r="B2855" s="184"/>
      <c r="C2855" s="171">
        <f>SUMIF(TB[Source Account],A2855,TB[Group Amount - Ending])</f>
        <v>0</v>
      </c>
      <c r="D2855" s="171">
        <f>SUMIF('BS Reclassifications'!$D$12:$D$504,A2855,'BS Reclassifications'!$S$12:$S$504)+SUMIF('IS Reclassifications'!$D$11:$D$754,A2855,'IS Reclassifications'!$S$11:$S$754)</f>
        <v>0</v>
      </c>
      <c r="E2855" s="58">
        <f t="shared" si="44"/>
        <v>0</v>
      </c>
    </row>
    <row r="2856" spans="2:5" ht="13.8">
      <c r="B2856" s="184"/>
      <c r="C2856" s="171">
        <f>SUMIF(TB[Source Account],A2856,TB[Group Amount - Ending])</f>
        <v>0</v>
      </c>
      <c r="D2856" s="171">
        <f>SUMIF('BS Reclassifications'!$D$12:$D$504,A2856,'BS Reclassifications'!$S$12:$S$504)+SUMIF('IS Reclassifications'!$D$11:$D$754,A2856,'IS Reclassifications'!$S$11:$S$754)</f>
        <v>0</v>
      </c>
      <c r="E2856" s="58">
        <f t="shared" si="44"/>
        <v>0</v>
      </c>
    </row>
    <row r="2857" spans="2:5" ht="13.8">
      <c r="B2857" s="184"/>
      <c r="C2857" s="171">
        <f>SUMIF(TB[Source Account],A2857,TB[Group Amount - Ending])</f>
        <v>0</v>
      </c>
      <c r="D2857" s="171">
        <f>SUMIF('BS Reclassifications'!$D$12:$D$504,A2857,'BS Reclassifications'!$S$12:$S$504)+SUMIF('IS Reclassifications'!$D$11:$D$754,A2857,'IS Reclassifications'!$S$11:$S$754)</f>
        <v>0</v>
      </c>
      <c r="E2857" s="58">
        <f t="shared" si="44"/>
        <v>0</v>
      </c>
    </row>
    <row r="2858" spans="2:5" ht="13.8">
      <c r="B2858" s="184"/>
      <c r="C2858" s="171">
        <f>SUMIF(TB[Source Account],A2858,TB[Group Amount - Ending])</f>
        <v>0</v>
      </c>
      <c r="D2858" s="171">
        <f>SUMIF('BS Reclassifications'!$D$12:$D$504,A2858,'BS Reclassifications'!$S$12:$S$504)+SUMIF('IS Reclassifications'!$D$11:$D$754,A2858,'IS Reclassifications'!$S$11:$S$754)</f>
        <v>0</v>
      </c>
      <c r="E2858" s="58">
        <f t="shared" si="44"/>
        <v>0</v>
      </c>
    </row>
    <row r="2859" spans="2:5" ht="13.8">
      <c r="B2859" s="184"/>
      <c r="C2859" s="171">
        <f>SUMIF(TB[Source Account],A2859,TB[Group Amount - Ending])</f>
        <v>0</v>
      </c>
      <c r="D2859" s="171">
        <f>SUMIF('BS Reclassifications'!$D$12:$D$504,A2859,'BS Reclassifications'!$S$12:$S$504)+SUMIF('IS Reclassifications'!$D$11:$D$754,A2859,'IS Reclassifications'!$S$11:$S$754)</f>
        <v>0</v>
      </c>
      <c r="E2859" s="58">
        <f t="shared" si="44"/>
        <v>0</v>
      </c>
    </row>
    <row r="2860" spans="2:5" ht="13.8">
      <c r="B2860" s="184"/>
      <c r="C2860" s="171">
        <f>SUMIF(TB[Source Account],A2860,TB[Group Amount - Ending])</f>
        <v>0</v>
      </c>
      <c r="D2860" s="171">
        <f>SUMIF('BS Reclassifications'!$D$12:$D$504,A2860,'BS Reclassifications'!$S$12:$S$504)+SUMIF('IS Reclassifications'!$D$11:$D$754,A2860,'IS Reclassifications'!$S$11:$S$754)</f>
        <v>0</v>
      </c>
      <c r="E2860" s="58">
        <f t="shared" si="44"/>
        <v>0</v>
      </c>
    </row>
    <row r="2861" spans="2:5" ht="13.8">
      <c r="B2861" s="184"/>
      <c r="C2861" s="171">
        <f>SUMIF(TB[Source Account],A2861,TB[Group Amount - Ending])</f>
        <v>0</v>
      </c>
      <c r="D2861" s="171">
        <f>SUMIF('BS Reclassifications'!$D$12:$D$504,A2861,'BS Reclassifications'!$S$12:$S$504)+SUMIF('IS Reclassifications'!$D$11:$D$754,A2861,'IS Reclassifications'!$S$11:$S$754)</f>
        <v>0</v>
      </c>
      <c r="E2861" s="58">
        <f t="shared" si="44"/>
        <v>0</v>
      </c>
    </row>
    <row r="2862" spans="2:5" ht="13.8">
      <c r="B2862" s="184"/>
      <c r="C2862" s="171">
        <f>SUMIF(TB[Source Account],A2862,TB[Group Amount - Ending])</f>
        <v>0</v>
      </c>
      <c r="D2862" s="171">
        <f>SUMIF('BS Reclassifications'!$D$12:$D$504,A2862,'BS Reclassifications'!$S$12:$S$504)+SUMIF('IS Reclassifications'!$D$11:$D$754,A2862,'IS Reclassifications'!$S$11:$S$754)</f>
        <v>0</v>
      </c>
      <c r="E2862" s="58">
        <f t="shared" si="44"/>
        <v>0</v>
      </c>
    </row>
    <row r="2863" spans="2:5" ht="13.8">
      <c r="B2863" s="184"/>
      <c r="C2863" s="171">
        <f>SUMIF(TB[Source Account],A2863,TB[Group Amount - Ending])</f>
        <v>0</v>
      </c>
      <c r="D2863" s="171">
        <f>SUMIF('BS Reclassifications'!$D$12:$D$504,A2863,'BS Reclassifications'!$S$12:$S$504)+SUMIF('IS Reclassifications'!$D$11:$D$754,A2863,'IS Reclassifications'!$S$11:$S$754)</f>
        <v>0</v>
      </c>
      <c r="E2863" s="58">
        <f t="shared" si="44"/>
        <v>0</v>
      </c>
    </row>
    <row r="2864" spans="2:5" ht="13.8">
      <c r="B2864" s="184"/>
      <c r="C2864" s="171">
        <f>SUMIF(TB[Source Account],A2864,TB[Group Amount - Ending])</f>
        <v>0</v>
      </c>
      <c r="D2864" s="171">
        <f>SUMIF('BS Reclassifications'!$D$12:$D$504,A2864,'BS Reclassifications'!$S$12:$S$504)+SUMIF('IS Reclassifications'!$D$11:$D$754,A2864,'IS Reclassifications'!$S$11:$S$754)</f>
        <v>0</v>
      </c>
      <c r="E2864" s="58">
        <f t="shared" si="44"/>
        <v>0</v>
      </c>
    </row>
    <row r="2865" spans="2:5" ht="13.8">
      <c r="B2865" s="184"/>
      <c r="C2865" s="171">
        <f>SUMIF(TB[Source Account],A2865,TB[Group Amount - Ending])</f>
        <v>0</v>
      </c>
      <c r="D2865" s="171">
        <f>SUMIF('BS Reclassifications'!$D$12:$D$504,A2865,'BS Reclassifications'!$S$12:$S$504)+SUMIF('IS Reclassifications'!$D$11:$D$754,A2865,'IS Reclassifications'!$S$11:$S$754)</f>
        <v>0</v>
      </c>
      <c r="E2865" s="58">
        <f t="shared" si="44"/>
        <v>0</v>
      </c>
    </row>
    <row r="2866" spans="2:5" ht="13.8">
      <c r="B2866" s="184"/>
      <c r="C2866" s="171">
        <f>SUMIF(TB[Source Account],A2866,TB[Group Amount - Ending])</f>
        <v>0</v>
      </c>
      <c r="D2866" s="171">
        <f>SUMIF('BS Reclassifications'!$D$12:$D$504,A2866,'BS Reclassifications'!$S$12:$S$504)+SUMIF('IS Reclassifications'!$D$11:$D$754,A2866,'IS Reclassifications'!$S$11:$S$754)</f>
        <v>0</v>
      </c>
      <c r="E2866" s="58">
        <f t="shared" si="44"/>
        <v>0</v>
      </c>
    </row>
    <row r="2867" spans="2:5" ht="13.8">
      <c r="B2867" s="184"/>
      <c r="C2867" s="171">
        <f>SUMIF(TB[Source Account],A2867,TB[Group Amount - Ending])</f>
        <v>0</v>
      </c>
      <c r="D2867" s="171">
        <f>SUMIF('BS Reclassifications'!$D$12:$D$504,A2867,'BS Reclassifications'!$S$12:$S$504)+SUMIF('IS Reclassifications'!$D$11:$D$754,A2867,'IS Reclassifications'!$S$11:$S$754)</f>
        <v>0</v>
      </c>
      <c r="E2867" s="58">
        <f t="shared" si="44"/>
        <v>0</v>
      </c>
    </row>
    <row r="2868" spans="2:5" ht="13.8">
      <c r="B2868" s="184"/>
      <c r="C2868" s="171">
        <f>SUMIF(TB[Source Account],A2868,TB[Group Amount - Ending])</f>
        <v>0</v>
      </c>
      <c r="D2868" s="171">
        <f>SUMIF('BS Reclassifications'!$D$12:$D$504,A2868,'BS Reclassifications'!$S$12:$S$504)+SUMIF('IS Reclassifications'!$D$11:$D$754,A2868,'IS Reclassifications'!$S$11:$S$754)</f>
        <v>0</v>
      </c>
      <c r="E2868" s="58">
        <f t="shared" si="44"/>
        <v>0</v>
      </c>
    </row>
    <row r="2869" spans="2:5" ht="13.8">
      <c r="B2869" s="184"/>
      <c r="C2869" s="171">
        <f>SUMIF(TB[Source Account],A2869,TB[Group Amount - Ending])</f>
        <v>0</v>
      </c>
      <c r="D2869" s="171">
        <f>SUMIF('BS Reclassifications'!$D$12:$D$504,A2869,'BS Reclassifications'!$S$12:$S$504)+SUMIF('IS Reclassifications'!$D$11:$D$754,A2869,'IS Reclassifications'!$S$11:$S$754)</f>
        <v>0</v>
      </c>
      <c r="E2869" s="58">
        <f t="shared" si="44"/>
        <v>0</v>
      </c>
    </row>
    <row r="2870" spans="2:5" ht="13.8">
      <c r="B2870" s="184"/>
      <c r="C2870" s="171">
        <f>SUMIF(TB[Source Account],A2870,TB[Group Amount - Ending])</f>
        <v>0</v>
      </c>
      <c r="D2870" s="171">
        <f>SUMIF('BS Reclassifications'!$D$12:$D$504,A2870,'BS Reclassifications'!$S$12:$S$504)+SUMIF('IS Reclassifications'!$D$11:$D$754,A2870,'IS Reclassifications'!$S$11:$S$754)</f>
        <v>0</v>
      </c>
      <c r="E2870" s="58">
        <f t="shared" si="44"/>
        <v>0</v>
      </c>
    </row>
    <row r="2871" spans="2:5" ht="13.8">
      <c r="B2871" s="184"/>
      <c r="C2871" s="171">
        <f>SUMIF(TB[Source Account],A2871,TB[Group Amount - Ending])</f>
        <v>0</v>
      </c>
      <c r="D2871" s="171">
        <f>SUMIF('BS Reclassifications'!$D$12:$D$504,A2871,'BS Reclassifications'!$S$12:$S$504)+SUMIF('IS Reclassifications'!$D$11:$D$754,A2871,'IS Reclassifications'!$S$11:$S$754)</f>
        <v>0</v>
      </c>
      <c r="E2871" s="58">
        <f t="shared" si="44"/>
        <v>0</v>
      </c>
    </row>
    <row r="2872" spans="2:5" ht="13.8">
      <c r="B2872" s="184"/>
      <c r="C2872" s="171">
        <f>SUMIF(TB[Source Account],A2872,TB[Group Amount - Ending])</f>
        <v>0</v>
      </c>
      <c r="D2872" s="171">
        <f>SUMIF('BS Reclassifications'!$D$12:$D$504,A2872,'BS Reclassifications'!$S$12:$S$504)+SUMIF('IS Reclassifications'!$D$11:$D$754,A2872,'IS Reclassifications'!$S$11:$S$754)</f>
        <v>0</v>
      </c>
      <c r="E2872" s="58">
        <f t="shared" si="44"/>
        <v>0</v>
      </c>
    </row>
    <row r="2873" spans="2:5" ht="13.8">
      <c r="B2873" s="184"/>
      <c r="C2873" s="171">
        <f>SUMIF(TB[Source Account],A2873,TB[Group Amount - Ending])</f>
        <v>0</v>
      </c>
      <c r="D2873" s="171">
        <f>SUMIF('BS Reclassifications'!$D$12:$D$504,A2873,'BS Reclassifications'!$S$12:$S$504)+SUMIF('IS Reclassifications'!$D$11:$D$754,A2873,'IS Reclassifications'!$S$11:$S$754)</f>
        <v>0</v>
      </c>
      <c r="E2873" s="58">
        <f t="shared" si="44"/>
        <v>0</v>
      </c>
    </row>
    <row r="2874" spans="2:5" ht="13.8">
      <c r="B2874" s="184"/>
      <c r="C2874" s="171">
        <f>SUMIF(TB[Source Account],A2874,TB[Group Amount - Ending])</f>
        <v>0</v>
      </c>
      <c r="D2874" s="171">
        <f>SUMIF('BS Reclassifications'!$D$12:$D$504,A2874,'BS Reclassifications'!$S$12:$S$504)+SUMIF('IS Reclassifications'!$D$11:$D$754,A2874,'IS Reclassifications'!$S$11:$S$754)</f>
        <v>0</v>
      </c>
      <c r="E2874" s="58">
        <f t="shared" si="44"/>
        <v>0</v>
      </c>
    </row>
    <row r="2875" spans="2:5" ht="13.8">
      <c r="B2875" s="184"/>
      <c r="C2875" s="171">
        <f>SUMIF(TB[Source Account],A2875,TB[Group Amount - Ending])</f>
        <v>0</v>
      </c>
      <c r="D2875" s="171">
        <f>SUMIF('BS Reclassifications'!$D$12:$D$504,A2875,'BS Reclassifications'!$S$12:$S$504)+SUMIF('IS Reclassifications'!$D$11:$D$754,A2875,'IS Reclassifications'!$S$11:$S$754)</f>
        <v>0</v>
      </c>
      <c r="E2875" s="58">
        <f t="shared" si="44"/>
        <v>0</v>
      </c>
    </row>
    <row r="2876" spans="2:5" ht="13.8">
      <c r="B2876" s="184"/>
      <c r="C2876" s="171">
        <f>SUMIF(TB[Source Account],A2876,TB[Group Amount - Ending])</f>
        <v>0</v>
      </c>
      <c r="D2876" s="171">
        <f>SUMIF('BS Reclassifications'!$D$12:$D$504,A2876,'BS Reclassifications'!$S$12:$S$504)+SUMIF('IS Reclassifications'!$D$11:$D$754,A2876,'IS Reclassifications'!$S$11:$S$754)</f>
        <v>0</v>
      </c>
      <c r="E2876" s="58">
        <f t="shared" si="44"/>
        <v>0</v>
      </c>
    </row>
    <row r="2877" spans="2:5" ht="13.8">
      <c r="B2877" s="184"/>
      <c r="C2877" s="171">
        <f>SUMIF(TB[Source Account],A2877,TB[Group Amount - Ending])</f>
        <v>0</v>
      </c>
      <c r="D2877" s="171">
        <f>SUMIF('BS Reclassifications'!$D$12:$D$504,A2877,'BS Reclassifications'!$S$12:$S$504)+SUMIF('IS Reclassifications'!$D$11:$D$754,A2877,'IS Reclassifications'!$S$11:$S$754)</f>
        <v>0</v>
      </c>
      <c r="E2877" s="58">
        <f t="shared" si="44"/>
        <v>0</v>
      </c>
    </row>
    <row r="2878" spans="2:5" ht="13.8">
      <c r="B2878" s="184"/>
      <c r="C2878" s="171">
        <f>SUMIF(TB[Source Account],A2878,TB[Group Amount - Ending])</f>
        <v>0</v>
      </c>
      <c r="D2878" s="171">
        <f>SUMIF('BS Reclassifications'!$D$12:$D$504,A2878,'BS Reclassifications'!$S$12:$S$504)+SUMIF('IS Reclassifications'!$D$11:$D$754,A2878,'IS Reclassifications'!$S$11:$S$754)</f>
        <v>0</v>
      </c>
      <c r="E2878" s="58">
        <f t="shared" si="44"/>
        <v>0</v>
      </c>
    </row>
    <row r="2879" spans="2:5" ht="13.8">
      <c r="B2879" s="184"/>
      <c r="C2879" s="171">
        <f>SUMIF(TB[Source Account],A2879,TB[Group Amount - Ending])</f>
        <v>0</v>
      </c>
      <c r="D2879" s="171">
        <f>SUMIF('BS Reclassifications'!$D$12:$D$504,A2879,'BS Reclassifications'!$S$12:$S$504)+SUMIF('IS Reclassifications'!$D$11:$D$754,A2879,'IS Reclassifications'!$S$11:$S$754)</f>
        <v>0</v>
      </c>
      <c r="E2879" s="58">
        <f t="shared" si="44"/>
        <v>0</v>
      </c>
    </row>
    <row r="2880" spans="2:5" ht="13.8">
      <c r="B2880" s="184"/>
      <c r="C2880" s="171">
        <f>SUMIF(TB[Source Account],A2880,TB[Group Amount - Ending])</f>
        <v>0</v>
      </c>
      <c r="D2880" s="171">
        <f>SUMIF('BS Reclassifications'!$D$12:$D$504,A2880,'BS Reclassifications'!$S$12:$S$504)+SUMIF('IS Reclassifications'!$D$11:$D$754,A2880,'IS Reclassifications'!$S$11:$S$754)</f>
        <v>0</v>
      </c>
      <c r="E2880" s="58">
        <f t="shared" si="44"/>
        <v>0</v>
      </c>
    </row>
    <row r="2881" spans="2:5" ht="13.8">
      <c r="B2881" s="184"/>
      <c r="C2881" s="171">
        <f>SUMIF(TB[Source Account],A2881,TB[Group Amount - Ending])</f>
        <v>0</v>
      </c>
      <c r="D2881" s="171">
        <f>SUMIF('BS Reclassifications'!$D$12:$D$504,A2881,'BS Reclassifications'!$S$12:$S$504)+SUMIF('IS Reclassifications'!$D$11:$D$754,A2881,'IS Reclassifications'!$S$11:$S$754)</f>
        <v>0</v>
      </c>
      <c r="E2881" s="58">
        <f t="shared" si="44"/>
        <v>0</v>
      </c>
    </row>
    <row r="2882" spans="2:5" ht="13.8">
      <c r="B2882" s="184"/>
      <c r="C2882" s="171">
        <f>SUMIF(TB[Source Account],A2882,TB[Group Amount - Ending])</f>
        <v>0</v>
      </c>
      <c r="D2882" s="171">
        <f>SUMIF('BS Reclassifications'!$D$12:$D$504,A2882,'BS Reclassifications'!$S$12:$S$504)+SUMIF('IS Reclassifications'!$D$11:$D$754,A2882,'IS Reclassifications'!$S$11:$S$754)</f>
        <v>0</v>
      </c>
      <c r="E2882" s="58">
        <f t="shared" si="44"/>
        <v>0</v>
      </c>
    </row>
    <row r="2883" spans="2:5" ht="13.8">
      <c r="B2883" s="184"/>
      <c r="C2883" s="171">
        <f>SUMIF(TB[Source Account],A2883,TB[Group Amount - Ending])</f>
        <v>0</v>
      </c>
      <c r="D2883" s="171">
        <f>SUMIF('BS Reclassifications'!$D$12:$D$504,A2883,'BS Reclassifications'!$S$12:$S$504)+SUMIF('IS Reclassifications'!$D$11:$D$754,A2883,'IS Reclassifications'!$S$11:$S$754)</f>
        <v>0</v>
      </c>
      <c r="E2883" s="58">
        <f t="shared" si="44"/>
        <v>0</v>
      </c>
    </row>
    <row r="2884" spans="2:5" ht="13.8">
      <c r="B2884" s="184"/>
      <c r="C2884" s="171">
        <f>SUMIF(TB[Source Account],A2884,TB[Group Amount - Ending])</f>
        <v>0</v>
      </c>
      <c r="D2884" s="171">
        <f>SUMIF('BS Reclassifications'!$D$12:$D$504,A2884,'BS Reclassifications'!$S$12:$S$504)+SUMIF('IS Reclassifications'!$D$11:$D$754,A2884,'IS Reclassifications'!$S$11:$S$754)</f>
        <v>0</v>
      </c>
      <c r="E2884" s="58">
        <f t="shared" si="44"/>
        <v>0</v>
      </c>
    </row>
    <row r="2885" spans="2:5" ht="13.8">
      <c r="B2885" s="184"/>
      <c r="C2885" s="171">
        <f>SUMIF(TB[Source Account],A2885,TB[Group Amount - Ending])</f>
        <v>0</v>
      </c>
      <c r="D2885" s="171">
        <f>SUMIF('BS Reclassifications'!$D$12:$D$504,A2885,'BS Reclassifications'!$S$12:$S$504)+SUMIF('IS Reclassifications'!$D$11:$D$754,A2885,'IS Reclassifications'!$S$11:$S$754)</f>
        <v>0</v>
      </c>
      <c r="E2885" s="58">
        <f t="shared" si="44"/>
        <v>0</v>
      </c>
    </row>
    <row r="2886" spans="2:5" ht="13.8">
      <c r="B2886" s="184"/>
      <c r="C2886" s="171">
        <f>SUMIF(TB[Source Account],A2886,TB[Group Amount - Ending])</f>
        <v>0</v>
      </c>
      <c r="D2886" s="171">
        <f>SUMIF('BS Reclassifications'!$D$12:$D$504,A2886,'BS Reclassifications'!$S$12:$S$504)+SUMIF('IS Reclassifications'!$D$11:$D$754,A2886,'IS Reclassifications'!$S$11:$S$754)</f>
        <v>0</v>
      </c>
      <c r="E2886" s="58">
        <f t="shared" si="44"/>
        <v>0</v>
      </c>
    </row>
    <row r="2887" spans="2:5" ht="13.8">
      <c r="B2887" s="184"/>
      <c r="C2887" s="171">
        <f>SUMIF(TB[Source Account],A2887,TB[Group Amount - Ending])</f>
        <v>0</v>
      </c>
      <c r="D2887" s="171">
        <f>SUMIF('BS Reclassifications'!$D$12:$D$504,A2887,'BS Reclassifications'!$S$12:$S$504)+SUMIF('IS Reclassifications'!$D$11:$D$754,A2887,'IS Reclassifications'!$S$11:$S$754)</f>
        <v>0</v>
      </c>
      <c r="E2887" s="58">
        <f t="shared" si="44"/>
        <v>0</v>
      </c>
    </row>
    <row r="2888" spans="2:5" ht="13.8">
      <c r="B2888" s="184"/>
      <c r="C2888" s="171">
        <f>SUMIF(TB[Source Account],A2888,TB[Group Amount - Ending])</f>
        <v>0</v>
      </c>
      <c r="D2888" s="171">
        <f>SUMIF('BS Reclassifications'!$D$12:$D$504,A2888,'BS Reclassifications'!$S$12:$S$504)+SUMIF('IS Reclassifications'!$D$11:$D$754,A2888,'IS Reclassifications'!$S$11:$S$754)</f>
        <v>0</v>
      </c>
      <c r="E2888" s="58">
        <f t="shared" si="44"/>
        <v>0</v>
      </c>
    </row>
    <row r="2889" spans="2:5" ht="13.8">
      <c r="B2889" s="184"/>
      <c r="C2889" s="171">
        <f>SUMIF(TB[Source Account],A2889,TB[Group Amount - Ending])</f>
        <v>0</v>
      </c>
      <c r="D2889" s="171">
        <f>SUMIF('BS Reclassifications'!$D$12:$D$504,A2889,'BS Reclassifications'!$S$12:$S$504)+SUMIF('IS Reclassifications'!$D$11:$D$754,A2889,'IS Reclassifications'!$S$11:$S$754)</f>
        <v>0</v>
      </c>
      <c r="E2889" s="58">
        <f t="shared" si="45" ref="E2889:E2952">SUM(C2889:D2889)</f>
        <v>0</v>
      </c>
    </row>
    <row r="2890" spans="2:5" ht="13.8">
      <c r="B2890" s="184"/>
      <c r="C2890" s="171">
        <f>SUMIF(TB[Source Account],A2890,TB[Group Amount - Ending])</f>
        <v>0</v>
      </c>
      <c r="D2890" s="171">
        <f>SUMIF('BS Reclassifications'!$D$12:$D$504,A2890,'BS Reclassifications'!$S$12:$S$504)+SUMIF('IS Reclassifications'!$D$11:$D$754,A2890,'IS Reclassifications'!$S$11:$S$754)</f>
        <v>0</v>
      </c>
      <c r="E2890" s="58">
        <f t="shared" si="45"/>
        <v>0</v>
      </c>
    </row>
    <row r="2891" spans="2:5" ht="13.8">
      <c r="B2891" s="184"/>
      <c r="C2891" s="171">
        <f>SUMIF(TB[Source Account],A2891,TB[Group Amount - Ending])</f>
        <v>0</v>
      </c>
      <c r="D2891" s="171">
        <f>SUMIF('BS Reclassifications'!$D$12:$D$504,A2891,'BS Reclassifications'!$S$12:$S$504)+SUMIF('IS Reclassifications'!$D$11:$D$754,A2891,'IS Reclassifications'!$S$11:$S$754)</f>
        <v>0</v>
      </c>
      <c r="E2891" s="58">
        <f t="shared" si="45"/>
        <v>0</v>
      </c>
    </row>
    <row r="2892" spans="2:5" ht="13.8">
      <c r="B2892" s="184"/>
      <c r="C2892" s="171">
        <f>SUMIF(TB[Source Account],A2892,TB[Group Amount - Ending])</f>
        <v>0</v>
      </c>
      <c r="D2892" s="171">
        <f>SUMIF('BS Reclassifications'!$D$12:$D$504,A2892,'BS Reclassifications'!$S$12:$S$504)+SUMIF('IS Reclassifications'!$D$11:$D$754,A2892,'IS Reclassifications'!$S$11:$S$754)</f>
        <v>0</v>
      </c>
      <c r="E2892" s="58">
        <f t="shared" si="45"/>
        <v>0</v>
      </c>
    </row>
    <row r="2893" spans="2:5" ht="13.8">
      <c r="B2893" s="184"/>
      <c r="C2893" s="171">
        <f>SUMIF(TB[Source Account],A2893,TB[Group Amount - Ending])</f>
        <v>0</v>
      </c>
      <c r="D2893" s="171">
        <f>SUMIF('BS Reclassifications'!$D$12:$D$504,A2893,'BS Reclassifications'!$S$12:$S$504)+SUMIF('IS Reclassifications'!$D$11:$D$754,A2893,'IS Reclassifications'!$S$11:$S$754)</f>
        <v>0</v>
      </c>
      <c r="E2893" s="58">
        <f t="shared" si="45"/>
        <v>0</v>
      </c>
    </row>
    <row r="2894" spans="2:5" ht="13.8">
      <c r="B2894" s="184"/>
      <c r="C2894" s="171">
        <f>SUMIF(TB[Source Account],A2894,TB[Group Amount - Ending])</f>
        <v>0</v>
      </c>
      <c r="D2894" s="171">
        <f>SUMIF('BS Reclassifications'!$D$12:$D$504,A2894,'BS Reclassifications'!$S$12:$S$504)+SUMIF('IS Reclassifications'!$D$11:$D$754,A2894,'IS Reclassifications'!$S$11:$S$754)</f>
        <v>0</v>
      </c>
      <c r="E2894" s="58">
        <f t="shared" si="45"/>
        <v>0</v>
      </c>
    </row>
    <row r="2895" spans="2:5" ht="13.8">
      <c r="B2895" s="184"/>
      <c r="C2895" s="171">
        <f>SUMIF(TB[Source Account],A2895,TB[Group Amount - Ending])</f>
        <v>0</v>
      </c>
      <c r="D2895" s="171">
        <f>SUMIF('BS Reclassifications'!$D$12:$D$504,A2895,'BS Reclassifications'!$S$12:$S$504)+SUMIF('IS Reclassifications'!$D$11:$D$754,A2895,'IS Reclassifications'!$S$11:$S$754)</f>
        <v>0</v>
      </c>
      <c r="E2895" s="58">
        <f t="shared" si="45"/>
        <v>0</v>
      </c>
    </row>
    <row r="2896" spans="2:5" ht="13.8">
      <c r="B2896" s="184"/>
      <c r="C2896" s="171">
        <f>SUMIF(TB[Source Account],A2896,TB[Group Amount - Ending])</f>
        <v>0</v>
      </c>
      <c r="D2896" s="171">
        <f>SUMIF('BS Reclassifications'!$D$12:$D$504,A2896,'BS Reclassifications'!$S$12:$S$504)+SUMIF('IS Reclassifications'!$D$11:$D$754,A2896,'IS Reclassifications'!$S$11:$S$754)</f>
        <v>0</v>
      </c>
      <c r="E2896" s="58">
        <f t="shared" si="45"/>
        <v>0</v>
      </c>
    </row>
    <row r="2897" spans="2:5" ht="13.8">
      <c r="B2897" s="184"/>
      <c r="C2897" s="171">
        <f>SUMIF(TB[Source Account],A2897,TB[Group Amount - Ending])</f>
        <v>0</v>
      </c>
      <c r="D2897" s="171">
        <f>SUMIF('BS Reclassifications'!$D$12:$D$504,A2897,'BS Reclassifications'!$S$12:$S$504)+SUMIF('IS Reclassifications'!$D$11:$D$754,A2897,'IS Reclassifications'!$S$11:$S$754)</f>
        <v>0</v>
      </c>
      <c r="E2897" s="58">
        <f t="shared" si="45"/>
        <v>0</v>
      </c>
    </row>
    <row r="2898" spans="2:5" ht="13.8">
      <c r="B2898" s="184"/>
      <c r="C2898" s="171">
        <f>SUMIF(TB[Source Account],A2898,TB[Group Amount - Ending])</f>
        <v>0</v>
      </c>
      <c r="D2898" s="171">
        <f>SUMIF('BS Reclassifications'!$D$12:$D$504,A2898,'BS Reclassifications'!$S$12:$S$504)+SUMIF('IS Reclassifications'!$D$11:$D$754,A2898,'IS Reclassifications'!$S$11:$S$754)</f>
        <v>0</v>
      </c>
      <c r="E2898" s="58">
        <f t="shared" si="45"/>
        <v>0</v>
      </c>
    </row>
    <row r="2899" spans="2:5" ht="13.8">
      <c r="B2899" s="184"/>
      <c r="C2899" s="171">
        <f>SUMIF(TB[Source Account],A2899,TB[Group Amount - Ending])</f>
        <v>0</v>
      </c>
      <c r="D2899" s="171">
        <f>SUMIF('BS Reclassifications'!$D$12:$D$504,A2899,'BS Reclassifications'!$S$12:$S$504)+SUMIF('IS Reclassifications'!$D$11:$D$754,A2899,'IS Reclassifications'!$S$11:$S$754)</f>
        <v>0</v>
      </c>
      <c r="E2899" s="58">
        <f t="shared" si="45"/>
        <v>0</v>
      </c>
    </row>
    <row r="2900" spans="2:5" ht="13.8">
      <c r="B2900" s="184"/>
      <c r="C2900" s="171">
        <f>SUMIF(TB[Source Account],A2900,TB[Group Amount - Ending])</f>
        <v>0</v>
      </c>
      <c r="D2900" s="171">
        <f>SUMIF('BS Reclassifications'!$D$12:$D$504,A2900,'BS Reclassifications'!$S$12:$S$504)+SUMIF('IS Reclassifications'!$D$11:$D$754,A2900,'IS Reclassifications'!$S$11:$S$754)</f>
        <v>0</v>
      </c>
      <c r="E2900" s="58">
        <f t="shared" si="45"/>
        <v>0</v>
      </c>
    </row>
    <row r="2901" spans="2:5" ht="13.8">
      <c r="B2901" s="184"/>
      <c r="C2901" s="171">
        <f>SUMIF(TB[Source Account],A2901,TB[Group Amount - Ending])</f>
        <v>0</v>
      </c>
      <c r="D2901" s="171">
        <f>SUMIF('BS Reclassifications'!$D$12:$D$504,A2901,'BS Reclassifications'!$S$12:$S$504)+SUMIF('IS Reclassifications'!$D$11:$D$754,A2901,'IS Reclassifications'!$S$11:$S$754)</f>
        <v>0</v>
      </c>
      <c r="E2901" s="58">
        <f t="shared" si="45"/>
        <v>0</v>
      </c>
    </row>
    <row r="2902" spans="2:5" ht="13.8">
      <c r="B2902" s="184"/>
      <c r="C2902" s="171">
        <f>SUMIF(TB[Source Account],A2902,TB[Group Amount - Ending])</f>
        <v>0</v>
      </c>
      <c r="D2902" s="171">
        <f>SUMIF('BS Reclassifications'!$D$12:$D$504,A2902,'BS Reclassifications'!$S$12:$S$504)+SUMIF('IS Reclassifications'!$D$11:$D$754,A2902,'IS Reclassifications'!$S$11:$S$754)</f>
        <v>0</v>
      </c>
      <c r="E2902" s="58">
        <f t="shared" si="45"/>
        <v>0</v>
      </c>
    </row>
    <row r="2903" spans="2:5" ht="13.8">
      <c r="B2903" s="184"/>
      <c r="C2903" s="171">
        <f>SUMIF(TB[Source Account],A2903,TB[Group Amount - Ending])</f>
        <v>0</v>
      </c>
      <c r="D2903" s="171">
        <f>SUMIF('BS Reclassifications'!$D$12:$D$504,A2903,'BS Reclassifications'!$S$12:$S$504)+SUMIF('IS Reclassifications'!$D$11:$D$754,A2903,'IS Reclassifications'!$S$11:$S$754)</f>
        <v>0</v>
      </c>
      <c r="E2903" s="58">
        <f t="shared" si="45"/>
        <v>0</v>
      </c>
    </row>
    <row r="2904" spans="2:5" ht="13.8">
      <c r="B2904" s="184"/>
      <c r="C2904" s="171">
        <f>SUMIF(TB[Source Account],A2904,TB[Group Amount - Ending])</f>
        <v>0</v>
      </c>
      <c r="D2904" s="171">
        <f>SUMIF('BS Reclassifications'!$D$12:$D$504,A2904,'BS Reclassifications'!$S$12:$S$504)+SUMIF('IS Reclassifications'!$D$11:$D$754,A2904,'IS Reclassifications'!$S$11:$S$754)</f>
        <v>0</v>
      </c>
      <c r="E2904" s="58">
        <f t="shared" si="45"/>
        <v>0</v>
      </c>
    </row>
    <row r="2905" spans="2:5" ht="13.8">
      <c r="B2905" s="184"/>
      <c r="C2905" s="171">
        <f>SUMIF(TB[Source Account],A2905,TB[Group Amount - Ending])</f>
        <v>0</v>
      </c>
      <c r="D2905" s="171">
        <f>SUMIF('BS Reclassifications'!$D$12:$D$504,A2905,'BS Reclassifications'!$S$12:$S$504)+SUMIF('IS Reclassifications'!$D$11:$D$754,A2905,'IS Reclassifications'!$S$11:$S$754)</f>
        <v>0</v>
      </c>
      <c r="E2905" s="58">
        <f t="shared" si="45"/>
        <v>0</v>
      </c>
    </row>
    <row r="2906" spans="2:5" ht="13.8">
      <c r="B2906" s="184"/>
      <c r="C2906" s="171">
        <f>SUMIF(TB[Source Account],A2906,TB[Group Amount - Ending])</f>
        <v>0</v>
      </c>
      <c r="D2906" s="171">
        <f>SUMIF('BS Reclassifications'!$D$12:$D$504,A2906,'BS Reclassifications'!$S$12:$S$504)+SUMIF('IS Reclassifications'!$D$11:$D$754,A2906,'IS Reclassifications'!$S$11:$S$754)</f>
        <v>0</v>
      </c>
      <c r="E2906" s="58">
        <f t="shared" si="45"/>
        <v>0</v>
      </c>
    </row>
    <row r="2907" spans="2:5" ht="13.8">
      <c r="B2907" s="184"/>
      <c r="C2907" s="171">
        <f>SUMIF(TB[Source Account],A2907,TB[Group Amount - Ending])</f>
        <v>0</v>
      </c>
      <c r="D2907" s="171">
        <f>SUMIF('BS Reclassifications'!$D$12:$D$504,A2907,'BS Reclassifications'!$S$12:$S$504)+SUMIF('IS Reclassifications'!$D$11:$D$754,A2907,'IS Reclassifications'!$S$11:$S$754)</f>
        <v>0</v>
      </c>
      <c r="E2907" s="58">
        <f t="shared" si="45"/>
        <v>0</v>
      </c>
    </row>
    <row r="2908" spans="2:5" ht="13.8">
      <c r="B2908" s="184"/>
      <c r="C2908" s="171">
        <f>SUMIF(TB[Source Account],A2908,TB[Group Amount - Ending])</f>
        <v>0</v>
      </c>
      <c r="D2908" s="171">
        <f>SUMIF('BS Reclassifications'!$D$12:$D$504,A2908,'BS Reclassifications'!$S$12:$S$504)+SUMIF('IS Reclassifications'!$D$11:$D$754,A2908,'IS Reclassifications'!$S$11:$S$754)</f>
        <v>0</v>
      </c>
      <c r="E2908" s="58">
        <f t="shared" si="45"/>
        <v>0</v>
      </c>
    </row>
    <row r="2909" spans="2:5" ht="13.8">
      <c r="B2909" s="184"/>
      <c r="C2909" s="171">
        <f>SUMIF(TB[Source Account],A2909,TB[Group Amount - Ending])</f>
        <v>0</v>
      </c>
      <c r="D2909" s="171">
        <f>SUMIF('BS Reclassifications'!$D$12:$D$504,A2909,'BS Reclassifications'!$S$12:$S$504)+SUMIF('IS Reclassifications'!$D$11:$D$754,A2909,'IS Reclassifications'!$S$11:$S$754)</f>
        <v>0</v>
      </c>
      <c r="E2909" s="58">
        <f t="shared" si="45"/>
        <v>0</v>
      </c>
    </row>
    <row r="2910" spans="2:5" ht="13.8">
      <c r="B2910" s="184"/>
      <c r="C2910" s="171">
        <f>SUMIF(TB[Source Account],A2910,TB[Group Amount - Ending])</f>
        <v>0</v>
      </c>
      <c r="D2910" s="171">
        <f>SUMIF('BS Reclassifications'!$D$12:$D$504,A2910,'BS Reclassifications'!$S$12:$S$504)+SUMIF('IS Reclassifications'!$D$11:$D$754,A2910,'IS Reclassifications'!$S$11:$S$754)</f>
        <v>0</v>
      </c>
      <c r="E2910" s="58">
        <f t="shared" si="45"/>
        <v>0</v>
      </c>
    </row>
    <row r="2911" spans="2:5" ht="13.8">
      <c r="B2911" s="184"/>
      <c r="C2911" s="171">
        <f>SUMIF(TB[Source Account],A2911,TB[Group Amount - Ending])</f>
        <v>0</v>
      </c>
      <c r="D2911" s="171">
        <f>SUMIF('BS Reclassifications'!$D$12:$D$504,A2911,'BS Reclassifications'!$S$12:$S$504)+SUMIF('IS Reclassifications'!$D$11:$D$754,A2911,'IS Reclassifications'!$S$11:$S$754)</f>
        <v>0</v>
      </c>
      <c r="E2911" s="58">
        <f t="shared" si="45"/>
        <v>0</v>
      </c>
    </row>
    <row r="2912" spans="2:5" ht="13.8">
      <c r="B2912" s="184"/>
      <c r="C2912" s="171">
        <f>SUMIF(TB[Source Account],A2912,TB[Group Amount - Ending])</f>
        <v>0</v>
      </c>
      <c r="D2912" s="171">
        <f>SUMIF('BS Reclassifications'!$D$12:$D$504,A2912,'BS Reclassifications'!$S$12:$S$504)+SUMIF('IS Reclassifications'!$D$11:$D$754,A2912,'IS Reclassifications'!$S$11:$S$754)</f>
        <v>0</v>
      </c>
      <c r="E2912" s="58">
        <f t="shared" si="45"/>
        <v>0</v>
      </c>
    </row>
    <row r="2913" spans="2:5" ht="13.8">
      <c r="B2913" s="184"/>
      <c r="C2913" s="171">
        <f>SUMIF(TB[Source Account],A2913,TB[Group Amount - Ending])</f>
        <v>0</v>
      </c>
      <c r="D2913" s="171">
        <f>SUMIF('BS Reclassifications'!$D$12:$D$504,A2913,'BS Reclassifications'!$S$12:$S$504)+SUMIF('IS Reclassifications'!$D$11:$D$754,A2913,'IS Reclassifications'!$S$11:$S$754)</f>
        <v>0</v>
      </c>
      <c r="E2913" s="58">
        <f t="shared" si="45"/>
        <v>0</v>
      </c>
    </row>
    <row r="2914" spans="2:5" ht="13.8">
      <c r="B2914" s="184"/>
      <c r="C2914" s="171">
        <f>SUMIF(TB[Source Account],A2914,TB[Group Amount - Ending])</f>
        <v>0</v>
      </c>
      <c r="D2914" s="171">
        <f>SUMIF('BS Reclassifications'!$D$12:$D$504,A2914,'BS Reclassifications'!$S$12:$S$504)+SUMIF('IS Reclassifications'!$D$11:$D$754,A2914,'IS Reclassifications'!$S$11:$S$754)</f>
        <v>0</v>
      </c>
      <c r="E2914" s="58">
        <f t="shared" si="45"/>
        <v>0</v>
      </c>
    </row>
    <row r="2915" spans="2:5" ht="13.8">
      <c r="B2915" s="184"/>
      <c r="C2915" s="171">
        <f>SUMIF(TB[Source Account],A2915,TB[Group Amount - Ending])</f>
        <v>0</v>
      </c>
      <c r="D2915" s="171">
        <f>SUMIF('BS Reclassifications'!$D$12:$D$504,A2915,'BS Reclassifications'!$S$12:$S$504)+SUMIF('IS Reclassifications'!$D$11:$D$754,A2915,'IS Reclassifications'!$S$11:$S$754)</f>
        <v>0</v>
      </c>
      <c r="E2915" s="58">
        <f t="shared" si="45"/>
        <v>0</v>
      </c>
    </row>
    <row r="2916" spans="2:5" ht="13.8">
      <c r="B2916" s="184"/>
      <c r="C2916" s="171">
        <f>SUMIF(TB[Source Account],A2916,TB[Group Amount - Ending])</f>
        <v>0</v>
      </c>
      <c r="D2916" s="171">
        <f>SUMIF('BS Reclassifications'!$D$12:$D$504,A2916,'BS Reclassifications'!$S$12:$S$504)+SUMIF('IS Reclassifications'!$D$11:$D$754,A2916,'IS Reclassifications'!$S$11:$S$754)</f>
        <v>0</v>
      </c>
      <c r="E2916" s="58">
        <f t="shared" si="45"/>
        <v>0</v>
      </c>
    </row>
    <row r="2917" spans="2:5" ht="13.8">
      <c r="B2917" s="184"/>
      <c r="C2917" s="171">
        <f>SUMIF(TB[Source Account],A2917,TB[Group Amount - Ending])</f>
        <v>0</v>
      </c>
      <c r="D2917" s="171">
        <f>SUMIF('BS Reclassifications'!$D$12:$D$504,A2917,'BS Reclassifications'!$S$12:$S$504)+SUMIF('IS Reclassifications'!$D$11:$D$754,A2917,'IS Reclassifications'!$S$11:$S$754)</f>
        <v>0</v>
      </c>
      <c r="E2917" s="58">
        <f t="shared" si="45"/>
        <v>0</v>
      </c>
    </row>
    <row r="2918" spans="2:5" ht="13.8">
      <c r="B2918" s="184"/>
      <c r="C2918" s="171">
        <f>SUMIF(TB[Source Account],A2918,TB[Group Amount - Ending])</f>
        <v>0</v>
      </c>
      <c r="D2918" s="171">
        <f>SUMIF('BS Reclassifications'!$D$12:$D$504,A2918,'BS Reclassifications'!$S$12:$S$504)+SUMIF('IS Reclassifications'!$D$11:$D$754,A2918,'IS Reclassifications'!$S$11:$S$754)</f>
        <v>0</v>
      </c>
      <c r="E2918" s="58">
        <f t="shared" si="45"/>
        <v>0</v>
      </c>
    </row>
    <row r="2919" spans="2:5" ht="13.8">
      <c r="B2919" s="184"/>
      <c r="C2919" s="171">
        <f>SUMIF(TB[Source Account],A2919,TB[Group Amount - Ending])</f>
        <v>0</v>
      </c>
      <c r="D2919" s="171">
        <f>SUMIF('BS Reclassifications'!$D$12:$D$504,A2919,'BS Reclassifications'!$S$12:$S$504)+SUMIF('IS Reclassifications'!$D$11:$D$754,A2919,'IS Reclassifications'!$S$11:$S$754)</f>
        <v>0</v>
      </c>
      <c r="E2919" s="58">
        <f t="shared" si="45"/>
        <v>0</v>
      </c>
    </row>
    <row r="2920" spans="2:5" ht="13.8">
      <c r="B2920" s="184"/>
      <c r="C2920" s="171">
        <f>SUMIF(TB[Source Account],A2920,TB[Group Amount - Ending])</f>
        <v>0</v>
      </c>
      <c r="D2920" s="171">
        <f>SUMIF('BS Reclassifications'!$D$12:$D$504,A2920,'BS Reclassifications'!$S$12:$S$504)+SUMIF('IS Reclassifications'!$D$11:$D$754,A2920,'IS Reclassifications'!$S$11:$S$754)</f>
        <v>0</v>
      </c>
      <c r="E2920" s="58">
        <f t="shared" si="45"/>
        <v>0</v>
      </c>
    </row>
    <row r="2921" spans="2:5" ht="13.8">
      <c r="B2921" s="184"/>
      <c r="C2921" s="171">
        <f>SUMIF(TB[Source Account],A2921,TB[Group Amount - Ending])</f>
        <v>0</v>
      </c>
      <c r="D2921" s="171">
        <f>SUMIF('BS Reclassifications'!$D$12:$D$504,A2921,'BS Reclassifications'!$S$12:$S$504)+SUMIF('IS Reclassifications'!$D$11:$D$754,A2921,'IS Reclassifications'!$S$11:$S$754)</f>
        <v>0</v>
      </c>
      <c r="E2921" s="58">
        <f t="shared" si="45"/>
        <v>0</v>
      </c>
    </row>
    <row r="2922" spans="2:5" ht="13.8">
      <c r="B2922" s="184"/>
      <c r="C2922" s="171">
        <f>SUMIF(TB[Source Account],A2922,TB[Group Amount - Ending])</f>
        <v>0</v>
      </c>
      <c r="D2922" s="171">
        <f>SUMIF('BS Reclassifications'!$D$12:$D$504,A2922,'BS Reclassifications'!$S$12:$S$504)+SUMIF('IS Reclassifications'!$D$11:$D$754,A2922,'IS Reclassifications'!$S$11:$S$754)</f>
        <v>0</v>
      </c>
      <c r="E2922" s="58">
        <f t="shared" si="45"/>
        <v>0</v>
      </c>
    </row>
    <row r="2923" spans="2:5" ht="13.8">
      <c r="B2923" s="184"/>
      <c r="C2923" s="171">
        <f>SUMIF(TB[Source Account],A2923,TB[Group Amount - Ending])</f>
        <v>0</v>
      </c>
      <c r="D2923" s="171">
        <f>SUMIF('BS Reclassifications'!$D$12:$D$504,A2923,'BS Reclassifications'!$S$12:$S$504)+SUMIF('IS Reclassifications'!$D$11:$D$754,A2923,'IS Reclassifications'!$S$11:$S$754)</f>
        <v>0</v>
      </c>
      <c r="E2923" s="58">
        <f t="shared" si="45"/>
        <v>0</v>
      </c>
    </row>
    <row r="2924" spans="2:5" ht="13.8">
      <c r="B2924" s="184"/>
      <c r="C2924" s="171">
        <f>SUMIF(TB[Source Account],A2924,TB[Group Amount - Ending])</f>
        <v>0</v>
      </c>
      <c r="D2924" s="171">
        <f>SUMIF('BS Reclassifications'!$D$12:$D$504,A2924,'BS Reclassifications'!$S$12:$S$504)+SUMIF('IS Reclassifications'!$D$11:$D$754,A2924,'IS Reclassifications'!$S$11:$S$754)</f>
        <v>0</v>
      </c>
      <c r="E2924" s="58">
        <f t="shared" si="45"/>
        <v>0</v>
      </c>
    </row>
    <row r="2925" spans="2:5" ht="13.8">
      <c r="B2925" s="184"/>
      <c r="C2925" s="171">
        <f>SUMIF(TB[Source Account],A2925,TB[Group Amount - Ending])</f>
        <v>0</v>
      </c>
      <c r="D2925" s="171">
        <f>SUMIF('BS Reclassifications'!$D$12:$D$504,A2925,'BS Reclassifications'!$S$12:$S$504)+SUMIF('IS Reclassifications'!$D$11:$D$754,A2925,'IS Reclassifications'!$S$11:$S$754)</f>
        <v>0</v>
      </c>
      <c r="E2925" s="58">
        <f t="shared" si="45"/>
        <v>0</v>
      </c>
    </row>
    <row r="2926" spans="2:5" ht="13.8">
      <c r="B2926" s="184"/>
      <c r="C2926" s="171">
        <f>SUMIF(TB[Source Account],A2926,TB[Group Amount - Ending])</f>
        <v>0</v>
      </c>
      <c r="D2926" s="171">
        <f>SUMIF('BS Reclassifications'!$D$12:$D$504,A2926,'BS Reclassifications'!$S$12:$S$504)+SUMIF('IS Reclassifications'!$D$11:$D$754,A2926,'IS Reclassifications'!$S$11:$S$754)</f>
        <v>0</v>
      </c>
      <c r="E2926" s="58">
        <f t="shared" si="45"/>
        <v>0</v>
      </c>
    </row>
    <row r="2927" spans="2:5" ht="13.8">
      <c r="B2927" s="184"/>
      <c r="C2927" s="171">
        <f>SUMIF(TB[Source Account],A2927,TB[Group Amount - Ending])</f>
        <v>0</v>
      </c>
      <c r="D2927" s="171">
        <f>SUMIF('BS Reclassifications'!$D$12:$D$504,A2927,'BS Reclassifications'!$S$12:$S$504)+SUMIF('IS Reclassifications'!$D$11:$D$754,A2927,'IS Reclassifications'!$S$11:$S$754)</f>
        <v>0</v>
      </c>
      <c r="E2927" s="58">
        <f t="shared" si="45"/>
        <v>0</v>
      </c>
    </row>
    <row r="2928" spans="2:5" ht="13.8">
      <c r="B2928" s="184"/>
      <c r="C2928" s="171">
        <f>SUMIF(TB[Source Account],A2928,TB[Group Amount - Ending])</f>
        <v>0</v>
      </c>
      <c r="D2928" s="171">
        <f>SUMIF('BS Reclassifications'!$D$12:$D$504,A2928,'BS Reclassifications'!$S$12:$S$504)+SUMIF('IS Reclassifications'!$D$11:$D$754,A2928,'IS Reclassifications'!$S$11:$S$754)</f>
        <v>0</v>
      </c>
      <c r="E2928" s="58">
        <f t="shared" si="45"/>
        <v>0</v>
      </c>
    </row>
    <row r="2929" spans="2:5" ht="13.8">
      <c r="B2929" s="184"/>
      <c r="C2929" s="171">
        <f>SUMIF(TB[Source Account],A2929,TB[Group Amount - Ending])</f>
        <v>0</v>
      </c>
      <c r="D2929" s="171">
        <f>SUMIF('BS Reclassifications'!$D$12:$D$504,A2929,'BS Reclassifications'!$S$12:$S$504)+SUMIF('IS Reclassifications'!$D$11:$D$754,A2929,'IS Reclassifications'!$S$11:$S$754)</f>
        <v>0</v>
      </c>
      <c r="E2929" s="58">
        <f t="shared" si="45"/>
        <v>0</v>
      </c>
    </row>
    <row r="2930" spans="2:5" ht="13.8">
      <c r="B2930" s="184"/>
      <c r="C2930" s="171">
        <f>SUMIF(TB[Source Account],A2930,TB[Group Amount - Ending])</f>
        <v>0</v>
      </c>
      <c r="D2930" s="171">
        <f>SUMIF('BS Reclassifications'!$D$12:$D$504,A2930,'BS Reclassifications'!$S$12:$S$504)+SUMIF('IS Reclassifications'!$D$11:$D$754,A2930,'IS Reclassifications'!$S$11:$S$754)</f>
        <v>0</v>
      </c>
      <c r="E2930" s="58">
        <f t="shared" si="45"/>
        <v>0</v>
      </c>
    </row>
    <row r="2931" spans="2:5" ht="13.8">
      <c r="B2931" s="184"/>
      <c r="C2931" s="171">
        <f>SUMIF(TB[Source Account],A2931,TB[Group Amount - Ending])</f>
        <v>0</v>
      </c>
      <c r="D2931" s="171">
        <f>SUMIF('BS Reclassifications'!$D$12:$D$504,A2931,'BS Reclassifications'!$S$12:$S$504)+SUMIF('IS Reclassifications'!$D$11:$D$754,A2931,'IS Reclassifications'!$S$11:$S$754)</f>
        <v>0</v>
      </c>
      <c r="E2931" s="58">
        <f t="shared" si="45"/>
        <v>0</v>
      </c>
    </row>
    <row r="2932" spans="2:5" ht="13.8">
      <c r="B2932" s="184"/>
      <c r="C2932" s="171">
        <f>SUMIF(TB[Source Account],A2932,TB[Group Amount - Ending])</f>
        <v>0</v>
      </c>
      <c r="D2932" s="171">
        <f>SUMIF('BS Reclassifications'!$D$12:$D$504,A2932,'BS Reclassifications'!$S$12:$S$504)+SUMIF('IS Reclassifications'!$D$11:$D$754,A2932,'IS Reclassifications'!$S$11:$S$754)</f>
        <v>0</v>
      </c>
      <c r="E2932" s="58">
        <f t="shared" si="45"/>
        <v>0</v>
      </c>
    </row>
    <row r="2933" spans="2:5" ht="13.8">
      <c r="B2933" s="184"/>
      <c r="C2933" s="171">
        <f>SUMIF(TB[Source Account],A2933,TB[Group Amount - Ending])</f>
        <v>0</v>
      </c>
      <c r="D2933" s="171">
        <f>SUMIF('BS Reclassifications'!$D$12:$D$504,A2933,'BS Reclassifications'!$S$12:$S$504)+SUMIF('IS Reclassifications'!$D$11:$D$754,A2933,'IS Reclassifications'!$S$11:$S$754)</f>
        <v>0</v>
      </c>
      <c r="E2933" s="58">
        <f t="shared" si="45"/>
        <v>0</v>
      </c>
    </row>
    <row r="2934" spans="2:5" ht="13.8">
      <c r="B2934" s="184"/>
      <c r="C2934" s="171">
        <f>SUMIF(TB[Source Account],A2934,TB[Group Amount - Ending])</f>
        <v>0</v>
      </c>
      <c r="D2934" s="171">
        <f>SUMIF('BS Reclassifications'!$D$12:$D$504,A2934,'BS Reclassifications'!$S$12:$S$504)+SUMIF('IS Reclassifications'!$D$11:$D$754,A2934,'IS Reclassifications'!$S$11:$S$754)</f>
        <v>0</v>
      </c>
      <c r="E2934" s="58">
        <f t="shared" si="45"/>
        <v>0</v>
      </c>
    </row>
    <row r="2935" spans="2:5" ht="13.8">
      <c r="B2935" s="184"/>
      <c r="C2935" s="171">
        <f>SUMIF(TB[Source Account],A2935,TB[Group Amount - Ending])</f>
        <v>0</v>
      </c>
      <c r="D2935" s="171">
        <f>SUMIF('BS Reclassifications'!$D$12:$D$504,A2935,'BS Reclassifications'!$S$12:$S$504)+SUMIF('IS Reclassifications'!$D$11:$D$754,A2935,'IS Reclassifications'!$S$11:$S$754)</f>
        <v>0</v>
      </c>
      <c r="E2935" s="58">
        <f t="shared" si="45"/>
        <v>0</v>
      </c>
    </row>
    <row r="2936" spans="2:5" ht="13.8">
      <c r="B2936" s="184"/>
      <c r="C2936" s="171">
        <f>SUMIF(TB[Source Account],A2936,TB[Group Amount - Ending])</f>
        <v>0</v>
      </c>
      <c r="D2936" s="171">
        <f>SUMIF('BS Reclassifications'!$D$12:$D$504,A2936,'BS Reclassifications'!$S$12:$S$504)+SUMIF('IS Reclassifications'!$D$11:$D$754,A2936,'IS Reclassifications'!$S$11:$S$754)</f>
        <v>0</v>
      </c>
      <c r="E2936" s="58">
        <f t="shared" si="45"/>
        <v>0</v>
      </c>
    </row>
    <row r="2937" spans="2:5" ht="13.8">
      <c r="B2937" s="184"/>
      <c r="C2937" s="171">
        <f>SUMIF(TB[Source Account],A2937,TB[Group Amount - Ending])</f>
        <v>0</v>
      </c>
      <c r="D2937" s="171">
        <f>SUMIF('BS Reclassifications'!$D$12:$D$504,A2937,'BS Reclassifications'!$S$12:$S$504)+SUMIF('IS Reclassifications'!$D$11:$D$754,A2937,'IS Reclassifications'!$S$11:$S$754)</f>
        <v>0</v>
      </c>
      <c r="E2937" s="58">
        <f t="shared" si="45"/>
        <v>0</v>
      </c>
    </row>
    <row r="2938" spans="2:5" ht="13.8">
      <c r="B2938" s="184"/>
      <c r="C2938" s="171">
        <f>SUMIF(TB[Source Account],A2938,TB[Group Amount - Ending])</f>
        <v>0</v>
      </c>
      <c r="D2938" s="171">
        <f>SUMIF('BS Reclassifications'!$D$12:$D$504,A2938,'BS Reclassifications'!$S$12:$S$504)+SUMIF('IS Reclassifications'!$D$11:$D$754,A2938,'IS Reclassifications'!$S$11:$S$754)</f>
        <v>0</v>
      </c>
      <c r="E2938" s="58">
        <f t="shared" si="45"/>
        <v>0</v>
      </c>
    </row>
    <row r="2939" spans="2:5" ht="13.8">
      <c r="B2939" s="184"/>
      <c r="C2939" s="171">
        <f>SUMIF(TB[Source Account],A2939,TB[Group Amount - Ending])</f>
        <v>0</v>
      </c>
      <c r="D2939" s="171">
        <f>SUMIF('BS Reclassifications'!$D$12:$D$504,A2939,'BS Reclassifications'!$S$12:$S$504)+SUMIF('IS Reclassifications'!$D$11:$D$754,A2939,'IS Reclassifications'!$S$11:$S$754)</f>
        <v>0</v>
      </c>
      <c r="E2939" s="58">
        <f t="shared" si="45"/>
        <v>0</v>
      </c>
    </row>
    <row r="2940" spans="2:5" ht="13.8">
      <c r="B2940" s="184"/>
      <c r="C2940" s="171">
        <f>SUMIF(TB[Source Account],A2940,TB[Group Amount - Ending])</f>
        <v>0</v>
      </c>
      <c r="D2940" s="171">
        <f>SUMIF('BS Reclassifications'!$D$12:$D$504,A2940,'BS Reclassifications'!$S$12:$S$504)+SUMIF('IS Reclassifications'!$D$11:$D$754,A2940,'IS Reclassifications'!$S$11:$S$754)</f>
        <v>0</v>
      </c>
      <c r="E2940" s="58">
        <f t="shared" si="45"/>
        <v>0</v>
      </c>
    </row>
    <row r="2941" spans="2:5" ht="13.8">
      <c r="B2941" s="184"/>
      <c r="C2941" s="171">
        <f>SUMIF(TB[Source Account],A2941,TB[Group Amount - Ending])</f>
        <v>0</v>
      </c>
      <c r="D2941" s="171">
        <f>SUMIF('BS Reclassifications'!$D$12:$D$504,A2941,'BS Reclassifications'!$S$12:$S$504)+SUMIF('IS Reclassifications'!$D$11:$D$754,A2941,'IS Reclassifications'!$S$11:$S$754)</f>
        <v>0</v>
      </c>
      <c r="E2941" s="58">
        <f t="shared" si="45"/>
        <v>0</v>
      </c>
    </row>
    <row r="2942" spans="2:5" ht="13.8">
      <c r="B2942" s="184"/>
      <c r="C2942" s="171">
        <f>SUMIF(TB[Source Account],A2942,TB[Group Amount - Ending])</f>
        <v>0</v>
      </c>
      <c r="D2942" s="171">
        <f>SUMIF('BS Reclassifications'!$D$12:$D$504,A2942,'BS Reclassifications'!$S$12:$S$504)+SUMIF('IS Reclassifications'!$D$11:$D$754,A2942,'IS Reclassifications'!$S$11:$S$754)</f>
        <v>0</v>
      </c>
      <c r="E2942" s="58">
        <f t="shared" si="45"/>
        <v>0</v>
      </c>
    </row>
    <row r="2943" spans="2:5" ht="13.8">
      <c r="B2943" s="184"/>
      <c r="C2943" s="171">
        <f>SUMIF(TB[Source Account],A2943,TB[Group Amount - Ending])</f>
        <v>0</v>
      </c>
      <c r="D2943" s="171">
        <f>SUMIF('BS Reclassifications'!$D$12:$D$504,A2943,'BS Reclassifications'!$S$12:$S$504)+SUMIF('IS Reclassifications'!$D$11:$D$754,A2943,'IS Reclassifications'!$S$11:$S$754)</f>
        <v>0</v>
      </c>
      <c r="E2943" s="58">
        <f t="shared" si="45"/>
        <v>0</v>
      </c>
    </row>
    <row r="2944" spans="2:5" ht="13.8">
      <c r="B2944" s="184"/>
      <c r="C2944" s="171">
        <f>SUMIF(TB[Source Account],A2944,TB[Group Amount - Ending])</f>
        <v>0</v>
      </c>
      <c r="D2944" s="171">
        <f>SUMIF('BS Reclassifications'!$D$12:$D$504,A2944,'BS Reclassifications'!$S$12:$S$504)+SUMIF('IS Reclassifications'!$D$11:$D$754,A2944,'IS Reclassifications'!$S$11:$S$754)</f>
        <v>0</v>
      </c>
      <c r="E2944" s="58">
        <f t="shared" si="45"/>
        <v>0</v>
      </c>
    </row>
    <row r="2945" spans="2:5" ht="13.8">
      <c r="B2945" s="184"/>
      <c r="C2945" s="171">
        <f>SUMIF(TB[Source Account],A2945,TB[Group Amount - Ending])</f>
        <v>0</v>
      </c>
      <c r="D2945" s="171">
        <f>SUMIF('BS Reclassifications'!$D$12:$D$504,A2945,'BS Reclassifications'!$S$12:$S$504)+SUMIF('IS Reclassifications'!$D$11:$D$754,A2945,'IS Reclassifications'!$S$11:$S$754)</f>
        <v>0</v>
      </c>
      <c r="E2945" s="58">
        <f t="shared" si="45"/>
        <v>0</v>
      </c>
    </row>
    <row r="2946" spans="2:5" ht="13.8">
      <c r="B2946" s="184"/>
      <c r="C2946" s="171">
        <f>SUMIF(TB[Source Account],A2946,TB[Group Amount - Ending])</f>
        <v>0</v>
      </c>
      <c r="D2946" s="171">
        <f>SUMIF('BS Reclassifications'!$D$12:$D$504,A2946,'BS Reclassifications'!$S$12:$S$504)+SUMIF('IS Reclassifications'!$D$11:$D$754,A2946,'IS Reclassifications'!$S$11:$S$754)</f>
        <v>0</v>
      </c>
      <c r="E2946" s="58">
        <f t="shared" si="45"/>
        <v>0</v>
      </c>
    </row>
    <row r="2947" spans="2:5" ht="13.8">
      <c r="B2947" s="184"/>
      <c r="C2947" s="171">
        <f>SUMIF(TB[Source Account],A2947,TB[Group Amount - Ending])</f>
        <v>0</v>
      </c>
      <c r="D2947" s="171">
        <f>SUMIF('BS Reclassifications'!$D$12:$D$504,A2947,'BS Reclassifications'!$S$12:$S$504)+SUMIF('IS Reclassifications'!$D$11:$D$754,A2947,'IS Reclassifications'!$S$11:$S$754)</f>
        <v>0</v>
      </c>
      <c r="E2947" s="58">
        <f t="shared" si="45"/>
        <v>0</v>
      </c>
    </row>
    <row r="2948" spans="2:5" ht="13.8">
      <c r="B2948" s="184"/>
      <c r="C2948" s="171">
        <f>SUMIF(TB[Source Account],A2948,TB[Group Amount - Ending])</f>
        <v>0</v>
      </c>
      <c r="D2948" s="171">
        <f>SUMIF('BS Reclassifications'!$D$12:$D$504,A2948,'BS Reclassifications'!$S$12:$S$504)+SUMIF('IS Reclassifications'!$D$11:$D$754,A2948,'IS Reclassifications'!$S$11:$S$754)</f>
        <v>0</v>
      </c>
      <c r="E2948" s="58">
        <f t="shared" si="45"/>
        <v>0</v>
      </c>
    </row>
    <row r="2949" spans="2:5" ht="13.8">
      <c r="B2949" s="184"/>
      <c r="C2949" s="171">
        <f>SUMIF(TB[Source Account],A2949,TB[Group Amount - Ending])</f>
        <v>0</v>
      </c>
      <c r="D2949" s="171">
        <f>SUMIF('BS Reclassifications'!$D$12:$D$504,A2949,'BS Reclassifications'!$S$12:$S$504)+SUMIF('IS Reclassifications'!$D$11:$D$754,A2949,'IS Reclassifications'!$S$11:$S$754)</f>
        <v>0</v>
      </c>
      <c r="E2949" s="58">
        <f t="shared" si="45"/>
        <v>0</v>
      </c>
    </row>
    <row r="2950" spans="2:5" ht="13.8">
      <c r="B2950" s="184"/>
      <c r="C2950" s="171">
        <f>SUMIF(TB[Source Account],A2950,TB[Group Amount - Ending])</f>
        <v>0</v>
      </c>
      <c r="D2950" s="171">
        <f>SUMIF('BS Reclassifications'!$D$12:$D$504,A2950,'BS Reclassifications'!$S$12:$S$504)+SUMIF('IS Reclassifications'!$D$11:$D$754,A2950,'IS Reclassifications'!$S$11:$S$754)</f>
        <v>0</v>
      </c>
      <c r="E2950" s="58">
        <f t="shared" si="45"/>
        <v>0</v>
      </c>
    </row>
    <row r="2951" spans="2:5" ht="13.8">
      <c r="B2951" s="184"/>
      <c r="C2951" s="171">
        <f>SUMIF(TB[Source Account],A2951,TB[Group Amount - Ending])</f>
        <v>0</v>
      </c>
      <c r="D2951" s="171">
        <f>SUMIF('BS Reclassifications'!$D$12:$D$504,A2951,'BS Reclassifications'!$S$12:$S$504)+SUMIF('IS Reclassifications'!$D$11:$D$754,A2951,'IS Reclassifications'!$S$11:$S$754)</f>
        <v>0</v>
      </c>
      <c r="E2951" s="58">
        <f t="shared" si="45"/>
        <v>0</v>
      </c>
    </row>
    <row r="2952" spans="2:5" ht="13.8">
      <c r="B2952" s="184"/>
      <c r="C2952" s="171">
        <f>SUMIF(TB[Source Account],A2952,TB[Group Amount - Ending])</f>
        <v>0</v>
      </c>
      <c r="D2952" s="171">
        <f>SUMIF('BS Reclassifications'!$D$12:$D$504,A2952,'BS Reclassifications'!$S$12:$S$504)+SUMIF('IS Reclassifications'!$D$11:$D$754,A2952,'IS Reclassifications'!$S$11:$S$754)</f>
        <v>0</v>
      </c>
      <c r="E2952" s="58">
        <f t="shared" si="45"/>
        <v>0</v>
      </c>
    </row>
    <row r="2953" spans="2:5" ht="13.8">
      <c r="B2953" s="184"/>
      <c r="C2953" s="171">
        <f>SUMIF(TB[Source Account],A2953,TB[Group Amount - Ending])</f>
        <v>0</v>
      </c>
      <c r="D2953" s="171">
        <f>SUMIF('BS Reclassifications'!$D$12:$D$504,A2953,'BS Reclassifications'!$S$12:$S$504)+SUMIF('IS Reclassifications'!$D$11:$D$754,A2953,'IS Reclassifications'!$S$11:$S$754)</f>
        <v>0</v>
      </c>
      <c r="E2953" s="58">
        <f t="shared" si="46" ref="E2953:E3000">SUM(C2953:D2953)</f>
        <v>0</v>
      </c>
    </row>
    <row r="2954" spans="2:5" ht="13.8">
      <c r="B2954" s="184"/>
      <c r="C2954" s="171">
        <f>SUMIF(TB[Source Account],A2954,TB[Group Amount - Ending])</f>
        <v>0</v>
      </c>
      <c r="D2954" s="171">
        <f>SUMIF('BS Reclassifications'!$D$12:$D$504,A2954,'BS Reclassifications'!$S$12:$S$504)+SUMIF('IS Reclassifications'!$D$11:$D$754,A2954,'IS Reclassifications'!$S$11:$S$754)</f>
        <v>0</v>
      </c>
      <c r="E2954" s="58">
        <f t="shared" si="46"/>
        <v>0</v>
      </c>
    </row>
    <row r="2955" spans="2:5" ht="13.8">
      <c r="B2955" s="184"/>
      <c r="C2955" s="171">
        <f>SUMIF(TB[Source Account],A2955,TB[Group Amount - Ending])</f>
        <v>0</v>
      </c>
      <c r="D2955" s="171">
        <f>SUMIF('BS Reclassifications'!$D$12:$D$504,A2955,'BS Reclassifications'!$S$12:$S$504)+SUMIF('IS Reclassifications'!$D$11:$D$754,A2955,'IS Reclassifications'!$S$11:$S$754)</f>
        <v>0</v>
      </c>
      <c r="E2955" s="58">
        <f t="shared" si="46"/>
        <v>0</v>
      </c>
    </row>
    <row r="2956" spans="2:5" ht="13.8">
      <c r="B2956" s="184"/>
      <c r="C2956" s="171">
        <f>SUMIF(TB[Source Account],A2956,TB[Group Amount - Ending])</f>
        <v>0</v>
      </c>
      <c r="D2956" s="171">
        <f>SUMIF('BS Reclassifications'!$D$12:$D$504,A2956,'BS Reclassifications'!$S$12:$S$504)+SUMIF('IS Reclassifications'!$D$11:$D$754,A2956,'IS Reclassifications'!$S$11:$S$754)</f>
        <v>0</v>
      </c>
      <c r="E2956" s="58">
        <f t="shared" si="46"/>
        <v>0</v>
      </c>
    </row>
    <row r="2957" spans="2:5" ht="13.8">
      <c r="B2957" s="184"/>
      <c r="C2957" s="171">
        <f>SUMIF(TB[Source Account],A2957,TB[Group Amount - Ending])</f>
        <v>0</v>
      </c>
      <c r="D2957" s="171">
        <f>SUMIF('BS Reclassifications'!$D$12:$D$504,A2957,'BS Reclassifications'!$S$12:$S$504)+SUMIF('IS Reclassifications'!$D$11:$D$754,A2957,'IS Reclassifications'!$S$11:$S$754)</f>
        <v>0</v>
      </c>
      <c r="E2957" s="58">
        <f t="shared" si="46"/>
        <v>0</v>
      </c>
    </row>
    <row r="2958" spans="2:5" ht="13.8">
      <c r="B2958" s="184"/>
      <c r="C2958" s="171">
        <f>SUMIF(TB[Source Account],A2958,TB[Group Amount - Ending])</f>
        <v>0</v>
      </c>
      <c r="D2958" s="171">
        <f>SUMIF('BS Reclassifications'!$D$12:$D$504,A2958,'BS Reclassifications'!$S$12:$S$504)+SUMIF('IS Reclassifications'!$D$11:$D$754,A2958,'IS Reclassifications'!$S$11:$S$754)</f>
        <v>0</v>
      </c>
      <c r="E2958" s="58">
        <f t="shared" si="46"/>
        <v>0</v>
      </c>
    </row>
    <row r="2959" spans="2:5" ht="13.8">
      <c r="B2959" s="184"/>
      <c r="C2959" s="171">
        <f>SUMIF(TB[Source Account],A2959,TB[Group Amount - Ending])</f>
        <v>0</v>
      </c>
      <c r="D2959" s="171">
        <f>SUMIF('BS Reclassifications'!$D$12:$D$504,A2959,'BS Reclassifications'!$S$12:$S$504)+SUMIF('IS Reclassifications'!$D$11:$D$754,A2959,'IS Reclassifications'!$S$11:$S$754)</f>
        <v>0</v>
      </c>
      <c r="E2959" s="58">
        <f t="shared" si="46"/>
        <v>0</v>
      </c>
    </row>
    <row r="2960" spans="2:5" ht="13.8">
      <c r="B2960" s="184"/>
      <c r="C2960" s="171">
        <f>SUMIF(TB[Source Account],A2960,TB[Group Amount - Ending])</f>
        <v>0</v>
      </c>
      <c r="D2960" s="171">
        <f>SUMIF('BS Reclassifications'!$D$12:$D$504,A2960,'BS Reclassifications'!$S$12:$S$504)+SUMIF('IS Reclassifications'!$D$11:$D$754,A2960,'IS Reclassifications'!$S$11:$S$754)</f>
        <v>0</v>
      </c>
      <c r="E2960" s="58">
        <f t="shared" si="46"/>
        <v>0</v>
      </c>
    </row>
    <row r="2961" spans="2:5" ht="13.8">
      <c r="B2961" s="184"/>
      <c r="C2961" s="171">
        <f>SUMIF(TB[Source Account],A2961,TB[Group Amount - Ending])</f>
        <v>0</v>
      </c>
      <c r="D2961" s="171">
        <f>SUMIF('BS Reclassifications'!$D$12:$D$504,A2961,'BS Reclassifications'!$S$12:$S$504)+SUMIF('IS Reclassifications'!$D$11:$D$754,A2961,'IS Reclassifications'!$S$11:$S$754)</f>
        <v>0</v>
      </c>
      <c r="E2961" s="58">
        <f t="shared" si="46"/>
        <v>0</v>
      </c>
    </row>
    <row r="2962" spans="2:5" ht="13.8">
      <c r="B2962" s="184"/>
      <c r="C2962" s="171">
        <f>SUMIF(TB[Source Account],A2962,TB[Group Amount - Ending])</f>
        <v>0</v>
      </c>
      <c r="D2962" s="171">
        <f>SUMIF('BS Reclassifications'!$D$12:$D$504,A2962,'BS Reclassifications'!$S$12:$S$504)+SUMIF('IS Reclassifications'!$D$11:$D$754,A2962,'IS Reclassifications'!$S$11:$S$754)</f>
        <v>0</v>
      </c>
      <c r="E2962" s="58">
        <f t="shared" si="46"/>
        <v>0</v>
      </c>
    </row>
    <row r="2963" spans="2:5" ht="13.8">
      <c r="B2963" s="184"/>
      <c r="C2963" s="171">
        <f>SUMIF(TB[Source Account],A2963,TB[Group Amount - Ending])</f>
        <v>0</v>
      </c>
      <c r="D2963" s="171">
        <f>SUMIF('BS Reclassifications'!$D$12:$D$504,A2963,'BS Reclassifications'!$S$12:$S$504)+SUMIF('IS Reclassifications'!$D$11:$D$754,A2963,'IS Reclassifications'!$S$11:$S$754)</f>
        <v>0</v>
      </c>
      <c r="E2963" s="58">
        <f t="shared" si="46"/>
        <v>0</v>
      </c>
    </row>
    <row r="2964" spans="2:5" ht="13.8">
      <c r="B2964" s="184"/>
      <c r="C2964" s="171">
        <f>SUMIF(TB[Source Account],A2964,TB[Group Amount - Ending])</f>
        <v>0</v>
      </c>
      <c r="D2964" s="171">
        <f>SUMIF('BS Reclassifications'!$D$12:$D$504,A2964,'BS Reclassifications'!$S$12:$S$504)+SUMIF('IS Reclassifications'!$D$11:$D$754,A2964,'IS Reclassifications'!$S$11:$S$754)</f>
        <v>0</v>
      </c>
      <c r="E2964" s="58">
        <f t="shared" si="46"/>
        <v>0</v>
      </c>
    </row>
    <row r="2965" spans="2:5" ht="13.8">
      <c r="B2965" s="184"/>
      <c r="C2965" s="171">
        <f>SUMIF(TB[Source Account],A2965,TB[Group Amount - Ending])</f>
        <v>0</v>
      </c>
      <c r="D2965" s="171">
        <f>SUMIF('BS Reclassifications'!$D$12:$D$504,A2965,'BS Reclassifications'!$S$12:$S$504)+SUMIF('IS Reclassifications'!$D$11:$D$754,A2965,'IS Reclassifications'!$S$11:$S$754)</f>
        <v>0</v>
      </c>
      <c r="E2965" s="58">
        <f t="shared" si="46"/>
        <v>0</v>
      </c>
    </row>
    <row r="2966" spans="2:5" ht="13.8">
      <c r="B2966" s="184"/>
      <c r="C2966" s="171">
        <f>SUMIF(TB[Source Account],A2966,TB[Group Amount - Ending])</f>
        <v>0</v>
      </c>
      <c r="D2966" s="171">
        <f>SUMIF('BS Reclassifications'!$D$12:$D$504,A2966,'BS Reclassifications'!$S$12:$S$504)+SUMIF('IS Reclassifications'!$D$11:$D$754,A2966,'IS Reclassifications'!$S$11:$S$754)</f>
        <v>0</v>
      </c>
      <c r="E2966" s="58">
        <f t="shared" si="46"/>
        <v>0</v>
      </c>
    </row>
    <row r="2967" spans="2:5" ht="13.8">
      <c r="B2967" s="184"/>
      <c r="C2967" s="171">
        <f>SUMIF(TB[Source Account],A2967,TB[Group Amount - Ending])</f>
        <v>0</v>
      </c>
      <c r="D2967" s="171">
        <f>SUMIF('BS Reclassifications'!$D$12:$D$504,A2967,'BS Reclassifications'!$S$12:$S$504)+SUMIF('IS Reclassifications'!$D$11:$D$754,A2967,'IS Reclassifications'!$S$11:$S$754)</f>
        <v>0</v>
      </c>
      <c r="E2967" s="58">
        <f t="shared" si="46"/>
        <v>0</v>
      </c>
    </row>
    <row r="2968" spans="2:5" ht="13.8">
      <c r="B2968" s="184"/>
      <c r="C2968" s="171">
        <f>SUMIF(TB[Source Account],A2968,TB[Group Amount - Ending])</f>
        <v>0</v>
      </c>
      <c r="D2968" s="171">
        <f>SUMIF('BS Reclassifications'!$D$12:$D$504,A2968,'BS Reclassifications'!$S$12:$S$504)+SUMIF('IS Reclassifications'!$D$11:$D$754,A2968,'IS Reclassifications'!$S$11:$S$754)</f>
        <v>0</v>
      </c>
      <c r="E2968" s="58">
        <f t="shared" si="46"/>
        <v>0</v>
      </c>
    </row>
    <row r="2969" spans="2:5" ht="13.8">
      <c r="B2969" s="184"/>
      <c r="C2969" s="171">
        <f>SUMIF(TB[Source Account],A2969,TB[Group Amount - Ending])</f>
        <v>0</v>
      </c>
      <c r="D2969" s="171">
        <f>SUMIF('BS Reclassifications'!$D$12:$D$504,A2969,'BS Reclassifications'!$S$12:$S$504)+SUMIF('IS Reclassifications'!$D$11:$D$754,A2969,'IS Reclassifications'!$S$11:$S$754)</f>
        <v>0</v>
      </c>
      <c r="E2969" s="58">
        <f t="shared" si="46"/>
        <v>0</v>
      </c>
    </row>
    <row r="2970" spans="2:5" ht="13.8">
      <c r="B2970" s="184"/>
      <c r="C2970" s="171">
        <f>SUMIF(TB[Source Account],A2970,TB[Group Amount - Ending])</f>
        <v>0</v>
      </c>
      <c r="D2970" s="171">
        <f>SUMIF('BS Reclassifications'!$D$12:$D$504,A2970,'BS Reclassifications'!$S$12:$S$504)+SUMIF('IS Reclassifications'!$D$11:$D$754,A2970,'IS Reclassifications'!$S$11:$S$754)</f>
        <v>0</v>
      </c>
      <c r="E2970" s="58">
        <f t="shared" si="46"/>
        <v>0</v>
      </c>
    </row>
    <row r="2971" spans="2:5" ht="13.8">
      <c r="B2971" s="184"/>
      <c r="C2971" s="171">
        <f>SUMIF(TB[Source Account],A2971,TB[Group Amount - Ending])</f>
        <v>0</v>
      </c>
      <c r="D2971" s="171">
        <f>SUMIF('BS Reclassifications'!$D$12:$D$504,A2971,'BS Reclassifications'!$S$12:$S$504)+SUMIF('IS Reclassifications'!$D$11:$D$754,A2971,'IS Reclassifications'!$S$11:$S$754)</f>
        <v>0</v>
      </c>
      <c r="E2971" s="58">
        <f t="shared" si="46"/>
        <v>0</v>
      </c>
    </row>
    <row r="2972" spans="2:5" ht="13.8">
      <c r="B2972" s="184"/>
      <c r="C2972" s="171">
        <f>SUMIF(TB[Source Account],A2972,TB[Group Amount - Ending])</f>
        <v>0</v>
      </c>
      <c r="D2972" s="171">
        <f>SUMIF('BS Reclassifications'!$D$12:$D$504,A2972,'BS Reclassifications'!$S$12:$S$504)+SUMIF('IS Reclassifications'!$D$11:$D$754,A2972,'IS Reclassifications'!$S$11:$S$754)</f>
        <v>0</v>
      </c>
      <c r="E2972" s="58">
        <f t="shared" si="46"/>
        <v>0</v>
      </c>
    </row>
    <row r="2973" spans="2:5" ht="13.8">
      <c r="B2973" s="184"/>
      <c r="C2973" s="171">
        <f>SUMIF(TB[Source Account],A2973,TB[Group Amount - Ending])</f>
        <v>0</v>
      </c>
      <c r="D2973" s="171">
        <f>SUMIF('BS Reclassifications'!$D$12:$D$504,A2973,'BS Reclassifications'!$S$12:$S$504)+SUMIF('IS Reclassifications'!$D$11:$D$754,A2973,'IS Reclassifications'!$S$11:$S$754)</f>
        <v>0</v>
      </c>
      <c r="E2973" s="58">
        <f t="shared" si="46"/>
        <v>0</v>
      </c>
    </row>
    <row r="2974" spans="2:5" ht="13.8">
      <c r="B2974" s="184"/>
      <c r="C2974" s="171">
        <f>SUMIF(TB[Source Account],A2974,TB[Group Amount - Ending])</f>
        <v>0</v>
      </c>
      <c r="D2974" s="171">
        <f>SUMIF('BS Reclassifications'!$D$12:$D$504,A2974,'BS Reclassifications'!$S$12:$S$504)+SUMIF('IS Reclassifications'!$D$11:$D$754,A2974,'IS Reclassifications'!$S$11:$S$754)</f>
        <v>0</v>
      </c>
      <c r="E2974" s="58">
        <f t="shared" si="46"/>
        <v>0</v>
      </c>
    </row>
    <row r="2975" spans="2:5" ht="13.8">
      <c r="B2975" s="184"/>
      <c r="C2975" s="171">
        <f>SUMIF(TB[Source Account],A2975,TB[Group Amount - Ending])</f>
        <v>0</v>
      </c>
      <c r="D2975" s="171">
        <f>SUMIF('BS Reclassifications'!$D$12:$D$504,A2975,'BS Reclassifications'!$S$12:$S$504)+SUMIF('IS Reclassifications'!$D$11:$D$754,A2975,'IS Reclassifications'!$S$11:$S$754)</f>
        <v>0</v>
      </c>
      <c r="E2975" s="58">
        <f t="shared" si="46"/>
        <v>0</v>
      </c>
    </row>
    <row r="2976" spans="2:5" ht="13.8">
      <c r="B2976" s="184"/>
      <c r="C2976" s="171">
        <f>SUMIF(TB[Source Account],A2976,TB[Group Amount - Ending])</f>
        <v>0</v>
      </c>
      <c r="D2976" s="171">
        <f>SUMIF('BS Reclassifications'!$D$12:$D$504,A2976,'BS Reclassifications'!$S$12:$S$504)+SUMIF('IS Reclassifications'!$D$11:$D$754,A2976,'IS Reclassifications'!$S$11:$S$754)</f>
        <v>0</v>
      </c>
      <c r="E2976" s="58">
        <f t="shared" si="46"/>
        <v>0</v>
      </c>
    </row>
    <row r="2977" spans="2:5" ht="13.8">
      <c r="B2977" s="184"/>
      <c r="C2977" s="171">
        <f>SUMIF(TB[Source Account],A2977,TB[Group Amount - Ending])</f>
        <v>0</v>
      </c>
      <c r="D2977" s="171">
        <f>SUMIF('BS Reclassifications'!$D$12:$D$504,A2977,'BS Reclassifications'!$S$12:$S$504)+SUMIF('IS Reclassifications'!$D$11:$D$754,A2977,'IS Reclassifications'!$S$11:$S$754)</f>
        <v>0</v>
      </c>
      <c r="E2977" s="58">
        <f t="shared" si="46"/>
        <v>0</v>
      </c>
    </row>
    <row r="2978" spans="2:5" ht="13.8">
      <c r="B2978" s="184"/>
      <c r="C2978" s="171">
        <f>SUMIF(TB[Source Account],A2978,TB[Group Amount - Ending])</f>
        <v>0</v>
      </c>
      <c r="D2978" s="171">
        <f>SUMIF('BS Reclassifications'!$D$12:$D$504,A2978,'BS Reclassifications'!$S$12:$S$504)+SUMIF('IS Reclassifications'!$D$11:$D$754,A2978,'IS Reclassifications'!$S$11:$S$754)</f>
        <v>0</v>
      </c>
      <c r="E2978" s="58">
        <f t="shared" si="46"/>
        <v>0</v>
      </c>
    </row>
    <row r="2979" spans="2:5" ht="13.8">
      <c r="B2979" s="184"/>
      <c r="C2979" s="171">
        <f>SUMIF(TB[Source Account],A2979,TB[Group Amount - Ending])</f>
        <v>0</v>
      </c>
      <c r="D2979" s="171">
        <f>SUMIF('BS Reclassifications'!$D$12:$D$504,A2979,'BS Reclassifications'!$S$12:$S$504)+SUMIF('IS Reclassifications'!$D$11:$D$754,A2979,'IS Reclassifications'!$S$11:$S$754)</f>
        <v>0</v>
      </c>
      <c r="E2979" s="58">
        <f t="shared" si="46"/>
        <v>0</v>
      </c>
    </row>
    <row r="2980" spans="2:5" ht="13.8">
      <c r="B2980" s="184"/>
      <c r="C2980" s="171">
        <f>SUMIF(TB[Source Account],A2980,TB[Group Amount - Ending])</f>
        <v>0</v>
      </c>
      <c r="D2980" s="171">
        <f>SUMIF('BS Reclassifications'!$D$12:$D$504,A2980,'BS Reclassifications'!$S$12:$S$504)+SUMIF('IS Reclassifications'!$D$11:$D$754,A2980,'IS Reclassifications'!$S$11:$S$754)</f>
        <v>0</v>
      </c>
      <c r="E2980" s="58">
        <f t="shared" si="46"/>
        <v>0</v>
      </c>
    </row>
    <row r="2981" spans="2:5" ht="13.8">
      <c r="B2981" s="184"/>
      <c r="C2981" s="171">
        <f>SUMIF(TB[Source Account],A2981,TB[Group Amount - Ending])</f>
        <v>0</v>
      </c>
      <c r="D2981" s="171">
        <f>SUMIF('BS Reclassifications'!$D$12:$D$504,A2981,'BS Reclassifications'!$S$12:$S$504)+SUMIF('IS Reclassifications'!$D$11:$D$754,A2981,'IS Reclassifications'!$S$11:$S$754)</f>
        <v>0</v>
      </c>
      <c r="E2981" s="58">
        <f t="shared" si="46"/>
        <v>0</v>
      </c>
    </row>
    <row r="2982" spans="2:5" ht="13.8">
      <c r="B2982" s="184"/>
      <c r="C2982" s="171">
        <f>SUMIF(TB[Source Account],A2982,TB[Group Amount - Ending])</f>
        <v>0</v>
      </c>
      <c r="D2982" s="171">
        <f>SUMIF('BS Reclassifications'!$D$12:$D$504,A2982,'BS Reclassifications'!$S$12:$S$504)+SUMIF('IS Reclassifications'!$D$11:$D$754,A2982,'IS Reclassifications'!$S$11:$S$754)</f>
        <v>0</v>
      </c>
      <c r="E2982" s="58">
        <f t="shared" si="46"/>
        <v>0</v>
      </c>
    </row>
    <row r="2983" spans="2:5" ht="13.8">
      <c r="B2983" s="184"/>
      <c r="C2983" s="171">
        <f>SUMIF(TB[Source Account],A2983,TB[Group Amount - Ending])</f>
        <v>0</v>
      </c>
      <c r="D2983" s="171">
        <f>SUMIF('BS Reclassifications'!$D$12:$D$504,A2983,'BS Reclassifications'!$S$12:$S$504)+SUMIF('IS Reclassifications'!$D$11:$D$754,A2983,'IS Reclassifications'!$S$11:$S$754)</f>
        <v>0</v>
      </c>
      <c r="E2983" s="58">
        <f t="shared" si="46"/>
        <v>0</v>
      </c>
    </row>
    <row r="2984" spans="2:5" ht="13.8">
      <c r="B2984" s="184"/>
      <c r="C2984" s="171">
        <f>SUMIF(TB[Source Account],A2984,TB[Group Amount - Ending])</f>
        <v>0</v>
      </c>
      <c r="D2984" s="171">
        <f>SUMIF('BS Reclassifications'!$D$12:$D$504,A2984,'BS Reclassifications'!$S$12:$S$504)+SUMIF('IS Reclassifications'!$D$11:$D$754,A2984,'IS Reclassifications'!$S$11:$S$754)</f>
        <v>0</v>
      </c>
      <c r="E2984" s="58">
        <f t="shared" si="46"/>
        <v>0</v>
      </c>
    </row>
    <row r="2985" spans="2:5" ht="13.8">
      <c r="B2985" s="184"/>
      <c r="C2985" s="171">
        <f>SUMIF(TB[Source Account],A2985,TB[Group Amount - Ending])</f>
        <v>0</v>
      </c>
      <c r="D2985" s="171">
        <f>SUMIF('BS Reclassifications'!$D$12:$D$504,A2985,'BS Reclassifications'!$S$12:$S$504)+SUMIF('IS Reclassifications'!$D$11:$D$754,A2985,'IS Reclassifications'!$S$11:$S$754)</f>
        <v>0</v>
      </c>
      <c r="E2985" s="58">
        <f t="shared" si="46"/>
        <v>0</v>
      </c>
    </row>
    <row r="2986" spans="2:5" ht="13.8">
      <c r="B2986" s="184"/>
      <c r="C2986" s="171">
        <f>SUMIF(TB[Source Account],A2986,TB[Group Amount - Ending])</f>
        <v>0</v>
      </c>
      <c r="D2986" s="171">
        <f>SUMIF('BS Reclassifications'!$D$12:$D$504,A2986,'BS Reclassifications'!$S$12:$S$504)+SUMIF('IS Reclassifications'!$D$11:$D$754,A2986,'IS Reclassifications'!$S$11:$S$754)</f>
        <v>0</v>
      </c>
      <c r="E2986" s="58">
        <f t="shared" si="46"/>
        <v>0</v>
      </c>
    </row>
    <row r="2987" spans="2:5" ht="13.8">
      <c r="B2987" s="184"/>
      <c r="C2987" s="171">
        <f>SUMIF(TB[Source Account],A2987,TB[Group Amount - Ending])</f>
        <v>0</v>
      </c>
      <c r="D2987" s="171">
        <f>SUMIF('BS Reclassifications'!$D$12:$D$504,A2987,'BS Reclassifications'!$S$12:$S$504)+SUMIF('IS Reclassifications'!$D$11:$D$754,A2987,'IS Reclassifications'!$S$11:$S$754)</f>
        <v>0</v>
      </c>
      <c r="E2987" s="58">
        <f t="shared" si="46"/>
        <v>0</v>
      </c>
    </row>
    <row r="2988" spans="2:5" ht="13.8">
      <c r="B2988" s="184"/>
      <c r="C2988" s="171">
        <f>SUMIF(TB[Source Account],A2988,TB[Group Amount - Ending])</f>
        <v>0</v>
      </c>
      <c r="D2988" s="171">
        <f>SUMIF('BS Reclassifications'!$D$12:$D$504,A2988,'BS Reclassifications'!$S$12:$S$504)+SUMIF('IS Reclassifications'!$D$11:$D$754,A2988,'IS Reclassifications'!$S$11:$S$754)</f>
        <v>0</v>
      </c>
      <c r="E2988" s="58">
        <f t="shared" si="46"/>
        <v>0</v>
      </c>
    </row>
    <row r="2989" spans="2:5" ht="13.8">
      <c r="B2989" s="184"/>
      <c r="C2989" s="171">
        <f>SUMIF(TB[Source Account],A2989,TB[Group Amount - Ending])</f>
        <v>0</v>
      </c>
      <c r="D2989" s="171">
        <f>SUMIF('BS Reclassifications'!$D$12:$D$504,A2989,'BS Reclassifications'!$S$12:$S$504)+SUMIF('IS Reclassifications'!$D$11:$D$754,A2989,'IS Reclassifications'!$S$11:$S$754)</f>
        <v>0</v>
      </c>
      <c r="E2989" s="58">
        <f t="shared" si="46"/>
        <v>0</v>
      </c>
    </row>
    <row r="2990" spans="2:5" ht="13.8">
      <c r="B2990" s="184"/>
      <c r="C2990" s="171">
        <f>SUMIF(TB[Source Account],A2990,TB[Group Amount - Ending])</f>
        <v>0</v>
      </c>
      <c r="D2990" s="171">
        <f>SUMIF('BS Reclassifications'!$D$12:$D$504,A2990,'BS Reclassifications'!$S$12:$S$504)+SUMIF('IS Reclassifications'!$D$11:$D$754,A2990,'IS Reclassifications'!$S$11:$S$754)</f>
        <v>0</v>
      </c>
      <c r="E2990" s="58">
        <f t="shared" si="46"/>
        <v>0</v>
      </c>
    </row>
    <row r="2991" spans="2:5" ht="13.8">
      <c r="B2991" s="184"/>
      <c r="C2991" s="171">
        <f>SUMIF(TB[Source Account],A2991,TB[Group Amount - Ending])</f>
        <v>0</v>
      </c>
      <c r="D2991" s="171">
        <f>SUMIF('BS Reclassifications'!$D$12:$D$504,A2991,'BS Reclassifications'!$S$12:$S$504)+SUMIF('IS Reclassifications'!$D$11:$D$754,A2991,'IS Reclassifications'!$S$11:$S$754)</f>
        <v>0</v>
      </c>
      <c r="E2991" s="58">
        <f t="shared" si="46"/>
        <v>0</v>
      </c>
    </row>
    <row r="2992" spans="2:5" ht="13.8">
      <c r="B2992" s="184"/>
      <c r="C2992" s="171">
        <f>SUMIF(TB[Source Account],A2992,TB[Group Amount - Ending])</f>
        <v>0</v>
      </c>
      <c r="D2992" s="171">
        <f>SUMIF('BS Reclassifications'!$D$12:$D$504,A2992,'BS Reclassifications'!$S$12:$S$504)+SUMIF('IS Reclassifications'!$D$11:$D$754,A2992,'IS Reclassifications'!$S$11:$S$754)</f>
        <v>0</v>
      </c>
      <c r="E2992" s="58">
        <f t="shared" si="46"/>
        <v>0</v>
      </c>
    </row>
    <row r="2993" spans="2:5" ht="13.8">
      <c r="B2993" s="184"/>
      <c r="C2993" s="171">
        <f>SUMIF(TB[Source Account],A2993,TB[Group Amount - Ending])</f>
        <v>0</v>
      </c>
      <c r="D2993" s="171">
        <f>SUMIF('BS Reclassifications'!$D$12:$D$504,A2993,'BS Reclassifications'!$S$12:$S$504)+SUMIF('IS Reclassifications'!$D$11:$D$754,A2993,'IS Reclassifications'!$S$11:$S$754)</f>
        <v>0</v>
      </c>
      <c r="E2993" s="58">
        <f t="shared" si="46"/>
        <v>0</v>
      </c>
    </row>
    <row r="2994" spans="2:5" ht="13.8">
      <c r="B2994" s="184"/>
      <c r="C2994" s="171">
        <f>SUMIF(TB[Source Account],A2994,TB[Group Amount - Ending])</f>
        <v>0</v>
      </c>
      <c r="D2994" s="171">
        <f>SUMIF('BS Reclassifications'!$D$12:$D$504,A2994,'BS Reclassifications'!$S$12:$S$504)+SUMIF('IS Reclassifications'!$D$11:$D$754,A2994,'IS Reclassifications'!$S$11:$S$754)</f>
        <v>0</v>
      </c>
      <c r="E2994" s="58">
        <f t="shared" si="46"/>
        <v>0</v>
      </c>
    </row>
    <row r="2995" spans="2:5" ht="13.8">
      <c r="B2995" s="184"/>
      <c r="C2995" s="171">
        <f>SUMIF(TB[Source Account],A2995,TB[Group Amount - Ending])</f>
        <v>0</v>
      </c>
      <c r="D2995" s="171">
        <f>SUMIF('BS Reclassifications'!$D$12:$D$504,A2995,'BS Reclassifications'!$S$12:$S$504)+SUMIF('IS Reclassifications'!$D$11:$D$754,A2995,'IS Reclassifications'!$S$11:$S$754)</f>
        <v>0</v>
      </c>
      <c r="E2995" s="58">
        <f t="shared" si="46"/>
        <v>0</v>
      </c>
    </row>
    <row r="2996" spans="2:5" ht="13.8">
      <c r="B2996" s="184"/>
      <c r="C2996" s="171">
        <f>SUMIF(TB[Source Account],A2996,TB[Group Amount - Ending])</f>
        <v>0</v>
      </c>
      <c r="D2996" s="171">
        <f>SUMIF('BS Reclassifications'!$D$12:$D$504,A2996,'BS Reclassifications'!$S$12:$S$504)+SUMIF('IS Reclassifications'!$D$11:$D$754,A2996,'IS Reclassifications'!$S$11:$S$754)</f>
        <v>0</v>
      </c>
      <c r="E2996" s="58">
        <f t="shared" si="46"/>
        <v>0</v>
      </c>
    </row>
    <row r="2997" spans="2:5" ht="13.8">
      <c r="B2997" s="184"/>
      <c r="C2997" s="171">
        <f>SUMIF(TB[Source Account],A2997,TB[Group Amount - Ending])</f>
        <v>0</v>
      </c>
      <c r="D2997" s="171">
        <f>SUMIF('BS Reclassifications'!$D$12:$D$504,A2997,'BS Reclassifications'!$S$12:$S$504)+SUMIF('IS Reclassifications'!$D$11:$D$754,A2997,'IS Reclassifications'!$S$11:$S$754)</f>
        <v>0</v>
      </c>
      <c r="E2997" s="58">
        <f t="shared" si="46"/>
        <v>0</v>
      </c>
    </row>
    <row r="2998" spans="2:5" ht="13.8">
      <c r="B2998" s="184"/>
      <c r="C2998" s="171">
        <f>SUMIF(TB[Source Account],A2998,TB[Group Amount - Ending])</f>
        <v>0</v>
      </c>
      <c r="D2998" s="171">
        <f>SUMIF('BS Reclassifications'!$D$12:$D$504,A2998,'BS Reclassifications'!$S$12:$S$504)+SUMIF('IS Reclassifications'!$D$11:$D$754,A2998,'IS Reclassifications'!$S$11:$S$754)</f>
        <v>0</v>
      </c>
      <c r="E2998" s="58">
        <f t="shared" si="46"/>
        <v>0</v>
      </c>
    </row>
    <row r="2999" spans="2:5" ht="13.8">
      <c r="B2999" s="184"/>
      <c r="C2999" s="171">
        <f>SUMIF(TB[Source Account],A2999,TB[Group Amount - Ending])</f>
        <v>0</v>
      </c>
      <c r="D2999" s="171">
        <f>SUMIF('BS Reclassifications'!$D$12:$D$504,A2999,'BS Reclassifications'!$S$12:$S$504)+SUMIF('IS Reclassifications'!$D$11:$D$754,A2999,'IS Reclassifications'!$S$11:$S$754)</f>
        <v>0</v>
      </c>
      <c r="E2999" s="58">
        <f t="shared" si="46"/>
        <v>0</v>
      </c>
    </row>
    <row r="3000" spans="2:5" ht="13.8">
      <c r="B3000" s="184"/>
      <c r="C3000" s="171">
        <f>SUMIF(TB[Source Account],A3000,TB[Group Amount - Ending])</f>
        <v>0</v>
      </c>
      <c r="D3000" s="171">
        <f>SUMIF('BS Reclassifications'!$D$12:$D$504,A3000,'BS Reclassifications'!$S$12:$S$504)+SUMIF('IS Reclassifications'!$D$11:$D$754,A3000,'IS Reclassifications'!$S$11:$S$754)</f>
        <v>0</v>
      </c>
      <c r="E3000" s="58">
        <f t="shared" si="46"/>
        <v>0</v>
      </c>
    </row>
    <row r="3001" spans="1:5" ht="13.8">
      <c r="A3001" s="172"/>
      <c r="B3001" s="172"/>
      <c r="C3001" s="172"/>
      <c r="D3001" s="172"/>
      <c r="E3001" s="172"/>
    </row>
  </sheetData>
  <sheetProtection selectLockedCells="1" sort="0" autoFilter="0" pivotTables="0"/>
  <autoFilter ref="A7:E7"/>
  <hyperlinks>
    <hyperlink ref="E3" location="Index!A1" display="&lt;&lt; Back to Index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E49C335-62A4-4EBA-8B0F-29AFD0993997}">
  <sheetPr codeName="Sheet39">
    <tabColor theme="1"/>
  </sheetPr>
  <dimension ref="A1:J23"/>
  <sheetViews>
    <sheetView workbookViewId="0" topLeftCell="A1"/>
  </sheetViews>
  <sheetFormatPr defaultColWidth="9.33428571428571" defaultRowHeight="13.8"/>
  <cols>
    <col min="1" max="2" width="35.7142857142857" style="17" customWidth="1"/>
    <col min="3" max="3" width="20.7142857142857" style="17" customWidth="1"/>
    <col min="4" max="4" width="38.4285714285714" style="17" bestFit="1" customWidth="1"/>
    <col min="5" max="10" width="20.7142857142857" style="17" customWidth="1"/>
    <col min="11" max="16384" width="9.28571428571429" style="17"/>
  </cols>
  <sheetData>
    <row r="1" spans="1:1" ht="13.8">
      <c r="A1" s="195" t="s">
        <v>4934</v>
      </c>
    </row>
    <row r="3" spans="5:10" ht="13.8">
      <c r="E3" s="196" t="s">
        <v>4935</v>
      </c>
      <c r="F3" s="196" t="s">
        <v>4935</v>
      </c>
      <c r="G3" s="196" t="s">
        <v>4936</v>
      </c>
      <c r="H3" s="196" t="s">
        <v>4937</v>
      </c>
      <c r="I3" s="196" t="s">
        <v>4937</v>
      </c>
      <c r="J3" s="196" t="s">
        <v>4938</v>
      </c>
    </row>
    <row r="4" spans="1:10" ht="27.6">
      <c r="A4" s="197" t="s">
        <v>4939</v>
      </c>
      <c r="B4" s="197" t="s">
        <v>4940</v>
      </c>
      <c r="C4" s="197" t="s">
        <v>4941</v>
      </c>
      <c r="D4" s="197" t="s">
        <v>1240</v>
      </c>
      <c r="E4" s="197" t="s">
        <v>4942</v>
      </c>
      <c r="F4" s="197" t="s">
        <v>4943</v>
      </c>
      <c r="G4" s="197" t="s">
        <v>110</v>
      </c>
      <c r="H4" s="197" t="s">
        <v>4942</v>
      </c>
      <c r="I4" s="197" t="s">
        <v>4943</v>
      </c>
      <c r="J4" s="197" t="s">
        <v>110</v>
      </c>
    </row>
    <row r="5" spans="2:10" ht="13.8">
      <c r="B5" s="198" t="str">
        <f t="shared" si="0" ref="B5:B23">EntityName</f>
        <v>Laurel &amp; Hardy</v>
      </c>
      <c r="C5" s="17" t="s">
        <v>4944</v>
      </c>
      <c r="D5" s="198" t="s">
        <v>1242</v>
      </c>
      <c r="E5" s="17">
        <v>0</v>
      </c>
      <c r="F5" s="17">
        <v>0</v>
      </c>
      <c r="G5" s="17">
        <v>0</v>
      </c>
      <c r="H5" s="17">
        <f>INDEX(CbC!L$7:L$2447,MATCH($D5,CbC!$J$7:$J$2447,0))</f>
        <v>0</v>
      </c>
      <c r="I5" s="17">
        <f>INDEX(CbC!M$7:M$2447,MATCH($D5,CbC!$J$7:$J$2447,0))</f>
        <v>0</v>
      </c>
      <c r="J5" s="17">
        <f>INDEX(CbC!N$7:N$2447,MATCH($D5,CbC!$J$7:$J$2447,0))</f>
        <v>0</v>
      </c>
    </row>
    <row r="6" spans="2:10" ht="13.8">
      <c r="B6" s="198" t="str">
        <f t="shared" si="0"/>
        <v>Laurel &amp; Hardy</v>
      </c>
      <c r="C6" s="17" t="s">
        <v>4944</v>
      </c>
      <c r="D6" s="198" t="s">
        <v>1329</v>
      </c>
      <c r="E6" s="17">
        <v>0</v>
      </c>
      <c r="F6" s="17">
        <v>0</v>
      </c>
      <c r="G6" s="17">
        <v>0</v>
      </c>
      <c r="H6" s="17">
        <f>INDEX(CbC!L$7:L$2447,MATCH($D6,CbC!$J$7:$J$2447,0))</f>
        <v>0</v>
      </c>
      <c r="I6" s="17">
        <f>INDEX(CbC!M$7:M$2447,MATCH($D6,CbC!$J$7:$J$2447,0))</f>
        <v>0</v>
      </c>
      <c r="J6" s="17">
        <f>INDEX(CbC!N$7:N$2447,MATCH($D6,CbC!$J$7:$J$2447,0))</f>
        <v>0</v>
      </c>
    </row>
    <row r="7" spans="2:10" ht="13.8">
      <c r="B7" s="198" t="str">
        <f t="shared" si="0"/>
        <v>Laurel &amp; Hardy</v>
      </c>
      <c r="C7" s="17" t="s">
        <v>4944</v>
      </c>
      <c r="D7" s="198" t="s">
        <v>1378</v>
      </c>
      <c r="E7" s="17">
        <v>0</v>
      </c>
      <c r="F7" s="17">
        <v>0</v>
      </c>
      <c r="G7" s="17">
        <v>0</v>
      </c>
      <c r="H7" s="17">
        <f>INDEX(CbC!L$7:L$2447,MATCH($D7,CbC!$J$7:$J$2447,0))</f>
        <v>0</v>
      </c>
      <c r="I7" s="17">
        <f>INDEX(CbC!M$7:M$2447,MATCH($D7,CbC!$J$7:$J$2447,0))</f>
        <v>0</v>
      </c>
      <c r="J7" s="17">
        <f>INDEX(CbC!N$7:N$2447,MATCH($D7,CbC!$J$7:$J$2447,0))</f>
        <v>0</v>
      </c>
    </row>
    <row r="8" spans="2:10" ht="13.8">
      <c r="B8" s="198" t="str">
        <f t="shared" si="0"/>
        <v>Laurel &amp; Hardy</v>
      </c>
      <c r="C8" s="17" t="s">
        <v>4944</v>
      </c>
      <c r="D8" s="198" t="s">
        <v>1405</v>
      </c>
      <c r="E8" s="17">
        <v>0</v>
      </c>
      <c r="F8" s="17">
        <v>0</v>
      </c>
      <c r="G8" s="17">
        <v>0</v>
      </c>
      <c r="H8" s="17">
        <f>INDEX(CbC!L$7:L$2447,MATCH($D8,CbC!$J$7:$J$2447,0))</f>
        <v>0</v>
      </c>
      <c r="I8" s="17">
        <f>INDEX(CbC!M$7:M$2447,MATCH($D8,CbC!$J$7:$J$2447,0))</f>
        <v>0</v>
      </c>
      <c r="J8" s="17">
        <f>INDEX(CbC!N$7:N$2447,MATCH($D8,CbC!$J$7:$J$2447,0))</f>
        <v>0</v>
      </c>
    </row>
    <row r="9" spans="2:10" ht="13.8">
      <c r="B9" s="198" t="str">
        <f t="shared" si="0"/>
        <v>Laurel &amp; Hardy</v>
      </c>
      <c r="C9" s="17" t="s">
        <v>4944</v>
      </c>
      <c r="D9" s="198" t="s">
        <v>1872</v>
      </c>
      <c r="E9" s="17">
        <v>0</v>
      </c>
      <c r="F9" s="17">
        <v>0</v>
      </c>
      <c r="G9" s="17">
        <v>0</v>
      </c>
      <c r="H9" s="17">
        <f>INDEX(CbC!L$7:L$2447,MATCH($D9,CbC!$J$7:$J$2447,0))</f>
        <v>0</v>
      </c>
      <c r="I9" s="17">
        <f>INDEX(CbC!M$7:M$2447,MATCH($D9,CbC!$J$7:$J$2447,0))</f>
        <v>0</v>
      </c>
      <c r="J9" s="17">
        <f>INDEX(CbC!N$7:N$2447,MATCH($D9,CbC!$J$7:$J$2447,0))</f>
        <v>0</v>
      </c>
    </row>
    <row r="10" spans="2:10" ht="13.8">
      <c r="B10" s="198" t="str">
        <f t="shared" si="0"/>
        <v>Laurel &amp; Hardy</v>
      </c>
      <c r="C10" s="17" t="s">
        <v>4944</v>
      </c>
      <c r="D10" s="198" t="s">
        <v>2574</v>
      </c>
      <c r="E10" s="17">
        <v>0</v>
      </c>
      <c r="F10" s="17">
        <v>0</v>
      </c>
      <c r="G10" s="17">
        <v>0</v>
      </c>
      <c r="H10" s="17">
        <f>INDEX(CbC!L$7:L$2447,MATCH($D10,CbC!$J$7:$J$2447,0))</f>
        <v>0</v>
      </c>
      <c r="I10" s="17">
        <f>INDEX(CbC!M$7:M$2447,MATCH($D10,CbC!$J$7:$J$2447,0))</f>
        <v>0</v>
      </c>
      <c r="J10" s="17">
        <f>INDEX(CbC!N$7:N$2447,MATCH($D10,CbC!$J$7:$J$2447,0))</f>
        <v>0</v>
      </c>
    </row>
    <row r="11" spans="2:10" ht="13.8">
      <c r="B11" s="198" t="str">
        <f t="shared" si="0"/>
        <v>Laurel &amp; Hardy</v>
      </c>
      <c r="C11" s="17" t="s">
        <v>4944</v>
      </c>
      <c r="D11" s="198" t="s">
        <v>2809</v>
      </c>
      <c r="E11" s="17">
        <v>0</v>
      </c>
      <c r="F11" s="17">
        <v>0</v>
      </c>
      <c r="G11" s="17">
        <v>0</v>
      </c>
      <c r="H11" s="17">
        <f>INDEX(CbC!L$7:L$2447,MATCH($D11,CbC!$J$7:$J$2447,0))</f>
        <v>0</v>
      </c>
      <c r="I11" s="17">
        <f>INDEX(CbC!M$7:M$2447,MATCH($D11,CbC!$J$7:$J$2447,0))</f>
        <v>0</v>
      </c>
      <c r="J11" s="17">
        <f>INDEX(CbC!N$7:N$2447,MATCH($D11,CbC!$J$7:$J$2447,0))</f>
        <v>0</v>
      </c>
    </row>
    <row r="12" spans="2:10" ht="13.8">
      <c r="B12" s="198" t="str">
        <f t="shared" si="0"/>
        <v>Laurel &amp; Hardy</v>
      </c>
      <c r="C12" s="17" t="s">
        <v>4944</v>
      </c>
      <c r="D12" s="198" t="s">
        <v>4025</v>
      </c>
      <c r="E12" s="17">
        <v>0</v>
      </c>
      <c r="F12" s="17">
        <v>0</v>
      </c>
      <c r="G12" s="17">
        <v>0</v>
      </c>
      <c r="H12" s="17">
        <f>INDEX(CbC!L$7:L$2447,MATCH($D12,CbC!$J$7:$J$2447,0))</f>
        <v>0</v>
      </c>
      <c r="I12" s="17">
        <f>INDEX(CbC!M$7:M$2447,MATCH($D12,CbC!$J$7:$J$2447,0))</f>
        <v>0</v>
      </c>
      <c r="J12" s="17">
        <f>INDEX(CbC!N$7:N$2447,MATCH($D12,CbC!$J$7:$J$2447,0))</f>
        <v>0</v>
      </c>
    </row>
    <row r="13" spans="2:10" ht="13.8">
      <c r="B13" s="198" t="str">
        <f t="shared" si="0"/>
        <v>Laurel &amp; Hardy</v>
      </c>
      <c r="C13" s="17" t="s">
        <v>4944</v>
      </c>
      <c r="D13" s="198" t="s">
        <v>4746</v>
      </c>
      <c r="E13" s="17">
        <v>0</v>
      </c>
      <c r="F13" s="17">
        <v>0</v>
      </c>
      <c r="G13" s="17">
        <v>0</v>
      </c>
      <c r="H13" s="17">
        <f>INDEX(CbC!L$7:L$2447,MATCH($D13,CbC!$J$7:$J$2447,0))</f>
        <v>0</v>
      </c>
      <c r="I13" s="17">
        <f>INDEX(CbC!M$7:M$2447,MATCH($D13,CbC!$J$7:$J$2447,0))</f>
        <v>0</v>
      </c>
      <c r="J13" s="17">
        <f>INDEX(CbC!N$7:N$2447,MATCH($D13,CbC!$J$7:$J$2447,0))</f>
        <v>0</v>
      </c>
    </row>
    <row r="14" spans="2:10" ht="13.8">
      <c r="B14" s="198" t="str">
        <f t="shared" si="0"/>
        <v>Laurel &amp; Hardy</v>
      </c>
      <c r="C14" s="17" t="s">
        <v>4944</v>
      </c>
      <c r="D14" s="198" t="s">
        <v>4753</v>
      </c>
      <c r="E14" s="17">
        <v>0</v>
      </c>
      <c r="F14" s="17">
        <v>0</v>
      </c>
      <c r="G14" s="17">
        <v>0</v>
      </c>
      <c r="H14" s="17">
        <f>INDEX(CbC!L$7:L$2447,MATCH($D14,CbC!$J$7:$J$2447,0))</f>
        <v>0</v>
      </c>
      <c r="I14" s="17">
        <f>INDEX(CbC!M$7:M$2447,MATCH($D14,CbC!$J$7:$J$2447,0))</f>
        <v>0</v>
      </c>
      <c r="J14" s="17">
        <f>INDEX(CbC!N$7:N$2447,MATCH($D14,CbC!$J$7:$J$2447,0))</f>
        <v>0</v>
      </c>
    </row>
    <row r="15" spans="2:10" ht="13.8">
      <c r="B15" s="198" t="str">
        <f t="shared" si="0"/>
        <v>Laurel &amp; Hardy</v>
      </c>
      <c r="C15" s="17" t="s">
        <v>4944</v>
      </c>
      <c r="D15" s="198" t="s">
        <v>4766</v>
      </c>
      <c r="E15" s="17">
        <v>0</v>
      </c>
      <c r="F15" s="17">
        <v>0</v>
      </c>
      <c r="G15" s="17">
        <v>0</v>
      </c>
      <c r="H15" s="17">
        <f>INDEX(CbC!L$7:L$2447,MATCH($D15,CbC!$J$7:$J$2447,0))</f>
        <v>0</v>
      </c>
      <c r="I15" s="17">
        <f>INDEX(CbC!M$7:M$2447,MATCH($D15,CbC!$J$7:$J$2447,0))</f>
        <v>0</v>
      </c>
      <c r="J15" s="17">
        <f>INDEX(CbC!N$7:N$2447,MATCH($D15,CbC!$J$7:$J$2447,0))</f>
        <v>0</v>
      </c>
    </row>
    <row r="16" spans="2:10" ht="13.8">
      <c r="B16" s="198" t="str">
        <f t="shared" si="0"/>
        <v>Laurel &amp; Hardy</v>
      </c>
      <c r="C16" s="17" t="s">
        <v>4944</v>
      </c>
      <c r="D16" s="198" t="s">
        <v>4769</v>
      </c>
      <c r="E16" s="17">
        <v>0</v>
      </c>
      <c r="F16" s="17">
        <v>0</v>
      </c>
      <c r="G16" s="17">
        <v>0</v>
      </c>
      <c r="H16" s="17">
        <f>INDEX(CbC!L$7:L$2447,MATCH($D16,CbC!$J$7:$J$2447,0))</f>
        <v>0</v>
      </c>
      <c r="I16" s="17">
        <f>INDEX(CbC!M$7:M$2447,MATCH($D16,CbC!$J$7:$J$2447,0))</f>
        <v>0</v>
      </c>
      <c r="J16" s="17">
        <f>INDEX(CbC!N$7:N$2447,MATCH($D16,CbC!$J$7:$J$2447,0))</f>
        <v>0</v>
      </c>
    </row>
    <row r="17" spans="2:10" ht="13.8">
      <c r="B17" s="198" t="str">
        <f t="shared" si="0"/>
        <v>Laurel &amp; Hardy</v>
      </c>
      <c r="C17" s="17" t="s">
        <v>4944</v>
      </c>
      <c r="D17" s="198" t="s">
        <v>4772</v>
      </c>
      <c r="E17" s="17">
        <v>0</v>
      </c>
      <c r="F17" s="17">
        <v>0</v>
      </c>
      <c r="G17" s="17">
        <v>0</v>
      </c>
      <c r="H17" s="17">
        <f>INDEX(CbC!L$7:L$2447,MATCH($D17,CbC!$J$7:$J$2447,0))</f>
        <v>0</v>
      </c>
      <c r="I17" s="17">
        <f>INDEX(CbC!M$7:M$2447,MATCH($D17,CbC!$J$7:$J$2447,0))</f>
        <v>0</v>
      </c>
      <c r="J17" s="17">
        <f>INDEX(CbC!N$7:N$2447,MATCH($D17,CbC!$J$7:$J$2447,0))</f>
        <v>0</v>
      </c>
    </row>
    <row r="18" spans="2:10" ht="13.8">
      <c r="B18" s="198" t="str">
        <f t="shared" si="0"/>
        <v>Laurel &amp; Hardy</v>
      </c>
      <c r="C18" s="17" t="s">
        <v>4944</v>
      </c>
      <c r="D18" s="198" t="s">
        <v>4773</v>
      </c>
      <c r="E18" s="17">
        <v>0</v>
      </c>
      <c r="F18" s="17">
        <v>0</v>
      </c>
      <c r="G18" s="17">
        <v>0</v>
      </c>
      <c r="H18" s="17">
        <f>INDEX(CbC!L$7:L$2447,MATCH($D18,CbC!$J$7:$J$2447,0))</f>
        <v>0</v>
      </c>
      <c r="I18" s="17">
        <f>INDEX(CbC!M$7:M$2447,MATCH($D18,CbC!$J$7:$J$2447,0))</f>
        <v>0</v>
      </c>
      <c r="J18" s="17">
        <f>INDEX(CbC!N$7:N$2447,MATCH($D18,CbC!$J$7:$J$2447,0))</f>
        <v>0</v>
      </c>
    </row>
    <row r="19" spans="2:10" ht="13.8">
      <c r="B19" s="198" t="str">
        <f t="shared" si="0"/>
        <v>Laurel &amp; Hardy</v>
      </c>
      <c r="C19" s="17" t="s">
        <v>4944</v>
      </c>
      <c r="D19" s="198" t="s">
        <v>4847</v>
      </c>
      <c r="E19" s="17">
        <v>0</v>
      </c>
      <c r="F19" s="17">
        <v>0</v>
      </c>
      <c r="G19" s="17">
        <v>0</v>
      </c>
      <c r="H19" s="17">
        <f>INDEX(CbC!L$7:L$2447,MATCH($D19,CbC!$J$7:$J$2447,0))</f>
        <v>0</v>
      </c>
      <c r="I19" s="17">
        <f>INDEX(CbC!M$7:M$2447,MATCH($D19,CbC!$J$7:$J$2447,0))</f>
        <v>0</v>
      </c>
      <c r="J19" s="17">
        <f>INDEX(CbC!N$7:N$2447,MATCH($D19,CbC!$J$7:$J$2447,0))</f>
        <v>0</v>
      </c>
    </row>
    <row r="20" spans="2:10" ht="13.8">
      <c r="B20" s="198" t="str">
        <f t="shared" si="0"/>
        <v>Laurel &amp; Hardy</v>
      </c>
      <c r="C20" s="17" t="s">
        <v>4944</v>
      </c>
      <c r="D20" s="198" t="s">
        <v>4858</v>
      </c>
      <c r="E20" s="17">
        <v>0</v>
      </c>
      <c r="F20" s="17">
        <v>0</v>
      </c>
      <c r="G20" s="17">
        <v>0</v>
      </c>
      <c r="H20" s="17">
        <f>INDEX(CbC!L$7:L$2447,MATCH($D20,CbC!$J$7:$J$2447,0))</f>
        <v>0</v>
      </c>
      <c r="I20" s="17">
        <f>INDEX(CbC!M$7:M$2447,MATCH($D20,CbC!$J$7:$J$2447,0))</f>
        <v>0</v>
      </c>
      <c r="J20" s="17">
        <f>INDEX(CbC!N$7:N$2447,MATCH($D20,CbC!$J$7:$J$2447,0))</f>
        <v>0</v>
      </c>
    </row>
    <row r="21" spans="2:10" ht="13.8">
      <c r="B21" s="198" t="str">
        <f t="shared" si="0"/>
        <v>Laurel &amp; Hardy</v>
      </c>
      <c r="C21" s="17" t="s">
        <v>4944</v>
      </c>
      <c r="D21" s="198" t="s">
        <v>4862</v>
      </c>
      <c r="E21" s="17">
        <v>0</v>
      </c>
      <c r="F21" s="17">
        <v>0</v>
      </c>
      <c r="G21" s="17">
        <v>0</v>
      </c>
      <c r="H21" s="17">
        <f>INDEX(CbC!L$7:L$2447,MATCH($D21,CbC!$J$7:$J$2447,0))</f>
        <v>0</v>
      </c>
      <c r="I21" s="17">
        <f>INDEX(CbC!M$7:M$2447,MATCH($D21,CbC!$J$7:$J$2447,0))</f>
        <v>0</v>
      </c>
      <c r="J21" s="17">
        <f>INDEX(CbC!N$7:N$2447,MATCH($D21,CbC!$J$7:$J$2447,0))</f>
        <v>0</v>
      </c>
    </row>
    <row r="22" spans="2:10" ht="13.8">
      <c r="B22" s="198" t="str">
        <f t="shared" si="0"/>
        <v>Laurel &amp; Hardy</v>
      </c>
      <c r="C22" s="17" t="s">
        <v>4944</v>
      </c>
      <c r="D22" s="198" t="s">
        <v>4881</v>
      </c>
      <c r="E22" s="17">
        <v>0</v>
      </c>
      <c r="F22" s="17">
        <v>0</v>
      </c>
      <c r="G22" s="17">
        <v>0</v>
      </c>
      <c r="H22" s="17">
        <f>INDEX(CbC!L$7:L$2447,MATCH($D22,CbC!$J$7:$J$2447,0))</f>
        <v>0</v>
      </c>
      <c r="I22" s="17">
        <f>INDEX(CbC!M$7:M$2447,MATCH($D22,CbC!$J$7:$J$2447,0))</f>
        <v>0</v>
      </c>
      <c r="J22" s="17">
        <f>INDEX(CbC!N$7:N$2447,MATCH($D22,CbC!$J$7:$J$2447,0))</f>
        <v>0</v>
      </c>
    </row>
    <row r="23" spans="2:10" ht="13.8">
      <c r="B23" s="198" t="str">
        <f t="shared" si="0"/>
        <v>Laurel &amp; Hardy</v>
      </c>
      <c r="C23" s="17" t="s">
        <v>4944</v>
      </c>
      <c r="D23" s="198" t="s">
        <v>4909</v>
      </c>
      <c r="E23" s="17">
        <v>0</v>
      </c>
      <c r="F23" s="17">
        <v>0</v>
      </c>
      <c r="G23" s="17">
        <v>0</v>
      </c>
      <c r="H23" s="17">
        <f>INDEX(CbC!L$7:L$2447,MATCH($D23,CbC!$J$7:$J$2447,0))</f>
        <v>0</v>
      </c>
      <c r="I23" s="17">
        <f>INDEX(CbC!M$7:M$2447,MATCH($D23,CbC!$J$7:$J$2447,0))</f>
        <v>0</v>
      </c>
      <c r="J23" s="17">
        <f>INDEX(CbC!N$7:N$2447,MATCH($D23,CbC!$J$7:$J$2447,0))</f>
        <v>0</v>
      </c>
    </row>
  </sheetData>
  <sheetProtection selectLockedCells="1" sort="0" autoFilter="0" pivotTables="0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B40F26BE-C36B-41DC-80B6-E90A062F7CAF}">
  <sheetPr codeName="Sheet14">
    <tabColor rgb="FF0070C0"/>
  </sheetPr>
  <dimension ref="A1:T504"/>
  <sheetViews>
    <sheetView workbookViewId="0" topLeftCell="A1">
      <selection pane="topLeft" activeCell="T7" sqref="T7"/>
    </sheetView>
  </sheetViews>
  <sheetFormatPr defaultColWidth="9.33428571428571" defaultRowHeight="14.4"/>
  <cols>
    <col min="1" max="3" width="9.28571428571429" style="30"/>
    <col min="4" max="4" width="15.7142857142857" style="27" customWidth="1"/>
    <col min="5" max="5" width="35.7142857142857" style="27" customWidth="1"/>
    <col min="6" max="6" width="20.7142857142857" style="27" customWidth="1"/>
    <col min="7" max="7" width="35.7142857142857" style="27" customWidth="1"/>
    <col min="8" max="20" width="15.7142857142857" style="27" customWidth="1"/>
    <col min="21" max="16384" width="9.28571428571429" style="30"/>
  </cols>
  <sheetData>
    <row r="1" spans="1:18" ht="14.4">
      <c r="A1" s="175" t="s">
        <v>1231</v>
      </c>
      <c r="B1" s="176"/>
      <c r="C1" s="176"/>
      <c r="H1" s="118" t="s">
        <v>1232</v>
      </c>
      <c r="L1" s="140">
        <f>COLUMN()</f>
        <v>12</v>
      </c>
      <c r="M1" s="140">
        <f>COLUMN()</f>
        <v>13</v>
      </c>
      <c r="N1" s="140">
        <f>COLUMN()</f>
        <v>14</v>
      </c>
      <c r="O1" s="140">
        <f>COLUMN()</f>
        <v>15</v>
      </c>
      <c r="P1" s="140">
        <f>COLUMN()</f>
        <v>16</v>
      </c>
      <c r="Q1" s="140">
        <f>COLUMN()</f>
        <v>17</v>
      </c>
      <c r="R1" s="140">
        <f>COLUMN()</f>
        <v>18</v>
      </c>
    </row>
    <row r="2" spans="8:18" ht="14.4">
      <c r="H2" s="118" t="s">
        <v>26</v>
      </c>
      <c r="L2" s="27" t="b">
        <f>IF(L8="",TRUE,FALSE)</f>
        <v>0</v>
      </c>
      <c r="M2" s="27" t="b">
        <f t="shared" si="0" ref="M2:R2">IF(M8="",TRUE,FALSE)</f>
        <v>0</v>
      </c>
      <c r="N2" s="27" t="b">
        <f t="shared" si="0"/>
        <v>0</v>
      </c>
      <c r="O2" s="27" t="b">
        <f t="shared" si="0"/>
        <v>0</v>
      </c>
      <c r="P2" s="27" t="b">
        <f t="shared" si="0"/>
        <v>0</v>
      </c>
      <c r="Q2" s="27" t="b">
        <f t="shared" si="0"/>
        <v>0</v>
      </c>
      <c r="R2" s="27" t="b">
        <f t="shared" si="0"/>
        <v>0</v>
      </c>
    </row>
    <row r="3" spans="8:18" ht="14.4">
      <c r="H3" s="118" t="s">
        <v>1233</v>
      </c>
      <c r="L3" s="140" t="e" cm="1">
        <f t="array" ref="L3">_xll.DCHideCol($A$6,L1,L2,1)</f>
        <v>#NAME?</v>
      </c>
      <c r="M3" s="140" t="e" cm="1">
        <f t="array" ref="M3">_xll.DCHideCol($A$6,M1,M2,1)</f>
        <v>#NAME?</v>
      </c>
      <c r="N3" s="140" t="e" cm="1">
        <f t="array" ref="N3">_xll.DCHideCol($A$6,N1,N2,1)</f>
        <v>#NAME?</v>
      </c>
      <c r="O3" s="140" t="e" cm="1">
        <f t="array" ref="O3">_xll.DCHideCol($A$6,O1,O2,1)</f>
        <v>#NAME?</v>
      </c>
      <c r="P3" s="140" t="e" cm="1">
        <f t="array" ref="P3">_xll.DCHideCol($A$6,P1,P2,1)</f>
        <v>#NAME?</v>
      </c>
      <c r="Q3" s="140" t="e" cm="1">
        <f t="array" ref="Q3">_xll.DCHideCol($A$6,Q1,Q2,1)</f>
        <v>#NAME?</v>
      </c>
      <c r="R3" s="140" t="e" cm="1">
        <f t="array" ref="R3">_xll.DCHideCol($A$6,R1,R2,1)</f>
        <v>#NAME?</v>
      </c>
    </row>
    <row r="4" spans="4:15" ht="14.4">
      <c r="D4" s="33" t="str">
        <f>"CoBA Description:  "&amp;EntityName</f>
        <v>CoBA Description:  Laurel &amp; Hardy</v>
      </c>
      <c r="N4" s="30"/>
      <c r="O4" s="30"/>
    </row>
    <row r="5" spans="4:15" ht="14.4">
      <c r="D5" s="33" t="str">
        <f>"CoBA:  "&amp;EntityID</f>
        <v>CoBA:  0001</v>
      </c>
      <c r="N5" s="30"/>
      <c r="O5" s="30"/>
    </row>
    <row r="6" spans="1:15" ht="14.4">
      <c r="A6" s="27" t="e" cm="1">
        <f t="array" ref="A6">_xll.DCRefersToSheetName(A1)</f>
        <v>#NAME?</v>
      </c>
      <c r="D6" s="33" t="str">
        <f>"Fiscal Year:  "&amp;FY&amp;","&amp;" "&amp;Year</f>
        <v>Fiscal Year:  September 30, 2023</v>
      </c>
      <c r="N6" s="30"/>
      <c r="O6" s="30"/>
    </row>
    <row r="7" spans="1:20" ht="15" customHeight="1">
      <c r="A7" s="118" t="s">
        <v>1101</v>
      </c>
      <c r="B7" s="118" t="s">
        <v>26</v>
      </c>
      <c r="C7" s="118" t="s">
        <v>1102</v>
      </c>
      <c r="I7" s="140">
        <v>1</v>
      </c>
      <c r="J7" s="140">
        <v>2</v>
      </c>
      <c r="K7" s="140">
        <v>3</v>
      </c>
      <c r="L7" s="140">
        <v>4</v>
      </c>
      <c r="M7" s="140">
        <v>5</v>
      </c>
      <c r="N7" s="140">
        <v>6</v>
      </c>
      <c r="O7" s="140">
        <v>7</v>
      </c>
      <c r="P7" s="140">
        <v>8</v>
      </c>
      <c r="Q7" s="140">
        <v>9</v>
      </c>
      <c r="R7" s="140">
        <v>10</v>
      </c>
      <c r="T7" s="105" t="s">
        <v>21</v>
      </c>
    </row>
    <row r="8" spans="1:20" ht="41.4">
      <c r="A8" s="177">
        <f>ROW(A1)</f>
        <v>1</v>
      </c>
      <c r="B8" s="178" t="b">
        <v>1</v>
      </c>
      <c r="C8" s="178" t="e" cm="1">
        <f t="array" ref="C8">_xll.DCHideRow($A$6,A8,B8,3)</f>
        <v>#NAME?</v>
      </c>
      <c r="D8" s="35" t="s">
        <v>194</v>
      </c>
      <c r="F8" s="163"/>
      <c r="H8" s="48" t="s">
        <v>195</v>
      </c>
      <c r="I8" s="48" t="s">
        <v>196</v>
      </c>
      <c r="J8" s="48" t="s">
        <v>196</v>
      </c>
      <c r="K8" s="48" t="s">
        <v>196</v>
      </c>
      <c r="L8" s="48" t="s">
        <v>196</v>
      </c>
      <c r="M8" s="48" t="s">
        <v>196</v>
      </c>
      <c r="N8" s="48" t="s">
        <v>196</v>
      </c>
      <c r="O8" s="48" t="s">
        <v>196</v>
      </c>
      <c r="P8" s="48" t="s">
        <v>196</v>
      </c>
      <c r="Q8" s="48" t="s">
        <v>196</v>
      </c>
      <c r="R8" s="48" t="s">
        <v>196</v>
      </c>
      <c r="S8" s="48" t="s">
        <v>197</v>
      </c>
      <c r="T8" s="48" t="s">
        <v>198</v>
      </c>
    </row>
    <row r="9" spans="4:20" ht="15" customHeight="1">
      <c r="D9" s="262" t="s">
        <v>1214</v>
      </c>
      <c r="E9" s="263"/>
      <c r="F9" s="263"/>
      <c r="G9" s="263"/>
      <c r="H9" s="173" t="s">
        <v>1230</v>
      </c>
      <c r="I9" s="166" t="str">
        <f>IF('BS JE'!F13="","",'BS JE'!F13)</f>
        <v/>
      </c>
      <c r="J9" s="166" t="str">
        <f>IF('BS JE'!F21="","",'BS JE'!F21)</f>
        <v/>
      </c>
      <c r="K9" s="166" t="str">
        <f>IF('BS JE'!F29="","",'BS JE'!F29)</f>
        <v/>
      </c>
      <c r="L9" s="166" t="str">
        <f>IF('BS JE'!F37="","",'BS JE'!F37)</f>
        <v/>
      </c>
      <c r="M9" s="166" t="str">
        <f>IF('BS JE'!F45="","",'BS JE'!F45)</f>
        <v/>
      </c>
      <c r="N9" s="166" t="str">
        <f>IF('BS JE'!F53="","",'BS JE'!F53)</f>
        <v/>
      </c>
      <c r="O9" s="166" t="str">
        <f>IF('BS JE'!F61="","",'BS JE'!F61)</f>
        <v/>
      </c>
      <c r="P9" s="166" t="str">
        <f>IF('BS JE'!F69="","",'BS JE'!F69)</f>
        <v/>
      </c>
      <c r="Q9" s="166" t="str">
        <f>IF('BS JE'!F77="","",'BS JE'!F77)</f>
        <v/>
      </c>
      <c r="R9" s="166" t="str">
        <f>IF('BS JE'!F85="","",'BS JE'!F85)</f>
        <v/>
      </c>
      <c r="S9" s="30"/>
      <c r="T9" s="30"/>
    </row>
    <row r="10" spans="4:20" ht="15" customHeight="1">
      <c r="D10" s="264" t="s">
        <v>1215</v>
      </c>
      <c r="E10" s="265"/>
      <c r="F10" s="265"/>
      <c r="G10" s="265"/>
      <c r="H10" s="174" t="s">
        <v>1230</v>
      </c>
      <c r="I10" s="167" t="str">
        <f>IF('BS JE'!F14="","",'BS JE'!F14)</f>
        <v/>
      </c>
      <c r="J10" s="167" t="str">
        <f>IF('BS JE'!F22="","",'BS JE'!F22)</f>
        <v/>
      </c>
      <c r="K10" s="167" t="str">
        <f>IF('BS JE'!F30="","",'BS JE'!F30)</f>
        <v/>
      </c>
      <c r="L10" s="167" t="str">
        <f>IF('BS JE'!F38="","",'BS JE'!F38)</f>
        <v/>
      </c>
      <c r="M10" s="167" t="str">
        <f>IF('BS JE'!F46="","",'BS JE'!F46)</f>
        <v/>
      </c>
      <c r="N10" s="167" t="str">
        <f>IF('BS JE'!F54="","",'BS JE'!F54)</f>
        <v/>
      </c>
      <c r="O10" s="167" t="str">
        <f>IF('BS JE'!F62="","",'BS JE'!F62)</f>
        <v/>
      </c>
      <c r="P10" s="167" t="str">
        <f>IF('BS JE'!F70="","",'BS JE'!F70)</f>
        <v/>
      </c>
      <c r="Q10" s="167" t="str">
        <f>IF('BS JE'!F78="","",'BS JE'!F78)</f>
        <v/>
      </c>
      <c r="R10" s="167" t="str">
        <f>IF('BS JE'!F86="","",'BS JE'!F86)</f>
        <v/>
      </c>
      <c r="S10" s="30"/>
      <c r="T10" s="30"/>
    </row>
    <row r="11" spans="4:20" ht="14.4">
      <c r="D11" s="62"/>
      <c r="E11" s="62"/>
      <c r="F11" s="62"/>
      <c r="G11" s="62"/>
      <c r="H11" s="63"/>
      <c r="I11" s="64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30"/>
    </row>
    <row r="12" spans="4:20" ht="14.4">
      <c r="D12" s="233" t="s">
        <v>106</v>
      </c>
      <c r="E12" s="234" t="s">
        <v>199</v>
      </c>
      <c r="F12" s="234" t="s">
        <v>79</v>
      </c>
      <c r="G12" s="235" t="s">
        <v>200</v>
      </c>
      <c r="H12" s="236" t="s">
        <v>201</v>
      </c>
      <c r="I12" s="237">
        <f>ROUND(SUM(I14:I501),0)</f>
        <v>0</v>
      </c>
      <c r="J12" s="237">
        <f t="shared" si="1" ref="J12:R12">ROUND(SUM(J14:J501),0)</f>
        <v>0</v>
      </c>
      <c r="K12" s="237">
        <f t="shared" si="1"/>
        <v>0</v>
      </c>
      <c r="L12" s="237">
        <f t="shared" si="1"/>
        <v>0</v>
      </c>
      <c r="M12" s="237">
        <f t="shared" si="1"/>
        <v>0</v>
      </c>
      <c r="N12" s="237">
        <f t="shared" si="1"/>
        <v>0</v>
      </c>
      <c r="O12" s="237">
        <f t="shared" si="1"/>
        <v>0</v>
      </c>
      <c r="P12" s="237">
        <f t="shared" si="1"/>
        <v>0</v>
      </c>
      <c r="Q12" s="237">
        <f t="shared" si="1"/>
        <v>0</v>
      </c>
      <c r="R12" s="237">
        <f t="shared" si="1"/>
        <v>0</v>
      </c>
      <c r="S12" s="237"/>
      <c r="T12" s="237"/>
    </row>
    <row r="13" spans="4:20" ht="5.1" customHeight="1">
      <c r="D13" s="238"/>
      <c r="E13" s="239"/>
      <c r="F13" s="239"/>
      <c r="G13" s="240"/>
      <c r="H13" s="241"/>
      <c r="I13" s="242"/>
      <c r="J13" s="242"/>
      <c r="K13" s="242"/>
      <c r="L13" s="242"/>
      <c r="M13" s="242"/>
      <c r="N13" s="242"/>
      <c r="O13" s="242"/>
      <c r="P13" s="242"/>
      <c r="Q13" s="242"/>
      <c r="R13" s="242"/>
      <c r="S13" s="242"/>
      <c r="T13" s="242"/>
    </row>
    <row r="14" spans="4:20" ht="14.4">
      <c r="D14" s="68" t="str" cm="1">
        <f t="array" ref="D14">IFERROR(_xlfn._xlws.FILTER(CP_SAP2Tx[[SAPAccount]:[ComplianceAccountDescription]],CP_SAP2Tx[BS or IS]="BS"),"")</f>
        <v/>
      </c>
      <c r="E14" s="84"/>
      <c r="F14" s="16"/>
      <c r="G14" s="84"/>
      <c r="H14" s="67">
        <f>SUMIF('Trial Balance'!$M$15:$M$5010,D14,'Trial Balance'!$T$15:$T$5010)</f>
        <v>0</v>
      </c>
      <c r="I14" s="67">
        <f>SUMIFS('BS JE'!$J$8:$J$83,'BS JE'!$D$8:$D$83,I$7,'BS JE'!$E$8:$E$83,$D14)</f>
        <v>0</v>
      </c>
      <c r="J14" s="67">
        <f>SUMIFS('BS JE'!$J$8:$J$83,'BS JE'!$D$8:$D$83,J$7,'BS JE'!$E$8:$E$83,$D14)</f>
        <v>0</v>
      </c>
      <c r="K14" s="67">
        <f>SUMIFS('BS JE'!$J$8:$J$83,'BS JE'!$D$8:$D$83,K$7,'BS JE'!$E$8:$E$83,$D14)</f>
        <v>0</v>
      </c>
      <c r="L14" s="67">
        <f>SUMIFS('BS JE'!$J$8:$J$83,'BS JE'!$D$8:$D$83,L$7,'BS JE'!$E$8:$E$83,$D14)</f>
        <v>0</v>
      </c>
      <c r="M14" s="67">
        <f>SUMIFS('BS JE'!$J$8:$J$83,'BS JE'!$D$8:$D$83,M$7,'BS JE'!$E$8:$E$83,$D14)</f>
        <v>0</v>
      </c>
      <c r="N14" s="67">
        <f>SUMIFS('BS JE'!$J$8:$J$83,'BS JE'!$D$8:$D$83,N$7,'BS JE'!$E$8:$E$83,$D14)</f>
        <v>0</v>
      </c>
      <c r="O14" s="67">
        <f>SUMIFS('BS JE'!$J$8:$J$83,'BS JE'!$D$8:$D$83,O$7,'BS JE'!$E$8:$E$83,$D14)</f>
        <v>0</v>
      </c>
      <c r="P14" s="67">
        <f>SUMIFS('BS JE'!$J$8:$J$83,'BS JE'!$D$8:$D$83,P$7,'BS JE'!$E$8:$E$83,$D14)</f>
        <v>0</v>
      </c>
      <c r="Q14" s="67">
        <f>SUMIFS('BS JE'!$J$8:$J$83,'BS JE'!$D$8:$D$83,Q$7,'BS JE'!$E$8:$E$83,$D14)</f>
        <v>0</v>
      </c>
      <c r="R14" s="67">
        <f>SUMIFS('BS JE'!$J$8:$J$83,'BS JE'!$D$8:$D$83,R$7,'BS JE'!$E$8:$E$83,$D14)</f>
        <v>0</v>
      </c>
      <c r="S14" s="67">
        <f>SUM(I14:R14)</f>
        <v>0</v>
      </c>
      <c r="T14" s="67">
        <f>SUM(H14,S14)</f>
        <v>0</v>
      </c>
    </row>
    <row r="15" spans="4:20" ht="14.4">
      <c r="D15" s="68"/>
      <c r="E15" s="84"/>
      <c r="F15" s="16"/>
      <c r="G15" s="84"/>
      <c r="H15" s="67">
        <f>SUMIF('Trial Balance'!$M$15:$M$5010,D15,'Trial Balance'!$T$15:$T$5010)</f>
        <v>0</v>
      </c>
      <c r="I15" s="67">
        <f>SUMIFS('BS JE'!$J$8:$J$83,'BS JE'!$D$8:$D$83,I$7,'BS JE'!$E$8:$E$83,$D15)</f>
        <v>0</v>
      </c>
      <c r="J15" s="67">
        <f>SUMIFS('BS JE'!$J$8:$J$83,'BS JE'!$D$8:$D$83,J$7,'BS JE'!$E$8:$E$83,$D15)</f>
        <v>0</v>
      </c>
      <c r="K15" s="67">
        <f>SUMIFS('BS JE'!$J$8:$J$83,'BS JE'!$D$8:$D$83,K$7,'BS JE'!$E$8:$E$83,$D15)</f>
        <v>0</v>
      </c>
      <c r="L15" s="67">
        <f>SUMIFS('BS JE'!$J$8:$J$83,'BS JE'!$D$8:$D$83,L$7,'BS JE'!$E$8:$E$83,$D15)</f>
        <v>0</v>
      </c>
      <c r="M15" s="67">
        <f>SUMIFS('BS JE'!$J$8:$J$83,'BS JE'!$D$8:$D$83,M$7,'BS JE'!$E$8:$E$83,$D15)</f>
        <v>0</v>
      </c>
      <c r="N15" s="67">
        <f>SUMIFS('BS JE'!$J$8:$J$83,'BS JE'!$D$8:$D$83,N$7,'BS JE'!$E$8:$E$83,$D15)</f>
        <v>0</v>
      </c>
      <c r="O15" s="67">
        <f>SUMIFS('BS JE'!$J$8:$J$83,'BS JE'!$D$8:$D$83,O$7,'BS JE'!$E$8:$E$83,$D15)</f>
        <v>0</v>
      </c>
      <c r="P15" s="67">
        <f>SUMIFS('BS JE'!$J$8:$J$83,'BS JE'!$D$8:$D$83,P$7,'BS JE'!$E$8:$E$83,$D15)</f>
        <v>0</v>
      </c>
      <c r="Q15" s="67">
        <f>SUMIFS('BS JE'!$J$8:$J$83,'BS JE'!$D$8:$D$83,Q$7,'BS JE'!$E$8:$E$83,$D15)</f>
        <v>0</v>
      </c>
      <c r="R15" s="67">
        <f>SUMIFS('BS JE'!$J$8:$J$83,'BS JE'!$D$8:$D$83,R$7,'BS JE'!$E$8:$E$83,$D15)</f>
        <v>0</v>
      </c>
      <c r="S15" s="67">
        <f t="shared" si="2" ref="S15:S78">SUM(I15:R15)</f>
        <v>0</v>
      </c>
      <c r="T15" s="67">
        <f t="shared" si="3" ref="T15:T78">SUM(H15,S15)</f>
        <v>0</v>
      </c>
    </row>
    <row r="16" spans="4:20" ht="14.4">
      <c r="D16" s="68"/>
      <c r="E16" s="84"/>
      <c r="F16" s="16"/>
      <c r="G16" s="84"/>
      <c r="H16" s="67">
        <f>SUMIF('Trial Balance'!$M$15:$M$5010,D16,'Trial Balance'!$T$15:$T$5010)</f>
        <v>0</v>
      </c>
      <c r="I16" s="67">
        <f>SUMIFS('BS JE'!$J$8:$J$83,'BS JE'!$D$8:$D$83,I$7,'BS JE'!$E$8:$E$83,$D16)</f>
        <v>0</v>
      </c>
      <c r="J16" s="67">
        <f>SUMIFS('BS JE'!$J$8:$J$83,'BS JE'!$D$8:$D$83,J$7,'BS JE'!$E$8:$E$83,$D16)</f>
        <v>0</v>
      </c>
      <c r="K16" s="67">
        <f>SUMIFS('BS JE'!$J$8:$J$83,'BS JE'!$D$8:$D$83,K$7,'BS JE'!$E$8:$E$83,$D16)</f>
        <v>0</v>
      </c>
      <c r="L16" s="67">
        <f>SUMIFS('BS JE'!$J$8:$J$83,'BS JE'!$D$8:$D$83,L$7,'BS JE'!$E$8:$E$83,$D16)</f>
        <v>0</v>
      </c>
      <c r="M16" s="67">
        <f>SUMIFS('BS JE'!$J$8:$J$83,'BS JE'!$D$8:$D$83,M$7,'BS JE'!$E$8:$E$83,$D16)</f>
        <v>0</v>
      </c>
      <c r="N16" s="67">
        <f>SUMIFS('BS JE'!$J$8:$J$83,'BS JE'!$D$8:$D$83,N$7,'BS JE'!$E$8:$E$83,$D16)</f>
        <v>0</v>
      </c>
      <c r="O16" s="67">
        <f>SUMIFS('BS JE'!$J$8:$J$83,'BS JE'!$D$8:$D$83,O$7,'BS JE'!$E$8:$E$83,$D16)</f>
        <v>0</v>
      </c>
      <c r="P16" s="67">
        <f>SUMIFS('BS JE'!$J$8:$J$83,'BS JE'!$D$8:$D$83,P$7,'BS JE'!$E$8:$E$83,$D16)</f>
        <v>0</v>
      </c>
      <c r="Q16" s="67">
        <f>SUMIFS('BS JE'!$J$8:$J$83,'BS JE'!$D$8:$D$83,Q$7,'BS JE'!$E$8:$E$83,$D16)</f>
        <v>0</v>
      </c>
      <c r="R16" s="67">
        <f>SUMIFS('BS JE'!$J$8:$J$83,'BS JE'!$D$8:$D$83,R$7,'BS JE'!$E$8:$E$83,$D16)</f>
        <v>0</v>
      </c>
      <c r="S16" s="67">
        <f t="shared" si="2"/>
        <v>0</v>
      </c>
      <c r="T16" s="67">
        <f t="shared" si="3"/>
        <v>0</v>
      </c>
    </row>
    <row r="17" spans="4:20" ht="14.4">
      <c r="D17" s="68"/>
      <c r="E17" s="84"/>
      <c r="F17" s="16"/>
      <c r="G17" s="84"/>
      <c r="H17" s="67">
        <f>SUMIF('Trial Balance'!$M$15:$M$5010,D17,'Trial Balance'!$T$15:$T$5010)</f>
        <v>0</v>
      </c>
      <c r="I17" s="67">
        <f>SUMIFS('BS JE'!$J$8:$J$83,'BS JE'!$D$8:$D$83,I$7,'BS JE'!$E$8:$E$83,$D17)</f>
        <v>0</v>
      </c>
      <c r="J17" s="67">
        <f>SUMIFS('BS JE'!$J$8:$J$83,'BS JE'!$D$8:$D$83,J$7,'BS JE'!$E$8:$E$83,$D17)</f>
        <v>0</v>
      </c>
      <c r="K17" s="67">
        <f>SUMIFS('BS JE'!$J$8:$J$83,'BS JE'!$D$8:$D$83,K$7,'BS JE'!$E$8:$E$83,$D17)</f>
        <v>0</v>
      </c>
      <c r="L17" s="67">
        <f>SUMIFS('BS JE'!$J$8:$J$83,'BS JE'!$D$8:$D$83,L$7,'BS JE'!$E$8:$E$83,$D17)</f>
        <v>0</v>
      </c>
      <c r="M17" s="67">
        <f>SUMIFS('BS JE'!$J$8:$J$83,'BS JE'!$D$8:$D$83,M$7,'BS JE'!$E$8:$E$83,$D17)</f>
        <v>0</v>
      </c>
      <c r="N17" s="67">
        <f>SUMIFS('BS JE'!$J$8:$J$83,'BS JE'!$D$8:$D$83,N$7,'BS JE'!$E$8:$E$83,$D17)</f>
        <v>0</v>
      </c>
      <c r="O17" s="67">
        <f>SUMIFS('BS JE'!$J$8:$J$83,'BS JE'!$D$8:$D$83,O$7,'BS JE'!$E$8:$E$83,$D17)</f>
        <v>0</v>
      </c>
      <c r="P17" s="67">
        <f>SUMIFS('BS JE'!$J$8:$J$83,'BS JE'!$D$8:$D$83,P$7,'BS JE'!$E$8:$E$83,$D17)</f>
        <v>0</v>
      </c>
      <c r="Q17" s="67">
        <f>SUMIFS('BS JE'!$J$8:$J$83,'BS JE'!$D$8:$D$83,Q$7,'BS JE'!$E$8:$E$83,$D17)</f>
        <v>0</v>
      </c>
      <c r="R17" s="67">
        <f>SUMIFS('BS JE'!$J$8:$J$83,'BS JE'!$D$8:$D$83,R$7,'BS JE'!$E$8:$E$83,$D17)</f>
        <v>0</v>
      </c>
      <c r="S17" s="67">
        <f t="shared" si="2"/>
        <v>0</v>
      </c>
      <c r="T17" s="67">
        <f t="shared" si="3"/>
        <v>0</v>
      </c>
    </row>
    <row r="18" spans="4:20" ht="14.4">
      <c r="D18" s="68"/>
      <c r="E18" s="84"/>
      <c r="F18" s="16"/>
      <c r="G18" s="84"/>
      <c r="H18" s="67">
        <f>SUMIF('Trial Balance'!$M$15:$M$5010,D18,'Trial Balance'!$T$15:$T$5010)</f>
        <v>0</v>
      </c>
      <c r="I18" s="67">
        <f>SUMIFS('BS JE'!$J$8:$J$83,'BS JE'!$D$8:$D$83,I$7,'BS JE'!$E$8:$E$83,$D18)</f>
        <v>0</v>
      </c>
      <c r="J18" s="67">
        <f>SUMIFS('BS JE'!$J$8:$J$83,'BS JE'!$D$8:$D$83,J$7,'BS JE'!$E$8:$E$83,$D18)</f>
        <v>0</v>
      </c>
      <c r="K18" s="67">
        <f>SUMIFS('BS JE'!$J$8:$J$83,'BS JE'!$D$8:$D$83,K$7,'BS JE'!$E$8:$E$83,$D18)</f>
        <v>0</v>
      </c>
      <c r="L18" s="67">
        <f>SUMIFS('BS JE'!$J$8:$J$83,'BS JE'!$D$8:$D$83,L$7,'BS JE'!$E$8:$E$83,$D18)</f>
        <v>0</v>
      </c>
      <c r="M18" s="67">
        <f>SUMIFS('BS JE'!$J$8:$J$83,'BS JE'!$D$8:$D$83,M$7,'BS JE'!$E$8:$E$83,$D18)</f>
        <v>0</v>
      </c>
      <c r="N18" s="67">
        <f>SUMIFS('BS JE'!$J$8:$J$83,'BS JE'!$D$8:$D$83,N$7,'BS JE'!$E$8:$E$83,$D18)</f>
        <v>0</v>
      </c>
      <c r="O18" s="67">
        <f>SUMIFS('BS JE'!$J$8:$J$83,'BS JE'!$D$8:$D$83,O$7,'BS JE'!$E$8:$E$83,$D18)</f>
        <v>0</v>
      </c>
      <c r="P18" s="67">
        <f>SUMIFS('BS JE'!$J$8:$J$83,'BS JE'!$D$8:$D$83,P$7,'BS JE'!$E$8:$E$83,$D18)</f>
        <v>0</v>
      </c>
      <c r="Q18" s="67">
        <f>SUMIFS('BS JE'!$J$8:$J$83,'BS JE'!$D$8:$D$83,Q$7,'BS JE'!$E$8:$E$83,$D18)</f>
        <v>0</v>
      </c>
      <c r="R18" s="67">
        <f>SUMIFS('BS JE'!$J$8:$J$83,'BS JE'!$D$8:$D$83,R$7,'BS JE'!$E$8:$E$83,$D18)</f>
        <v>0</v>
      </c>
      <c r="S18" s="67">
        <f t="shared" si="2"/>
        <v>0</v>
      </c>
      <c r="T18" s="67">
        <f t="shared" si="3"/>
        <v>0</v>
      </c>
    </row>
    <row r="19" spans="4:20" ht="14.4">
      <c r="D19" s="68"/>
      <c r="E19" s="84"/>
      <c r="F19" s="16"/>
      <c r="G19" s="84"/>
      <c r="H19" s="67">
        <f>SUMIF('Trial Balance'!$M$15:$M$5010,D19,'Trial Balance'!$T$15:$T$5010)</f>
        <v>0</v>
      </c>
      <c r="I19" s="67">
        <f>SUMIFS('BS JE'!$J$8:$J$83,'BS JE'!$D$8:$D$83,I$7,'BS JE'!$E$8:$E$83,$D19)</f>
        <v>0</v>
      </c>
      <c r="J19" s="67">
        <f>SUMIFS('BS JE'!$J$8:$J$83,'BS JE'!$D$8:$D$83,J$7,'BS JE'!$E$8:$E$83,$D19)</f>
        <v>0</v>
      </c>
      <c r="K19" s="67">
        <f>SUMIFS('BS JE'!$J$8:$J$83,'BS JE'!$D$8:$D$83,K$7,'BS JE'!$E$8:$E$83,$D19)</f>
        <v>0</v>
      </c>
      <c r="L19" s="67">
        <f>SUMIFS('BS JE'!$J$8:$J$83,'BS JE'!$D$8:$D$83,L$7,'BS JE'!$E$8:$E$83,$D19)</f>
        <v>0</v>
      </c>
      <c r="M19" s="67">
        <f>SUMIFS('BS JE'!$J$8:$J$83,'BS JE'!$D$8:$D$83,M$7,'BS JE'!$E$8:$E$83,$D19)</f>
        <v>0</v>
      </c>
      <c r="N19" s="67">
        <f>SUMIFS('BS JE'!$J$8:$J$83,'BS JE'!$D$8:$D$83,N$7,'BS JE'!$E$8:$E$83,$D19)</f>
        <v>0</v>
      </c>
      <c r="O19" s="67">
        <f>SUMIFS('BS JE'!$J$8:$J$83,'BS JE'!$D$8:$D$83,O$7,'BS JE'!$E$8:$E$83,$D19)</f>
        <v>0</v>
      </c>
      <c r="P19" s="67">
        <f>SUMIFS('BS JE'!$J$8:$J$83,'BS JE'!$D$8:$D$83,P$7,'BS JE'!$E$8:$E$83,$D19)</f>
        <v>0</v>
      </c>
      <c r="Q19" s="67">
        <f>SUMIFS('BS JE'!$J$8:$J$83,'BS JE'!$D$8:$D$83,Q$7,'BS JE'!$E$8:$E$83,$D19)</f>
        <v>0</v>
      </c>
      <c r="R19" s="67">
        <f>SUMIFS('BS JE'!$J$8:$J$83,'BS JE'!$D$8:$D$83,R$7,'BS JE'!$E$8:$E$83,$D19)</f>
        <v>0</v>
      </c>
      <c r="S19" s="67">
        <f t="shared" si="2"/>
        <v>0</v>
      </c>
      <c r="T19" s="67">
        <f t="shared" si="3"/>
        <v>0</v>
      </c>
    </row>
    <row r="20" spans="4:20" ht="14.4">
      <c r="D20" s="68"/>
      <c r="E20" s="84"/>
      <c r="F20" s="16"/>
      <c r="G20" s="84"/>
      <c r="H20" s="67">
        <f>SUMIF('Trial Balance'!$M$15:$M$5010,D20,'Trial Balance'!$T$15:$T$5010)</f>
        <v>0</v>
      </c>
      <c r="I20" s="67">
        <f>SUMIFS('BS JE'!$J$8:$J$83,'BS JE'!$D$8:$D$83,I$7,'BS JE'!$E$8:$E$83,$D20)</f>
        <v>0</v>
      </c>
      <c r="J20" s="67">
        <f>SUMIFS('BS JE'!$J$8:$J$83,'BS JE'!$D$8:$D$83,J$7,'BS JE'!$E$8:$E$83,$D20)</f>
        <v>0</v>
      </c>
      <c r="K20" s="67">
        <f>SUMIFS('BS JE'!$J$8:$J$83,'BS JE'!$D$8:$D$83,K$7,'BS JE'!$E$8:$E$83,$D20)</f>
        <v>0</v>
      </c>
      <c r="L20" s="67">
        <f>SUMIFS('BS JE'!$J$8:$J$83,'BS JE'!$D$8:$D$83,L$7,'BS JE'!$E$8:$E$83,$D20)</f>
        <v>0</v>
      </c>
      <c r="M20" s="67">
        <f>SUMIFS('BS JE'!$J$8:$J$83,'BS JE'!$D$8:$D$83,M$7,'BS JE'!$E$8:$E$83,$D20)</f>
        <v>0</v>
      </c>
      <c r="N20" s="67">
        <f>SUMIFS('BS JE'!$J$8:$J$83,'BS JE'!$D$8:$D$83,N$7,'BS JE'!$E$8:$E$83,$D20)</f>
        <v>0</v>
      </c>
      <c r="O20" s="67">
        <f>SUMIFS('BS JE'!$J$8:$J$83,'BS JE'!$D$8:$D$83,O$7,'BS JE'!$E$8:$E$83,$D20)</f>
        <v>0</v>
      </c>
      <c r="P20" s="67">
        <f>SUMIFS('BS JE'!$J$8:$J$83,'BS JE'!$D$8:$D$83,P$7,'BS JE'!$E$8:$E$83,$D20)</f>
        <v>0</v>
      </c>
      <c r="Q20" s="67">
        <f>SUMIFS('BS JE'!$J$8:$J$83,'BS JE'!$D$8:$D$83,Q$7,'BS JE'!$E$8:$E$83,$D20)</f>
        <v>0</v>
      </c>
      <c r="R20" s="67">
        <f>SUMIFS('BS JE'!$J$8:$J$83,'BS JE'!$D$8:$D$83,R$7,'BS JE'!$E$8:$E$83,$D20)</f>
        <v>0</v>
      </c>
      <c r="S20" s="67">
        <f t="shared" si="2"/>
        <v>0</v>
      </c>
      <c r="T20" s="67">
        <f t="shared" si="3"/>
        <v>0</v>
      </c>
    </row>
    <row r="21" spans="4:20" ht="14.4">
      <c r="D21" s="68"/>
      <c r="E21" s="84"/>
      <c r="F21" s="16"/>
      <c r="G21" s="84"/>
      <c r="H21" s="67">
        <f>SUMIF('Trial Balance'!$M$15:$M$5010,D21,'Trial Balance'!$T$15:$T$5010)</f>
        <v>0</v>
      </c>
      <c r="I21" s="67">
        <f>SUMIFS('BS JE'!$J$8:$J$83,'BS JE'!$D$8:$D$83,I$7,'BS JE'!$E$8:$E$83,$D21)</f>
        <v>0</v>
      </c>
      <c r="J21" s="67">
        <f>SUMIFS('BS JE'!$J$8:$J$83,'BS JE'!$D$8:$D$83,J$7,'BS JE'!$E$8:$E$83,$D21)</f>
        <v>0</v>
      </c>
      <c r="K21" s="67">
        <f>SUMIFS('BS JE'!$J$8:$J$83,'BS JE'!$D$8:$D$83,K$7,'BS JE'!$E$8:$E$83,$D21)</f>
        <v>0</v>
      </c>
      <c r="L21" s="67">
        <f>SUMIFS('BS JE'!$J$8:$J$83,'BS JE'!$D$8:$D$83,L$7,'BS JE'!$E$8:$E$83,$D21)</f>
        <v>0</v>
      </c>
      <c r="M21" s="67">
        <f>SUMIFS('BS JE'!$J$8:$J$83,'BS JE'!$D$8:$D$83,M$7,'BS JE'!$E$8:$E$83,$D21)</f>
        <v>0</v>
      </c>
      <c r="N21" s="67">
        <f>SUMIFS('BS JE'!$J$8:$J$83,'BS JE'!$D$8:$D$83,N$7,'BS JE'!$E$8:$E$83,$D21)</f>
        <v>0</v>
      </c>
      <c r="O21" s="67">
        <f>SUMIFS('BS JE'!$J$8:$J$83,'BS JE'!$D$8:$D$83,O$7,'BS JE'!$E$8:$E$83,$D21)</f>
        <v>0</v>
      </c>
      <c r="P21" s="67">
        <f>SUMIFS('BS JE'!$J$8:$J$83,'BS JE'!$D$8:$D$83,P$7,'BS JE'!$E$8:$E$83,$D21)</f>
        <v>0</v>
      </c>
      <c r="Q21" s="67">
        <f>SUMIFS('BS JE'!$J$8:$J$83,'BS JE'!$D$8:$D$83,Q$7,'BS JE'!$E$8:$E$83,$D21)</f>
        <v>0</v>
      </c>
      <c r="R21" s="67">
        <f>SUMIFS('BS JE'!$J$8:$J$83,'BS JE'!$D$8:$D$83,R$7,'BS JE'!$E$8:$E$83,$D21)</f>
        <v>0</v>
      </c>
      <c r="S21" s="67">
        <f t="shared" si="2"/>
        <v>0</v>
      </c>
      <c r="T21" s="67">
        <f t="shared" si="3"/>
        <v>0</v>
      </c>
    </row>
    <row r="22" spans="4:20" ht="14.4">
      <c r="D22" s="68"/>
      <c r="E22" s="84"/>
      <c r="F22" s="16"/>
      <c r="G22" s="84"/>
      <c r="H22" s="67">
        <f>SUMIF('Trial Balance'!$M$15:$M$5010,D22,'Trial Balance'!$T$15:$T$5010)</f>
        <v>0</v>
      </c>
      <c r="I22" s="67">
        <f>SUMIFS('BS JE'!$J$8:$J$83,'BS JE'!$D$8:$D$83,I$7,'BS JE'!$E$8:$E$83,$D22)</f>
        <v>0</v>
      </c>
      <c r="J22" s="67">
        <f>SUMIFS('BS JE'!$J$8:$J$83,'BS JE'!$D$8:$D$83,J$7,'BS JE'!$E$8:$E$83,$D22)</f>
        <v>0</v>
      </c>
      <c r="K22" s="67">
        <f>SUMIFS('BS JE'!$J$8:$J$83,'BS JE'!$D$8:$D$83,K$7,'BS JE'!$E$8:$E$83,$D22)</f>
        <v>0</v>
      </c>
      <c r="L22" s="67">
        <f>SUMIFS('BS JE'!$J$8:$J$83,'BS JE'!$D$8:$D$83,L$7,'BS JE'!$E$8:$E$83,$D22)</f>
        <v>0</v>
      </c>
      <c r="M22" s="67">
        <f>SUMIFS('BS JE'!$J$8:$J$83,'BS JE'!$D$8:$D$83,M$7,'BS JE'!$E$8:$E$83,$D22)</f>
        <v>0</v>
      </c>
      <c r="N22" s="67">
        <f>SUMIFS('BS JE'!$J$8:$J$83,'BS JE'!$D$8:$D$83,N$7,'BS JE'!$E$8:$E$83,$D22)</f>
        <v>0</v>
      </c>
      <c r="O22" s="67">
        <f>SUMIFS('BS JE'!$J$8:$J$83,'BS JE'!$D$8:$D$83,O$7,'BS JE'!$E$8:$E$83,$D22)</f>
        <v>0</v>
      </c>
      <c r="P22" s="67">
        <f>SUMIFS('BS JE'!$J$8:$J$83,'BS JE'!$D$8:$D$83,P$7,'BS JE'!$E$8:$E$83,$D22)</f>
        <v>0</v>
      </c>
      <c r="Q22" s="67">
        <f>SUMIFS('BS JE'!$J$8:$J$83,'BS JE'!$D$8:$D$83,Q$7,'BS JE'!$E$8:$E$83,$D22)</f>
        <v>0</v>
      </c>
      <c r="R22" s="67">
        <f>SUMIFS('BS JE'!$J$8:$J$83,'BS JE'!$D$8:$D$83,R$7,'BS JE'!$E$8:$E$83,$D22)</f>
        <v>0</v>
      </c>
      <c r="S22" s="67">
        <f t="shared" si="2"/>
        <v>0</v>
      </c>
      <c r="T22" s="67">
        <f t="shared" si="3"/>
        <v>0</v>
      </c>
    </row>
    <row r="23" spans="4:20" ht="14.4">
      <c r="D23" s="68"/>
      <c r="E23" s="84"/>
      <c r="F23" s="16"/>
      <c r="G23" s="84"/>
      <c r="H23" s="67">
        <f>SUMIF('Trial Balance'!$M$15:$M$5010,D23,'Trial Balance'!$T$15:$T$5010)</f>
        <v>0</v>
      </c>
      <c r="I23" s="67">
        <f>SUMIFS('BS JE'!$J$8:$J$83,'BS JE'!$D$8:$D$83,I$7,'BS JE'!$E$8:$E$83,$D23)</f>
        <v>0</v>
      </c>
      <c r="J23" s="67">
        <f>SUMIFS('BS JE'!$J$8:$J$83,'BS JE'!$D$8:$D$83,J$7,'BS JE'!$E$8:$E$83,$D23)</f>
        <v>0</v>
      </c>
      <c r="K23" s="67">
        <f>SUMIFS('BS JE'!$J$8:$J$83,'BS JE'!$D$8:$D$83,K$7,'BS JE'!$E$8:$E$83,$D23)</f>
        <v>0</v>
      </c>
      <c r="L23" s="67">
        <f>SUMIFS('BS JE'!$J$8:$J$83,'BS JE'!$D$8:$D$83,L$7,'BS JE'!$E$8:$E$83,$D23)</f>
        <v>0</v>
      </c>
      <c r="M23" s="67">
        <f>SUMIFS('BS JE'!$J$8:$J$83,'BS JE'!$D$8:$D$83,M$7,'BS JE'!$E$8:$E$83,$D23)</f>
        <v>0</v>
      </c>
      <c r="N23" s="67">
        <f>SUMIFS('BS JE'!$J$8:$J$83,'BS JE'!$D$8:$D$83,N$7,'BS JE'!$E$8:$E$83,$D23)</f>
        <v>0</v>
      </c>
      <c r="O23" s="67">
        <f>SUMIFS('BS JE'!$J$8:$J$83,'BS JE'!$D$8:$D$83,O$7,'BS JE'!$E$8:$E$83,$D23)</f>
        <v>0</v>
      </c>
      <c r="P23" s="67">
        <f>SUMIFS('BS JE'!$J$8:$J$83,'BS JE'!$D$8:$D$83,P$7,'BS JE'!$E$8:$E$83,$D23)</f>
        <v>0</v>
      </c>
      <c r="Q23" s="67">
        <f>SUMIFS('BS JE'!$J$8:$J$83,'BS JE'!$D$8:$D$83,Q$7,'BS JE'!$E$8:$E$83,$D23)</f>
        <v>0</v>
      </c>
      <c r="R23" s="67">
        <f>SUMIFS('BS JE'!$J$8:$J$83,'BS JE'!$D$8:$D$83,R$7,'BS JE'!$E$8:$E$83,$D23)</f>
        <v>0</v>
      </c>
      <c r="S23" s="67">
        <f t="shared" si="2"/>
        <v>0</v>
      </c>
      <c r="T23" s="67">
        <f t="shared" si="3"/>
        <v>0</v>
      </c>
    </row>
    <row r="24" spans="4:20" ht="14.4">
      <c r="D24" s="16"/>
      <c r="E24" s="84"/>
      <c r="F24" s="16"/>
      <c r="G24" s="84"/>
      <c r="H24" s="67">
        <f>SUMIF('Trial Balance'!$M$15:$M$5010,D24,'Trial Balance'!$T$15:$T$5010)</f>
        <v>0</v>
      </c>
      <c r="I24" s="67">
        <f>SUMIFS('BS JE'!$J$8:$J$83,'BS JE'!$D$8:$D$83,I$7,'BS JE'!$E$8:$E$83,$D24)</f>
        <v>0</v>
      </c>
      <c r="J24" s="67">
        <f>SUMIFS('BS JE'!$J$8:$J$83,'BS JE'!$D$8:$D$83,J$7,'BS JE'!$E$8:$E$83,$D24)</f>
        <v>0</v>
      </c>
      <c r="K24" s="67">
        <f>SUMIFS('BS JE'!$J$8:$J$83,'BS JE'!$D$8:$D$83,K$7,'BS JE'!$E$8:$E$83,$D24)</f>
        <v>0</v>
      </c>
      <c r="L24" s="67">
        <f>SUMIFS('BS JE'!$J$8:$J$83,'BS JE'!$D$8:$D$83,L$7,'BS JE'!$E$8:$E$83,$D24)</f>
        <v>0</v>
      </c>
      <c r="M24" s="67">
        <f>SUMIFS('BS JE'!$J$8:$J$83,'BS JE'!$D$8:$D$83,M$7,'BS JE'!$E$8:$E$83,$D24)</f>
        <v>0</v>
      </c>
      <c r="N24" s="67">
        <f>SUMIFS('BS JE'!$J$8:$J$83,'BS JE'!$D$8:$D$83,N$7,'BS JE'!$E$8:$E$83,$D24)</f>
        <v>0</v>
      </c>
      <c r="O24" s="67">
        <f>SUMIFS('BS JE'!$J$8:$J$83,'BS JE'!$D$8:$D$83,O$7,'BS JE'!$E$8:$E$83,$D24)</f>
        <v>0</v>
      </c>
      <c r="P24" s="67">
        <f>SUMIFS('BS JE'!$J$8:$J$83,'BS JE'!$D$8:$D$83,P$7,'BS JE'!$E$8:$E$83,$D24)</f>
        <v>0</v>
      </c>
      <c r="Q24" s="67">
        <f>SUMIFS('BS JE'!$J$8:$J$83,'BS JE'!$D$8:$D$83,Q$7,'BS JE'!$E$8:$E$83,$D24)</f>
        <v>0</v>
      </c>
      <c r="R24" s="67">
        <f>SUMIFS('BS JE'!$J$8:$J$83,'BS JE'!$D$8:$D$83,R$7,'BS JE'!$E$8:$E$83,$D24)</f>
        <v>0</v>
      </c>
      <c r="S24" s="67">
        <f t="shared" si="2"/>
        <v>0</v>
      </c>
      <c r="T24" s="67">
        <f t="shared" si="3"/>
        <v>0</v>
      </c>
    </row>
    <row r="25" spans="4:20" ht="14.4">
      <c r="D25" s="16"/>
      <c r="E25" s="84"/>
      <c r="F25" s="16"/>
      <c r="G25" s="84"/>
      <c r="H25" s="67">
        <f>SUMIF('Trial Balance'!$M$15:$M$5010,D25,'Trial Balance'!$T$15:$T$5010)</f>
        <v>0</v>
      </c>
      <c r="I25" s="67">
        <f>SUMIFS('BS JE'!$J$8:$J$83,'BS JE'!$D$8:$D$83,I$7,'BS JE'!$E$8:$E$83,$D25)</f>
        <v>0</v>
      </c>
      <c r="J25" s="67">
        <f>SUMIFS('BS JE'!$J$8:$J$83,'BS JE'!$D$8:$D$83,J$7,'BS JE'!$E$8:$E$83,$D25)</f>
        <v>0</v>
      </c>
      <c r="K25" s="67">
        <f>SUMIFS('BS JE'!$J$8:$J$83,'BS JE'!$D$8:$D$83,K$7,'BS JE'!$E$8:$E$83,$D25)</f>
        <v>0</v>
      </c>
      <c r="L25" s="67">
        <f>SUMIFS('BS JE'!$J$8:$J$83,'BS JE'!$D$8:$D$83,L$7,'BS JE'!$E$8:$E$83,$D25)</f>
        <v>0</v>
      </c>
      <c r="M25" s="67">
        <f>SUMIFS('BS JE'!$J$8:$J$83,'BS JE'!$D$8:$D$83,M$7,'BS JE'!$E$8:$E$83,$D25)</f>
        <v>0</v>
      </c>
      <c r="N25" s="67">
        <f>SUMIFS('BS JE'!$J$8:$J$83,'BS JE'!$D$8:$D$83,N$7,'BS JE'!$E$8:$E$83,$D25)</f>
        <v>0</v>
      </c>
      <c r="O25" s="67">
        <f>SUMIFS('BS JE'!$J$8:$J$83,'BS JE'!$D$8:$D$83,O$7,'BS JE'!$E$8:$E$83,$D25)</f>
        <v>0</v>
      </c>
      <c r="P25" s="67">
        <f>SUMIFS('BS JE'!$J$8:$J$83,'BS JE'!$D$8:$D$83,P$7,'BS JE'!$E$8:$E$83,$D25)</f>
        <v>0</v>
      </c>
      <c r="Q25" s="67">
        <f>SUMIFS('BS JE'!$J$8:$J$83,'BS JE'!$D$8:$D$83,Q$7,'BS JE'!$E$8:$E$83,$D25)</f>
        <v>0</v>
      </c>
      <c r="R25" s="67">
        <f>SUMIFS('BS JE'!$J$8:$J$83,'BS JE'!$D$8:$D$83,R$7,'BS JE'!$E$8:$E$83,$D25)</f>
        <v>0</v>
      </c>
      <c r="S25" s="67">
        <f t="shared" si="2"/>
        <v>0</v>
      </c>
      <c r="T25" s="67">
        <f t="shared" si="3"/>
        <v>0</v>
      </c>
    </row>
    <row r="26" spans="4:20" ht="14.4">
      <c r="D26" s="16"/>
      <c r="E26" s="84"/>
      <c r="F26" s="16"/>
      <c r="G26" s="84"/>
      <c r="H26" s="67">
        <f>SUMIF('Trial Balance'!$M$15:$M$5010,D26,'Trial Balance'!$T$15:$T$5010)</f>
        <v>0</v>
      </c>
      <c r="I26" s="67">
        <f>SUMIFS('BS JE'!$J$8:$J$83,'BS JE'!$D$8:$D$83,I$7,'BS JE'!$E$8:$E$83,$D26)</f>
        <v>0</v>
      </c>
      <c r="J26" s="67">
        <f>SUMIFS('BS JE'!$J$8:$J$83,'BS JE'!$D$8:$D$83,J$7,'BS JE'!$E$8:$E$83,$D26)</f>
        <v>0</v>
      </c>
      <c r="K26" s="67">
        <f>SUMIFS('BS JE'!$J$8:$J$83,'BS JE'!$D$8:$D$83,K$7,'BS JE'!$E$8:$E$83,$D26)</f>
        <v>0</v>
      </c>
      <c r="L26" s="67">
        <f>SUMIFS('BS JE'!$J$8:$J$83,'BS JE'!$D$8:$D$83,L$7,'BS JE'!$E$8:$E$83,$D26)</f>
        <v>0</v>
      </c>
      <c r="M26" s="67">
        <f>SUMIFS('BS JE'!$J$8:$J$83,'BS JE'!$D$8:$D$83,M$7,'BS JE'!$E$8:$E$83,$D26)</f>
        <v>0</v>
      </c>
      <c r="N26" s="67">
        <f>SUMIFS('BS JE'!$J$8:$J$83,'BS JE'!$D$8:$D$83,N$7,'BS JE'!$E$8:$E$83,$D26)</f>
        <v>0</v>
      </c>
      <c r="O26" s="67">
        <f>SUMIFS('BS JE'!$J$8:$J$83,'BS JE'!$D$8:$D$83,O$7,'BS JE'!$E$8:$E$83,$D26)</f>
        <v>0</v>
      </c>
      <c r="P26" s="67">
        <f>SUMIFS('BS JE'!$J$8:$J$83,'BS JE'!$D$8:$D$83,P$7,'BS JE'!$E$8:$E$83,$D26)</f>
        <v>0</v>
      </c>
      <c r="Q26" s="67">
        <f>SUMIFS('BS JE'!$J$8:$J$83,'BS JE'!$D$8:$D$83,Q$7,'BS JE'!$E$8:$E$83,$D26)</f>
        <v>0</v>
      </c>
      <c r="R26" s="67">
        <f>SUMIFS('BS JE'!$J$8:$J$83,'BS JE'!$D$8:$D$83,R$7,'BS JE'!$E$8:$E$83,$D26)</f>
        <v>0</v>
      </c>
      <c r="S26" s="67">
        <f t="shared" si="2"/>
        <v>0</v>
      </c>
      <c r="T26" s="67">
        <f t="shared" si="3"/>
        <v>0</v>
      </c>
    </row>
    <row r="27" spans="4:20" ht="14.4">
      <c r="D27" s="16"/>
      <c r="E27" s="84"/>
      <c r="F27" s="16"/>
      <c r="G27" s="84"/>
      <c r="H27" s="67">
        <f>SUMIF('Trial Balance'!$M$15:$M$5010,D27,'Trial Balance'!$T$15:$T$5010)</f>
        <v>0</v>
      </c>
      <c r="I27" s="67">
        <f>SUMIFS('BS JE'!$J$8:$J$83,'BS JE'!$D$8:$D$83,I$7,'BS JE'!$E$8:$E$83,$D27)</f>
        <v>0</v>
      </c>
      <c r="J27" s="67">
        <f>SUMIFS('BS JE'!$J$8:$J$83,'BS JE'!$D$8:$D$83,J$7,'BS JE'!$E$8:$E$83,$D27)</f>
        <v>0</v>
      </c>
      <c r="K27" s="67">
        <f>SUMIFS('BS JE'!$J$8:$J$83,'BS JE'!$D$8:$D$83,K$7,'BS JE'!$E$8:$E$83,$D27)</f>
        <v>0</v>
      </c>
      <c r="L27" s="67">
        <f>SUMIFS('BS JE'!$J$8:$J$83,'BS JE'!$D$8:$D$83,L$7,'BS JE'!$E$8:$E$83,$D27)</f>
        <v>0</v>
      </c>
      <c r="M27" s="67">
        <f>SUMIFS('BS JE'!$J$8:$J$83,'BS JE'!$D$8:$D$83,M$7,'BS JE'!$E$8:$E$83,$D27)</f>
        <v>0</v>
      </c>
      <c r="N27" s="67">
        <f>SUMIFS('BS JE'!$J$8:$J$83,'BS JE'!$D$8:$D$83,N$7,'BS JE'!$E$8:$E$83,$D27)</f>
        <v>0</v>
      </c>
      <c r="O27" s="67">
        <f>SUMIFS('BS JE'!$J$8:$J$83,'BS JE'!$D$8:$D$83,O$7,'BS JE'!$E$8:$E$83,$D27)</f>
        <v>0</v>
      </c>
      <c r="P27" s="67">
        <f>SUMIFS('BS JE'!$J$8:$J$83,'BS JE'!$D$8:$D$83,P$7,'BS JE'!$E$8:$E$83,$D27)</f>
        <v>0</v>
      </c>
      <c r="Q27" s="67">
        <f>SUMIFS('BS JE'!$J$8:$J$83,'BS JE'!$D$8:$D$83,Q$7,'BS JE'!$E$8:$E$83,$D27)</f>
        <v>0</v>
      </c>
      <c r="R27" s="67">
        <f>SUMIFS('BS JE'!$J$8:$J$83,'BS JE'!$D$8:$D$83,R$7,'BS JE'!$E$8:$E$83,$D27)</f>
        <v>0</v>
      </c>
      <c r="S27" s="67">
        <f t="shared" si="2"/>
        <v>0</v>
      </c>
      <c r="T27" s="67">
        <f t="shared" si="3"/>
        <v>0</v>
      </c>
    </row>
    <row r="28" spans="4:20" ht="14.4">
      <c r="D28" s="16"/>
      <c r="E28" s="84"/>
      <c r="F28" s="16"/>
      <c r="G28" s="84"/>
      <c r="H28" s="67">
        <f>SUMIF('Trial Balance'!$M$15:$M$5010,D28,'Trial Balance'!$T$15:$T$5010)</f>
        <v>0</v>
      </c>
      <c r="I28" s="67">
        <f>SUMIFS('BS JE'!$J$8:$J$83,'BS JE'!$D$8:$D$83,I$7,'BS JE'!$E$8:$E$83,$D28)</f>
        <v>0</v>
      </c>
      <c r="J28" s="67">
        <f>SUMIFS('BS JE'!$J$8:$J$83,'BS JE'!$D$8:$D$83,J$7,'BS JE'!$E$8:$E$83,$D28)</f>
        <v>0</v>
      </c>
      <c r="K28" s="67">
        <f>SUMIFS('BS JE'!$J$8:$J$83,'BS JE'!$D$8:$D$83,K$7,'BS JE'!$E$8:$E$83,$D28)</f>
        <v>0</v>
      </c>
      <c r="L28" s="67">
        <f>SUMIFS('BS JE'!$J$8:$J$83,'BS JE'!$D$8:$D$83,L$7,'BS JE'!$E$8:$E$83,$D28)</f>
        <v>0</v>
      </c>
      <c r="M28" s="67">
        <f>SUMIFS('BS JE'!$J$8:$J$83,'BS JE'!$D$8:$D$83,M$7,'BS JE'!$E$8:$E$83,$D28)</f>
        <v>0</v>
      </c>
      <c r="N28" s="67">
        <f>SUMIFS('BS JE'!$J$8:$J$83,'BS JE'!$D$8:$D$83,N$7,'BS JE'!$E$8:$E$83,$D28)</f>
        <v>0</v>
      </c>
      <c r="O28" s="67">
        <f>SUMIFS('BS JE'!$J$8:$J$83,'BS JE'!$D$8:$D$83,O$7,'BS JE'!$E$8:$E$83,$D28)</f>
        <v>0</v>
      </c>
      <c r="P28" s="67">
        <f>SUMIFS('BS JE'!$J$8:$J$83,'BS JE'!$D$8:$D$83,P$7,'BS JE'!$E$8:$E$83,$D28)</f>
        <v>0</v>
      </c>
      <c r="Q28" s="67">
        <f>SUMIFS('BS JE'!$J$8:$J$83,'BS JE'!$D$8:$D$83,Q$7,'BS JE'!$E$8:$E$83,$D28)</f>
        <v>0</v>
      </c>
      <c r="R28" s="67">
        <f>SUMIFS('BS JE'!$J$8:$J$83,'BS JE'!$D$8:$D$83,R$7,'BS JE'!$E$8:$E$83,$D28)</f>
        <v>0</v>
      </c>
      <c r="S28" s="67">
        <f t="shared" si="2"/>
        <v>0</v>
      </c>
      <c r="T28" s="67">
        <f t="shared" si="3"/>
        <v>0</v>
      </c>
    </row>
    <row r="29" spans="4:20" ht="14.4">
      <c r="D29" s="16"/>
      <c r="E29" s="84"/>
      <c r="F29" s="16"/>
      <c r="G29" s="84"/>
      <c r="H29" s="67">
        <f>SUMIF('Trial Balance'!$M$15:$M$5010,D29,'Trial Balance'!$T$15:$T$5010)</f>
        <v>0</v>
      </c>
      <c r="I29" s="67">
        <f>SUMIFS('BS JE'!$J$8:$J$83,'BS JE'!$D$8:$D$83,I$7,'BS JE'!$E$8:$E$83,$D29)</f>
        <v>0</v>
      </c>
      <c r="J29" s="67">
        <f>SUMIFS('BS JE'!$J$8:$J$83,'BS JE'!$D$8:$D$83,J$7,'BS JE'!$E$8:$E$83,$D29)</f>
        <v>0</v>
      </c>
      <c r="K29" s="67">
        <f>SUMIFS('BS JE'!$J$8:$J$83,'BS JE'!$D$8:$D$83,K$7,'BS JE'!$E$8:$E$83,$D29)</f>
        <v>0</v>
      </c>
      <c r="L29" s="67">
        <f>SUMIFS('BS JE'!$J$8:$J$83,'BS JE'!$D$8:$D$83,L$7,'BS JE'!$E$8:$E$83,$D29)</f>
        <v>0</v>
      </c>
      <c r="M29" s="67">
        <f>SUMIFS('BS JE'!$J$8:$J$83,'BS JE'!$D$8:$D$83,M$7,'BS JE'!$E$8:$E$83,$D29)</f>
        <v>0</v>
      </c>
      <c r="N29" s="67">
        <f>SUMIFS('BS JE'!$J$8:$J$83,'BS JE'!$D$8:$D$83,N$7,'BS JE'!$E$8:$E$83,$D29)</f>
        <v>0</v>
      </c>
      <c r="O29" s="67">
        <f>SUMIFS('BS JE'!$J$8:$J$83,'BS JE'!$D$8:$D$83,O$7,'BS JE'!$E$8:$E$83,$D29)</f>
        <v>0</v>
      </c>
      <c r="P29" s="67">
        <f>SUMIFS('BS JE'!$J$8:$J$83,'BS JE'!$D$8:$D$83,P$7,'BS JE'!$E$8:$E$83,$D29)</f>
        <v>0</v>
      </c>
      <c r="Q29" s="67">
        <f>SUMIFS('BS JE'!$J$8:$J$83,'BS JE'!$D$8:$D$83,Q$7,'BS JE'!$E$8:$E$83,$D29)</f>
        <v>0</v>
      </c>
      <c r="R29" s="67">
        <f>SUMIFS('BS JE'!$J$8:$J$83,'BS JE'!$D$8:$D$83,R$7,'BS JE'!$E$8:$E$83,$D29)</f>
        <v>0</v>
      </c>
      <c r="S29" s="67">
        <f t="shared" si="2"/>
        <v>0</v>
      </c>
      <c r="T29" s="67">
        <f t="shared" si="3"/>
        <v>0</v>
      </c>
    </row>
    <row r="30" spans="4:20" ht="14.4">
      <c r="D30" s="16"/>
      <c r="E30" s="84"/>
      <c r="F30" s="16"/>
      <c r="G30" s="84"/>
      <c r="H30" s="67">
        <f>SUMIF('Trial Balance'!$M$15:$M$5010,D30,'Trial Balance'!$T$15:$T$5010)</f>
        <v>0</v>
      </c>
      <c r="I30" s="67">
        <f>SUMIFS('BS JE'!$J$8:$J$83,'BS JE'!$D$8:$D$83,I$7,'BS JE'!$E$8:$E$83,$D30)</f>
        <v>0</v>
      </c>
      <c r="J30" s="67">
        <f>SUMIFS('BS JE'!$J$8:$J$83,'BS JE'!$D$8:$D$83,J$7,'BS JE'!$E$8:$E$83,$D30)</f>
        <v>0</v>
      </c>
      <c r="K30" s="67">
        <f>SUMIFS('BS JE'!$J$8:$J$83,'BS JE'!$D$8:$D$83,K$7,'BS JE'!$E$8:$E$83,$D30)</f>
        <v>0</v>
      </c>
      <c r="L30" s="67">
        <f>SUMIFS('BS JE'!$J$8:$J$83,'BS JE'!$D$8:$D$83,L$7,'BS JE'!$E$8:$E$83,$D30)</f>
        <v>0</v>
      </c>
      <c r="M30" s="67">
        <f>SUMIFS('BS JE'!$J$8:$J$83,'BS JE'!$D$8:$D$83,M$7,'BS JE'!$E$8:$E$83,$D30)</f>
        <v>0</v>
      </c>
      <c r="N30" s="67">
        <f>SUMIFS('BS JE'!$J$8:$J$83,'BS JE'!$D$8:$D$83,N$7,'BS JE'!$E$8:$E$83,$D30)</f>
        <v>0</v>
      </c>
      <c r="O30" s="67">
        <f>SUMIFS('BS JE'!$J$8:$J$83,'BS JE'!$D$8:$D$83,O$7,'BS JE'!$E$8:$E$83,$D30)</f>
        <v>0</v>
      </c>
      <c r="P30" s="67">
        <f>SUMIFS('BS JE'!$J$8:$J$83,'BS JE'!$D$8:$D$83,P$7,'BS JE'!$E$8:$E$83,$D30)</f>
        <v>0</v>
      </c>
      <c r="Q30" s="67">
        <f>SUMIFS('BS JE'!$J$8:$J$83,'BS JE'!$D$8:$D$83,Q$7,'BS JE'!$E$8:$E$83,$D30)</f>
        <v>0</v>
      </c>
      <c r="R30" s="67">
        <f>SUMIFS('BS JE'!$J$8:$J$83,'BS JE'!$D$8:$D$83,R$7,'BS JE'!$E$8:$E$83,$D30)</f>
        <v>0</v>
      </c>
      <c r="S30" s="67">
        <f t="shared" si="2"/>
        <v>0</v>
      </c>
      <c r="T30" s="67">
        <f t="shared" si="3"/>
        <v>0</v>
      </c>
    </row>
    <row r="31" spans="4:20" ht="14.4">
      <c r="D31" s="16"/>
      <c r="E31" s="84"/>
      <c r="F31" s="16"/>
      <c r="G31" s="84"/>
      <c r="H31" s="67">
        <f>SUMIF('Trial Balance'!$M$15:$M$5010,D31,'Trial Balance'!$T$15:$T$5010)</f>
        <v>0</v>
      </c>
      <c r="I31" s="67">
        <f>SUMIFS('BS JE'!$J$8:$J$83,'BS JE'!$D$8:$D$83,I$7,'BS JE'!$E$8:$E$83,$D31)</f>
        <v>0</v>
      </c>
      <c r="J31" s="67">
        <f>SUMIFS('BS JE'!$J$8:$J$83,'BS JE'!$D$8:$D$83,J$7,'BS JE'!$E$8:$E$83,$D31)</f>
        <v>0</v>
      </c>
      <c r="K31" s="67">
        <f>SUMIFS('BS JE'!$J$8:$J$83,'BS JE'!$D$8:$D$83,K$7,'BS JE'!$E$8:$E$83,$D31)</f>
        <v>0</v>
      </c>
      <c r="L31" s="67">
        <f>SUMIFS('BS JE'!$J$8:$J$83,'BS JE'!$D$8:$D$83,L$7,'BS JE'!$E$8:$E$83,$D31)</f>
        <v>0</v>
      </c>
      <c r="M31" s="67">
        <f>SUMIFS('BS JE'!$J$8:$J$83,'BS JE'!$D$8:$D$83,M$7,'BS JE'!$E$8:$E$83,$D31)</f>
        <v>0</v>
      </c>
      <c r="N31" s="67">
        <f>SUMIFS('BS JE'!$J$8:$J$83,'BS JE'!$D$8:$D$83,N$7,'BS JE'!$E$8:$E$83,$D31)</f>
        <v>0</v>
      </c>
      <c r="O31" s="67">
        <f>SUMIFS('BS JE'!$J$8:$J$83,'BS JE'!$D$8:$D$83,O$7,'BS JE'!$E$8:$E$83,$D31)</f>
        <v>0</v>
      </c>
      <c r="P31" s="67">
        <f>SUMIFS('BS JE'!$J$8:$J$83,'BS JE'!$D$8:$D$83,P$7,'BS JE'!$E$8:$E$83,$D31)</f>
        <v>0</v>
      </c>
      <c r="Q31" s="67">
        <f>SUMIFS('BS JE'!$J$8:$J$83,'BS JE'!$D$8:$D$83,Q$7,'BS JE'!$E$8:$E$83,$D31)</f>
        <v>0</v>
      </c>
      <c r="R31" s="67">
        <f>SUMIFS('BS JE'!$J$8:$J$83,'BS JE'!$D$8:$D$83,R$7,'BS JE'!$E$8:$E$83,$D31)</f>
        <v>0</v>
      </c>
      <c r="S31" s="67">
        <f t="shared" si="2"/>
        <v>0</v>
      </c>
      <c r="T31" s="67">
        <f t="shared" si="3"/>
        <v>0</v>
      </c>
    </row>
    <row r="32" spans="4:20" ht="14.4">
      <c r="D32" s="16"/>
      <c r="E32" s="84"/>
      <c r="F32" s="16"/>
      <c r="G32" s="84"/>
      <c r="H32" s="67">
        <f>SUMIF('Trial Balance'!$M$15:$M$5010,D32,'Trial Balance'!$T$15:$T$5010)</f>
        <v>0</v>
      </c>
      <c r="I32" s="67">
        <f>SUMIFS('BS JE'!$J$8:$J$83,'BS JE'!$D$8:$D$83,I$7,'BS JE'!$E$8:$E$83,$D32)</f>
        <v>0</v>
      </c>
      <c r="J32" s="67">
        <f>SUMIFS('BS JE'!$J$8:$J$83,'BS JE'!$D$8:$D$83,J$7,'BS JE'!$E$8:$E$83,$D32)</f>
        <v>0</v>
      </c>
      <c r="K32" s="67">
        <f>SUMIFS('BS JE'!$J$8:$J$83,'BS JE'!$D$8:$D$83,K$7,'BS JE'!$E$8:$E$83,$D32)</f>
        <v>0</v>
      </c>
      <c r="L32" s="67">
        <f>SUMIFS('BS JE'!$J$8:$J$83,'BS JE'!$D$8:$D$83,L$7,'BS JE'!$E$8:$E$83,$D32)</f>
        <v>0</v>
      </c>
      <c r="M32" s="67">
        <f>SUMIFS('BS JE'!$J$8:$J$83,'BS JE'!$D$8:$D$83,M$7,'BS JE'!$E$8:$E$83,$D32)</f>
        <v>0</v>
      </c>
      <c r="N32" s="67">
        <f>SUMIFS('BS JE'!$J$8:$J$83,'BS JE'!$D$8:$D$83,N$7,'BS JE'!$E$8:$E$83,$D32)</f>
        <v>0</v>
      </c>
      <c r="O32" s="67">
        <f>SUMIFS('BS JE'!$J$8:$J$83,'BS JE'!$D$8:$D$83,O$7,'BS JE'!$E$8:$E$83,$D32)</f>
        <v>0</v>
      </c>
      <c r="P32" s="67">
        <f>SUMIFS('BS JE'!$J$8:$J$83,'BS JE'!$D$8:$D$83,P$7,'BS JE'!$E$8:$E$83,$D32)</f>
        <v>0</v>
      </c>
      <c r="Q32" s="67">
        <f>SUMIFS('BS JE'!$J$8:$J$83,'BS JE'!$D$8:$D$83,Q$7,'BS JE'!$E$8:$E$83,$D32)</f>
        <v>0</v>
      </c>
      <c r="R32" s="67">
        <f>SUMIFS('BS JE'!$J$8:$J$83,'BS JE'!$D$8:$D$83,R$7,'BS JE'!$E$8:$E$83,$D32)</f>
        <v>0</v>
      </c>
      <c r="S32" s="67">
        <f t="shared" si="2"/>
        <v>0</v>
      </c>
      <c r="T32" s="67">
        <f t="shared" si="3"/>
        <v>0</v>
      </c>
    </row>
    <row r="33" spans="4:20" ht="14.4">
      <c r="D33" s="16"/>
      <c r="E33" s="84"/>
      <c r="F33" s="16"/>
      <c r="G33" s="84"/>
      <c r="H33" s="67">
        <f>SUMIF('Trial Balance'!$M$15:$M$5010,D33,'Trial Balance'!$T$15:$T$5010)</f>
        <v>0</v>
      </c>
      <c r="I33" s="67">
        <f>SUMIFS('BS JE'!$J$8:$J$83,'BS JE'!$D$8:$D$83,I$7,'BS JE'!$E$8:$E$83,$D33)</f>
        <v>0</v>
      </c>
      <c r="J33" s="67">
        <f>SUMIFS('BS JE'!$J$8:$J$83,'BS JE'!$D$8:$D$83,J$7,'BS JE'!$E$8:$E$83,$D33)</f>
        <v>0</v>
      </c>
      <c r="K33" s="67">
        <f>SUMIFS('BS JE'!$J$8:$J$83,'BS JE'!$D$8:$D$83,K$7,'BS JE'!$E$8:$E$83,$D33)</f>
        <v>0</v>
      </c>
      <c r="L33" s="67">
        <f>SUMIFS('BS JE'!$J$8:$J$83,'BS JE'!$D$8:$D$83,L$7,'BS JE'!$E$8:$E$83,$D33)</f>
        <v>0</v>
      </c>
      <c r="M33" s="67">
        <f>SUMIFS('BS JE'!$J$8:$J$83,'BS JE'!$D$8:$D$83,M$7,'BS JE'!$E$8:$E$83,$D33)</f>
        <v>0</v>
      </c>
      <c r="N33" s="67">
        <f>SUMIFS('BS JE'!$J$8:$J$83,'BS JE'!$D$8:$D$83,N$7,'BS JE'!$E$8:$E$83,$D33)</f>
        <v>0</v>
      </c>
      <c r="O33" s="67">
        <f>SUMIFS('BS JE'!$J$8:$J$83,'BS JE'!$D$8:$D$83,O$7,'BS JE'!$E$8:$E$83,$D33)</f>
        <v>0</v>
      </c>
      <c r="P33" s="67">
        <f>SUMIFS('BS JE'!$J$8:$J$83,'BS JE'!$D$8:$D$83,P$7,'BS JE'!$E$8:$E$83,$D33)</f>
        <v>0</v>
      </c>
      <c r="Q33" s="67">
        <f>SUMIFS('BS JE'!$J$8:$J$83,'BS JE'!$D$8:$D$83,Q$7,'BS JE'!$E$8:$E$83,$D33)</f>
        <v>0</v>
      </c>
      <c r="R33" s="67">
        <f>SUMIFS('BS JE'!$J$8:$J$83,'BS JE'!$D$8:$D$83,R$7,'BS JE'!$E$8:$E$83,$D33)</f>
        <v>0</v>
      </c>
      <c r="S33" s="67">
        <f t="shared" si="2"/>
        <v>0</v>
      </c>
      <c r="T33" s="67">
        <f t="shared" si="3"/>
        <v>0</v>
      </c>
    </row>
    <row r="34" spans="4:20" ht="14.4">
      <c r="D34" s="16"/>
      <c r="E34" s="84"/>
      <c r="F34" s="16"/>
      <c r="G34" s="84"/>
      <c r="H34" s="67">
        <f>SUMIF('Trial Balance'!$M$15:$M$5010,D34,'Trial Balance'!$T$15:$T$5010)</f>
        <v>0</v>
      </c>
      <c r="I34" s="67">
        <f>SUMIFS('BS JE'!$J$8:$J$83,'BS JE'!$D$8:$D$83,I$7,'BS JE'!$E$8:$E$83,$D34)</f>
        <v>0</v>
      </c>
      <c r="J34" s="67">
        <f>SUMIFS('BS JE'!$J$8:$J$83,'BS JE'!$D$8:$D$83,J$7,'BS JE'!$E$8:$E$83,$D34)</f>
        <v>0</v>
      </c>
      <c r="K34" s="67">
        <f>SUMIFS('BS JE'!$J$8:$J$83,'BS JE'!$D$8:$D$83,K$7,'BS JE'!$E$8:$E$83,$D34)</f>
        <v>0</v>
      </c>
      <c r="L34" s="67">
        <f>SUMIFS('BS JE'!$J$8:$J$83,'BS JE'!$D$8:$D$83,L$7,'BS JE'!$E$8:$E$83,$D34)</f>
        <v>0</v>
      </c>
      <c r="M34" s="67">
        <f>SUMIFS('BS JE'!$J$8:$J$83,'BS JE'!$D$8:$D$83,M$7,'BS JE'!$E$8:$E$83,$D34)</f>
        <v>0</v>
      </c>
      <c r="N34" s="67">
        <f>SUMIFS('BS JE'!$J$8:$J$83,'BS JE'!$D$8:$D$83,N$7,'BS JE'!$E$8:$E$83,$D34)</f>
        <v>0</v>
      </c>
      <c r="O34" s="67">
        <f>SUMIFS('BS JE'!$J$8:$J$83,'BS JE'!$D$8:$D$83,O$7,'BS JE'!$E$8:$E$83,$D34)</f>
        <v>0</v>
      </c>
      <c r="P34" s="67">
        <f>SUMIFS('BS JE'!$J$8:$J$83,'BS JE'!$D$8:$D$83,P$7,'BS JE'!$E$8:$E$83,$D34)</f>
        <v>0</v>
      </c>
      <c r="Q34" s="67">
        <f>SUMIFS('BS JE'!$J$8:$J$83,'BS JE'!$D$8:$D$83,Q$7,'BS JE'!$E$8:$E$83,$D34)</f>
        <v>0</v>
      </c>
      <c r="R34" s="67">
        <f>SUMIFS('BS JE'!$J$8:$J$83,'BS JE'!$D$8:$D$83,R$7,'BS JE'!$E$8:$E$83,$D34)</f>
        <v>0</v>
      </c>
      <c r="S34" s="67">
        <f t="shared" si="2"/>
        <v>0</v>
      </c>
      <c r="T34" s="67">
        <f t="shared" si="3"/>
        <v>0</v>
      </c>
    </row>
    <row r="35" spans="4:20" ht="14.4">
      <c r="D35" s="16"/>
      <c r="E35" s="84"/>
      <c r="F35" s="16"/>
      <c r="G35" s="84"/>
      <c r="H35" s="67">
        <f>SUMIF('Trial Balance'!$M$15:$M$5010,D35,'Trial Balance'!$T$15:$T$5010)</f>
        <v>0</v>
      </c>
      <c r="I35" s="67">
        <f>SUMIFS('BS JE'!$J$8:$J$83,'BS JE'!$D$8:$D$83,I$7,'BS JE'!$E$8:$E$83,$D35)</f>
        <v>0</v>
      </c>
      <c r="J35" s="67">
        <f>SUMIFS('BS JE'!$J$8:$J$83,'BS JE'!$D$8:$D$83,J$7,'BS JE'!$E$8:$E$83,$D35)</f>
        <v>0</v>
      </c>
      <c r="K35" s="67">
        <f>SUMIFS('BS JE'!$J$8:$J$83,'BS JE'!$D$8:$D$83,K$7,'BS JE'!$E$8:$E$83,$D35)</f>
        <v>0</v>
      </c>
      <c r="L35" s="67">
        <f>SUMIFS('BS JE'!$J$8:$J$83,'BS JE'!$D$8:$D$83,L$7,'BS JE'!$E$8:$E$83,$D35)</f>
        <v>0</v>
      </c>
      <c r="M35" s="67">
        <f>SUMIFS('BS JE'!$J$8:$J$83,'BS JE'!$D$8:$D$83,M$7,'BS JE'!$E$8:$E$83,$D35)</f>
        <v>0</v>
      </c>
      <c r="N35" s="67">
        <f>SUMIFS('BS JE'!$J$8:$J$83,'BS JE'!$D$8:$D$83,N$7,'BS JE'!$E$8:$E$83,$D35)</f>
        <v>0</v>
      </c>
      <c r="O35" s="67">
        <f>SUMIFS('BS JE'!$J$8:$J$83,'BS JE'!$D$8:$D$83,O$7,'BS JE'!$E$8:$E$83,$D35)</f>
        <v>0</v>
      </c>
      <c r="P35" s="67">
        <f>SUMIFS('BS JE'!$J$8:$J$83,'BS JE'!$D$8:$D$83,P$7,'BS JE'!$E$8:$E$83,$D35)</f>
        <v>0</v>
      </c>
      <c r="Q35" s="67">
        <f>SUMIFS('BS JE'!$J$8:$J$83,'BS JE'!$D$8:$D$83,Q$7,'BS JE'!$E$8:$E$83,$D35)</f>
        <v>0</v>
      </c>
      <c r="R35" s="67">
        <f>SUMIFS('BS JE'!$J$8:$J$83,'BS JE'!$D$8:$D$83,R$7,'BS JE'!$E$8:$E$83,$D35)</f>
        <v>0</v>
      </c>
      <c r="S35" s="67">
        <f t="shared" si="2"/>
        <v>0</v>
      </c>
      <c r="T35" s="67">
        <f t="shared" si="3"/>
        <v>0</v>
      </c>
    </row>
    <row r="36" spans="4:20" ht="14.4">
      <c r="D36" s="16"/>
      <c r="E36" s="84"/>
      <c r="F36" s="16"/>
      <c r="G36" s="84"/>
      <c r="H36" s="67">
        <f>SUMIF('Trial Balance'!$M$15:$M$5010,D36,'Trial Balance'!$T$15:$T$5010)</f>
        <v>0</v>
      </c>
      <c r="I36" s="67">
        <f>SUMIFS('BS JE'!$J$8:$J$83,'BS JE'!$D$8:$D$83,I$7,'BS JE'!$E$8:$E$83,$D36)</f>
        <v>0</v>
      </c>
      <c r="J36" s="67">
        <f>SUMIFS('BS JE'!$J$8:$J$83,'BS JE'!$D$8:$D$83,J$7,'BS JE'!$E$8:$E$83,$D36)</f>
        <v>0</v>
      </c>
      <c r="K36" s="67">
        <f>SUMIFS('BS JE'!$J$8:$J$83,'BS JE'!$D$8:$D$83,K$7,'BS JE'!$E$8:$E$83,$D36)</f>
        <v>0</v>
      </c>
      <c r="L36" s="67">
        <f>SUMIFS('BS JE'!$J$8:$J$83,'BS JE'!$D$8:$D$83,L$7,'BS JE'!$E$8:$E$83,$D36)</f>
        <v>0</v>
      </c>
      <c r="M36" s="67">
        <f>SUMIFS('BS JE'!$J$8:$J$83,'BS JE'!$D$8:$D$83,M$7,'BS JE'!$E$8:$E$83,$D36)</f>
        <v>0</v>
      </c>
      <c r="N36" s="67">
        <f>SUMIFS('BS JE'!$J$8:$J$83,'BS JE'!$D$8:$D$83,N$7,'BS JE'!$E$8:$E$83,$D36)</f>
        <v>0</v>
      </c>
      <c r="O36" s="67">
        <f>SUMIFS('BS JE'!$J$8:$J$83,'BS JE'!$D$8:$D$83,O$7,'BS JE'!$E$8:$E$83,$D36)</f>
        <v>0</v>
      </c>
      <c r="P36" s="67">
        <f>SUMIFS('BS JE'!$J$8:$J$83,'BS JE'!$D$8:$D$83,P$7,'BS JE'!$E$8:$E$83,$D36)</f>
        <v>0</v>
      </c>
      <c r="Q36" s="67">
        <f>SUMIFS('BS JE'!$J$8:$J$83,'BS JE'!$D$8:$D$83,Q$7,'BS JE'!$E$8:$E$83,$D36)</f>
        <v>0</v>
      </c>
      <c r="R36" s="67">
        <f>SUMIFS('BS JE'!$J$8:$J$83,'BS JE'!$D$8:$D$83,R$7,'BS JE'!$E$8:$E$83,$D36)</f>
        <v>0</v>
      </c>
      <c r="S36" s="67">
        <f t="shared" si="2"/>
        <v>0</v>
      </c>
      <c r="T36" s="67">
        <f t="shared" si="3"/>
        <v>0</v>
      </c>
    </row>
    <row r="37" spans="4:20" ht="14.4">
      <c r="D37" s="16"/>
      <c r="E37" s="84"/>
      <c r="F37" s="16"/>
      <c r="G37" s="84"/>
      <c r="H37" s="67">
        <f>SUMIF('Trial Balance'!$M$15:$M$5010,D37,'Trial Balance'!$T$15:$T$5010)</f>
        <v>0</v>
      </c>
      <c r="I37" s="67">
        <f>SUMIFS('BS JE'!$J$8:$J$83,'BS JE'!$D$8:$D$83,I$7,'BS JE'!$E$8:$E$83,$D37)</f>
        <v>0</v>
      </c>
      <c r="J37" s="67">
        <f>SUMIFS('BS JE'!$J$8:$J$83,'BS JE'!$D$8:$D$83,J$7,'BS JE'!$E$8:$E$83,$D37)</f>
        <v>0</v>
      </c>
      <c r="K37" s="67">
        <f>SUMIFS('BS JE'!$J$8:$J$83,'BS JE'!$D$8:$D$83,K$7,'BS JE'!$E$8:$E$83,$D37)</f>
        <v>0</v>
      </c>
      <c r="L37" s="67">
        <f>SUMIFS('BS JE'!$J$8:$J$83,'BS JE'!$D$8:$D$83,L$7,'BS JE'!$E$8:$E$83,$D37)</f>
        <v>0</v>
      </c>
      <c r="M37" s="67">
        <f>SUMIFS('BS JE'!$J$8:$J$83,'BS JE'!$D$8:$D$83,M$7,'BS JE'!$E$8:$E$83,$D37)</f>
        <v>0</v>
      </c>
      <c r="N37" s="67">
        <f>SUMIFS('BS JE'!$J$8:$J$83,'BS JE'!$D$8:$D$83,N$7,'BS JE'!$E$8:$E$83,$D37)</f>
        <v>0</v>
      </c>
      <c r="O37" s="67">
        <f>SUMIFS('BS JE'!$J$8:$J$83,'BS JE'!$D$8:$D$83,O$7,'BS JE'!$E$8:$E$83,$D37)</f>
        <v>0</v>
      </c>
      <c r="P37" s="67">
        <f>SUMIFS('BS JE'!$J$8:$J$83,'BS JE'!$D$8:$D$83,P$7,'BS JE'!$E$8:$E$83,$D37)</f>
        <v>0</v>
      </c>
      <c r="Q37" s="67">
        <f>SUMIFS('BS JE'!$J$8:$J$83,'BS JE'!$D$8:$D$83,Q$7,'BS JE'!$E$8:$E$83,$D37)</f>
        <v>0</v>
      </c>
      <c r="R37" s="67">
        <f>SUMIFS('BS JE'!$J$8:$J$83,'BS JE'!$D$8:$D$83,R$7,'BS JE'!$E$8:$E$83,$D37)</f>
        <v>0</v>
      </c>
      <c r="S37" s="67">
        <f t="shared" si="2"/>
        <v>0</v>
      </c>
      <c r="T37" s="67">
        <f t="shared" si="3"/>
        <v>0</v>
      </c>
    </row>
    <row r="38" spans="4:20" ht="14.4">
      <c r="D38" s="16"/>
      <c r="E38" s="84"/>
      <c r="F38" s="16"/>
      <c r="G38" s="84"/>
      <c r="H38" s="67">
        <f>SUMIF('Trial Balance'!$M$15:$M$5010,D38,'Trial Balance'!$T$15:$T$5010)</f>
        <v>0</v>
      </c>
      <c r="I38" s="67">
        <f>SUMIFS('BS JE'!$J$8:$J$83,'BS JE'!$D$8:$D$83,I$7,'BS JE'!$E$8:$E$83,$D38)</f>
        <v>0</v>
      </c>
      <c r="J38" s="67">
        <f>SUMIFS('BS JE'!$J$8:$J$83,'BS JE'!$D$8:$D$83,J$7,'BS JE'!$E$8:$E$83,$D38)</f>
        <v>0</v>
      </c>
      <c r="K38" s="67">
        <f>SUMIFS('BS JE'!$J$8:$J$83,'BS JE'!$D$8:$D$83,K$7,'BS JE'!$E$8:$E$83,$D38)</f>
        <v>0</v>
      </c>
      <c r="L38" s="67">
        <f>SUMIFS('BS JE'!$J$8:$J$83,'BS JE'!$D$8:$D$83,L$7,'BS JE'!$E$8:$E$83,$D38)</f>
        <v>0</v>
      </c>
      <c r="M38" s="67">
        <f>SUMIFS('BS JE'!$J$8:$J$83,'BS JE'!$D$8:$D$83,M$7,'BS JE'!$E$8:$E$83,$D38)</f>
        <v>0</v>
      </c>
      <c r="N38" s="67">
        <f>SUMIFS('BS JE'!$J$8:$J$83,'BS JE'!$D$8:$D$83,N$7,'BS JE'!$E$8:$E$83,$D38)</f>
        <v>0</v>
      </c>
      <c r="O38" s="67">
        <f>SUMIFS('BS JE'!$J$8:$J$83,'BS JE'!$D$8:$D$83,O$7,'BS JE'!$E$8:$E$83,$D38)</f>
        <v>0</v>
      </c>
      <c r="P38" s="67">
        <f>SUMIFS('BS JE'!$J$8:$J$83,'BS JE'!$D$8:$D$83,P$7,'BS JE'!$E$8:$E$83,$D38)</f>
        <v>0</v>
      </c>
      <c r="Q38" s="67">
        <f>SUMIFS('BS JE'!$J$8:$J$83,'BS JE'!$D$8:$D$83,Q$7,'BS JE'!$E$8:$E$83,$D38)</f>
        <v>0</v>
      </c>
      <c r="R38" s="67">
        <f>SUMIFS('BS JE'!$J$8:$J$83,'BS JE'!$D$8:$D$83,R$7,'BS JE'!$E$8:$E$83,$D38)</f>
        <v>0</v>
      </c>
      <c r="S38" s="67">
        <f t="shared" si="2"/>
        <v>0</v>
      </c>
      <c r="T38" s="67">
        <f t="shared" si="3"/>
        <v>0</v>
      </c>
    </row>
    <row r="39" spans="4:20" ht="14.4">
      <c r="D39" s="16"/>
      <c r="E39" s="84"/>
      <c r="F39" s="16"/>
      <c r="G39" s="84"/>
      <c r="H39" s="67">
        <f>SUMIF('Trial Balance'!$M$15:$M$5010,D39,'Trial Balance'!$T$15:$T$5010)</f>
        <v>0</v>
      </c>
      <c r="I39" s="67">
        <f>SUMIFS('BS JE'!$J$8:$J$83,'BS JE'!$D$8:$D$83,I$7,'BS JE'!$E$8:$E$83,$D39)</f>
        <v>0</v>
      </c>
      <c r="J39" s="67">
        <f>SUMIFS('BS JE'!$J$8:$J$83,'BS JE'!$D$8:$D$83,J$7,'BS JE'!$E$8:$E$83,$D39)</f>
        <v>0</v>
      </c>
      <c r="K39" s="67">
        <f>SUMIFS('BS JE'!$J$8:$J$83,'BS JE'!$D$8:$D$83,K$7,'BS JE'!$E$8:$E$83,$D39)</f>
        <v>0</v>
      </c>
      <c r="L39" s="67">
        <f>SUMIFS('BS JE'!$J$8:$J$83,'BS JE'!$D$8:$D$83,L$7,'BS JE'!$E$8:$E$83,$D39)</f>
        <v>0</v>
      </c>
      <c r="M39" s="67">
        <f>SUMIFS('BS JE'!$J$8:$J$83,'BS JE'!$D$8:$D$83,M$7,'BS JE'!$E$8:$E$83,$D39)</f>
        <v>0</v>
      </c>
      <c r="N39" s="67">
        <f>SUMIFS('BS JE'!$J$8:$J$83,'BS JE'!$D$8:$D$83,N$7,'BS JE'!$E$8:$E$83,$D39)</f>
        <v>0</v>
      </c>
      <c r="O39" s="67">
        <f>SUMIFS('BS JE'!$J$8:$J$83,'BS JE'!$D$8:$D$83,O$7,'BS JE'!$E$8:$E$83,$D39)</f>
        <v>0</v>
      </c>
      <c r="P39" s="67">
        <f>SUMIFS('BS JE'!$J$8:$J$83,'BS JE'!$D$8:$D$83,P$7,'BS JE'!$E$8:$E$83,$D39)</f>
        <v>0</v>
      </c>
      <c r="Q39" s="67">
        <f>SUMIFS('BS JE'!$J$8:$J$83,'BS JE'!$D$8:$D$83,Q$7,'BS JE'!$E$8:$E$83,$D39)</f>
        <v>0</v>
      </c>
      <c r="R39" s="67">
        <f>SUMIFS('BS JE'!$J$8:$J$83,'BS JE'!$D$8:$D$83,R$7,'BS JE'!$E$8:$E$83,$D39)</f>
        <v>0</v>
      </c>
      <c r="S39" s="67">
        <f t="shared" si="2"/>
        <v>0</v>
      </c>
      <c r="T39" s="67">
        <f t="shared" si="3"/>
        <v>0</v>
      </c>
    </row>
    <row r="40" spans="4:20" ht="14.4">
      <c r="D40" s="16"/>
      <c r="E40" s="84"/>
      <c r="F40" s="16"/>
      <c r="G40" s="84"/>
      <c r="H40" s="67">
        <f>SUMIF('Trial Balance'!$M$15:$M$5010,D40,'Trial Balance'!$T$15:$T$5010)</f>
        <v>0</v>
      </c>
      <c r="I40" s="67">
        <f>SUMIFS('BS JE'!$J$8:$J$83,'BS JE'!$D$8:$D$83,I$7,'BS JE'!$E$8:$E$83,$D40)</f>
        <v>0</v>
      </c>
      <c r="J40" s="67">
        <f>SUMIFS('BS JE'!$J$8:$J$83,'BS JE'!$D$8:$D$83,J$7,'BS JE'!$E$8:$E$83,$D40)</f>
        <v>0</v>
      </c>
      <c r="K40" s="67">
        <f>SUMIFS('BS JE'!$J$8:$J$83,'BS JE'!$D$8:$D$83,K$7,'BS JE'!$E$8:$E$83,$D40)</f>
        <v>0</v>
      </c>
      <c r="L40" s="67">
        <f>SUMIFS('BS JE'!$J$8:$J$83,'BS JE'!$D$8:$D$83,L$7,'BS JE'!$E$8:$E$83,$D40)</f>
        <v>0</v>
      </c>
      <c r="M40" s="67">
        <f>SUMIFS('BS JE'!$J$8:$J$83,'BS JE'!$D$8:$D$83,M$7,'BS JE'!$E$8:$E$83,$D40)</f>
        <v>0</v>
      </c>
      <c r="N40" s="67">
        <f>SUMIFS('BS JE'!$J$8:$J$83,'BS JE'!$D$8:$D$83,N$7,'BS JE'!$E$8:$E$83,$D40)</f>
        <v>0</v>
      </c>
      <c r="O40" s="67">
        <f>SUMIFS('BS JE'!$J$8:$J$83,'BS JE'!$D$8:$D$83,O$7,'BS JE'!$E$8:$E$83,$D40)</f>
        <v>0</v>
      </c>
      <c r="P40" s="67">
        <f>SUMIFS('BS JE'!$J$8:$J$83,'BS JE'!$D$8:$D$83,P$7,'BS JE'!$E$8:$E$83,$D40)</f>
        <v>0</v>
      </c>
      <c r="Q40" s="67">
        <f>SUMIFS('BS JE'!$J$8:$J$83,'BS JE'!$D$8:$D$83,Q$7,'BS JE'!$E$8:$E$83,$D40)</f>
        <v>0</v>
      </c>
      <c r="R40" s="67">
        <f>SUMIFS('BS JE'!$J$8:$J$83,'BS JE'!$D$8:$D$83,R$7,'BS JE'!$E$8:$E$83,$D40)</f>
        <v>0</v>
      </c>
      <c r="S40" s="67">
        <f t="shared" si="2"/>
        <v>0</v>
      </c>
      <c r="T40" s="67">
        <f t="shared" si="3"/>
        <v>0</v>
      </c>
    </row>
    <row r="41" spans="4:20" ht="14.4">
      <c r="D41" s="16"/>
      <c r="E41" s="84"/>
      <c r="F41" s="16"/>
      <c r="G41" s="84"/>
      <c r="H41" s="67">
        <f>SUMIF('Trial Balance'!$M$15:$M$5010,D41,'Trial Balance'!$T$15:$T$5010)</f>
        <v>0</v>
      </c>
      <c r="I41" s="67">
        <f>SUMIFS('BS JE'!$J$8:$J$83,'BS JE'!$D$8:$D$83,I$7,'BS JE'!$E$8:$E$83,$D41)</f>
        <v>0</v>
      </c>
      <c r="J41" s="67">
        <f>SUMIFS('BS JE'!$J$8:$J$83,'BS JE'!$D$8:$D$83,J$7,'BS JE'!$E$8:$E$83,$D41)</f>
        <v>0</v>
      </c>
      <c r="K41" s="67">
        <f>SUMIFS('BS JE'!$J$8:$J$83,'BS JE'!$D$8:$D$83,K$7,'BS JE'!$E$8:$E$83,$D41)</f>
        <v>0</v>
      </c>
      <c r="L41" s="67">
        <f>SUMIFS('BS JE'!$J$8:$J$83,'BS JE'!$D$8:$D$83,L$7,'BS JE'!$E$8:$E$83,$D41)</f>
        <v>0</v>
      </c>
      <c r="M41" s="67">
        <f>SUMIFS('BS JE'!$J$8:$J$83,'BS JE'!$D$8:$D$83,M$7,'BS JE'!$E$8:$E$83,$D41)</f>
        <v>0</v>
      </c>
      <c r="N41" s="67">
        <f>SUMIFS('BS JE'!$J$8:$J$83,'BS JE'!$D$8:$D$83,N$7,'BS JE'!$E$8:$E$83,$D41)</f>
        <v>0</v>
      </c>
      <c r="O41" s="67">
        <f>SUMIFS('BS JE'!$J$8:$J$83,'BS JE'!$D$8:$D$83,O$7,'BS JE'!$E$8:$E$83,$D41)</f>
        <v>0</v>
      </c>
      <c r="P41" s="67">
        <f>SUMIFS('BS JE'!$J$8:$J$83,'BS JE'!$D$8:$D$83,P$7,'BS JE'!$E$8:$E$83,$D41)</f>
        <v>0</v>
      </c>
      <c r="Q41" s="67">
        <f>SUMIFS('BS JE'!$J$8:$J$83,'BS JE'!$D$8:$D$83,Q$7,'BS JE'!$E$8:$E$83,$D41)</f>
        <v>0</v>
      </c>
      <c r="R41" s="67">
        <f>SUMIFS('BS JE'!$J$8:$J$83,'BS JE'!$D$8:$D$83,R$7,'BS JE'!$E$8:$E$83,$D41)</f>
        <v>0</v>
      </c>
      <c r="S41" s="67">
        <f t="shared" si="2"/>
        <v>0</v>
      </c>
      <c r="T41" s="67">
        <f t="shared" si="3"/>
        <v>0</v>
      </c>
    </row>
    <row r="42" spans="4:20" ht="14.4">
      <c r="D42" s="16"/>
      <c r="E42" s="84"/>
      <c r="F42" s="16"/>
      <c r="G42" s="84"/>
      <c r="H42" s="67">
        <f>SUMIF('Trial Balance'!$M$15:$M$5010,D42,'Trial Balance'!$T$15:$T$5010)</f>
        <v>0</v>
      </c>
      <c r="I42" s="67">
        <f>SUMIFS('BS JE'!$J$8:$J$83,'BS JE'!$D$8:$D$83,I$7,'BS JE'!$E$8:$E$83,$D42)</f>
        <v>0</v>
      </c>
      <c r="J42" s="67">
        <f>SUMIFS('BS JE'!$J$8:$J$83,'BS JE'!$D$8:$D$83,J$7,'BS JE'!$E$8:$E$83,$D42)</f>
        <v>0</v>
      </c>
      <c r="K42" s="67">
        <f>SUMIFS('BS JE'!$J$8:$J$83,'BS JE'!$D$8:$D$83,K$7,'BS JE'!$E$8:$E$83,$D42)</f>
        <v>0</v>
      </c>
      <c r="L42" s="67">
        <f>SUMIFS('BS JE'!$J$8:$J$83,'BS JE'!$D$8:$D$83,L$7,'BS JE'!$E$8:$E$83,$D42)</f>
        <v>0</v>
      </c>
      <c r="M42" s="67">
        <f>SUMIFS('BS JE'!$J$8:$J$83,'BS JE'!$D$8:$D$83,M$7,'BS JE'!$E$8:$E$83,$D42)</f>
        <v>0</v>
      </c>
      <c r="N42" s="67">
        <f>SUMIFS('BS JE'!$J$8:$J$83,'BS JE'!$D$8:$D$83,N$7,'BS JE'!$E$8:$E$83,$D42)</f>
        <v>0</v>
      </c>
      <c r="O42" s="67">
        <f>SUMIFS('BS JE'!$J$8:$J$83,'BS JE'!$D$8:$D$83,O$7,'BS JE'!$E$8:$E$83,$D42)</f>
        <v>0</v>
      </c>
      <c r="P42" s="67">
        <f>SUMIFS('BS JE'!$J$8:$J$83,'BS JE'!$D$8:$D$83,P$7,'BS JE'!$E$8:$E$83,$D42)</f>
        <v>0</v>
      </c>
      <c r="Q42" s="67">
        <f>SUMIFS('BS JE'!$J$8:$J$83,'BS JE'!$D$8:$D$83,Q$7,'BS JE'!$E$8:$E$83,$D42)</f>
        <v>0</v>
      </c>
      <c r="R42" s="67">
        <f>SUMIFS('BS JE'!$J$8:$J$83,'BS JE'!$D$8:$D$83,R$7,'BS JE'!$E$8:$E$83,$D42)</f>
        <v>0</v>
      </c>
      <c r="S42" s="67">
        <f t="shared" si="2"/>
        <v>0</v>
      </c>
      <c r="T42" s="67">
        <f t="shared" si="3"/>
        <v>0</v>
      </c>
    </row>
    <row r="43" spans="4:20" ht="14.4">
      <c r="D43" s="16"/>
      <c r="E43" s="84"/>
      <c r="F43" s="16"/>
      <c r="G43" s="84"/>
      <c r="H43" s="67">
        <f>SUMIF('Trial Balance'!$M$15:$M$5010,D43,'Trial Balance'!$T$15:$T$5010)</f>
        <v>0</v>
      </c>
      <c r="I43" s="67">
        <f>SUMIFS('BS JE'!$J$8:$J$83,'BS JE'!$D$8:$D$83,I$7,'BS JE'!$E$8:$E$83,$D43)</f>
        <v>0</v>
      </c>
      <c r="J43" s="67">
        <f>SUMIFS('BS JE'!$J$8:$J$83,'BS JE'!$D$8:$D$83,J$7,'BS JE'!$E$8:$E$83,$D43)</f>
        <v>0</v>
      </c>
      <c r="K43" s="67">
        <f>SUMIFS('BS JE'!$J$8:$J$83,'BS JE'!$D$8:$D$83,K$7,'BS JE'!$E$8:$E$83,$D43)</f>
        <v>0</v>
      </c>
      <c r="L43" s="67">
        <f>SUMIFS('BS JE'!$J$8:$J$83,'BS JE'!$D$8:$D$83,L$7,'BS JE'!$E$8:$E$83,$D43)</f>
        <v>0</v>
      </c>
      <c r="M43" s="67">
        <f>SUMIFS('BS JE'!$J$8:$J$83,'BS JE'!$D$8:$D$83,M$7,'BS JE'!$E$8:$E$83,$D43)</f>
        <v>0</v>
      </c>
      <c r="N43" s="67">
        <f>SUMIFS('BS JE'!$J$8:$J$83,'BS JE'!$D$8:$D$83,N$7,'BS JE'!$E$8:$E$83,$D43)</f>
        <v>0</v>
      </c>
      <c r="O43" s="67">
        <f>SUMIFS('BS JE'!$J$8:$J$83,'BS JE'!$D$8:$D$83,O$7,'BS JE'!$E$8:$E$83,$D43)</f>
        <v>0</v>
      </c>
      <c r="P43" s="67">
        <f>SUMIFS('BS JE'!$J$8:$J$83,'BS JE'!$D$8:$D$83,P$7,'BS JE'!$E$8:$E$83,$D43)</f>
        <v>0</v>
      </c>
      <c r="Q43" s="67">
        <f>SUMIFS('BS JE'!$J$8:$J$83,'BS JE'!$D$8:$D$83,Q$7,'BS JE'!$E$8:$E$83,$D43)</f>
        <v>0</v>
      </c>
      <c r="R43" s="67">
        <f>SUMIFS('BS JE'!$J$8:$J$83,'BS JE'!$D$8:$D$83,R$7,'BS JE'!$E$8:$E$83,$D43)</f>
        <v>0</v>
      </c>
      <c r="S43" s="67">
        <f t="shared" si="2"/>
        <v>0</v>
      </c>
      <c r="T43" s="67">
        <f t="shared" si="3"/>
        <v>0</v>
      </c>
    </row>
    <row r="44" spans="4:20" ht="14.4">
      <c r="D44" s="16"/>
      <c r="E44" s="84"/>
      <c r="F44" s="16"/>
      <c r="G44" s="84"/>
      <c r="H44" s="67">
        <f>SUMIF('Trial Balance'!$M$15:$M$5010,D44,'Trial Balance'!$T$15:$T$5010)</f>
        <v>0</v>
      </c>
      <c r="I44" s="67">
        <f>SUMIFS('BS JE'!$J$8:$J$83,'BS JE'!$D$8:$D$83,I$7,'BS JE'!$E$8:$E$83,$D44)</f>
        <v>0</v>
      </c>
      <c r="J44" s="67">
        <f>SUMIFS('BS JE'!$J$8:$J$83,'BS JE'!$D$8:$D$83,J$7,'BS JE'!$E$8:$E$83,$D44)</f>
        <v>0</v>
      </c>
      <c r="K44" s="67">
        <f>SUMIFS('BS JE'!$J$8:$J$83,'BS JE'!$D$8:$D$83,K$7,'BS JE'!$E$8:$E$83,$D44)</f>
        <v>0</v>
      </c>
      <c r="L44" s="67">
        <f>SUMIFS('BS JE'!$J$8:$J$83,'BS JE'!$D$8:$D$83,L$7,'BS JE'!$E$8:$E$83,$D44)</f>
        <v>0</v>
      </c>
      <c r="M44" s="67">
        <f>SUMIFS('BS JE'!$J$8:$J$83,'BS JE'!$D$8:$D$83,M$7,'BS JE'!$E$8:$E$83,$D44)</f>
        <v>0</v>
      </c>
      <c r="N44" s="67">
        <f>SUMIFS('BS JE'!$J$8:$J$83,'BS JE'!$D$8:$D$83,N$7,'BS JE'!$E$8:$E$83,$D44)</f>
        <v>0</v>
      </c>
      <c r="O44" s="67">
        <f>SUMIFS('BS JE'!$J$8:$J$83,'BS JE'!$D$8:$D$83,O$7,'BS JE'!$E$8:$E$83,$D44)</f>
        <v>0</v>
      </c>
      <c r="P44" s="67">
        <f>SUMIFS('BS JE'!$J$8:$J$83,'BS JE'!$D$8:$D$83,P$7,'BS JE'!$E$8:$E$83,$D44)</f>
        <v>0</v>
      </c>
      <c r="Q44" s="67">
        <f>SUMIFS('BS JE'!$J$8:$J$83,'BS JE'!$D$8:$D$83,Q$7,'BS JE'!$E$8:$E$83,$D44)</f>
        <v>0</v>
      </c>
      <c r="R44" s="67">
        <f>SUMIFS('BS JE'!$J$8:$J$83,'BS JE'!$D$8:$D$83,R$7,'BS JE'!$E$8:$E$83,$D44)</f>
        <v>0</v>
      </c>
      <c r="S44" s="67">
        <f t="shared" si="2"/>
        <v>0</v>
      </c>
      <c r="T44" s="67">
        <f t="shared" si="3"/>
        <v>0</v>
      </c>
    </row>
    <row r="45" spans="4:20" ht="14.4">
      <c r="D45" s="16"/>
      <c r="E45" s="84"/>
      <c r="F45" s="16"/>
      <c r="G45" s="84"/>
      <c r="H45" s="67">
        <f>SUMIF('Trial Balance'!$M$15:$M$5010,D45,'Trial Balance'!$T$15:$T$5010)</f>
        <v>0</v>
      </c>
      <c r="I45" s="67">
        <f>SUMIFS('BS JE'!$J$8:$J$83,'BS JE'!$D$8:$D$83,I$7,'BS JE'!$E$8:$E$83,$D45)</f>
        <v>0</v>
      </c>
      <c r="J45" s="67">
        <f>SUMIFS('BS JE'!$J$8:$J$83,'BS JE'!$D$8:$D$83,J$7,'BS JE'!$E$8:$E$83,$D45)</f>
        <v>0</v>
      </c>
      <c r="K45" s="67">
        <f>SUMIFS('BS JE'!$J$8:$J$83,'BS JE'!$D$8:$D$83,K$7,'BS JE'!$E$8:$E$83,$D45)</f>
        <v>0</v>
      </c>
      <c r="L45" s="67">
        <f>SUMIFS('BS JE'!$J$8:$J$83,'BS JE'!$D$8:$D$83,L$7,'BS JE'!$E$8:$E$83,$D45)</f>
        <v>0</v>
      </c>
      <c r="M45" s="67">
        <f>SUMIFS('BS JE'!$J$8:$J$83,'BS JE'!$D$8:$D$83,M$7,'BS JE'!$E$8:$E$83,$D45)</f>
        <v>0</v>
      </c>
      <c r="N45" s="67">
        <f>SUMIFS('BS JE'!$J$8:$J$83,'BS JE'!$D$8:$D$83,N$7,'BS JE'!$E$8:$E$83,$D45)</f>
        <v>0</v>
      </c>
      <c r="O45" s="67">
        <f>SUMIFS('BS JE'!$J$8:$J$83,'BS JE'!$D$8:$D$83,O$7,'BS JE'!$E$8:$E$83,$D45)</f>
        <v>0</v>
      </c>
      <c r="P45" s="67">
        <f>SUMIFS('BS JE'!$J$8:$J$83,'BS JE'!$D$8:$D$83,P$7,'BS JE'!$E$8:$E$83,$D45)</f>
        <v>0</v>
      </c>
      <c r="Q45" s="67">
        <f>SUMIFS('BS JE'!$J$8:$J$83,'BS JE'!$D$8:$D$83,Q$7,'BS JE'!$E$8:$E$83,$D45)</f>
        <v>0</v>
      </c>
      <c r="R45" s="67">
        <f>SUMIFS('BS JE'!$J$8:$J$83,'BS JE'!$D$8:$D$83,R$7,'BS JE'!$E$8:$E$83,$D45)</f>
        <v>0</v>
      </c>
      <c r="S45" s="67">
        <f t="shared" si="2"/>
        <v>0</v>
      </c>
      <c r="T45" s="67">
        <f t="shared" si="3"/>
        <v>0</v>
      </c>
    </row>
    <row r="46" spans="4:20" ht="14.4">
      <c r="D46" s="16"/>
      <c r="E46" s="84"/>
      <c r="F46" s="16"/>
      <c r="G46" s="84"/>
      <c r="H46" s="67">
        <f>SUMIF('Trial Balance'!$M$15:$M$5010,D46,'Trial Balance'!$T$15:$T$5010)</f>
        <v>0</v>
      </c>
      <c r="I46" s="67">
        <f>SUMIFS('BS JE'!$J$8:$J$83,'BS JE'!$D$8:$D$83,I$7,'BS JE'!$E$8:$E$83,$D46)</f>
        <v>0</v>
      </c>
      <c r="J46" s="67">
        <f>SUMIFS('BS JE'!$J$8:$J$83,'BS JE'!$D$8:$D$83,J$7,'BS JE'!$E$8:$E$83,$D46)</f>
        <v>0</v>
      </c>
      <c r="K46" s="67">
        <f>SUMIFS('BS JE'!$J$8:$J$83,'BS JE'!$D$8:$D$83,K$7,'BS JE'!$E$8:$E$83,$D46)</f>
        <v>0</v>
      </c>
      <c r="L46" s="67">
        <f>SUMIFS('BS JE'!$J$8:$J$83,'BS JE'!$D$8:$D$83,L$7,'BS JE'!$E$8:$E$83,$D46)</f>
        <v>0</v>
      </c>
      <c r="M46" s="67">
        <f>SUMIFS('BS JE'!$J$8:$J$83,'BS JE'!$D$8:$D$83,M$7,'BS JE'!$E$8:$E$83,$D46)</f>
        <v>0</v>
      </c>
      <c r="N46" s="67">
        <f>SUMIFS('BS JE'!$J$8:$J$83,'BS JE'!$D$8:$D$83,N$7,'BS JE'!$E$8:$E$83,$D46)</f>
        <v>0</v>
      </c>
      <c r="O46" s="67">
        <f>SUMIFS('BS JE'!$J$8:$J$83,'BS JE'!$D$8:$D$83,O$7,'BS JE'!$E$8:$E$83,$D46)</f>
        <v>0</v>
      </c>
      <c r="P46" s="67">
        <f>SUMIFS('BS JE'!$J$8:$J$83,'BS JE'!$D$8:$D$83,P$7,'BS JE'!$E$8:$E$83,$D46)</f>
        <v>0</v>
      </c>
      <c r="Q46" s="67">
        <f>SUMIFS('BS JE'!$J$8:$J$83,'BS JE'!$D$8:$D$83,Q$7,'BS JE'!$E$8:$E$83,$D46)</f>
        <v>0</v>
      </c>
      <c r="R46" s="67">
        <f>SUMIFS('BS JE'!$J$8:$J$83,'BS JE'!$D$8:$D$83,R$7,'BS JE'!$E$8:$E$83,$D46)</f>
        <v>0</v>
      </c>
      <c r="S46" s="67">
        <f t="shared" si="2"/>
        <v>0</v>
      </c>
      <c r="T46" s="67">
        <f t="shared" si="3"/>
        <v>0</v>
      </c>
    </row>
    <row r="47" spans="4:20" ht="14.4">
      <c r="D47" s="16"/>
      <c r="E47" s="84"/>
      <c r="F47" s="16"/>
      <c r="G47" s="84"/>
      <c r="H47" s="67">
        <f>SUMIF('Trial Balance'!$M$15:$M$5010,D47,'Trial Balance'!$T$15:$T$5010)</f>
        <v>0</v>
      </c>
      <c r="I47" s="67">
        <f>SUMIFS('BS JE'!$J$8:$J$83,'BS JE'!$D$8:$D$83,I$7,'BS JE'!$E$8:$E$83,$D47)</f>
        <v>0</v>
      </c>
      <c r="J47" s="67">
        <f>SUMIFS('BS JE'!$J$8:$J$83,'BS JE'!$D$8:$D$83,J$7,'BS JE'!$E$8:$E$83,$D47)</f>
        <v>0</v>
      </c>
      <c r="K47" s="67">
        <f>SUMIFS('BS JE'!$J$8:$J$83,'BS JE'!$D$8:$D$83,K$7,'BS JE'!$E$8:$E$83,$D47)</f>
        <v>0</v>
      </c>
      <c r="L47" s="67">
        <f>SUMIFS('BS JE'!$J$8:$J$83,'BS JE'!$D$8:$D$83,L$7,'BS JE'!$E$8:$E$83,$D47)</f>
        <v>0</v>
      </c>
      <c r="M47" s="67">
        <f>SUMIFS('BS JE'!$J$8:$J$83,'BS JE'!$D$8:$D$83,M$7,'BS JE'!$E$8:$E$83,$D47)</f>
        <v>0</v>
      </c>
      <c r="N47" s="67">
        <f>SUMIFS('BS JE'!$J$8:$J$83,'BS JE'!$D$8:$D$83,N$7,'BS JE'!$E$8:$E$83,$D47)</f>
        <v>0</v>
      </c>
      <c r="O47" s="67">
        <f>SUMIFS('BS JE'!$J$8:$J$83,'BS JE'!$D$8:$D$83,O$7,'BS JE'!$E$8:$E$83,$D47)</f>
        <v>0</v>
      </c>
      <c r="P47" s="67">
        <f>SUMIFS('BS JE'!$J$8:$J$83,'BS JE'!$D$8:$D$83,P$7,'BS JE'!$E$8:$E$83,$D47)</f>
        <v>0</v>
      </c>
      <c r="Q47" s="67">
        <f>SUMIFS('BS JE'!$J$8:$J$83,'BS JE'!$D$8:$D$83,Q$7,'BS JE'!$E$8:$E$83,$D47)</f>
        <v>0</v>
      </c>
      <c r="R47" s="67">
        <f>SUMIFS('BS JE'!$J$8:$J$83,'BS JE'!$D$8:$D$83,R$7,'BS JE'!$E$8:$E$83,$D47)</f>
        <v>0</v>
      </c>
      <c r="S47" s="67">
        <f t="shared" si="2"/>
        <v>0</v>
      </c>
      <c r="T47" s="67">
        <f t="shared" si="3"/>
        <v>0</v>
      </c>
    </row>
    <row r="48" spans="4:20" ht="14.4">
      <c r="D48" s="16"/>
      <c r="E48" s="84"/>
      <c r="F48" s="16"/>
      <c r="G48" s="84"/>
      <c r="H48" s="67">
        <f>SUMIF('Trial Balance'!$M$15:$M$5010,D48,'Trial Balance'!$T$15:$T$5010)</f>
        <v>0</v>
      </c>
      <c r="I48" s="67">
        <f>SUMIFS('BS JE'!$J$8:$J$83,'BS JE'!$D$8:$D$83,I$7,'BS JE'!$E$8:$E$83,$D48)</f>
        <v>0</v>
      </c>
      <c r="J48" s="67">
        <f>SUMIFS('BS JE'!$J$8:$J$83,'BS JE'!$D$8:$D$83,J$7,'BS JE'!$E$8:$E$83,$D48)</f>
        <v>0</v>
      </c>
      <c r="K48" s="67">
        <f>SUMIFS('BS JE'!$J$8:$J$83,'BS JE'!$D$8:$D$83,K$7,'BS JE'!$E$8:$E$83,$D48)</f>
        <v>0</v>
      </c>
      <c r="L48" s="67">
        <f>SUMIFS('BS JE'!$J$8:$J$83,'BS JE'!$D$8:$D$83,L$7,'BS JE'!$E$8:$E$83,$D48)</f>
        <v>0</v>
      </c>
      <c r="M48" s="67">
        <f>SUMIFS('BS JE'!$J$8:$J$83,'BS JE'!$D$8:$D$83,M$7,'BS JE'!$E$8:$E$83,$D48)</f>
        <v>0</v>
      </c>
      <c r="N48" s="67">
        <f>SUMIFS('BS JE'!$J$8:$J$83,'BS JE'!$D$8:$D$83,N$7,'BS JE'!$E$8:$E$83,$D48)</f>
        <v>0</v>
      </c>
      <c r="O48" s="67">
        <f>SUMIFS('BS JE'!$J$8:$J$83,'BS JE'!$D$8:$D$83,O$7,'BS JE'!$E$8:$E$83,$D48)</f>
        <v>0</v>
      </c>
      <c r="P48" s="67">
        <f>SUMIFS('BS JE'!$J$8:$J$83,'BS JE'!$D$8:$D$83,P$7,'BS JE'!$E$8:$E$83,$D48)</f>
        <v>0</v>
      </c>
      <c r="Q48" s="67">
        <f>SUMIFS('BS JE'!$J$8:$J$83,'BS JE'!$D$8:$D$83,Q$7,'BS JE'!$E$8:$E$83,$D48)</f>
        <v>0</v>
      </c>
      <c r="R48" s="67">
        <f>SUMIFS('BS JE'!$J$8:$J$83,'BS JE'!$D$8:$D$83,R$7,'BS JE'!$E$8:$E$83,$D48)</f>
        <v>0</v>
      </c>
      <c r="S48" s="67">
        <f t="shared" si="2"/>
        <v>0</v>
      </c>
      <c r="T48" s="67">
        <f t="shared" si="3"/>
        <v>0</v>
      </c>
    </row>
    <row r="49" spans="4:20" ht="14.4">
      <c r="D49" s="16"/>
      <c r="E49" s="84"/>
      <c r="F49" s="16"/>
      <c r="G49" s="84"/>
      <c r="H49" s="67">
        <f>SUMIF('Trial Balance'!$M$15:$M$5010,D49,'Trial Balance'!$T$15:$T$5010)</f>
        <v>0</v>
      </c>
      <c r="I49" s="67">
        <f>SUMIFS('BS JE'!$J$8:$J$83,'BS JE'!$D$8:$D$83,I$7,'BS JE'!$E$8:$E$83,$D49)</f>
        <v>0</v>
      </c>
      <c r="J49" s="67">
        <f>SUMIFS('BS JE'!$J$8:$J$83,'BS JE'!$D$8:$D$83,J$7,'BS JE'!$E$8:$E$83,$D49)</f>
        <v>0</v>
      </c>
      <c r="K49" s="67">
        <f>SUMIFS('BS JE'!$J$8:$J$83,'BS JE'!$D$8:$D$83,K$7,'BS JE'!$E$8:$E$83,$D49)</f>
        <v>0</v>
      </c>
      <c r="L49" s="67">
        <f>SUMIFS('BS JE'!$J$8:$J$83,'BS JE'!$D$8:$D$83,L$7,'BS JE'!$E$8:$E$83,$D49)</f>
        <v>0</v>
      </c>
      <c r="M49" s="67">
        <f>SUMIFS('BS JE'!$J$8:$J$83,'BS JE'!$D$8:$D$83,M$7,'BS JE'!$E$8:$E$83,$D49)</f>
        <v>0</v>
      </c>
      <c r="N49" s="67">
        <f>SUMIFS('BS JE'!$J$8:$J$83,'BS JE'!$D$8:$D$83,N$7,'BS JE'!$E$8:$E$83,$D49)</f>
        <v>0</v>
      </c>
      <c r="O49" s="67">
        <f>SUMIFS('BS JE'!$J$8:$J$83,'BS JE'!$D$8:$D$83,O$7,'BS JE'!$E$8:$E$83,$D49)</f>
        <v>0</v>
      </c>
      <c r="P49" s="67">
        <f>SUMIFS('BS JE'!$J$8:$J$83,'BS JE'!$D$8:$D$83,P$7,'BS JE'!$E$8:$E$83,$D49)</f>
        <v>0</v>
      </c>
      <c r="Q49" s="67">
        <f>SUMIFS('BS JE'!$J$8:$J$83,'BS JE'!$D$8:$D$83,Q$7,'BS JE'!$E$8:$E$83,$D49)</f>
        <v>0</v>
      </c>
      <c r="R49" s="67">
        <f>SUMIFS('BS JE'!$J$8:$J$83,'BS JE'!$D$8:$D$83,R$7,'BS JE'!$E$8:$E$83,$D49)</f>
        <v>0</v>
      </c>
      <c r="S49" s="67">
        <f t="shared" si="2"/>
        <v>0</v>
      </c>
      <c r="T49" s="67">
        <f t="shared" si="3"/>
        <v>0</v>
      </c>
    </row>
    <row r="50" spans="4:20" ht="14.4">
      <c r="D50" s="16"/>
      <c r="E50" s="84"/>
      <c r="F50" s="16"/>
      <c r="G50" s="84"/>
      <c r="H50" s="67">
        <f>SUMIF('Trial Balance'!$M$15:$M$5010,D50,'Trial Balance'!$T$15:$T$5010)</f>
        <v>0</v>
      </c>
      <c r="I50" s="67">
        <f>SUMIFS('BS JE'!$J$8:$J$83,'BS JE'!$D$8:$D$83,I$7,'BS JE'!$E$8:$E$83,$D50)</f>
        <v>0</v>
      </c>
      <c r="J50" s="67">
        <f>SUMIFS('BS JE'!$J$8:$J$83,'BS JE'!$D$8:$D$83,J$7,'BS JE'!$E$8:$E$83,$D50)</f>
        <v>0</v>
      </c>
      <c r="K50" s="67">
        <f>SUMIFS('BS JE'!$J$8:$J$83,'BS JE'!$D$8:$D$83,K$7,'BS JE'!$E$8:$E$83,$D50)</f>
        <v>0</v>
      </c>
      <c r="L50" s="67">
        <f>SUMIFS('BS JE'!$J$8:$J$83,'BS JE'!$D$8:$D$83,L$7,'BS JE'!$E$8:$E$83,$D50)</f>
        <v>0</v>
      </c>
      <c r="M50" s="67">
        <f>SUMIFS('BS JE'!$J$8:$J$83,'BS JE'!$D$8:$D$83,M$7,'BS JE'!$E$8:$E$83,$D50)</f>
        <v>0</v>
      </c>
      <c r="N50" s="67">
        <f>SUMIFS('BS JE'!$J$8:$J$83,'BS JE'!$D$8:$D$83,N$7,'BS JE'!$E$8:$E$83,$D50)</f>
        <v>0</v>
      </c>
      <c r="O50" s="67">
        <f>SUMIFS('BS JE'!$J$8:$J$83,'BS JE'!$D$8:$D$83,O$7,'BS JE'!$E$8:$E$83,$D50)</f>
        <v>0</v>
      </c>
      <c r="P50" s="67">
        <f>SUMIFS('BS JE'!$J$8:$J$83,'BS JE'!$D$8:$D$83,P$7,'BS JE'!$E$8:$E$83,$D50)</f>
        <v>0</v>
      </c>
      <c r="Q50" s="67">
        <f>SUMIFS('BS JE'!$J$8:$J$83,'BS JE'!$D$8:$D$83,Q$7,'BS JE'!$E$8:$E$83,$D50)</f>
        <v>0</v>
      </c>
      <c r="R50" s="67">
        <f>SUMIFS('BS JE'!$J$8:$J$83,'BS JE'!$D$8:$D$83,R$7,'BS JE'!$E$8:$E$83,$D50)</f>
        <v>0</v>
      </c>
      <c r="S50" s="67">
        <f t="shared" si="2"/>
        <v>0</v>
      </c>
      <c r="T50" s="67">
        <f t="shared" si="3"/>
        <v>0</v>
      </c>
    </row>
    <row r="51" spans="4:20" ht="14.4">
      <c r="D51" s="16"/>
      <c r="E51" s="84"/>
      <c r="F51" s="16"/>
      <c r="G51" s="84"/>
      <c r="H51" s="67">
        <f>SUMIF('Trial Balance'!$M$15:$M$5010,D51,'Trial Balance'!$T$15:$T$5010)</f>
        <v>0</v>
      </c>
      <c r="I51" s="67">
        <f>SUMIFS('BS JE'!$J$8:$J$83,'BS JE'!$D$8:$D$83,I$7,'BS JE'!$E$8:$E$83,$D51)</f>
        <v>0</v>
      </c>
      <c r="J51" s="67">
        <f>SUMIFS('BS JE'!$J$8:$J$83,'BS JE'!$D$8:$D$83,J$7,'BS JE'!$E$8:$E$83,$D51)</f>
        <v>0</v>
      </c>
      <c r="K51" s="67">
        <f>SUMIFS('BS JE'!$J$8:$J$83,'BS JE'!$D$8:$D$83,K$7,'BS JE'!$E$8:$E$83,$D51)</f>
        <v>0</v>
      </c>
      <c r="L51" s="67">
        <f>SUMIFS('BS JE'!$J$8:$J$83,'BS JE'!$D$8:$D$83,L$7,'BS JE'!$E$8:$E$83,$D51)</f>
        <v>0</v>
      </c>
      <c r="M51" s="67">
        <f>SUMIFS('BS JE'!$J$8:$J$83,'BS JE'!$D$8:$D$83,M$7,'BS JE'!$E$8:$E$83,$D51)</f>
        <v>0</v>
      </c>
      <c r="N51" s="67">
        <f>SUMIFS('BS JE'!$J$8:$J$83,'BS JE'!$D$8:$D$83,N$7,'BS JE'!$E$8:$E$83,$D51)</f>
        <v>0</v>
      </c>
      <c r="O51" s="67">
        <f>SUMIFS('BS JE'!$J$8:$J$83,'BS JE'!$D$8:$D$83,O$7,'BS JE'!$E$8:$E$83,$D51)</f>
        <v>0</v>
      </c>
      <c r="P51" s="67">
        <f>SUMIFS('BS JE'!$J$8:$J$83,'BS JE'!$D$8:$D$83,P$7,'BS JE'!$E$8:$E$83,$D51)</f>
        <v>0</v>
      </c>
      <c r="Q51" s="67">
        <f>SUMIFS('BS JE'!$J$8:$J$83,'BS JE'!$D$8:$D$83,Q$7,'BS JE'!$E$8:$E$83,$D51)</f>
        <v>0</v>
      </c>
      <c r="R51" s="67">
        <f>SUMIFS('BS JE'!$J$8:$J$83,'BS JE'!$D$8:$D$83,R$7,'BS JE'!$E$8:$E$83,$D51)</f>
        <v>0</v>
      </c>
      <c r="S51" s="67">
        <f t="shared" si="2"/>
        <v>0</v>
      </c>
      <c r="T51" s="67">
        <f t="shared" si="3"/>
        <v>0</v>
      </c>
    </row>
    <row r="52" spans="4:20" ht="14.4">
      <c r="D52" s="16"/>
      <c r="E52" s="84"/>
      <c r="F52" s="16"/>
      <c r="G52" s="84"/>
      <c r="H52" s="67">
        <f>SUMIF('Trial Balance'!$M$15:$M$5010,D52,'Trial Balance'!$T$15:$T$5010)</f>
        <v>0</v>
      </c>
      <c r="I52" s="67">
        <f>SUMIFS('BS JE'!$J$8:$J$83,'BS JE'!$D$8:$D$83,I$7,'BS JE'!$E$8:$E$83,$D52)</f>
        <v>0</v>
      </c>
      <c r="J52" s="67">
        <f>SUMIFS('BS JE'!$J$8:$J$83,'BS JE'!$D$8:$D$83,J$7,'BS JE'!$E$8:$E$83,$D52)</f>
        <v>0</v>
      </c>
      <c r="K52" s="67">
        <f>SUMIFS('BS JE'!$J$8:$J$83,'BS JE'!$D$8:$D$83,K$7,'BS JE'!$E$8:$E$83,$D52)</f>
        <v>0</v>
      </c>
      <c r="L52" s="67">
        <f>SUMIFS('BS JE'!$J$8:$J$83,'BS JE'!$D$8:$D$83,L$7,'BS JE'!$E$8:$E$83,$D52)</f>
        <v>0</v>
      </c>
      <c r="M52" s="67">
        <f>SUMIFS('BS JE'!$J$8:$J$83,'BS JE'!$D$8:$D$83,M$7,'BS JE'!$E$8:$E$83,$D52)</f>
        <v>0</v>
      </c>
      <c r="N52" s="67">
        <f>SUMIFS('BS JE'!$J$8:$J$83,'BS JE'!$D$8:$D$83,N$7,'BS JE'!$E$8:$E$83,$D52)</f>
        <v>0</v>
      </c>
      <c r="O52" s="67">
        <f>SUMIFS('BS JE'!$J$8:$J$83,'BS JE'!$D$8:$D$83,O$7,'BS JE'!$E$8:$E$83,$D52)</f>
        <v>0</v>
      </c>
      <c r="P52" s="67">
        <f>SUMIFS('BS JE'!$J$8:$J$83,'BS JE'!$D$8:$D$83,P$7,'BS JE'!$E$8:$E$83,$D52)</f>
        <v>0</v>
      </c>
      <c r="Q52" s="67">
        <f>SUMIFS('BS JE'!$J$8:$J$83,'BS JE'!$D$8:$D$83,Q$7,'BS JE'!$E$8:$E$83,$D52)</f>
        <v>0</v>
      </c>
      <c r="R52" s="67">
        <f>SUMIFS('BS JE'!$J$8:$J$83,'BS JE'!$D$8:$D$83,R$7,'BS JE'!$E$8:$E$83,$D52)</f>
        <v>0</v>
      </c>
      <c r="S52" s="67">
        <f t="shared" si="2"/>
        <v>0</v>
      </c>
      <c r="T52" s="67">
        <f t="shared" si="3"/>
        <v>0</v>
      </c>
    </row>
    <row r="53" spans="4:20" ht="14.4">
      <c r="D53" s="16"/>
      <c r="E53" s="84"/>
      <c r="F53" s="16"/>
      <c r="G53" s="84"/>
      <c r="H53" s="67">
        <f>SUMIF('Trial Balance'!$M$15:$M$5010,D53,'Trial Balance'!$T$15:$T$5010)</f>
        <v>0</v>
      </c>
      <c r="I53" s="67">
        <f>SUMIFS('BS JE'!$J$8:$J$83,'BS JE'!$D$8:$D$83,I$7,'BS JE'!$E$8:$E$83,$D53)</f>
        <v>0</v>
      </c>
      <c r="J53" s="67">
        <f>SUMIFS('BS JE'!$J$8:$J$83,'BS JE'!$D$8:$D$83,J$7,'BS JE'!$E$8:$E$83,$D53)</f>
        <v>0</v>
      </c>
      <c r="K53" s="67">
        <f>SUMIFS('BS JE'!$J$8:$J$83,'BS JE'!$D$8:$D$83,K$7,'BS JE'!$E$8:$E$83,$D53)</f>
        <v>0</v>
      </c>
      <c r="L53" s="67">
        <f>SUMIFS('BS JE'!$J$8:$J$83,'BS JE'!$D$8:$D$83,L$7,'BS JE'!$E$8:$E$83,$D53)</f>
        <v>0</v>
      </c>
      <c r="M53" s="67">
        <f>SUMIFS('BS JE'!$J$8:$J$83,'BS JE'!$D$8:$D$83,M$7,'BS JE'!$E$8:$E$83,$D53)</f>
        <v>0</v>
      </c>
      <c r="N53" s="67">
        <f>SUMIFS('BS JE'!$J$8:$J$83,'BS JE'!$D$8:$D$83,N$7,'BS JE'!$E$8:$E$83,$D53)</f>
        <v>0</v>
      </c>
      <c r="O53" s="67">
        <f>SUMIFS('BS JE'!$J$8:$J$83,'BS JE'!$D$8:$D$83,O$7,'BS JE'!$E$8:$E$83,$D53)</f>
        <v>0</v>
      </c>
      <c r="P53" s="67">
        <f>SUMIFS('BS JE'!$J$8:$J$83,'BS JE'!$D$8:$D$83,P$7,'BS JE'!$E$8:$E$83,$D53)</f>
        <v>0</v>
      </c>
      <c r="Q53" s="67">
        <f>SUMIFS('BS JE'!$J$8:$J$83,'BS JE'!$D$8:$D$83,Q$7,'BS JE'!$E$8:$E$83,$D53)</f>
        <v>0</v>
      </c>
      <c r="R53" s="67">
        <f>SUMIFS('BS JE'!$J$8:$J$83,'BS JE'!$D$8:$D$83,R$7,'BS JE'!$E$8:$E$83,$D53)</f>
        <v>0</v>
      </c>
      <c r="S53" s="67">
        <f t="shared" si="2"/>
        <v>0</v>
      </c>
      <c r="T53" s="67">
        <f t="shared" si="3"/>
        <v>0</v>
      </c>
    </row>
    <row r="54" spans="4:20" ht="14.4">
      <c r="D54" s="16"/>
      <c r="E54" s="84"/>
      <c r="F54" s="16"/>
      <c r="G54" s="84"/>
      <c r="H54" s="67">
        <f>SUMIF('Trial Balance'!$M$15:$M$5010,D54,'Trial Balance'!$T$15:$T$5010)</f>
        <v>0</v>
      </c>
      <c r="I54" s="67">
        <f>SUMIFS('BS JE'!$J$8:$J$83,'BS JE'!$D$8:$D$83,I$7,'BS JE'!$E$8:$E$83,$D54)</f>
        <v>0</v>
      </c>
      <c r="J54" s="67">
        <f>SUMIFS('BS JE'!$J$8:$J$83,'BS JE'!$D$8:$D$83,J$7,'BS JE'!$E$8:$E$83,$D54)</f>
        <v>0</v>
      </c>
      <c r="K54" s="67">
        <f>SUMIFS('BS JE'!$J$8:$J$83,'BS JE'!$D$8:$D$83,K$7,'BS JE'!$E$8:$E$83,$D54)</f>
        <v>0</v>
      </c>
      <c r="L54" s="67">
        <f>SUMIFS('BS JE'!$J$8:$J$83,'BS JE'!$D$8:$D$83,L$7,'BS JE'!$E$8:$E$83,$D54)</f>
        <v>0</v>
      </c>
      <c r="M54" s="67">
        <f>SUMIFS('BS JE'!$J$8:$J$83,'BS JE'!$D$8:$D$83,M$7,'BS JE'!$E$8:$E$83,$D54)</f>
        <v>0</v>
      </c>
      <c r="N54" s="67">
        <f>SUMIFS('BS JE'!$J$8:$J$83,'BS JE'!$D$8:$D$83,N$7,'BS JE'!$E$8:$E$83,$D54)</f>
        <v>0</v>
      </c>
      <c r="O54" s="67">
        <f>SUMIFS('BS JE'!$J$8:$J$83,'BS JE'!$D$8:$D$83,O$7,'BS JE'!$E$8:$E$83,$D54)</f>
        <v>0</v>
      </c>
      <c r="P54" s="67">
        <f>SUMIFS('BS JE'!$J$8:$J$83,'BS JE'!$D$8:$D$83,P$7,'BS JE'!$E$8:$E$83,$D54)</f>
        <v>0</v>
      </c>
      <c r="Q54" s="67">
        <f>SUMIFS('BS JE'!$J$8:$J$83,'BS JE'!$D$8:$D$83,Q$7,'BS JE'!$E$8:$E$83,$D54)</f>
        <v>0</v>
      </c>
      <c r="R54" s="67">
        <f>SUMIFS('BS JE'!$J$8:$J$83,'BS JE'!$D$8:$D$83,R$7,'BS JE'!$E$8:$E$83,$D54)</f>
        <v>0</v>
      </c>
      <c r="S54" s="67">
        <f t="shared" si="2"/>
        <v>0</v>
      </c>
      <c r="T54" s="67">
        <f t="shared" si="3"/>
        <v>0</v>
      </c>
    </row>
    <row r="55" spans="4:20" ht="14.4">
      <c r="D55" s="16"/>
      <c r="E55" s="84"/>
      <c r="F55" s="16"/>
      <c r="G55" s="84"/>
      <c r="H55" s="67">
        <f>SUMIF('Trial Balance'!$M$15:$M$5010,D55,'Trial Balance'!$T$15:$T$5010)</f>
        <v>0</v>
      </c>
      <c r="I55" s="67">
        <f>SUMIFS('BS JE'!$J$8:$J$83,'BS JE'!$D$8:$D$83,I$7,'BS JE'!$E$8:$E$83,$D55)</f>
        <v>0</v>
      </c>
      <c r="J55" s="67">
        <f>SUMIFS('BS JE'!$J$8:$J$83,'BS JE'!$D$8:$D$83,J$7,'BS JE'!$E$8:$E$83,$D55)</f>
        <v>0</v>
      </c>
      <c r="K55" s="67">
        <f>SUMIFS('BS JE'!$J$8:$J$83,'BS JE'!$D$8:$D$83,K$7,'BS JE'!$E$8:$E$83,$D55)</f>
        <v>0</v>
      </c>
      <c r="L55" s="67">
        <f>SUMIFS('BS JE'!$J$8:$J$83,'BS JE'!$D$8:$D$83,L$7,'BS JE'!$E$8:$E$83,$D55)</f>
        <v>0</v>
      </c>
      <c r="M55" s="67">
        <f>SUMIFS('BS JE'!$J$8:$J$83,'BS JE'!$D$8:$D$83,M$7,'BS JE'!$E$8:$E$83,$D55)</f>
        <v>0</v>
      </c>
      <c r="N55" s="67">
        <f>SUMIFS('BS JE'!$J$8:$J$83,'BS JE'!$D$8:$D$83,N$7,'BS JE'!$E$8:$E$83,$D55)</f>
        <v>0</v>
      </c>
      <c r="O55" s="67">
        <f>SUMIFS('BS JE'!$J$8:$J$83,'BS JE'!$D$8:$D$83,O$7,'BS JE'!$E$8:$E$83,$D55)</f>
        <v>0</v>
      </c>
      <c r="P55" s="67">
        <f>SUMIFS('BS JE'!$J$8:$J$83,'BS JE'!$D$8:$D$83,P$7,'BS JE'!$E$8:$E$83,$D55)</f>
        <v>0</v>
      </c>
      <c r="Q55" s="67">
        <f>SUMIFS('BS JE'!$J$8:$J$83,'BS JE'!$D$8:$D$83,Q$7,'BS JE'!$E$8:$E$83,$D55)</f>
        <v>0</v>
      </c>
      <c r="R55" s="67">
        <f>SUMIFS('BS JE'!$J$8:$J$83,'BS JE'!$D$8:$D$83,R$7,'BS JE'!$E$8:$E$83,$D55)</f>
        <v>0</v>
      </c>
      <c r="S55" s="67">
        <f t="shared" si="2"/>
        <v>0</v>
      </c>
      <c r="T55" s="67">
        <f t="shared" si="3"/>
        <v>0</v>
      </c>
    </row>
    <row r="56" spans="4:20" ht="14.4">
      <c r="D56" s="16"/>
      <c r="E56" s="84"/>
      <c r="F56" s="16"/>
      <c r="G56" s="84"/>
      <c r="H56" s="67">
        <f>SUMIF('Trial Balance'!$M$15:$M$5010,D56,'Trial Balance'!$T$15:$T$5010)</f>
        <v>0</v>
      </c>
      <c r="I56" s="67">
        <f>SUMIFS('BS JE'!$J$8:$J$83,'BS JE'!$D$8:$D$83,I$7,'BS JE'!$E$8:$E$83,$D56)</f>
        <v>0</v>
      </c>
      <c r="J56" s="67">
        <f>SUMIFS('BS JE'!$J$8:$J$83,'BS JE'!$D$8:$D$83,J$7,'BS JE'!$E$8:$E$83,$D56)</f>
        <v>0</v>
      </c>
      <c r="K56" s="67">
        <f>SUMIFS('BS JE'!$J$8:$J$83,'BS JE'!$D$8:$D$83,K$7,'BS JE'!$E$8:$E$83,$D56)</f>
        <v>0</v>
      </c>
      <c r="L56" s="67">
        <f>SUMIFS('BS JE'!$J$8:$J$83,'BS JE'!$D$8:$D$83,L$7,'BS JE'!$E$8:$E$83,$D56)</f>
        <v>0</v>
      </c>
      <c r="M56" s="67">
        <f>SUMIFS('BS JE'!$J$8:$J$83,'BS JE'!$D$8:$D$83,M$7,'BS JE'!$E$8:$E$83,$D56)</f>
        <v>0</v>
      </c>
      <c r="N56" s="67">
        <f>SUMIFS('BS JE'!$J$8:$J$83,'BS JE'!$D$8:$D$83,N$7,'BS JE'!$E$8:$E$83,$D56)</f>
        <v>0</v>
      </c>
      <c r="O56" s="67">
        <f>SUMIFS('BS JE'!$J$8:$J$83,'BS JE'!$D$8:$D$83,O$7,'BS JE'!$E$8:$E$83,$D56)</f>
        <v>0</v>
      </c>
      <c r="P56" s="67">
        <f>SUMIFS('BS JE'!$J$8:$J$83,'BS JE'!$D$8:$D$83,P$7,'BS JE'!$E$8:$E$83,$D56)</f>
        <v>0</v>
      </c>
      <c r="Q56" s="67">
        <f>SUMIFS('BS JE'!$J$8:$J$83,'BS JE'!$D$8:$D$83,Q$7,'BS JE'!$E$8:$E$83,$D56)</f>
        <v>0</v>
      </c>
      <c r="R56" s="67">
        <f>SUMIFS('BS JE'!$J$8:$J$83,'BS JE'!$D$8:$D$83,R$7,'BS JE'!$E$8:$E$83,$D56)</f>
        <v>0</v>
      </c>
      <c r="S56" s="67">
        <f t="shared" si="2"/>
        <v>0</v>
      </c>
      <c r="T56" s="67">
        <f t="shared" si="3"/>
        <v>0</v>
      </c>
    </row>
    <row r="57" spans="4:20" ht="14.4">
      <c r="D57" s="16"/>
      <c r="E57" s="84"/>
      <c r="F57" s="16"/>
      <c r="G57" s="84"/>
      <c r="H57" s="67">
        <f>SUMIF('Trial Balance'!$M$15:$M$5010,D57,'Trial Balance'!$T$15:$T$5010)</f>
        <v>0</v>
      </c>
      <c r="I57" s="67">
        <f>SUMIFS('BS JE'!$J$8:$J$83,'BS JE'!$D$8:$D$83,I$7,'BS JE'!$E$8:$E$83,$D57)</f>
        <v>0</v>
      </c>
      <c r="J57" s="67">
        <f>SUMIFS('BS JE'!$J$8:$J$83,'BS JE'!$D$8:$D$83,J$7,'BS JE'!$E$8:$E$83,$D57)</f>
        <v>0</v>
      </c>
      <c r="K57" s="67">
        <f>SUMIFS('BS JE'!$J$8:$J$83,'BS JE'!$D$8:$D$83,K$7,'BS JE'!$E$8:$E$83,$D57)</f>
        <v>0</v>
      </c>
      <c r="L57" s="67">
        <f>SUMIFS('BS JE'!$J$8:$J$83,'BS JE'!$D$8:$D$83,L$7,'BS JE'!$E$8:$E$83,$D57)</f>
        <v>0</v>
      </c>
      <c r="M57" s="67">
        <f>SUMIFS('BS JE'!$J$8:$J$83,'BS JE'!$D$8:$D$83,M$7,'BS JE'!$E$8:$E$83,$D57)</f>
        <v>0</v>
      </c>
      <c r="N57" s="67">
        <f>SUMIFS('BS JE'!$J$8:$J$83,'BS JE'!$D$8:$D$83,N$7,'BS JE'!$E$8:$E$83,$D57)</f>
        <v>0</v>
      </c>
      <c r="O57" s="67">
        <f>SUMIFS('BS JE'!$J$8:$J$83,'BS JE'!$D$8:$D$83,O$7,'BS JE'!$E$8:$E$83,$D57)</f>
        <v>0</v>
      </c>
      <c r="P57" s="67">
        <f>SUMIFS('BS JE'!$J$8:$J$83,'BS JE'!$D$8:$D$83,P$7,'BS JE'!$E$8:$E$83,$D57)</f>
        <v>0</v>
      </c>
      <c r="Q57" s="67">
        <f>SUMIFS('BS JE'!$J$8:$J$83,'BS JE'!$D$8:$D$83,Q$7,'BS JE'!$E$8:$E$83,$D57)</f>
        <v>0</v>
      </c>
      <c r="R57" s="67">
        <f>SUMIFS('BS JE'!$J$8:$J$83,'BS JE'!$D$8:$D$83,R$7,'BS JE'!$E$8:$E$83,$D57)</f>
        <v>0</v>
      </c>
      <c r="S57" s="67">
        <f t="shared" si="2"/>
        <v>0</v>
      </c>
      <c r="T57" s="67">
        <f t="shared" si="3"/>
        <v>0</v>
      </c>
    </row>
    <row r="58" spans="4:20" ht="14.4">
      <c r="D58" s="16"/>
      <c r="E58" s="84"/>
      <c r="F58" s="16"/>
      <c r="G58" s="84"/>
      <c r="H58" s="67">
        <f>SUMIF('Trial Balance'!$M$15:$M$5010,D58,'Trial Balance'!$T$15:$T$5010)</f>
        <v>0</v>
      </c>
      <c r="I58" s="67">
        <f>SUMIFS('BS JE'!$J$8:$J$83,'BS JE'!$D$8:$D$83,I$7,'BS JE'!$E$8:$E$83,$D58)</f>
        <v>0</v>
      </c>
      <c r="J58" s="67">
        <f>SUMIFS('BS JE'!$J$8:$J$83,'BS JE'!$D$8:$D$83,J$7,'BS JE'!$E$8:$E$83,$D58)</f>
        <v>0</v>
      </c>
      <c r="K58" s="67">
        <f>SUMIFS('BS JE'!$J$8:$J$83,'BS JE'!$D$8:$D$83,K$7,'BS JE'!$E$8:$E$83,$D58)</f>
        <v>0</v>
      </c>
      <c r="L58" s="67">
        <f>SUMIFS('BS JE'!$J$8:$J$83,'BS JE'!$D$8:$D$83,L$7,'BS JE'!$E$8:$E$83,$D58)</f>
        <v>0</v>
      </c>
      <c r="M58" s="67">
        <f>SUMIFS('BS JE'!$J$8:$J$83,'BS JE'!$D$8:$D$83,M$7,'BS JE'!$E$8:$E$83,$D58)</f>
        <v>0</v>
      </c>
      <c r="N58" s="67">
        <f>SUMIFS('BS JE'!$J$8:$J$83,'BS JE'!$D$8:$D$83,N$7,'BS JE'!$E$8:$E$83,$D58)</f>
        <v>0</v>
      </c>
      <c r="O58" s="67">
        <f>SUMIFS('BS JE'!$J$8:$J$83,'BS JE'!$D$8:$D$83,O$7,'BS JE'!$E$8:$E$83,$D58)</f>
        <v>0</v>
      </c>
      <c r="P58" s="67">
        <f>SUMIFS('BS JE'!$J$8:$J$83,'BS JE'!$D$8:$D$83,P$7,'BS JE'!$E$8:$E$83,$D58)</f>
        <v>0</v>
      </c>
      <c r="Q58" s="67">
        <f>SUMIFS('BS JE'!$J$8:$J$83,'BS JE'!$D$8:$D$83,Q$7,'BS JE'!$E$8:$E$83,$D58)</f>
        <v>0</v>
      </c>
      <c r="R58" s="67">
        <f>SUMIFS('BS JE'!$J$8:$J$83,'BS JE'!$D$8:$D$83,R$7,'BS JE'!$E$8:$E$83,$D58)</f>
        <v>0</v>
      </c>
      <c r="S58" s="67">
        <f t="shared" si="2"/>
        <v>0</v>
      </c>
      <c r="T58" s="67">
        <f t="shared" si="3"/>
        <v>0</v>
      </c>
    </row>
    <row r="59" spans="4:20" ht="14.4">
      <c r="D59" s="16"/>
      <c r="E59" s="84"/>
      <c r="F59" s="16"/>
      <c r="G59" s="84"/>
      <c r="H59" s="67">
        <f>SUMIF('Trial Balance'!$M$15:$M$5010,D59,'Trial Balance'!$T$15:$T$5010)</f>
        <v>0</v>
      </c>
      <c r="I59" s="67">
        <f>SUMIFS('BS JE'!$J$8:$J$83,'BS JE'!$D$8:$D$83,I$7,'BS JE'!$E$8:$E$83,$D59)</f>
        <v>0</v>
      </c>
      <c r="J59" s="67">
        <f>SUMIFS('BS JE'!$J$8:$J$83,'BS JE'!$D$8:$D$83,J$7,'BS JE'!$E$8:$E$83,$D59)</f>
        <v>0</v>
      </c>
      <c r="K59" s="67">
        <f>SUMIFS('BS JE'!$J$8:$J$83,'BS JE'!$D$8:$D$83,K$7,'BS JE'!$E$8:$E$83,$D59)</f>
        <v>0</v>
      </c>
      <c r="L59" s="67">
        <f>SUMIFS('BS JE'!$J$8:$J$83,'BS JE'!$D$8:$D$83,L$7,'BS JE'!$E$8:$E$83,$D59)</f>
        <v>0</v>
      </c>
      <c r="M59" s="67">
        <f>SUMIFS('BS JE'!$J$8:$J$83,'BS JE'!$D$8:$D$83,M$7,'BS JE'!$E$8:$E$83,$D59)</f>
        <v>0</v>
      </c>
      <c r="N59" s="67">
        <f>SUMIFS('BS JE'!$J$8:$J$83,'BS JE'!$D$8:$D$83,N$7,'BS JE'!$E$8:$E$83,$D59)</f>
        <v>0</v>
      </c>
      <c r="O59" s="67">
        <f>SUMIFS('BS JE'!$J$8:$J$83,'BS JE'!$D$8:$D$83,O$7,'BS JE'!$E$8:$E$83,$D59)</f>
        <v>0</v>
      </c>
      <c r="P59" s="67">
        <f>SUMIFS('BS JE'!$J$8:$J$83,'BS JE'!$D$8:$D$83,P$7,'BS JE'!$E$8:$E$83,$D59)</f>
        <v>0</v>
      </c>
      <c r="Q59" s="67">
        <f>SUMIFS('BS JE'!$J$8:$J$83,'BS JE'!$D$8:$D$83,Q$7,'BS JE'!$E$8:$E$83,$D59)</f>
        <v>0</v>
      </c>
      <c r="R59" s="67">
        <f>SUMIFS('BS JE'!$J$8:$J$83,'BS JE'!$D$8:$D$83,R$7,'BS JE'!$E$8:$E$83,$D59)</f>
        <v>0</v>
      </c>
      <c r="S59" s="67">
        <f t="shared" si="2"/>
        <v>0</v>
      </c>
      <c r="T59" s="67">
        <f t="shared" si="3"/>
        <v>0</v>
      </c>
    </row>
    <row r="60" spans="4:20" ht="14.4">
      <c r="D60" s="16"/>
      <c r="E60" s="84"/>
      <c r="F60" s="16"/>
      <c r="G60" s="84"/>
      <c r="H60" s="67">
        <f>SUMIF('Trial Balance'!$M$15:$M$5010,D60,'Trial Balance'!$T$15:$T$5010)</f>
        <v>0</v>
      </c>
      <c r="I60" s="67">
        <f>SUMIFS('BS JE'!$J$8:$J$83,'BS JE'!$D$8:$D$83,I$7,'BS JE'!$E$8:$E$83,$D60)</f>
        <v>0</v>
      </c>
      <c r="J60" s="67">
        <f>SUMIFS('BS JE'!$J$8:$J$83,'BS JE'!$D$8:$D$83,J$7,'BS JE'!$E$8:$E$83,$D60)</f>
        <v>0</v>
      </c>
      <c r="K60" s="67">
        <f>SUMIFS('BS JE'!$J$8:$J$83,'BS JE'!$D$8:$D$83,K$7,'BS JE'!$E$8:$E$83,$D60)</f>
        <v>0</v>
      </c>
      <c r="L60" s="67">
        <f>SUMIFS('BS JE'!$J$8:$J$83,'BS JE'!$D$8:$D$83,L$7,'BS JE'!$E$8:$E$83,$D60)</f>
        <v>0</v>
      </c>
      <c r="M60" s="67">
        <f>SUMIFS('BS JE'!$J$8:$J$83,'BS JE'!$D$8:$D$83,M$7,'BS JE'!$E$8:$E$83,$D60)</f>
        <v>0</v>
      </c>
      <c r="N60" s="67">
        <f>SUMIFS('BS JE'!$J$8:$J$83,'BS JE'!$D$8:$D$83,N$7,'BS JE'!$E$8:$E$83,$D60)</f>
        <v>0</v>
      </c>
      <c r="O60" s="67">
        <f>SUMIFS('BS JE'!$J$8:$J$83,'BS JE'!$D$8:$D$83,O$7,'BS JE'!$E$8:$E$83,$D60)</f>
        <v>0</v>
      </c>
      <c r="P60" s="67">
        <f>SUMIFS('BS JE'!$J$8:$J$83,'BS JE'!$D$8:$D$83,P$7,'BS JE'!$E$8:$E$83,$D60)</f>
        <v>0</v>
      </c>
      <c r="Q60" s="67">
        <f>SUMIFS('BS JE'!$J$8:$J$83,'BS JE'!$D$8:$D$83,Q$7,'BS JE'!$E$8:$E$83,$D60)</f>
        <v>0</v>
      </c>
      <c r="R60" s="67">
        <f>SUMIFS('BS JE'!$J$8:$J$83,'BS JE'!$D$8:$D$83,R$7,'BS JE'!$E$8:$E$83,$D60)</f>
        <v>0</v>
      </c>
      <c r="S60" s="67">
        <f t="shared" si="2"/>
        <v>0</v>
      </c>
      <c r="T60" s="67">
        <f t="shared" si="3"/>
        <v>0</v>
      </c>
    </row>
    <row r="61" spans="4:20" ht="14.4">
      <c r="D61" s="16"/>
      <c r="E61" s="84"/>
      <c r="F61" s="16"/>
      <c r="G61" s="84"/>
      <c r="H61" s="67">
        <f>SUMIF('Trial Balance'!$M$15:$M$5010,D61,'Trial Balance'!$T$15:$T$5010)</f>
        <v>0</v>
      </c>
      <c r="I61" s="67">
        <f>SUMIFS('BS JE'!$J$8:$J$83,'BS JE'!$D$8:$D$83,I$7,'BS JE'!$E$8:$E$83,$D61)</f>
        <v>0</v>
      </c>
      <c r="J61" s="67">
        <f>SUMIFS('BS JE'!$J$8:$J$83,'BS JE'!$D$8:$D$83,J$7,'BS JE'!$E$8:$E$83,$D61)</f>
        <v>0</v>
      </c>
      <c r="K61" s="67">
        <f>SUMIFS('BS JE'!$J$8:$J$83,'BS JE'!$D$8:$D$83,K$7,'BS JE'!$E$8:$E$83,$D61)</f>
        <v>0</v>
      </c>
      <c r="L61" s="67">
        <f>SUMIFS('BS JE'!$J$8:$J$83,'BS JE'!$D$8:$D$83,L$7,'BS JE'!$E$8:$E$83,$D61)</f>
        <v>0</v>
      </c>
      <c r="M61" s="67">
        <f>SUMIFS('BS JE'!$J$8:$J$83,'BS JE'!$D$8:$D$83,M$7,'BS JE'!$E$8:$E$83,$D61)</f>
        <v>0</v>
      </c>
      <c r="N61" s="67">
        <f>SUMIFS('BS JE'!$J$8:$J$83,'BS JE'!$D$8:$D$83,N$7,'BS JE'!$E$8:$E$83,$D61)</f>
        <v>0</v>
      </c>
      <c r="O61" s="67">
        <f>SUMIFS('BS JE'!$J$8:$J$83,'BS JE'!$D$8:$D$83,O$7,'BS JE'!$E$8:$E$83,$D61)</f>
        <v>0</v>
      </c>
      <c r="P61" s="67">
        <f>SUMIFS('BS JE'!$J$8:$J$83,'BS JE'!$D$8:$D$83,P$7,'BS JE'!$E$8:$E$83,$D61)</f>
        <v>0</v>
      </c>
      <c r="Q61" s="67">
        <f>SUMIFS('BS JE'!$J$8:$J$83,'BS JE'!$D$8:$D$83,Q$7,'BS JE'!$E$8:$E$83,$D61)</f>
        <v>0</v>
      </c>
      <c r="R61" s="67">
        <f>SUMIFS('BS JE'!$J$8:$J$83,'BS JE'!$D$8:$D$83,R$7,'BS JE'!$E$8:$E$83,$D61)</f>
        <v>0</v>
      </c>
      <c r="S61" s="67">
        <f t="shared" si="2"/>
        <v>0</v>
      </c>
      <c r="T61" s="67">
        <f t="shared" si="3"/>
        <v>0</v>
      </c>
    </row>
    <row r="62" spans="4:20" ht="14.4">
      <c r="D62" s="16"/>
      <c r="E62" s="84"/>
      <c r="F62" s="16"/>
      <c r="G62" s="84"/>
      <c r="H62" s="67">
        <f>SUMIF('Trial Balance'!$M$15:$M$5010,D62,'Trial Balance'!$T$15:$T$5010)</f>
        <v>0</v>
      </c>
      <c r="I62" s="67">
        <f>SUMIFS('BS JE'!$J$8:$J$83,'BS JE'!$D$8:$D$83,I$7,'BS JE'!$E$8:$E$83,$D62)</f>
        <v>0</v>
      </c>
      <c r="J62" s="67">
        <f>SUMIFS('BS JE'!$J$8:$J$83,'BS JE'!$D$8:$D$83,J$7,'BS JE'!$E$8:$E$83,$D62)</f>
        <v>0</v>
      </c>
      <c r="K62" s="67">
        <f>SUMIFS('BS JE'!$J$8:$J$83,'BS JE'!$D$8:$D$83,K$7,'BS JE'!$E$8:$E$83,$D62)</f>
        <v>0</v>
      </c>
      <c r="L62" s="67">
        <f>SUMIFS('BS JE'!$J$8:$J$83,'BS JE'!$D$8:$D$83,L$7,'BS JE'!$E$8:$E$83,$D62)</f>
        <v>0</v>
      </c>
      <c r="M62" s="67">
        <f>SUMIFS('BS JE'!$J$8:$J$83,'BS JE'!$D$8:$D$83,M$7,'BS JE'!$E$8:$E$83,$D62)</f>
        <v>0</v>
      </c>
      <c r="N62" s="67">
        <f>SUMIFS('BS JE'!$J$8:$J$83,'BS JE'!$D$8:$D$83,N$7,'BS JE'!$E$8:$E$83,$D62)</f>
        <v>0</v>
      </c>
      <c r="O62" s="67">
        <f>SUMIFS('BS JE'!$J$8:$J$83,'BS JE'!$D$8:$D$83,O$7,'BS JE'!$E$8:$E$83,$D62)</f>
        <v>0</v>
      </c>
      <c r="P62" s="67">
        <f>SUMIFS('BS JE'!$J$8:$J$83,'BS JE'!$D$8:$D$83,P$7,'BS JE'!$E$8:$E$83,$D62)</f>
        <v>0</v>
      </c>
      <c r="Q62" s="67">
        <f>SUMIFS('BS JE'!$J$8:$J$83,'BS JE'!$D$8:$D$83,Q$7,'BS JE'!$E$8:$E$83,$D62)</f>
        <v>0</v>
      </c>
      <c r="R62" s="67">
        <f>SUMIFS('BS JE'!$J$8:$J$83,'BS JE'!$D$8:$D$83,R$7,'BS JE'!$E$8:$E$83,$D62)</f>
        <v>0</v>
      </c>
      <c r="S62" s="67">
        <f t="shared" si="2"/>
        <v>0</v>
      </c>
      <c r="T62" s="67">
        <f t="shared" si="3"/>
        <v>0</v>
      </c>
    </row>
    <row r="63" spans="4:20" ht="14.4">
      <c r="D63" s="16"/>
      <c r="E63" s="84"/>
      <c r="F63" s="16"/>
      <c r="G63" s="84"/>
      <c r="H63" s="67">
        <f>SUMIF('Trial Balance'!$M$15:$M$5010,D63,'Trial Balance'!$T$15:$T$5010)</f>
        <v>0</v>
      </c>
      <c r="I63" s="67">
        <f>SUMIFS('BS JE'!$J$8:$J$83,'BS JE'!$D$8:$D$83,I$7,'BS JE'!$E$8:$E$83,$D63)</f>
        <v>0</v>
      </c>
      <c r="J63" s="67">
        <f>SUMIFS('BS JE'!$J$8:$J$83,'BS JE'!$D$8:$D$83,J$7,'BS JE'!$E$8:$E$83,$D63)</f>
        <v>0</v>
      </c>
      <c r="K63" s="67">
        <f>SUMIFS('BS JE'!$J$8:$J$83,'BS JE'!$D$8:$D$83,K$7,'BS JE'!$E$8:$E$83,$D63)</f>
        <v>0</v>
      </c>
      <c r="L63" s="67">
        <f>SUMIFS('BS JE'!$J$8:$J$83,'BS JE'!$D$8:$D$83,L$7,'BS JE'!$E$8:$E$83,$D63)</f>
        <v>0</v>
      </c>
      <c r="M63" s="67">
        <f>SUMIFS('BS JE'!$J$8:$J$83,'BS JE'!$D$8:$D$83,M$7,'BS JE'!$E$8:$E$83,$D63)</f>
        <v>0</v>
      </c>
      <c r="N63" s="67">
        <f>SUMIFS('BS JE'!$J$8:$J$83,'BS JE'!$D$8:$D$83,N$7,'BS JE'!$E$8:$E$83,$D63)</f>
        <v>0</v>
      </c>
      <c r="O63" s="67">
        <f>SUMIFS('BS JE'!$J$8:$J$83,'BS JE'!$D$8:$D$83,O$7,'BS JE'!$E$8:$E$83,$D63)</f>
        <v>0</v>
      </c>
      <c r="P63" s="67">
        <f>SUMIFS('BS JE'!$J$8:$J$83,'BS JE'!$D$8:$D$83,P$7,'BS JE'!$E$8:$E$83,$D63)</f>
        <v>0</v>
      </c>
      <c r="Q63" s="67">
        <f>SUMIFS('BS JE'!$J$8:$J$83,'BS JE'!$D$8:$D$83,Q$7,'BS JE'!$E$8:$E$83,$D63)</f>
        <v>0</v>
      </c>
      <c r="R63" s="67">
        <f>SUMIFS('BS JE'!$J$8:$J$83,'BS JE'!$D$8:$D$83,R$7,'BS JE'!$E$8:$E$83,$D63)</f>
        <v>0</v>
      </c>
      <c r="S63" s="67">
        <f t="shared" si="2"/>
        <v>0</v>
      </c>
      <c r="T63" s="67">
        <f t="shared" si="3"/>
        <v>0</v>
      </c>
    </row>
    <row r="64" spans="4:20" ht="14.4">
      <c r="D64" s="16"/>
      <c r="E64" s="84"/>
      <c r="F64" s="16"/>
      <c r="G64" s="84"/>
      <c r="H64" s="67">
        <f>SUMIF('Trial Balance'!$M$15:$M$5010,D64,'Trial Balance'!$T$15:$T$5010)</f>
        <v>0</v>
      </c>
      <c r="I64" s="67">
        <f>SUMIFS('BS JE'!$J$8:$J$83,'BS JE'!$D$8:$D$83,I$7,'BS JE'!$E$8:$E$83,$D64)</f>
        <v>0</v>
      </c>
      <c r="J64" s="67">
        <f>SUMIFS('BS JE'!$J$8:$J$83,'BS JE'!$D$8:$D$83,J$7,'BS JE'!$E$8:$E$83,$D64)</f>
        <v>0</v>
      </c>
      <c r="K64" s="67">
        <f>SUMIFS('BS JE'!$J$8:$J$83,'BS JE'!$D$8:$D$83,K$7,'BS JE'!$E$8:$E$83,$D64)</f>
        <v>0</v>
      </c>
      <c r="L64" s="67">
        <f>SUMIFS('BS JE'!$J$8:$J$83,'BS JE'!$D$8:$D$83,L$7,'BS JE'!$E$8:$E$83,$D64)</f>
        <v>0</v>
      </c>
      <c r="M64" s="67">
        <f>SUMIFS('BS JE'!$J$8:$J$83,'BS JE'!$D$8:$D$83,M$7,'BS JE'!$E$8:$E$83,$D64)</f>
        <v>0</v>
      </c>
      <c r="N64" s="67">
        <f>SUMIFS('BS JE'!$J$8:$J$83,'BS JE'!$D$8:$D$83,N$7,'BS JE'!$E$8:$E$83,$D64)</f>
        <v>0</v>
      </c>
      <c r="O64" s="67">
        <f>SUMIFS('BS JE'!$J$8:$J$83,'BS JE'!$D$8:$D$83,O$7,'BS JE'!$E$8:$E$83,$D64)</f>
        <v>0</v>
      </c>
      <c r="P64" s="67">
        <f>SUMIFS('BS JE'!$J$8:$J$83,'BS JE'!$D$8:$D$83,P$7,'BS JE'!$E$8:$E$83,$D64)</f>
        <v>0</v>
      </c>
      <c r="Q64" s="67">
        <f>SUMIFS('BS JE'!$J$8:$J$83,'BS JE'!$D$8:$D$83,Q$7,'BS JE'!$E$8:$E$83,$D64)</f>
        <v>0</v>
      </c>
      <c r="R64" s="67">
        <f>SUMIFS('BS JE'!$J$8:$J$83,'BS JE'!$D$8:$D$83,R$7,'BS JE'!$E$8:$E$83,$D64)</f>
        <v>0</v>
      </c>
      <c r="S64" s="67">
        <f t="shared" si="2"/>
        <v>0</v>
      </c>
      <c r="T64" s="67">
        <f t="shared" si="3"/>
        <v>0</v>
      </c>
    </row>
    <row r="65" spans="4:20" ht="14.4">
      <c r="D65" s="16"/>
      <c r="E65" s="84"/>
      <c r="F65" s="16"/>
      <c r="G65" s="84"/>
      <c r="H65" s="67">
        <f>SUMIF('Trial Balance'!$M$15:$M$5010,D65,'Trial Balance'!$T$15:$T$5010)</f>
        <v>0</v>
      </c>
      <c r="I65" s="67">
        <f>SUMIFS('BS JE'!$J$8:$J$83,'BS JE'!$D$8:$D$83,I$7,'BS JE'!$E$8:$E$83,$D65)</f>
        <v>0</v>
      </c>
      <c r="J65" s="67">
        <f>SUMIFS('BS JE'!$J$8:$J$83,'BS JE'!$D$8:$D$83,J$7,'BS JE'!$E$8:$E$83,$D65)</f>
        <v>0</v>
      </c>
      <c r="K65" s="67">
        <f>SUMIFS('BS JE'!$J$8:$J$83,'BS JE'!$D$8:$D$83,K$7,'BS JE'!$E$8:$E$83,$D65)</f>
        <v>0</v>
      </c>
      <c r="L65" s="67">
        <f>SUMIFS('BS JE'!$J$8:$J$83,'BS JE'!$D$8:$D$83,L$7,'BS JE'!$E$8:$E$83,$D65)</f>
        <v>0</v>
      </c>
      <c r="M65" s="67">
        <f>SUMIFS('BS JE'!$J$8:$J$83,'BS JE'!$D$8:$D$83,M$7,'BS JE'!$E$8:$E$83,$D65)</f>
        <v>0</v>
      </c>
      <c r="N65" s="67">
        <f>SUMIFS('BS JE'!$J$8:$J$83,'BS JE'!$D$8:$D$83,N$7,'BS JE'!$E$8:$E$83,$D65)</f>
        <v>0</v>
      </c>
      <c r="O65" s="67">
        <f>SUMIFS('BS JE'!$J$8:$J$83,'BS JE'!$D$8:$D$83,O$7,'BS JE'!$E$8:$E$83,$D65)</f>
        <v>0</v>
      </c>
      <c r="P65" s="67">
        <f>SUMIFS('BS JE'!$J$8:$J$83,'BS JE'!$D$8:$D$83,P$7,'BS JE'!$E$8:$E$83,$D65)</f>
        <v>0</v>
      </c>
      <c r="Q65" s="67">
        <f>SUMIFS('BS JE'!$J$8:$J$83,'BS JE'!$D$8:$D$83,Q$7,'BS JE'!$E$8:$E$83,$D65)</f>
        <v>0</v>
      </c>
      <c r="R65" s="67">
        <f>SUMIFS('BS JE'!$J$8:$J$83,'BS JE'!$D$8:$D$83,R$7,'BS JE'!$E$8:$E$83,$D65)</f>
        <v>0</v>
      </c>
      <c r="S65" s="67">
        <f t="shared" si="2"/>
        <v>0</v>
      </c>
      <c r="T65" s="67">
        <f t="shared" si="3"/>
        <v>0</v>
      </c>
    </row>
    <row r="66" spans="4:20" ht="14.4">
      <c r="D66" s="16"/>
      <c r="E66" s="84"/>
      <c r="F66" s="16"/>
      <c r="G66" s="84"/>
      <c r="H66" s="67">
        <f>SUMIF('Trial Balance'!$M$15:$M$5010,D66,'Trial Balance'!$T$15:$T$5010)</f>
        <v>0</v>
      </c>
      <c r="I66" s="67">
        <f>SUMIFS('BS JE'!$J$8:$J$83,'BS JE'!$D$8:$D$83,I$7,'BS JE'!$E$8:$E$83,$D66)</f>
        <v>0</v>
      </c>
      <c r="J66" s="67">
        <f>SUMIFS('BS JE'!$J$8:$J$83,'BS JE'!$D$8:$D$83,J$7,'BS JE'!$E$8:$E$83,$D66)</f>
        <v>0</v>
      </c>
      <c r="K66" s="67">
        <f>SUMIFS('BS JE'!$J$8:$J$83,'BS JE'!$D$8:$D$83,K$7,'BS JE'!$E$8:$E$83,$D66)</f>
        <v>0</v>
      </c>
      <c r="L66" s="67">
        <f>SUMIFS('BS JE'!$J$8:$J$83,'BS JE'!$D$8:$D$83,L$7,'BS JE'!$E$8:$E$83,$D66)</f>
        <v>0</v>
      </c>
      <c r="M66" s="67">
        <f>SUMIFS('BS JE'!$J$8:$J$83,'BS JE'!$D$8:$D$83,M$7,'BS JE'!$E$8:$E$83,$D66)</f>
        <v>0</v>
      </c>
      <c r="N66" s="67">
        <f>SUMIFS('BS JE'!$J$8:$J$83,'BS JE'!$D$8:$D$83,N$7,'BS JE'!$E$8:$E$83,$D66)</f>
        <v>0</v>
      </c>
      <c r="O66" s="67">
        <f>SUMIFS('BS JE'!$J$8:$J$83,'BS JE'!$D$8:$D$83,O$7,'BS JE'!$E$8:$E$83,$D66)</f>
        <v>0</v>
      </c>
      <c r="P66" s="67">
        <f>SUMIFS('BS JE'!$J$8:$J$83,'BS JE'!$D$8:$D$83,P$7,'BS JE'!$E$8:$E$83,$D66)</f>
        <v>0</v>
      </c>
      <c r="Q66" s="67">
        <f>SUMIFS('BS JE'!$J$8:$J$83,'BS JE'!$D$8:$D$83,Q$7,'BS JE'!$E$8:$E$83,$D66)</f>
        <v>0</v>
      </c>
      <c r="R66" s="67">
        <f>SUMIFS('BS JE'!$J$8:$J$83,'BS JE'!$D$8:$D$83,R$7,'BS JE'!$E$8:$E$83,$D66)</f>
        <v>0</v>
      </c>
      <c r="S66" s="67">
        <f t="shared" si="2"/>
        <v>0</v>
      </c>
      <c r="T66" s="67">
        <f t="shared" si="3"/>
        <v>0</v>
      </c>
    </row>
    <row r="67" spans="4:20" ht="14.4">
      <c r="D67" s="16"/>
      <c r="E67" s="84"/>
      <c r="F67" s="16"/>
      <c r="G67" s="84"/>
      <c r="H67" s="67">
        <f>SUMIF('Trial Balance'!$M$15:$M$5010,D67,'Trial Balance'!$T$15:$T$5010)</f>
        <v>0</v>
      </c>
      <c r="I67" s="67">
        <f>SUMIFS('BS JE'!$J$8:$J$83,'BS JE'!$D$8:$D$83,I$7,'BS JE'!$E$8:$E$83,$D67)</f>
        <v>0</v>
      </c>
      <c r="J67" s="67">
        <f>SUMIFS('BS JE'!$J$8:$J$83,'BS JE'!$D$8:$D$83,J$7,'BS JE'!$E$8:$E$83,$D67)</f>
        <v>0</v>
      </c>
      <c r="K67" s="67">
        <f>SUMIFS('BS JE'!$J$8:$J$83,'BS JE'!$D$8:$D$83,K$7,'BS JE'!$E$8:$E$83,$D67)</f>
        <v>0</v>
      </c>
      <c r="L67" s="67">
        <f>SUMIFS('BS JE'!$J$8:$J$83,'BS JE'!$D$8:$D$83,L$7,'BS JE'!$E$8:$E$83,$D67)</f>
        <v>0</v>
      </c>
      <c r="M67" s="67">
        <f>SUMIFS('BS JE'!$J$8:$J$83,'BS JE'!$D$8:$D$83,M$7,'BS JE'!$E$8:$E$83,$D67)</f>
        <v>0</v>
      </c>
      <c r="N67" s="67">
        <f>SUMIFS('BS JE'!$J$8:$J$83,'BS JE'!$D$8:$D$83,N$7,'BS JE'!$E$8:$E$83,$D67)</f>
        <v>0</v>
      </c>
      <c r="O67" s="67">
        <f>SUMIFS('BS JE'!$J$8:$J$83,'BS JE'!$D$8:$D$83,O$7,'BS JE'!$E$8:$E$83,$D67)</f>
        <v>0</v>
      </c>
      <c r="P67" s="67">
        <f>SUMIFS('BS JE'!$J$8:$J$83,'BS JE'!$D$8:$D$83,P$7,'BS JE'!$E$8:$E$83,$D67)</f>
        <v>0</v>
      </c>
      <c r="Q67" s="67">
        <f>SUMIFS('BS JE'!$J$8:$J$83,'BS JE'!$D$8:$D$83,Q$7,'BS JE'!$E$8:$E$83,$D67)</f>
        <v>0</v>
      </c>
      <c r="R67" s="67">
        <f>SUMIFS('BS JE'!$J$8:$J$83,'BS JE'!$D$8:$D$83,R$7,'BS JE'!$E$8:$E$83,$D67)</f>
        <v>0</v>
      </c>
      <c r="S67" s="67">
        <f t="shared" si="2"/>
        <v>0</v>
      </c>
      <c r="T67" s="67">
        <f t="shared" si="3"/>
        <v>0</v>
      </c>
    </row>
    <row r="68" spans="4:20" ht="14.4">
      <c r="D68" s="16"/>
      <c r="E68" s="84"/>
      <c r="F68" s="16"/>
      <c r="G68" s="84"/>
      <c r="H68" s="67">
        <f>SUMIF('Trial Balance'!$M$15:$M$5010,D68,'Trial Balance'!$T$15:$T$5010)</f>
        <v>0</v>
      </c>
      <c r="I68" s="67">
        <f>SUMIFS('BS JE'!$J$8:$J$83,'BS JE'!$D$8:$D$83,I$7,'BS JE'!$E$8:$E$83,$D68)</f>
        <v>0</v>
      </c>
      <c r="J68" s="67">
        <f>SUMIFS('BS JE'!$J$8:$J$83,'BS JE'!$D$8:$D$83,J$7,'BS JE'!$E$8:$E$83,$D68)</f>
        <v>0</v>
      </c>
      <c r="K68" s="67">
        <f>SUMIFS('BS JE'!$J$8:$J$83,'BS JE'!$D$8:$D$83,K$7,'BS JE'!$E$8:$E$83,$D68)</f>
        <v>0</v>
      </c>
      <c r="L68" s="67">
        <f>SUMIFS('BS JE'!$J$8:$J$83,'BS JE'!$D$8:$D$83,L$7,'BS JE'!$E$8:$E$83,$D68)</f>
        <v>0</v>
      </c>
      <c r="M68" s="67">
        <f>SUMIFS('BS JE'!$J$8:$J$83,'BS JE'!$D$8:$D$83,M$7,'BS JE'!$E$8:$E$83,$D68)</f>
        <v>0</v>
      </c>
      <c r="N68" s="67">
        <f>SUMIFS('BS JE'!$J$8:$J$83,'BS JE'!$D$8:$D$83,N$7,'BS JE'!$E$8:$E$83,$D68)</f>
        <v>0</v>
      </c>
      <c r="O68" s="67">
        <f>SUMIFS('BS JE'!$J$8:$J$83,'BS JE'!$D$8:$D$83,O$7,'BS JE'!$E$8:$E$83,$D68)</f>
        <v>0</v>
      </c>
      <c r="P68" s="67">
        <f>SUMIFS('BS JE'!$J$8:$J$83,'BS JE'!$D$8:$D$83,P$7,'BS JE'!$E$8:$E$83,$D68)</f>
        <v>0</v>
      </c>
      <c r="Q68" s="67">
        <f>SUMIFS('BS JE'!$J$8:$J$83,'BS JE'!$D$8:$D$83,Q$7,'BS JE'!$E$8:$E$83,$D68)</f>
        <v>0</v>
      </c>
      <c r="R68" s="67">
        <f>SUMIFS('BS JE'!$J$8:$J$83,'BS JE'!$D$8:$D$83,R$7,'BS JE'!$E$8:$E$83,$D68)</f>
        <v>0</v>
      </c>
      <c r="S68" s="67">
        <f t="shared" si="2"/>
        <v>0</v>
      </c>
      <c r="T68" s="67">
        <f t="shared" si="3"/>
        <v>0</v>
      </c>
    </row>
    <row r="69" spans="4:20" ht="14.4">
      <c r="D69" s="16"/>
      <c r="E69" s="84"/>
      <c r="F69" s="16"/>
      <c r="G69" s="84"/>
      <c r="H69" s="67">
        <f>SUMIF('Trial Balance'!$M$15:$M$5010,D69,'Trial Balance'!$T$15:$T$5010)</f>
        <v>0</v>
      </c>
      <c r="I69" s="67">
        <f>SUMIFS('BS JE'!$J$8:$J$83,'BS JE'!$D$8:$D$83,I$7,'BS JE'!$E$8:$E$83,$D69)</f>
        <v>0</v>
      </c>
      <c r="J69" s="67">
        <f>SUMIFS('BS JE'!$J$8:$J$83,'BS JE'!$D$8:$D$83,J$7,'BS JE'!$E$8:$E$83,$D69)</f>
        <v>0</v>
      </c>
      <c r="K69" s="67">
        <f>SUMIFS('BS JE'!$J$8:$J$83,'BS JE'!$D$8:$D$83,K$7,'BS JE'!$E$8:$E$83,$D69)</f>
        <v>0</v>
      </c>
      <c r="L69" s="67">
        <f>SUMIFS('BS JE'!$J$8:$J$83,'BS JE'!$D$8:$D$83,L$7,'BS JE'!$E$8:$E$83,$D69)</f>
        <v>0</v>
      </c>
      <c r="M69" s="67">
        <f>SUMIFS('BS JE'!$J$8:$J$83,'BS JE'!$D$8:$D$83,M$7,'BS JE'!$E$8:$E$83,$D69)</f>
        <v>0</v>
      </c>
      <c r="N69" s="67">
        <f>SUMIFS('BS JE'!$J$8:$J$83,'BS JE'!$D$8:$D$83,N$7,'BS JE'!$E$8:$E$83,$D69)</f>
        <v>0</v>
      </c>
      <c r="O69" s="67">
        <f>SUMIFS('BS JE'!$J$8:$J$83,'BS JE'!$D$8:$D$83,O$7,'BS JE'!$E$8:$E$83,$D69)</f>
        <v>0</v>
      </c>
      <c r="P69" s="67">
        <f>SUMIFS('BS JE'!$J$8:$J$83,'BS JE'!$D$8:$D$83,P$7,'BS JE'!$E$8:$E$83,$D69)</f>
        <v>0</v>
      </c>
      <c r="Q69" s="67">
        <f>SUMIFS('BS JE'!$J$8:$J$83,'BS JE'!$D$8:$D$83,Q$7,'BS JE'!$E$8:$E$83,$D69)</f>
        <v>0</v>
      </c>
      <c r="R69" s="67">
        <f>SUMIFS('BS JE'!$J$8:$J$83,'BS JE'!$D$8:$D$83,R$7,'BS JE'!$E$8:$E$83,$D69)</f>
        <v>0</v>
      </c>
      <c r="S69" s="67">
        <f t="shared" si="2"/>
        <v>0</v>
      </c>
      <c r="T69" s="67">
        <f t="shared" si="3"/>
        <v>0</v>
      </c>
    </row>
    <row r="70" spans="4:20" ht="14.4">
      <c r="D70" s="16"/>
      <c r="E70" s="84"/>
      <c r="F70" s="16"/>
      <c r="G70" s="84"/>
      <c r="H70" s="67">
        <f>SUMIF('Trial Balance'!$M$15:$M$5010,D70,'Trial Balance'!$T$15:$T$5010)</f>
        <v>0</v>
      </c>
      <c r="I70" s="67">
        <f>SUMIFS('BS JE'!$J$8:$J$83,'BS JE'!$D$8:$D$83,I$7,'BS JE'!$E$8:$E$83,$D70)</f>
        <v>0</v>
      </c>
      <c r="J70" s="67">
        <f>SUMIFS('BS JE'!$J$8:$J$83,'BS JE'!$D$8:$D$83,J$7,'BS JE'!$E$8:$E$83,$D70)</f>
        <v>0</v>
      </c>
      <c r="K70" s="67">
        <f>SUMIFS('BS JE'!$J$8:$J$83,'BS JE'!$D$8:$D$83,K$7,'BS JE'!$E$8:$E$83,$D70)</f>
        <v>0</v>
      </c>
      <c r="L70" s="67">
        <f>SUMIFS('BS JE'!$J$8:$J$83,'BS JE'!$D$8:$D$83,L$7,'BS JE'!$E$8:$E$83,$D70)</f>
        <v>0</v>
      </c>
      <c r="M70" s="67">
        <f>SUMIFS('BS JE'!$J$8:$J$83,'BS JE'!$D$8:$D$83,M$7,'BS JE'!$E$8:$E$83,$D70)</f>
        <v>0</v>
      </c>
      <c r="N70" s="67">
        <f>SUMIFS('BS JE'!$J$8:$J$83,'BS JE'!$D$8:$D$83,N$7,'BS JE'!$E$8:$E$83,$D70)</f>
        <v>0</v>
      </c>
      <c r="O70" s="67">
        <f>SUMIFS('BS JE'!$J$8:$J$83,'BS JE'!$D$8:$D$83,O$7,'BS JE'!$E$8:$E$83,$D70)</f>
        <v>0</v>
      </c>
      <c r="P70" s="67">
        <f>SUMIFS('BS JE'!$J$8:$J$83,'BS JE'!$D$8:$D$83,P$7,'BS JE'!$E$8:$E$83,$D70)</f>
        <v>0</v>
      </c>
      <c r="Q70" s="67">
        <f>SUMIFS('BS JE'!$J$8:$J$83,'BS JE'!$D$8:$D$83,Q$7,'BS JE'!$E$8:$E$83,$D70)</f>
        <v>0</v>
      </c>
      <c r="R70" s="67">
        <f>SUMIFS('BS JE'!$J$8:$J$83,'BS JE'!$D$8:$D$83,R$7,'BS JE'!$E$8:$E$83,$D70)</f>
        <v>0</v>
      </c>
      <c r="S70" s="67">
        <f t="shared" si="2"/>
        <v>0</v>
      </c>
      <c r="T70" s="67">
        <f t="shared" si="3"/>
        <v>0</v>
      </c>
    </row>
    <row r="71" spans="4:20" ht="14.4">
      <c r="D71" s="16"/>
      <c r="E71" s="84"/>
      <c r="F71" s="16"/>
      <c r="G71" s="84"/>
      <c r="H71" s="67">
        <f>SUMIF('Trial Balance'!$M$15:$M$5010,D71,'Trial Balance'!$T$15:$T$5010)</f>
        <v>0</v>
      </c>
      <c r="I71" s="67">
        <f>SUMIFS('BS JE'!$J$8:$J$83,'BS JE'!$D$8:$D$83,I$7,'BS JE'!$E$8:$E$83,$D71)</f>
        <v>0</v>
      </c>
      <c r="J71" s="67">
        <f>SUMIFS('BS JE'!$J$8:$J$83,'BS JE'!$D$8:$D$83,J$7,'BS JE'!$E$8:$E$83,$D71)</f>
        <v>0</v>
      </c>
      <c r="K71" s="67">
        <f>SUMIFS('BS JE'!$J$8:$J$83,'BS JE'!$D$8:$D$83,K$7,'BS JE'!$E$8:$E$83,$D71)</f>
        <v>0</v>
      </c>
      <c r="L71" s="67">
        <f>SUMIFS('BS JE'!$J$8:$J$83,'BS JE'!$D$8:$D$83,L$7,'BS JE'!$E$8:$E$83,$D71)</f>
        <v>0</v>
      </c>
      <c r="M71" s="67">
        <f>SUMIFS('BS JE'!$J$8:$J$83,'BS JE'!$D$8:$D$83,M$7,'BS JE'!$E$8:$E$83,$D71)</f>
        <v>0</v>
      </c>
      <c r="N71" s="67">
        <f>SUMIFS('BS JE'!$J$8:$J$83,'BS JE'!$D$8:$D$83,N$7,'BS JE'!$E$8:$E$83,$D71)</f>
        <v>0</v>
      </c>
      <c r="O71" s="67">
        <f>SUMIFS('BS JE'!$J$8:$J$83,'BS JE'!$D$8:$D$83,O$7,'BS JE'!$E$8:$E$83,$D71)</f>
        <v>0</v>
      </c>
      <c r="P71" s="67">
        <f>SUMIFS('BS JE'!$J$8:$J$83,'BS JE'!$D$8:$D$83,P$7,'BS JE'!$E$8:$E$83,$D71)</f>
        <v>0</v>
      </c>
      <c r="Q71" s="67">
        <f>SUMIFS('BS JE'!$J$8:$J$83,'BS JE'!$D$8:$D$83,Q$7,'BS JE'!$E$8:$E$83,$D71)</f>
        <v>0</v>
      </c>
      <c r="R71" s="67">
        <f>SUMIFS('BS JE'!$J$8:$J$83,'BS JE'!$D$8:$D$83,R$7,'BS JE'!$E$8:$E$83,$D71)</f>
        <v>0</v>
      </c>
      <c r="S71" s="67">
        <f t="shared" si="2"/>
        <v>0</v>
      </c>
      <c r="T71" s="67">
        <f t="shared" si="3"/>
        <v>0</v>
      </c>
    </row>
    <row r="72" spans="4:20" ht="14.4">
      <c r="D72" s="16"/>
      <c r="E72" s="84"/>
      <c r="F72" s="16"/>
      <c r="G72" s="84"/>
      <c r="H72" s="67">
        <f>SUMIF('Trial Balance'!$M$15:$M$5010,D72,'Trial Balance'!$T$15:$T$5010)</f>
        <v>0</v>
      </c>
      <c r="I72" s="67">
        <f>SUMIFS('BS JE'!$J$8:$J$83,'BS JE'!$D$8:$D$83,I$7,'BS JE'!$E$8:$E$83,$D72)</f>
        <v>0</v>
      </c>
      <c r="J72" s="67">
        <f>SUMIFS('BS JE'!$J$8:$J$83,'BS JE'!$D$8:$D$83,J$7,'BS JE'!$E$8:$E$83,$D72)</f>
        <v>0</v>
      </c>
      <c r="K72" s="67">
        <f>SUMIFS('BS JE'!$J$8:$J$83,'BS JE'!$D$8:$D$83,K$7,'BS JE'!$E$8:$E$83,$D72)</f>
        <v>0</v>
      </c>
      <c r="L72" s="67">
        <f>SUMIFS('BS JE'!$J$8:$J$83,'BS JE'!$D$8:$D$83,L$7,'BS JE'!$E$8:$E$83,$D72)</f>
        <v>0</v>
      </c>
      <c r="M72" s="67">
        <f>SUMIFS('BS JE'!$J$8:$J$83,'BS JE'!$D$8:$D$83,M$7,'BS JE'!$E$8:$E$83,$D72)</f>
        <v>0</v>
      </c>
      <c r="N72" s="67">
        <f>SUMIFS('BS JE'!$J$8:$J$83,'BS JE'!$D$8:$D$83,N$7,'BS JE'!$E$8:$E$83,$D72)</f>
        <v>0</v>
      </c>
      <c r="O72" s="67">
        <f>SUMIFS('BS JE'!$J$8:$J$83,'BS JE'!$D$8:$D$83,O$7,'BS JE'!$E$8:$E$83,$D72)</f>
        <v>0</v>
      </c>
      <c r="P72" s="67">
        <f>SUMIFS('BS JE'!$J$8:$J$83,'BS JE'!$D$8:$D$83,P$7,'BS JE'!$E$8:$E$83,$D72)</f>
        <v>0</v>
      </c>
      <c r="Q72" s="67">
        <f>SUMIFS('BS JE'!$J$8:$J$83,'BS JE'!$D$8:$D$83,Q$7,'BS JE'!$E$8:$E$83,$D72)</f>
        <v>0</v>
      </c>
      <c r="R72" s="67">
        <f>SUMIFS('BS JE'!$J$8:$J$83,'BS JE'!$D$8:$D$83,R$7,'BS JE'!$E$8:$E$83,$D72)</f>
        <v>0</v>
      </c>
      <c r="S72" s="67">
        <f t="shared" si="2"/>
        <v>0</v>
      </c>
      <c r="T72" s="67">
        <f t="shared" si="3"/>
        <v>0</v>
      </c>
    </row>
    <row r="73" spans="4:20" ht="14.4">
      <c r="D73" s="16"/>
      <c r="E73" s="84"/>
      <c r="F73" s="16"/>
      <c r="G73" s="84"/>
      <c r="H73" s="67">
        <f>SUMIF('Trial Balance'!$M$15:$M$5010,D73,'Trial Balance'!$T$15:$T$5010)</f>
        <v>0</v>
      </c>
      <c r="I73" s="67">
        <f>SUMIFS('BS JE'!$J$8:$J$83,'BS JE'!$D$8:$D$83,I$7,'BS JE'!$E$8:$E$83,$D73)</f>
        <v>0</v>
      </c>
      <c r="J73" s="67">
        <f>SUMIFS('BS JE'!$J$8:$J$83,'BS JE'!$D$8:$D$83,J$7,'BS JE'!$E$8:$E$83,$D73)</f>
        <v>0</v>
      </c>
      <c r="K73" s="67">
        <f>SUMIFS('BS JE'!$J$8:$J$83,'BS JE'!$D$8:$D$83,K$7,'BS JE'!$E$8:$E$83,$D73)</f>
        <v>0</v>
      </c>
      <c r="L73" s="67">
        <f>SUMIFS('BS JE'!$J$8:$J$83,'BS JE'!$D$8:$D$83,L$7,'BS JE'!$E$8:$E$83,$D73)</f>
        <v>0</v>
      </c>
      <c r="M73" s="67">
        <f>SUMIFS('BS JE'!$J$8:$J$83,'BS JE'!$D$8:$D$83,M$7,'BS JE'!$E$8:$E$83,$D73)</f>
        <v>0</v>
      </c>
      <c r="N73" s="67">
        <f>SUMIFS('BS JE'!$J$8:$J$83,'BS JE'!$D$8:$D$83,N$7,'BS JE'!$E$8:$E$83,$D73)</f>
        <v>0</v>
      </c>
      <c r="O73" s="67">
        <f>SUMIFS('BS JE'!$J$8:$J$83,'BS JE'!$D$8:$D$83,O$7,'BS JE'!$E$8:$E$83,$D73)</f>
        <v>0</v>
      </c>
      <c r="P73" s="67">
        <f>SUMIFS('BS JE'!$J$8:$J$83,'BS JE'!$D$8:$D$83,P$7,'BS JE'!$E$8:$E$83,$D73)</f>
        <v>0</v>
      </c>
      <c r="Q73" s="67">
        <f>SUMIFS('BS JE'!$J$8:$J$83,'BS JE'!$D$8:$D$83,Q$7,'BS JE'!$E$8:$E$83,$D73)</f>
        <v>0</v>
      </c>
      <c r="R73" s="67">
        <f>SUMIFS('BS JE'!$J$8:$J$83,'BS JE'!$D$8:$D$83,R$7,'BS JE'!$E$8:$E$83,$D73)</f>
        <v>0</v>
      </c>
      <c r="S73" s="67">
        <f t="shared" si="2"/>
        <v>0</v>
      </c>
      <c r="T73" s="67">
        <f t="shared" si="3"/>
        <v>0</v>
      </c>
    </row>
    <row r="74" spans="4:20" ht="14.4">
      <c r="D74" s="16"/>
      <c r="E74" s="84"/>
      <c r="F74" s="16"/>
      <c r="G74" s="84"/>
      <c r="H74" s="67">
        <f>SUMIF('Trial Balance'!$M$15:$M$5010,D74,'Trial Balance'!$T$15:$T$5010)</f>
        <v>0</v>
      </c>
      <c r="I74" s="67">
        <f>SUMIFS('BS JE'!$J$8:$J$83,'BS JE'!$D$8:$D$83,I$7,'BS JE'!$E$8:$E$83,$D74)</f>
        <v>0</v>
      </c>
      <c r="J74" s="67">
        <f>SUMIFS('BS JE'!$J$8:$J$83,'BS JE'!$D$8:$D$83,J$7,'BS JE'!$E$8:$E$83,$D74)</f>
        <v>0</v>
      </c>
      <c r="K74" s="67">
        <f>SUMIFS('BS JE'!$J$8:$J$83,'BS JE'!$D$8:$D$83,K$7,'BS JE'!$E$8:$E$83,$D74)</f>
        <v>0</v>
      </c>
      <c r="L74" s="67">
        <f>SUMIFS('BS JE'!$J$8:$J$83,'BS JE'!$D$8:$D$83,L$7,'BS JE'!$E$8:$E$83,$D74)</f>
        <v>0</v>
      </c>
      <c r="M74" s="67">
        <f>SUMIFS('BS JE'!$J$8:$J$83,'BS JE'!$D$8:$D$83,M$7,'BS JE'!$E$8:$E$83,$D74)</f>
        <v>0</v>
      </c>
      <c r="N74" s="67">
        <f>SUMIFS('BS JE'!$J$8:$J$83,'BS JE'!$D$8:$D$83,N$7,'BS JE'!$E$8:$E$83,$D74)</f>
        <v>0</v>
      </c>
      <c r="O74" s="67">
        <f>SUMIFS('BS JE'!$J$8:$J$83,'BS JE'!$D$8:$D$83,O$7,'BS JE'!$E$8:$E$83,$D74)</f>
        <v>0</v>
      </c>
      <c r="P74" s="67">
        <f>SUMIFS('BS JE'!$J$8:$J$83,'BS JE'!$D$8:$D$83,P$7,'BS JE'!$E$8:$E$83,$D74)</f>
        <v>0</v>
      </c>
      <c r="Q74" s="67">
        <f>SUMIFS('BS JE'!$J$8:$J$83,'BS JE'!$D$8:$D$83,Q$7,'BS JE'!$E$8:$E$83,$D74)</f>
        <v>0</v>
      </c>
      <c r="R74" s="67">
        <f>SUMIFS('BS JE'!$J$8:$J$83,'BS JE'!$D$8:$D$83,R$7,'BS JE'!$E$8:$E$83,$D74)</f>
        <v>0</v>
      </c>
      <c r="S74" s="67">
        <f t="shared" si="2"/>
        <v>0</v>
      </c>
      <c r="T74" s="67">
        <f t="shared" si="3"/>
        <v>0</v>
      </c>
    </row>
    <row r="75" spans="4:20" ht="14.4">
      <c r="D75" s="16"/>
      <c r="E75" s="84"/>
      <c r="F75" s="16"/>
      <c r="G75" s="84"/>
      <c r="H75" s="67">
        <f>SUMIF('Trial Balance'!$M$15:$M$5010,D75,'Trial Balance'!$T$15:$T$5010)</f>
        <v>0</v>
      </c>
      <c r="I75" s="67">
        <f>SUMIFS('BS JE'!$J$8:$J$83,'BS JE'!$D$8:$D$83,I$7,'BS JE'!$E$8:$E$83,$D75)</f>
        <v>0</v>
      </c>
      <c r="J75" s="67">
        <f>SUMIFS('BS JE'!$J$8:$J$83,'BS JE'!$D$8:$D$83,J$7,'BS JE'!$E$8:$E$83,$D75)</f>
        <v>0</v>
      </c>
      <c r="K75" s="67">
        <f>SUMIFS('BS JE'!$J$8:$J$83,'BS JE'!$D$8:$D$83,K$7,'BS JE'!$E$8:$E$83,$D75)</f>
        <v>0</v>
      </c>
      <c r="L75" s="67">
        <f>SUMIFS('BS JE'!$J$8:$J$83,'BS JE'!$D$8:$D$83,L$7,'BS JE'!$E$8:$E$83,$D75)</f>
        <v>0</v>
      </c>
      <c r="M75" s="67">
        <f>SUMIFS('BS JE'!$J$8:$J$83,'BS JE'!$D$8:$D$83,M$7,'BS JE'!$E$8:$E$83,$D75)</f>
        <v>0</v>
      </c>
      <c r="N75" s="67">
        <f>SUMIFS('BS JE'!$J$8:$J$83,'BS JE'!$D$8:$D$83,N$7,'BS JE'!$E$8:$E$83,$D75)</f>
        <v>0</v>
      </c>
      <c r="O75" s="67">
        <f>SUMIFS('BS JE'!$J$8:$J$83,'BS JE'!$D$8:$D$83,O$7,'BS JE'!$E$8:$E$83,$D75)</f>
        <v>0</v>
      </c>
      <c r="P75" s="67">
        <f>SUMIFS('BS JE'!$J$8:$J$83,'BS JE'!$D$8:$D$83,P$7,'BS JE'!$E$8:$E$83,$D75)</f>
        <v>0</v>
      </c>
      <c r="Q75" s="67">
        <f>SUMIFS('BS JE'!$J$8:$J$83,'BS JE'!$D$8:$D$83,Q$7,'BS JE'!$E$8:$E$83,$D75)</f>
        <v>0</v>
      </c>
      <c r="R75" s="67">
        <f>SUMIFS('BS JE'!$J$8:$J$83,'BS JE'!$D$8:$D$83,R$7,'BS JE'!$E$8:$E$83,$D75)</f>
        <v>0</v>
      </c>
      <c r="S75" s="67">
        <f t="shared" si="2"/>
        <v>0</v>
      </c>
      <c r="T75" s="67">
        <f t="shared" si="3"/>
        <v>0</v>
      </c>
    </row>
    <row r="76" spans="4:20" ht="14.4">
      <c r="D76" s="16"/>
      <c r="E76" s="84"/>
      <c r="F76" s="16"/>
      <c r="G76" s="84"/>
      <c r="H76" s="67">
        <f>SUMIF('Trial Balance'!$M$15:$M$5010,D76,'Trial Balance'!$T$15:$T$5010)</f>
        <v>0</v>
      </c>
      <c r="I76" s="67">
        <f>SUMIFS('BS JE'!$J$8:$J$83,'BS JE'!$D$8:$D$83,I$7,'BS JE'!$E$8:$E$83,$D76)</f>
        <v>0</v>
      </c>
      <c r="J76" s="67">
        <f>SUMIFS('BS JE'!$J$8:$J$83,'BS JE'!$D$8:$D$83,J$7,'BS JE'!$E$8:$E$83,$D76)</f>
        <v>0</v>
      </c>
      <c r="K76" s="67">
        <f>SUMIFS('BS JE'!$J$8:$J$83,'BS JE'!$D$8:$D$83,K$7,'BS JE'!$E$8:$E$83,$D76)</f>
        <v>0</v>
      </c>
      <c r="L76" s="67">
        <f>SUMIFS('BS JE'!$J$8:$J$83,'BS JE'!$D$8:$D$83,L$7,'BS JE'!$E$8:$E$83,$D76)</f>
        <v>0</v>
      </c>
      <c r="M76" s="67">
        <f>SUMIFS('BS JE'!$J$8:$J$83,'BS JE'!$D$8:$D$83,M$7,'BS JE'!$E$8:$E$83,$D76)</f>
        <v>0</v>
      </c>
      <c r="N76" s="67">
        <f>SUMIFS('BS JE'!$J$8:$J$83,'BS JE'!$D$8:$D$83,N$7,'BS JE'!$E$8:$E$83,$D76)</f>
        <v>0</v>
      </c>
      <c r="O76" s="67">
        <f>SUMIFS('BS JE'!$J$8:$J$83,'BS JE'!$D$8:$D$83,O$7,'BS JE'!$E$8:$E$83,$D76)</f>
        <v>0</v>
      </c>
      <c r="P76" s="67">
        <f>SUMIFS('BS JE'!$J$8:$J$83,'BS JE'!$D$8:$D$83,P$7,'BS JE'!$E$8:$E$83,$D76)</f>
        <v>0</v>
      </c>
      <c r="Q76" s="67">
        <f>SUMIFS('BS JE'!$J$8:$J$83,'BS JE'!$D$8:$D$83,Q$7,'BS JE'!$E$8:$E$83,$D76)</f>
        <v>0</v>
      </c>
      <c r="R76" s="67">
        <f>SUMIFS('BS JE'!$J$8:$J$83,'BS JE'!$D$8:$D$83,R$7,'BS JE'!$E$8:$E$83,$D76)</f>
        <v>0</v>
      </c>
      <c r="S76" s="67">
        <f t="shared" si="2"/>
        <v>0</v>
      </c>
      <c r="T76" s="67">
        <f t="shared" si="3"/>
        <v>0</v>
      </c>
    </row>
    <row r="77" spans="4:20" ht="14.4">
      <c r="D77" s="16"/>
      <c r="E77" s="84"/>
      <c r="F77" s="16"/>
      <c r="G77" s="84"/>
      <c r="H77" s="67">
        <f>SUMIF('Trial Balance'!$M$15:$M$5010,D77,'Trial Balance'!$T$15:$T$5010)</f>
        <v>0</v>
      </c>
      <c r="I77" s="67">
        <f>SUMIFS('BS JE'!$J$8:$J$83,'BS JE'!$D$8:$D$83,I$7,'BS JE'!$E$8:$E$83,$D77)</f>
        <v>0</v>
      </c>
      <c r="J77" s="67">
        <f>SUMIFS('BS JE'!$J$8:$J$83,'BS JE'!$D$8:$D$83,J$7,'BS JE'!$E$8:$E$83,$D77)</f>
        <v>0</v>
      </c>
      <c r="K77" s="67">
        <f>SUMIFS('BS JE'!$J$8:$J$83,'BS JE'!$D$8:$D$83,K$7,'BS JE'!$E$8:$E$83,$D77)</f>
        <v>0</v>
      </c>
      <c r="L77" s="67">
        <f>SUMIFS('BS JE'!$J$8:$J$83,'BS JE'!$D$8:$D$83,L$7,'BS JE'!$E$8:$E$83,$D77)</f>
        <v>0</v>
      </c>
      <c r="M77" s="67">
        <f>SUMIFS('BS JE'!$J$8:$J$83,'BS JE'!$D$8:$D$83,M$7,'BS JE'!$E$8:$E$83,$D77)</f>
        <v>0</v>
      </c>
      <c r="N77" s="67">
        <f>SUMIFS('BS JE'!$J$8:$J$83,'BS JE'!$D$8:$D$83,N$7,'BS JE'!$E$8:$E$83,$D77)</f>
        <v>0</v>
      </c>
      <c r="O77" s="67">
        <f>SUMIFS('BS JE'!$J$8:$J$83,'BS JE'!$D$8:$D$83,O$7,'BS JE'!$E$8:$E$83,$D77)</f>
        <v>0</v>
      </c>
      <c r="P77" s="67">
        <f>SUMIFS('BS JE'!$J$8:$J$83,'BS JE'!$D$8:$D$83,P$7,'BS JE'!$E$8:$E$83,$D77)</f>
        <v>0</v>
      </c>
      <c r="Q77" s="67">
        <f>SUMIFS('BS JE'!$J$8:$J$83,'BS JE'!$D$8:$D$83,Q$7,'BS JE'!$E$8:$E$83,$D77)</f>
        <v>0</v>
      </c>
      <c r="R77" s="67">
        <f>SUMIFS('BS JE'!$J$8:$J$83,'BS JE'!$D$8:$D$83,R$7,'BS JE'!$E$8:$E$83,$D77)</f>
        <v>0</v>
      </c>
      <c r="S77" s="67">
        <f t="shared" si="2"/>
        <v>0</v>
      </c>
      <c r="T77" s="67">
        <f t="shared" si="3"/>
        <v>0</v>
      </c>
    </row>
    <row r="78" spans="4:20" ht="14.4">
      <c r="D78" s="16"/>
      <c r="E78" s="84"/>
      <c r="F78" s="16"/>
      <c r="G78" s="84"/>
      <c r="H78" s="67">
        <f>SUMIF('Trial Balance'!$M$15:$M$5010,D78,'Trial Balance'!$T$15:$T$5010)</f>
        <v>0</v>
      </c>
      <c r="I78" s="67">
        <f>SUMIFS('BS JE'!$J$8:$J$83,'BS JE'!$D$8:$D$83,I$7,'BS JE'!$E$8:$E$83,$D78)</f>
        <v>0</v>
      </c>
      <c r="J78" s="67">
        <f>SUMIFS('BS JE'!$J$8:$J$83,'BS JE'!$D$8:$D$83,J$7,'BS JE'!$E$8:$E$83,$D78)</f>
        <v>0</v>
      </c>
      <c r="K78" s="67">
        <f>SUMIFS('BS JE'!$J$8:$J$83,'BS JE'!$D$8:$D$83,K$7,'BS JE'!$E$8:$E$83,$D78)</f>
        <v>0</v>
      </c>
      <c r="L78" s="67">
        <f>SUMIFS('BS JE'!$J$8:$J$83,'BS JE'!$D$8:$D$83,L$7,'BS JE'!$E$8:$E$83,$D78)</f>
        <v>0</v>
      </c>
      <c r="M78" s="67">
        <f>SUMIFS('BS JE'!$J$8:$J$83,'BS JE'!$D$8:$D$83,M$7,'BS JE'!$E$8:$E$83,$D78)</f>
        <v>0</v>
      </c>
      <c r="N78" s="67">
        <f>SUMIFS('BS JE'!$J$8:$J$83,'BS JE'!$D$8:$D$83,N$7,'BS JE'!$E$8:$E$83,$D78)</f>
        <v>0</v>
      </c>
      <c r="O78" s="67">
        <f>SUMIFS('BS JE'!$J$8:$J$83,'BS JE'!$D$8:$D$83,O$7,'BS JE'!$E$8:$E$83,$D78)</f>
        <v>0</v>
      </c>
      <c r="P78" s="67">
        <f>SUMIFS('BS JE'!$J$8:$J$83,'BS JE'!$D$8:$D$83,P$7,'BS JE'!$E$8:$E$83,$D78)</f>
        <v>0</v>
      </c>
      <c r="Q78" s="67">
        <f>SUMIFS('BS JE'!$J$8:$J$83,'BS JE'!$D$8:$D$83,Q$7,'BS JE'!$E$8:$E$83,$D78)</f>
        <v>0</v>
      </c>
      <c r="R78" s="67">
        <f>SUMIFS('BS JE'!$J$8:$J$83,'BS JE'!$D$8:$D$83,R$7,'BS JE'!$E$8:$E$83,$D78)</f>
        <v>0</v>
      </c>
      <c r="S78" s="67">
        <f t="shared" si="2"/>
        <v>0</v>
      </c>
      <c r="T78" s="67">
        <f t="shared" si="3"/>
        <v>0</v>
      </c>
    </row>
    <row r="79" spans="4:20" ht="14.4">
      <c r="D79" s="16"/>
      <c r="E79" s="84"/>
      <c r="F79" s="16"/>
      <c r="G79" s="84"/>
      <c r="H79" s="67">
        <f>SUMIF('Trial Balance'!$M$15:$M$5010,D79,'Trial Balance'!$T$15:$T$5010)</f>
        <v>0</v>
      </c>
      <c r="I79" s="67">
        <f>SUMIFS('BS JE'!$J$8:$J$83,'BS JE'!$D$8:$D$83,I$7,'BS JE'!$E$8:$E$83,$D79)</f>
        <v>0</v>
      </c>
      <c r="J79" s="67">
        <f>SUMIFS('BS JE'!$J$8:$J$83,'BS JE'!$D$8:$D$83,J$7,'BS JE'!$E$8:$E$83,$D79)</f>
        <v>0</v>
      </c>
      <c r="K79" s="67">
        <f>SUMIFS('BS JE'!$J$8:$J$83,'BS JE'!$D$8:$D$83,K$7,'BS JE'!$E$8:$E$83,$D79)</f>
        <v>0</v>
      </c>
      <c r="L79" s="67">
        <f>SUMIFS('BS JE'!$J$8:$J$83,'BS JE'!$D$8:$D$83,L$7,'BS JE'!$E$8:$E$83,$D79)</f>
        <v>0</v>
      </c>
      <c r="M79" s="67">
        <f>SUMIFS('BS JE'!$J$8:$J$83,'BS JE'!$D$8:$D$83,M$7,'BS JE'!$E$8:$E$83,$D79)</f>
        <v>0</v>
      </c>
      <c r="N79" s="67">
        <f>SUMIFS('BS JE'!$J$8:$J$83,'BS JE'!$D$8:$D$83,N$7,'BS JE'!$E$8:$E$83,$D79)</f>
        <v>0</v>
      </c>
      <c r="O79" s="67">
        <f>SUMIFS('BS JE'!$J$8:$J$83,'BS JE'!$D$8:$D$83,O$7,'BS JE'!$E$8:$E$83,$D79)</f>
        <v>0</v>
      </c>
      <c r="P79" s="67">
        <f>SUMIFS('BS JE'!$J$8:$J$83,'BS JE'!$D$8:$D$83,P$7,'BS JE'!$E$8:$E$83,$D79)</f>
        <v>0</v>
      </c>
      <c r="Q79" s="67">
        <f>SUMIFS('BS JE'!$J$8:$J$83,'BS JE'!$D$8:$D$83,Q$7,'BS JE'!$E$8:$E$83,$D79)</f>
        <v>0</v>
      </c>
      <c r="R79" s="67">
        <f>SUMIFS('BS JE'!$J$8:$J$83,'BS JE'!$D$8:$D$83,R$7,'BS JE'!$E$8:$E$83,$D79)</f>
        <v>0</v>
      </c>
      <c r="S79" s="67">
        <f t="shared" si="4" ref="S79:S142">SUM(I79:R79)</f>
        <v>0</v>
      </c>
      <c r="T79" s="67">
        <f t="shared" si="5" ref="T79:T142">SUM(H79,S79)</f>
        <v>0</v>
      </c>
    </row>
    <row r="80" spans="4:20" ht="14.4">
      <c r="D80" s="16"/>
      <c r="E80" s="84"/>
      <c r="F80" s="16"/>
      <c r="G80" s="84"/>
      <c r="H80" s="67">
        <f>SUMIF('Trial Balance'!$M$15:$M$5010,D80,'Trial Balance'!$T$15:$T$5010)</f>
        <v>0</v>
      </c>
      <c r="I80" s="67">
        <f>SUMIFS('BS JE'!$J$8:$J$83,'BS JE'!$D$8:$D$83,I$7,'BS JE'!$E$8:$E$83,$D80)</f>
        <v>0</v>
      </c>
      <c r="J80" s="67">
        <f>SUMIFS('BS JE'!$J$8:$J$83,'BS JE'!$D$8:$D$83,J$7,'BS JE'!$E$8:$E$83,$D80)</f>
        <v>0</v>
      </c>
      <c r="K80" s="67">
        <f>SUMIFS('BS JE'!$J$8:$J$83,'BS JE'!$D$8:$D$83,K$7,'BS JE'!$E$8:$E$83,$D80)</f>
        <v>0</v>
      </c>
      <c r="L80" s="67">
        <f>SUMIFS('BS JE'!$J$8:$J$83,'BS JE'!$D$8:$D$83,L$7,'BS JE'!$E$8:$E$83,$D80)</f>
        <v>0</v>
      </c>
      <c r="M80" s="67">
        <f>SUMIFS('BS JE'!$J$8:$J$83,'BS JE'!$D$8:$D$83,M$7,'BS JE'!$E$8:$E$83,$D80)</f>
        <v>0</v>
      </c>
      <c r="N80" s="67">
        <f>SUMIFS('BS JE'!$J$8:$J$83,'BS JE'!$D$8:$D$83,N$7,'BS JE'!$E$8:$E$83,$D80)</f>
        <v>0</v>
      </c>
      <c r="O80" s="67">
        <f>SUMIFS('BS JE'!$J$8:$J$83,'BS JE'!$D$8:$D$83,O$7,'BS JE'!$E$8:$E$83,$D80)</f>
        <v>0</v>
      </c>
      <c r="P80" s="67">
        <f>SUMIFS('BS JE'!$J$8:$J$83,'BS JE'!$D$8:$D$83,P$7,'BS JE'!$E$8:$E$83,$D80)</f>
        <v>0</v>
      </c>
      <c r="Q80" s="67">
        <f>SUMIFS('BS JE'!$J$8:$J$83,'BS JE'!$D$8:$D$83,Q$7,'BS JE'!$E$8:$E$83,$D80)</f>
        <v>0</v>
      </c>
      <c r="R80" s="67">
        <f>SUMIFS('BS JE'!$J$8:$J$83,'BS JE'!$D$8:$D$83,R$7,'BS JE'!$E$8:$E$83,$D80)</f>
        <v>0</v>
      </c>
      <c r="S80" s="67">
        <f t="shared" si="4"/>
        <v>0</v>
      </c>
      <c r="T80" s="67">
        <f t="shared" si="5"/>
        <v>0</v>
      </c>
    </row>
    <row r="81" spans="4:20" ht="14.4">
      <c r="D81" s="16"/>
      <c r="E81" s="84"/>
      <c r="F81" s="16"/>
      <c r="G81" s="84"/>
      <c r="H81" s="67">
        <f>SUMIF('Trial Balance'!$M$15:$M$5010,D81,'Trial Balance'!$T$15:$T$5010)</f>
        <v>0</v>
      </c>
      <c r="I81" s="67">
        <f>SUMIFS('BS JE'!$J$8:$J$83,'BS JE'!$D$8:$D$83,I$7,'BS JE'!$E$8:$E$83,$D81)</f>
        <v>0</v>
      </c>
      <c r="J81" s="67">
        <f>SUMIFS('BS JE'!$J$8:$J$83,'BS JE'!$D$8:$D$83,J$7,'BS JE'!$E$8:$E$83,$D81)</f>
        <v>0</v>
      </c>
      <c r="K81" s="67">
        <f>SUMIFS('BS JE'!$J$8:$J$83,'BS JE'!$D$8:$D$83,K$7,'BS JE'!$E$8:$E$83,$D81)</f>
        <v>0</v>
      </c>
      <c r="L81" s="67">
        <f>SUMIFS('BS JE'!$J$8:$J$83,'BS JE'!$D$8:$D$83,L$7,'BS JE'!$E$8:$E$83,$D81)</f>
        <v>0</v>
      </c>
      <c r="M81" s="67">
        <f>SUMIFS('BS JE'!$J$8:$J$83,'BS JE'!$D$8:$D$83,M$7,'BS JE'!$E$8:$E$83,$D81)</f>
        <v>0</v>
      </c>
      <c r="N81" s="67">
        <f>SUMIFS('BS JE'!$J$8:$J$83,'BS JE'!$D$8:$D$83,N$7,'BS JE'!$E$8:$E$83,$D81)</f>
        <v>0</v>
      </c>
      <c r="O81" s="67">
        <f>SUMIFS('BS JE'!$J$8:$J$83,'BS JE'!$D$8:$D$83,O$7,'BS JE'!$E$8:$E$83,$D81)</f>
        <v>0</v>
      </c>
      <c r="P81" s="67">
        <f>SUMIFS('BS JE'!$J$8:$J$83,'BS JE'!$D$8:$D$83,P$7,'BS JE'!$E$8:$E$83,$D81)</f>
        <v>0</v>
      </c>
      <c r="Q81" s="67">
        <f>SUMIFS('BS JE'!$J$8:$J$83,'BS JE'!$D$8:$D$83,Q$7,'BS JE'!$E$8:$E$83,$D81)</f>
        <v>0</v>
      </c>
      <c r="R81" s="67">
        <f>SUMIFS('BS JE'!$J$8:$J$83,'BS JE'!$D$8:$D$83,R$7,'BS JE'!$E$8:$E$83,$D81)</f>
        <v>0</v>
      </c>
      <c r="S81" s="67">
        <f t="shared" si="4"/>
        <v>0</v>
      </c>
      <c r="T81" s="67">
        <f t="shared" si="5"/>
        <v>0</v>
      </c>
    </row>
    <row r="82" spans="4:20" ht="14.4">
      <c r="D82" s="16"/>
      <c r="E82" s="84"/>
      <c r="F82" s="16"/>
      <c r="G82" s="84"/>
      <c r="H82" s="67">
        <f>SUMIF('Trial Balance'!$M$15:$M$5010,D82,'Trial Balance'!$T$15:$T$5010)</f>
        <v>0</v>
      </c>
      <c r="I82" s="67">
        <f>SUMIFS('BS JE'!$J$8:$J$83,'BS JE'!$D$8:$D$83,I$7,'BS JE'!$E$8:$E$83,$D82)</f>
        <v>0</v>
      </c>
      <c r="J82" s="67">
        <f>SUMIFS('BS JE'!$J$8:$J$83,'BS JE'!$D$8:$D$83,J$7,'BS JE'!$E$8:$E$83,$D82)</f>
        <v>0</v>
      </c>
      <c r="K82" s="67">
        <f>SUMIFS('BS JE'!$J$8:$J$83,'BS JE'!$D$8:$D$83,K$7,'BS JE'!$E$8:$E$83,$D82)</f>
        <v>0</v>
      </c>
      <c r="L82" s="67">
        <f>SUMIFS('BS JE'!$J$8:$J$83,'BS JE'!$D$8:$D$83,L$7,'BS JE'!$E$8:$E$83,$D82)</f>
        <v>0</v>
      </c>
      <c r="M82" s="67">
        <f>SUMIFS('BS JE'!$J$8:$J$83,'BS JE'!$D$8:$D$83,M$7,'BS JE'!$E$8:$E$83,$D82)</f>
        <v>0</v>
      </c>
      <c r="N82" s="67">
        <f>SUMIFS('BS JE'!$J$8:$J$83,'BS JE'!$D$8:$D$83,N$7,'BS JE'!$E$8:$E$83,$D82)</f>
        <v>0</v>
      </c>
      <c r="O82" s="67">
        <f>SUMIFS('BS JE'!$J$8:$J$83,'BS JE'!$D$8:$D$83,O$7,'BS JE'!$E$8:$E$83,$D82)</f>
        <v>0</v>
      </c>
      <c r="P82" s="67">
        <f>SUMIFS('BS JE'!$J$8:$J$83,'BS JE'!$D$8:$D$83,P$7,'BS JE'!$E$8:$E$83,$D82)</f>
        <v>0</v>
      </c>
      <c r="Q82" s="67">
        <f>SUMIFS('BS JE'!$J$8:$J$83,'BS JE'!$D$8:$D$83,Q$7,'BS JE'!$E$8:$E$83,$D82)</f>
        <v>0</v>
      </c>
      <c r="R82" s="67">
        <f>SUMIFS('BS JE'!$J$8:$J$83,'BS JE'!$D$8:$D$83,R$7,'BS JE'!$E$8:$E$83,$D82)</f>
        <v>0</v>
      </c>
      <c r="S82" s="67">
        <f t="shared" si="4"/>
        <v>0</v>
      </c>
      <c r="T82" s="67">
        <f t="shared" si="5"/>
        <v>0</v>
      </c>
    </row>
    <row r="83" spans="4:20" ht="14.4">
      <c r="D83" s="16"/>
      <c r="E83" s="84"/>
      <c r="F83" s="16"/>
      <c r="G83" s="84"/>
      <c r="H83" s="67">
        <f>SUMIF('Trial Balance'!$M$15:$M$5010,D83,'Trial Balance'!$T$15:$T$5010)</f>
        <v>0</v>
      </c>
      <c r="I83" s="67">
        <f>SUMIFS('BS JE'!$J$8:$J$83,'BS JE'!$D$8:$D$83,I$7,'BS JE'!$E$8:$E$83,$D83)</f>
        <v>0</v>
      </c>
      <c r="J83" s="67">
        <f>SUMIFS('BS JE'!$J$8:$J$83,'BS JE'!$D$8:$D$83,J$7,'BS JE'!$E$8:$E$83,$D83)</f>
        <v>0</v>
      </c>
      <c r="K83" s="67">
        <f>SUMIFS('BS JE'!$J$8:$J$83,'BS JE'!$D$8:$D$83,K$7,'BS JE'!$E$8:$E$83,$D83)</f>
        <v>0</v>
      </c>
      <c r="L83" s="67">
        <f>SUMIFS('BS JE'!$J$8:$J$83,'BS JE'!$D$8:$D$83,L$7,'BS JE'!$E$8:$E$83,$D83)</f>
        <v>0</v>
      </c>
      <c r="M83" s="67">
        <f>SUMIFS('BS JE'!$J$8:$J$83,'BS JE'!$D$8:$D$83,M$7,'BS JE'!$E$8:$E$83,$D83)</f>
        <v>0</v>
      </c>
      <c r="N83" s="67">
        <f>SUMIFS('BS JE'!$J$8:$J$83,'BS JE'!$D$8:$D$83,N$7,'BS JE'!$E$8:$E$83,$D83)</f>
        <v>0</v>
      </c>
      <c r="O83" s="67">
        <f>SUMIFS('BS JE'!$J$8:$J$83,'BS JE'!$D$8:$D$83,O$7,'BS JE'!$E$8:$E$83,$D83)</f>
        <v>0</v>
      </c>
      <c r="P83" s="67">
        <f>SUMIFS('BS JE'!$J$8:$J$83,'BS JE'!$D$8:$D$83,P$7,'BS JE'!$E$8:$E$83,$D83)</f>
        <v>0</v>
      </c>
      <c r="Q83" s="67">
        <f>SUMIFS('BS JE'!$J$8:$J$83,'BS JE'!$D$8:$D$83,Q$7,'BS JE'!$E$8:$E$83,$D83)</f>
        <v>0</v>
      </c>
      <c r="R83" s="67">
        <f>SUMIFS('BS JE'!$J$8:$J$83,'BS JE'!$D$8:$D$83,R$7,'BS JE'!$E$8:$E$83,$D83)</f>
        <v>0</v>
      </c>
      <c r="S83" s="67">
        <f t="shared" si="4"/>
        <v>0</v>
      </c>
      <c r="T83" s="67">
        <f t="shared" si="5"/>
        <v>0</v>
      </c>
    </row>
    <row r="84" spans="4:20" ht="14.4">
      <c r="D84" s="16"/>
      <c r="E84" s="84"/>
      <c r="F84" s="16"/>
      <c r="G84" s="84"/>
      <c r="H84" s="67">
        <f>SUMIF('Trial Balance'!$M$15:$M$5010,D84,'Trial Balance'!$T$15:$T$5010)</f>
        <v>0</v>
      </c>
      <c r="I84" s="67">
        <f>SUMIFS('BS JE'!$J$8:$J$83,'BS JE'!$D$8:$D$83,I$7,'BS JE'!$E$8:$E$83,$D84)</f>
        <v>0</v>
      </c>
      <c r="J84" s="67">
        <f>SUMIFS('BS JE'!$J$8:$J$83,'BS JE'!$D$8:$D$83,J$7,'BS JE'!$E$8:$E$83,$D84)</f>
        <v>0</v>
      </c>
      <c r="K84" s="67">
        <f>SUMIFS('BS JE'!$J$8:$J$83,'BS JE'!$D$8:$D$83,K$7,'BS JE'!$E$8:$E$83,$D84)</f>
        <v>0</v>
      </c>
      <c r="L84" s="67">
        <f>SUMIFS('BS JE'!$J$8:$J$83,'BS JE'!$D$8:$D$83,L$7,'BS JE'!$E$8:$E$83,$D84)</f>
        <v>0</v>
      </c>
      <c r="M84" s="67">
        <f>SUMIFS('BS JE'!$J$8:$J$83,'BS JE'!$D$8:$D$83,M$7,'BS JE'!$E$8:$E$83,$D84)</f>
        <v>0</v>
      </c>
      <c r="N84" s="67">
        <f>SUMIFS('BS JE'!$J$8:$J$83,'BS JE'!$D$8:$D$83,N$7,'BS JE'!$E$8:$E$83,$D84)</f>
        <v>0</v>
      </c>
      <c r="O84" s="67">
        <f>SUMIFS('BS JE'!$J$8:$J$83,'BS JE'!$D$8:$D$83,O$7,'BS JE'!$E$8:$E$83,$D84)</f>
        <v>0</v>
      </c>
      <c r="P84" s="67">
        <f>SUMIFS('BS JE'!$J$8:$J$83,'BS JE'!$D$8:$D$83,P$7,'BS JE'!$E$8:$E$83,$D84)</f>
        <v>0</v>
      </c>
      <c r="Q84" s="67">
        <f>SUMIFS('BS JE'!$J$8:$J$83,'BS JE'!$D$8:$D$83,Q$7,'BS JE'!$E$8:$E$83,$D84)</f>
        <v>0</v>
      </c>
      <c r="R84" s="67">
        <f>SUMIFS('BS JE'!$J$8:$J$83,'BS JE'!$D$8:$D$83,R$7,'BS JE'!$E$8:$E$83,$D84)</f>
        <v>0</v>
      </c>
      <c r="S84" s="67">
        <f t="shared" si="4"/>
        <v>0</v>
      </c>
      <c r="T84" s="67">
        <f t="shared" si="5"/>
        <v>0</v>
      </c>
    </row>
    <row r="85" spans="4:20" ht="14.4">
      <c r="D85" s="16"/>
      <c r="E85" s="84"/>
      <c r="F85" s="16"/>
      <c r="G85" s="84"/>
      <c r="H85" s="67">
        <f>SUMIF('Trial Balance'!$M$15:$M$5010,D85,'Trial Balance'!$T$15:$T$5010)</f>
        <v>0</v>
      </c>
      <c r="I85" s="67">
        <f>SUMIFS('BS JE'!$J$8:$J$83,'BS JE'!$D$8:$D$83,I$7,'BS JE'!$E$8:$E$83,$D85)</f>
        <v>0</v>
      </c>
      <c r="J85" s="67">
        <f>SUMIFS('BS JE'!$J$8:$J$83,'BS JE'!$D$8:$D$83,J$7,'BS JE'!$E$8:$E$83,$D85)</f>
        <v>0</v>
      </c>
      <c r="K85" s="67">
        <f>SUMIFS('BS JE'!$J$8:$J$83,'BS JE'!$D$8:$D$83,K$7,'BS JE'!$E$8:$E$83,$D85)</f>
        <v>0</v>
      </c>
      <c r="L85" s="67">
        <f>SUMIFS('BS JE'!$J$8:$J$83,'BS JE'!$D$8:$D$83,L$7,'BS JE'!$E$8:$E$83,$D85)</f>
        <v>0</v>
      </c>
      <c r="M85" s="67">
        <f>SUMIFS('BS JE'!$J$8:$J$83,'BS JE'!$D$8:$D$83,M$7,'BS JE'!$E$8:$E$83,$D85)</f>
        <v>0</v>
      </c>
      <c r="N85" s="67">
        <f>SUMIFS('BS JE'!$J$8:$J$83,'BS JE'!$D$8:$D$83,N$7,'BS JE'!$E$8:$E$83,$D85)</f>
        <v>0</v>
      </c>
      <c r="O85" s="67">
        <f>SUMIFS('BS JE'!$J$8:$J$83,'BS JE'!$D$8:$D$83,O$7,'BS JE'!$E$8:$E$83,$D85)</f>
        <v>0</v>
      </c>
      <c r="P85" s="67">
        <f>SUMIFS('BS JE'!$J$8:$J$83,'BS JE'!$D$8:$D$83,P$7,'BS JE'!$E$8:$E$83,$D85)</f>
        <v>0</v>
      </c>
      <c r="Q85" s="67">
        <f>SUMIFS('BS JE'!$J$8:$J$83,'BS JE'!$D$8:$D$83,Q$7,'BS JE'!$E$8:$E$83,$D85)</f>
        <v>0</v>
      </c>
      <c r="R85" s="67">
        <f>SUMIFS('BS JE'!$J$8:$J$83,'BS JE'!$D$8:$D$83,R$7,'BS JE'!$E$8:$E$83,$D85)</f>
        <v>0</v>
      </c>
      <c r="S85" s="67">
        <f t="shared" si="4"/>
        <v>0</v>
      </c>
      <c r="T85" s="67">
        <f t="shared" si="5"/>
        <v>0</v>
      </c>
    </row>
    <row r="86" spans="4:20" ht="14.4">
      <c r="D86" s="16"/>
      <c r="E86" s="84"/>
      <c r="F86" s="16"/>
      <c r="G86" s="84"/>
      <c r="H86" s="67">
        <f>SUMIF('Trial Balance'!$M$15:$M$5010,D86,'Trial Balance'!$T$15:$T$5010)</f>
        <v>0</v>
      </c>
      <c r="I86" s="67">
        <f>SUMIFS('BS JE'!$J$8:$J$83,'BS JE'!$D$8:$D$83,I$7,'BS JE'!$E$8:$E$83,$D86)</f>
        <v>0</v>
      </c>
      <c r="J86" s="67">
        <f>SUMIFS('BS JE'!$J$8:$J$83,'BS JE'!$D$8:$D$83,J$7,'BS JE'!$E$8:$E$83,$D86)</f>
        <v>0</v>
      </c>
      <c r="K86" s="67">
        <f>SUMIFS('BS JE'!$J$8:$J$83,'BS JE'!$D$8:$D$83,K$7,'BS JE'!$E$8:$E$83,$D86)</f>
        <v>0</v>
      </c>
      <c r="L86" s="67">
        <f>SUMIFS('BS JE'!$J$8:$J$83,'BS JE'!$D$8:$D$83,L$7,'BS JE'!$E$8:$E$83,$D86)</f>
        <v>0</v>
      </c>
      <c r="M86" s="67">
        <f>SUMIFS('BS JE'!$J$8:$J$83,'BS JE'!$D$8:$D$83,M$7,'BS JE'!$E$8:$E$83,$D86)</f>
        <v>0</v>
      </c>
      <c r="N86" s="67">
        <f>SUMIFS('BS JE'!$J$8:$J$83,'BS JE'!$D$8:$D$83,N$7,'BS JE'!$E$8:$E$83,$D86)</f>
        <v>0</v>
      </c>
      <c r="O86" s="67">
        <f>SUMIFS('BS JE'!$J$8:$J$83,'BS JE'!$D$8:$D$83,O$7,'BS JE'!$E$8:$E$83,$D86)</f>
        <v>0</v>
      </c>
      <c r="P86" s="67">
        <f>SUMIFS('BS JE'!$J$8:$J$83,'BS JE'!$D$8:$D$83,P$7,'BS JE'!$E$8:$E$83,$D86)</f>
        <v>0</v>
      </c>
      <c r="Q86" s="67">
        <f>SUMIFS('BS JE'!$J$8:$J$83,'BS JE'!$D$8:$D$83,Q$7,'BS JE'!$E$8:$E$83,$D86)</f>
        <v>0</v>
      </c>
      <c r="R86" s="67">
        <f>SUMIFS('BS JE'!$J$8:$J$83,'BS JE'!$D$8:$D$83,R$7,'BS JE'!$E$8:$E$83,$D86)</f>
        <v>0</v>
      </c>
      <c r="S86" s="67">
        <f t="shared" si="4"/>
        <v>0</v>
      </c>
      <c r="T86" s="67">
        <f t="shared" si="5"/>
        <v>0</v>
      </c>
    </row>
    <row r="87" spans="4:20" ht="14.4">
      <c r="D87" s="16"/>
      <c r="E87" s="84"/>
      <c r="F87" s="16"/>
      <c r="G87" s="84"/>
      <c r="H87" s="67">
        <f>SUMIF('Trial Balance'!$M$15:$M$5010,D87,'Trial Balance'!$T$15:$T$5010)</f>
        <v>0</v>
      </c>
      <c r="I87" s="67">
        <f>SUMIFS('BS JE'!$J$8:$J$83,'BS JE'!$D$8:$D$83,I$7,'BS JE'!$E$8:$E$83,$D87)</f>
        <v>0</v>
      </c>
      <c r="J87" s="67">
        <f>SUMIFS('BS JE'!$J$8:$J$83,'BS JE'!$D$8:$D$83,J$7,'BS JE'!$E$8:$E$83,$D87)</f>
        <v>0</v>
      </c>
      <c r="K87" s="67">
        <f>SUMIFS('BS JE'!$J$8:$J$83,'BS JE'!$D$8:$D$83,K$7,'BS JE'!$E$8:$E$83,$D87)</f>
        <v>0</v>
      </c>
      <c r="L87" s="67">
        <f>SUMIFS('BS JE'!$J$8:$J$83,'BS JE'!$D$8:$D$83,L$7,'BS JE'!$E$8:$E$83,$D87)</f>
        <v>0</v>
      </c>
      <c r="M87" s="67">
        <f>SUMIFS('BS JE'!$J$8:$J$83,'BS JE'!$D$8:$D$83,M$7,'BS JE'!$E$8:$E$83,$D87)</f>
        <v>0</v>
      </c>
      <c r="N87" s="67">
        <f>SUMIFS('BS JE'!$J$8:$J$83,'BS JE'!$D$8:$D$83,N$7,'BS JE'!$E$8:$E$83,$D87)</f>
        <v>0</v>
      </c>
      <c r="O87" s="67">
        <f>SUMIFS('BS JE'!$J$8:$J$83,'BS JE'!$D$8:$D$83,O$7,'BS JE'!$E$8:$E$83,$D87)</f>
        <v>0</v>
      </c>
      <c r="P87" s="67">
        <f>SUMIFS('BS JE'!$J$8:$J$83,'BS JE'!$D$8:$D$83,P$7,'BS JE'!$E$8:$E$83,$D87)</f>
        <v>0</v>
      </c>
      <c r="Q87" s="67">
        <f>SUMIFS('BS JE'!$J$8:$J$83,'BS JE'!$D$8:$D$83,Q$7,'BS JE'!$E$8:$E$83,$D87)</f>
        <v>0</v>
      </c>
      <c r="R87" s="67">
        <f>SUMIFS('BS JE'!$J$8:$J$83,'BS JE'!$D$8:$D$83,R$7,'BS JE'!$E$8:$E$83,$D87)</f>
        <v>0</v>
      </c>
      <c r="S87" s="67">
        <f t="shared" si="4"/>
        <v>0</v>
      </c>
      <c r="T87" s="67">
        <f t="shared" si="5"/>
        <v>0</v>
      </c>
    </row>
    <row r="88" spans="4:20" ht="14.4">
      <c r="D88" s="16"/>
      <c r="E88" s="84"/>
      <c r="F88" s="16"/>
      <c r="G88" s="84"/>
      <c r="H88" s="67">
        <f>SUMIF('Trial Balance'!$M$15:$M$5010,D88,'Trial Balance'!$T$15:$T$5010)</f>
        <v>0</v>
      </c>
      <c r="I88" s="67">
        <f>SUMIFS('BS JE'!$J$8:$J$83,'BS JE'!$D$8:$D$83,I$7,'BS JE'!$E$8:$E$83,$D88)</f>
        <v>0</v>
      </c>
      <c r="J88" s="67">
        <f>SUMIFS('BS JE'!$J$8:$J$83,'BS JE'!$D$8:$D$83,J$7,'BS JE'!$E$8:$E$83,$D88)</f>
        <v>0</v>
      </c>
      <c r="K88" s="67">
        <f>SUMIFS('BS JE'!$J$8:$J$83,'BS JE'!$D$8:$D$83,K$7,'BS JE'!$E$8:$E$83,$D88)</f>
        <v>0</v>
      </c>
      <c r="L88" s="67">
        <f>SUMIFS('BS JE'!$J$8:$J$83,'BS JE'!$D$8:$D$83,L$7,'BS JE'!$E$8:$E$83,$D88)</f>
        <v>0</v>
      </c>
      <c r="M88" s="67">
        <f>SUMIFS('BS JE'!$J$8:$J$83,'BS JE'!$D$8:$D$83,M$7,'BS JE'!$E$8:$E$83,$D88)</f>
        <v>0</v>
      </c>
      <c r="N88" s="67">
        <f>SUMIFS('BS JE'!$J$8:$J$83,'BS JE'!$D$8:$D$83,N$7,'BS JE'!$E$8:$E$83,$D88)</f>
        <v>0</v>
      </c>
      <c r="O88" s="67">
        <f>SUMIFS('BS JE'!$J$8:$J$83,'BS JE'!$D$8:$D$83,O$7,'BS JE'!$E$8:$E$83,$D88)</f>
        <v>0</v>
      </c>
      <c r="P88" s="67">
        <f>SUMIFS('BS JE'!$J$8:$J$83,'BS JE'!$D$8:$D$83,P$7,'BS JE'!$E$8:$E$83,$D88)</f>
        <v>0</v>
      </c>
      <c r="Q88" s="67">
        <f>SUMIFS('BS JE'!$J$8:$J$83,'BS JE'!$D$8:$D$83,Q$7,'BS JE'!$E$8:$E$83,$D88)</f>
        <v>0</v>
      </c>
      <c r="R88" s="67">
        <f>SUMIFS('BS JE'!$J$8:$J$83,'BS JE'!$D$8:$D$83,R$7,'BS JE'!$E$8:$E$83,$D88)</f>
        <v>0</v>
      </c>
      <c r="S88" s="67">
        <f t="shared" si="4"/>
        <v>0</v>
      </c>
      <c r="T88" s="67">
        <f t="shared" si="5"/>
        <v>0</v>
      </c>
    </row>
    <row r="89" spans="4:20" ht="14.4">
      <c r="D89" s="16"/>
      <c r="E89" s="84"/>
      <c r="F89" s="16"/>
      <c r="G89" s="84"/>
      <c r="H89" s="67">
        <f>SUMIF('Trial Balance'!$M$15:$M$5010,D89,'Trial Balance'!$T$15:$T$5010)</f>
        <v>0</v>
      </c>
      <c r="I89" s="67">
        <f>SUMIFS('BS JE'!$J$8:$J$83,'BS JE'!$D$8:$D$83,I$7,'BS JE'!$E$8:$E$83,$D89)</f>
        <v>0</v>
      </c>
      <c r="J89" s="67">
        <f>SUMIFS('BS JE'!$J$8:$J$83,'BS JE'!$D$8:$D$83,J$7,'BS JE'!$E$8:$E$83,$D89)</f>
        <v>0</v>
      </c>
      <c r="K89" s="67">
        <f>SUMIFS('BS JE'!$J$8:$J$83,'BS JE'!$D$8:$D$83,K$7,'BS JE'!$E$8:$E$83,$D89)</f>
        <v>0</v>
      </c>
      <c r="L89" s="67">
        <f>SUMIFS('BS JE'!$J$8:$J$83,'BS JE'!$D$8:$D$83,L$7,'BS JE'!$E$8:$E$83,$D89)</f>
        <v>0</v>
      </c>
      <c r="M89" s="67">
        <f>SUMIFS('BS JE'!$J$8:$J$83,'BS JE'!$D$8:$D$83,M$7,'BS JE'!$E$8:$E$83,$D89)</f>
        <v>0</v>
      </c>
      <c r="N89" s="67">
        <f>SUMIFS('BS JE'!$J$8:$J$83,'BS JE'!$D$8:$D$83,N$7,'BS JE'!$E$8:$E$83,$D89)</f>
        <v>0</v>
      </c>
      <c r="O89" s="67">
        <f>SUMIFS('BS JE'!$J$8:$J$83,'BS JE'!$D$8:$D$83,O$7,'BS JE'!$E$8:$E$83,$D89)</f>
        <v>0</v>
      </c>
      <c r="P89" s="67">
        <f>SUMIFS('BS JE'!$J$8:$J$83,'BS JE'!$D$8:$D$83,P$7,'BS JE'!$E$8:$E$83,$D89)</f>
        <v>0</v>
      </c>
      <c r="Q89" s="67">
        <f>SUMIFS('BS JE'!$J$8:$J$83,'BS JE'!$D$8:$D$83,Q$7,'BS JE'!$E$8:$E$83,$D89)</f>
        <v>0</v>
      </c>
      <c r="R89" s="67">
        <f>SUMIFS('BS JE'!$J$8:$J$83,'BS JE'!$D$8:$D$83,R$7,'BS JE'!$E$8:$E$83,$D89)</f>
        <v>0</v>
      </c>
      <c r="S89" s="67">
        <f t="shared" si="4"/>
        <v>0</v>
      </c>
      <c r="T89" s="67">
        <f t="shared" si="5"/>
        <v>0</v>
      </c>
    </row>
    <row r="90" spans="4:20" ht="14.4">
      <c r="D90" s="16"/>
      <c r="E90" s="84"/>
      <c r="F90" s="16"/>
      <c r="G90" s="84"/>
      <c r="H90" s="67">
        <f>SUMIF('Trial Balance'!$M$15:$M$5010,D90,'Trial Balance'!$T$15:$T$5010)</f>
        <v>0</v>
      </c>
      <c r="I90" s="67">
        <f>SUMIFS('BS JE'!$J$8:$J$83,'BS JE'!$D$8:$D$83,I$7,'BS JE'!$E$8:$E$83,$D90)</f>
        <v>0</v>
      </c>
      <c r="J90" s="67">
        <f>SUMIFS('BS JE'!$J$8:$J$83,'BS JE'!$D$8:$D$83,J$7,'BS JE'!$E$8:$E$83,$D90)</f>
        <v>0</v>
      </c>
      <c r="K90" s="67">
        <f>SUMIFS('BS JE'!$J$8:$J$83,'BS JE'!$D$8:$D$83,K$7,'BS JE'!$E$8:$E$83,$D90)</f>
        <v>0</v>
      </c>
      <c r="L90" s="67">
        <f>SUMIFS('BS JE'!$J$8:$J$83,'BS JE'!$D$8:$D$83,L$7,'BS JE'!$E$8:$E$83,$D90)</f>
        <v>0</v>
      </c>
      <c r="M90" s="67">
        <f>SUMIFS('BS JE'!$J$8:$J$83,'BS JE'!$D$8:$D$83,M$7,'BS JE'!$E$8:$E$83,$D90)</f>
        <v>0</v>
      </c>
      <c r="N90" s="67">
        <f>SUMIFS('BS JE'!$J$8:$J$83,'BS JE'!$D$8:$D$83,N$7,'BS JE'!$E$8:$E$83,$D90)</f>
        <v>0</v>
      </c>
      <c r="O90" s="67">
        <f>SUMIFS('BS JE'!$J$8:$J$83,'BS JE'!$D$8:$D$83,O$7,'BS JE'!$E$8:$E$83,$D90)</f>
        <v>0</v>
      </c>
      <c r="P90" s="67">
        <f>SUMIFS('BS JE'!$J$8:$J$83,'BS JE'!$D$8:$D$83,P$7,'BS JE'!$E$8:$E$83,$D90)</f>
        <v>0</v>
      </c>
      <c r="Q90" s="67">
        <f>SUMIFS('BS JE'!$J$8:$J$83,'BS JE'!$D$8:$D$83,Q$7,'BS JE'!$E$8:$E$83,$D90)</f>
        <v>0</v>
      </c>
      <c r="R90" s="67">
        <f>SUMIFS('BS JE'!$J$8:$J$83,'BS JE'!$D$8:$D$83,R$7,'BS JE'!$E$8:$E$83,$D90)</f>
        <v>0</v>
      </c>
      <c r="S90" s="67">
        <f t="shared" si="4"/>
        <v>0</v>
      </c>
      <c r="T90" s="67">
        <f t="shared" si="5"/>
        <v>0</v>
      </c>
    </row>
    <row r="91" spans="4:20" ht="14.4">
      <c r="D91" s="16"/>
      <c r="E91" s="84"/>
      <c r="F91" s="16"/>
      <c r="G91" s="84"/>
      <c r="H91" s="67">
        <f>SUMIF('Trial Balance'!$M$15:$M$5010,D91,'Trial Balance'!$T$15:$T$5010)</f>
        <v>0</v>
      </c>
      <c r="I91" s="67">
        <f>SUMIFS('BS JE'!$J$8:$J$83,'BS JE'!$D$8:$D$83,I$7,'BS JE'!$E$8:$E$83,$D91)</f>
        <v>0</v>
      </c>
      <c r="J91" s="67">
        <f>SUMIFS('BS JE'!$J$8:$J$83,'BS JE'!$D$8:$D$83,J$7,'BS JE'!$E$8:$E$83,$D91)</f>
        <v>0</v>
      </c>
      <c r="K91" s="67">
        <f>SUMIFS('BS JE'!$J$8:$J$83,'BS JE'!$D$8:$D$83,K$7,'BS JE'!$E$8:$E$83,$D91)</f>
        <v>0</v>
      </c>
      <c r="L91" s="67">
        <f>SUMIFS('BS JE'!$J$8:$J$83,'BS JE'!$D$8:$D$83,L$7,'BS JE'!$E$8:$E$83,$D91)</f>
        <v>0</v>
      </c>
      <c r="M91" s="67">
        <f>SUMIFS('BS JE'!$J$8:$J$83,'BS JE'!$D$8:$D$83,M$7,'BS JE'!$E$8:$E$83,$D91)</f>
        <v>0</v>
      </c>
      <c r="N91" s="67">
        <f>SUMIFS('BS JE'!$J$8:$J$83,'BS JE'!$D$8:$D$83,N$7,'BS JE'!$E$8:$E$83,$D91)</f>
        <v>0</v>
      </c>
      <c r="O91" s="67">
        <f>SUMIFS('BS JE'!$J$8:$J$83,'BS JE'!$D$8:$D$83,O$7,'BS JE'!$E$8:$E$83,$D91)</f>
        <v>0</v>
      </c>
      <c r="P91" s="67">
        <f>SUMIFS('BS JE'!$J$8:$J$83,'BS JE'!$D$8:$D$83,P$7,'BS JE'!$E$8:$E$83,$D91)</f>
        <v>0</v>
      </c>
      <c r="Q91" s="67">
        <f>SUMIFS('BS JE'!$J$8:$J$83,'BS JE'!$D$8:$D$83,Q$7,'BS JE'!$E$8:$E$83,$D91)</f>
        <v>0</v>
      </c>
      <c r="R91" s="67">
        <f>SUMIFS('BS JE'!$J$8:$J$83,'BS JE'!$D$8:$D$83,R$7,'BS JE'!$E$8:$E$83,$D91)</f>
        <v>0</v>
      </c>
      <c r="S91" s="67">
        <f t="shared" si="4"/>
        <v>0</v>
      </c>
      <c r="T91" s="67">
        <f t="shared" si="5"/>
        <v>0</v>
      </c>
    </row>
    <row r="92" spans="4:20" ht="14.4">
      <c r="D92" s="16"/>
      <c r="E92" s="84"/>
      <c r="F92" s="16"/>
      <c r="G92" s="84"/>
      <c r="H92" s="67">
        <f>SUMIF('Trial Balance'!$M$15:$M$5010,D92,'Trial Balance'!$T$15:$T$5010)</f>
        <v>0</v>
      </c>
      <c r="I92" s="67">
        <f>SUMIFS('BS JE'!$J$8:$J$83,'BS JE'!$D$8:$D$83,I$7,'BS JE'!$E$8:$E$83,$D92)</f>
        <v>0</v>
      </c>
      <c r="J92" s="67">
        <f>SUMIFS('BS JE'!$J$8:$J$83,'BS JE'!$D$8:$D$83,J$7,'BS JE'!$E$8:$E$83,$D92)</f>
        <v>0</v>
      </c>
      <c r="K92" s="67">
        <f>SUMIFS('BS JE'!$J$8:$J$83,'BS JE'!$D$8:$D$83,K$7,'BS JE'!$E$8:$E$83,$D92)</f>
        <v>0</v>
      </c>
      <c r="L92" s="67">
        <f>SUMIFS('BS JE'!$J$8:$J$83,'BS JE'!$D$8:$D$83,L$7,'BS JE'!$E$8:$E$83,$D92)</f>
        <v>0</v>
      </c>
      <c r="M92" s="67">
        <f>SUMIFS('BS JE'!$J$8:$J$83,'BS JE'!$D$8:$D$83,M$7,'BS JE'!$E$8:$E$83,$D92)</f>
        <v>0</v>
      </c>
      <c r="N92" s="67">
        <f>SUMIFS('BS JE'!$J$8:$J$83,'BS JE'!$D$8:$D$83,N$7,'BS JE'!$E$8:$E$83,$D92)</f>
        <v>0</v>
      </c>
      <c r="O92" s="67">
        <f>SUMIFS('BS JE'!$J$8:$J$83,'BS JE'!$D$8:$D$83,O$7,'BS JE'!$E$8:$E$83,$D92)</f>
        <v>0</v>
      </c>
      <c r="P92" s="67">
        <f>SUMIFS('BS JE'!$J$8:$J$83,'BS JE'!$D$8:$D$83,P$7,'BS JE'!$E$8:$E$83,$D92)</f>
        <v>0</v>
      </c>
      <c r="Q92" s="67">
        <f>SUMIFS('BS JE'!$J$8:$J$83,'BS JE'!$D$8:$D$83,Q$7,'BS JE'!$E$8:$E$83,$D92)</f>
        <v>0</v>
      </c>
      <c r="R92" s="67">
        <f>SUMIFS('BS JE'!$J$8:$J$83,'BS JE'!$D$8:$D$83,R$7,'BS JE'!$E$8:$E$83,$D92)</f>
        <v>0</v>
      </c>
      <c r="S92" s="67">
        <f t="shared" si="4"/>
        <v>0</v>
      </c>
      <c r="T92" s="67">
        <f t="shared" si="5"/>
        <v>0</v>
      </c>
    </row>
    <row r="93" spans="4:20" ht="14.4">
      <c r="D93" s="16"/>
      <c r="E93" s="84"/>
      <c r="F93" s="16"/>
      <c r="G93" s="84"/>
      <c r="H93" s="67">
        <f>SUMIF('Trial Balance'!$M$15:$M$5010,D93,'Trial Balance'!$T$15:$T$5010)</f>
        <v>0</v>
      </c>
      <c r="I93" s="67">
        <f>SUMIFS('BS JE'!$J$8:$J$83,'BS JE'!$D$8:$D$83,I$7,'BS JE'!$E$8:$E$83,$D93)</f>
        <v>0</v>
      </c>
      <c r="J93" s="67">
        <f>SUMIFS('BS JE'!$J$8:$J$83,'BS JE'!$D$8:$D$83,J$7,'BS JE'!$E$8:$E$83,$D93)</f>
        <v>0</v>
      </c>
      <c r="K93" s="67">
        <f>SUMIFS('BS JE'!$J$8:$J$83,'BS JE'!$D$8:$D$83,K$7,'BS JE'!$E$8:$E$83,$D93)</f>
        <v>0</v>
      </c>
      <c r="L93" s="67">
        <f>SUMIFS('BS JE'!$J$8:$J$83,'BS JE'!$D$8:$D$83,L$7,'BS JE'!$E$8:$E$83,$D93)</f>
        <v>0</v>
      </c>
      <c r="M93" s="67">
        <f>SUMIFS('BS JE'!$J$8:$J$83,'BS JE'!$D$8:$D$83,M$7,'BS JE'!$E$8:$E$83,$D93)</f>
        <v>0</v>
      </c>
      <c r="N93" s="67">
        <f>SUMIFS('BS JE'!$J$8:$J$83,'BS JE'!$D$8:$D$83,N$7,'BS JE'!$E$8:$E$83,$D93)</f>
        <v>0</v>
      </c>
      <c r="O93" s="67">
        <f>SUMIFS('BS JE'!$J$8:$J$83,'BS JE'!$D$8:$D$83,O$7,'BS JE'!$E$8:$E$83,$D93)</f>
        <v>0</v>
      </c>
      <c r="P93" s="67">
        <f>SUMIFS('BS JE'!$J$8:$J$83,'BS JE'!$D$8:$D$83,P$7,'BS JE'!$E$8:$E$83,$D93)</f>
        <v>0</v>
      </c>
      <c r="Q93" s="67">
        <f>SUMIFS('BS JE'!$J$8:$J$83,'BS JE'!$D$8:$D$83,Q$7,'BS JE'!$E$8:$E$83,$D93)</f>
        <v>0</v>
      </c>
      <c r="R93" s="67">
        <f>SUMIFS('BS JE'!$J$8:$J$83,'BS JE'!$D$8:$D$83,R$7,'BS JE'!$E$8:$E$83,$D93)</f>
        <v>0</v>
      </c>
      <c r="S93" s="67">
        <f t="shared" si="4"/>
        <v>0</v>
      </c>
      <c r="T93" s="67">
        <f t="shared" si="5"/>
        <v>0</v>
      </c>
    </row>
    <row r="94" spans="4:20" ht="14.4">
      <c r="D94" s="16"/>
      <c r="E94" s="84"/>
      <c r="F94" s="16"/>
      <c r="G94" s="84"/>
      <c r="H94" s="67">
        <f>SUMIF('Trial Balance'!$M$15:$M$5010,D94,'Trial Balance'!$T$15:$T$5010)</f>
        <v>0</v>
      </c>
      <c r="I94" s="67">
        <f>SUMIFS('BS JE'!$J$8:$J$83,'BS JE'!$D$8:$D$83,I$7,'BS JE'!$E$8:$E$83,$D94)</f>
        <v>0</v>
      </c>
      <c r="J94" s="67">
        <f>SUMIFS('BS JE'!$J$8:$J$83,'BS JE'!$D$8:$D$83,J$7,'BS JE'!$E$8:$E$83,$D94)</f>
        <v>0</v>
      </c>
      <c r="K94" s="67">
        <f>SUMIFS('BS JE'!$J$8:$J$83,'BS JE'!$D$8:$D$83,K$7,'BS JE'!$E$8:$E$83,$D94)</f>
        <v>0</v>
      </c>
      <c r="L94" s="67">
        <f>SUMIFS('BS JE'!$J$8:$J$83,'BS JE'!$D$8:$D$83,L$7,'BS JE'!$E$8:$E$83,$D94)</f>
        <v>0</v>
      </c>
      <c r="M94" s="67">
        <f>SUMIFS('BS JE'!$J$8:$J$83,'BS JE'!$D$8:$D$83,M$7,'BS JE'!$E$8:$E$83,$D94)</f>
        <v>0</v>
      </c>
      <c r="N94" s="67">
        <f>SUMIFS('BS JE'!$J$8:$J$83,'BS JE'!$D$8:$D$83,N$7,'BS JE'!$E$8:$E$83,$D94)</f>
        <v>0</v>
      </c>
      <c r="O94" s="67">
        <f>SUMIFS('BS JE'!$J$8:$J$83,'BS JE'!$D$8:$D$83,O$7,'BS JE'!$E$8:$E$83,$D94)</f>
        <v>0</v>
      </c>
      <c r="P94" s="67">
        <f>SUMIFS('BS JE'!$J$8:$J$83,'BS JE'!$D$8:$D$83,P$7,'BS JE'!$E$8:$E$83,$D94)</f>
        <v>0</v>
      </c>
      <c r="Q94" s="67">
        <f>SUMIFS('BS JE'!$J$8:$J$83,'BS JE'!$D$8:$D$83,Q$7,'BS JE'!$E$8:$E$83,$D94)</f>
        <v>0</v>
      </c>
      <c r="R94" s="67">
        <f>SUMIFS('BS JE'!$J$8:$J$83,'BS JE'!$D$8:$D$83,R$7,'BS JE'!$E$8:$E$83,$D94)</f>
        <v>0</v>
      </c>
      <c r="S94" s="67">
        <f t="shared" si="4"/>
        <v>0</v>
      </c>
      <c r="T94" s="67">
        <f t="shared" si="5"/>
        <v>0</v>
      </c>
    </row>
    <row r="95" spans="4:20" ht="14.4">
      <c r="D95" s="16"/>
      <c r="E95" s="84"/>
      <c r="F95" s="16"/>
      <c r="G95" s="84"/>
      <c r="H95" s="67">
        <f>SUMIF('Trial Balance'!$M$15:$M$5010,D95,'Trial Balance'!$T$15:$T$5010)</f>
        <v>0</v>
      </c>
      <c r="I95" s="67">
        <f>SUMIFS('BS JE'!$J$8:$J$83,'BS JE'!$D$8:$D$83,I$7,'BS JE'!$E$8:$E$83,$D95)</f>
        <v>0</v>
      </c>
      <c r="J95" s="67">
        <f>SUMIFS('BS JE'!$J$8:$J$83,'BS JE'!$D$8:$D$83,J$7,'BS JE'!$E$8:$E$83,$D95)</f>
        <v>0</v>
      </c>
      <c r="K95" s="67">
        <f>SUMIFS('BS JE'!$J$8:$J$83,'BS JE'!$D$8:$D$83,K$7,'BS JE'!$E$8:$E$83,$D95)</f>
        <v>0</v>
      </c>
      <c r="L95" s="67">
        <f>SUMIFS('BS JE'!$J$8:$J$83,'BS JE'!$D$8:$D$83,L$7,'BS JE'!$E$8:$E$83,$D95)</f>
        <v>0</v>
      </c>
      <c r="M95" s="67">
        <f>SUMIFS('BS JE'!$J$8:$J$83,'BS JE'!$D$8:$D$83,M$7,'BS JE'!$E$8:$E$83,$D95)</f>
        <v>0</v>
      </c>
      <c r="N95" s="67">
        <f>SUMIFS('BS JE'!$J$8:$J$83,'BS JE'!$D$8:$D$83,N$7,'BS JE'!$E$8:$E$83,$D95)</f>
        <v>0</v>
      </c>
      <c r="O95" s="67">
        <f>SUMIFS('BS JE'!$J$8:$J$83,'BS JE'!$D$8:$D$83,O$7,'BS JE'!$E$8:$E$83,$D95)</f>
        <v>0</v>
      </c>
      <c r="P95" s="67">
        <f>SUMIFS('BS JE'!$J$8:$J$83,'BS JE'!$D$8:$D$83,P$7,'BS JE'!$E$8:$E$83,$D95)</f>
        <v>0</v>
      </c>
      <c r="Q95" s="67">
        <f>SUMIFS('BS JE'!$J$8:$J$83,'BS JE'!$D$8:$D$83,Q$7,'BS JE'!$E$8:$E$83,$D95)</f>
        <v>0</v>
      </c>
      <c r="R95" s="67">
        <f>SUMIFS('BS JE'!$J$8:$J$83,'BS JE'!$D$8:$D$83,R$7,'BS JE'!$E$8:$E$83,$D95)</f>
        <v>0</v>
      </c>
      <c r="S95" s="67">
        <f t="shared" si="4"/>
        <v>0</v>
      </c>
      <c r="T95" s="67">
        <f t="shared" si="5"/>
        <v>0</v>
      </c>
    </row>
    <row r="96" spans="4:20" ht="14.4">
      <c r="D96" s="16"/>
      <c r="E96" s="84"/>
      <c r="F96" s="16"/>
      <c r="G96" s="84"/>
      <c r="H96" s="67">
        <f>SUMIF('Trial Balance'!$M$15:$M$5010,D96,'Trial Balance'!$T$15:$T$5010)</f>
        <v>0</v>
      </c>
      <c r="I96" s="67">
        <f>SUMIFS('BS JE'!$J$8:$J$83,'BS JE'!$D$8:$D$83,I$7,'BS JE'!$E$8:$E$83,$D96)</f>
        <v>0</v>
      </c>
      <c r="J96" s="67">
        <f>SUMIFS('BS JE'!$J$8:$J$83,'BS JE'!$D$8:$D$83,J$7,'BS JE'!$E$8:$E$83,$D96)</f>
        <v>0</v>
      </c>
      <c r="K96" s="67">
        <f>SUMIFS('BS JE'!$J$8:$J$83,'BS JE'!$D$8:$D$83,K$7,'BS JE'!$E$8:$E$83,$D96)</f>
        <v>0</v>
      </c>
      <c r="L96" s="67">
        <f>SUMIFS('BS JE'!$J$8:$J$83,'BS JE'!$D$8:$D$83,L$7,'BS JE'!$E$8:$E$83,$D96)</f>
        <v>0</v>
      </c>
      <c r="M96" s="67">
        <f>SUMIFS('BS JE'!$J$8:$J$83,'BS JE'!$D$8:$D$83,M$7,'BS JE'!$E$8:$E$83,$D96)</f>
        <v>0</v>
      </c>
      <c r="N96" s="67">
        <f>SUMIFS('BS JE'!$J$8:$J$83,'BS JE'!$D$8:$D$83,N$7,'BS JE'!$E$8:$E$83,$D96)</f>
        <v>0</v>
      </c>
      <c r="O96" s="67">
        <f>SUMIFS('BS JE'!$J$8:$J$83,'BS JE'!$D$8:$D$83,O$7,'BS JE'!$E$8:$E$83,$D96)</f>
        <v>0</v>
      </c>
      <c r="P96" s="67">
        <f>SUMIFS('BS JE'!$J$8:$J$83,'BS JE'!$D$8:$D$83,P$7,'BS JE'!$E$8:$E$83,$D96)</f>
        <v>0</v>
      </c>
      <c r="Q96" s="67">
        <f>SUMIFS('BS JE'!$J$8:$J$83,'BS JE'!$D$8:$D$83,Q$7,'BS JE'!$E$8:$E$83,$D96)</f>
        <v>0</v>
      </c>
      <c r="R96" s="67">
        <f>SUMIFS('BS JE'!$J$8:$J$83,'BS JE'!$D$8:$D$83,R$7,'BS JE'!$E$8:$E$83,$D96)</f>
        <v>0</v>
      </c>
      <c r="S96" s="67">
        <f t="shared" si="4"/>
        <v>0</v>
      </c>
      <c r="T96" s="67">
        <f t="shared" si="5"/>
        <v>0</v>
      </c>
    </row>
    <row r="97" spans="4:20" ht="14.4">
      <c r="D97" s="16"/>
      <c r="E97" s="84"/>
      <c r="F97" s="16"/>
      <c r="G97" s="84"/>
      <c r="H97" s="67">
        <f>SUMIF('Trial Balance'!$M$15:$M$5010,D97,'Trial Balance'!$T$15:$T$5010)</f>
        <v>0</v>
      </c>
      <c r="I97" s="67">
        <f>SUMIFS('BS JE'!$J$8:$J$83,'BS JE'!$D$8:$D$83,I$7,'BS JE'!$E$8:$E$83,$D97)</f>
        <v>0</v>
      </c>
      <c r="J97" s="67">
        <f>SUMIFS('BS JE'!$J$8:$J$83,'BS JE'!$D$8:$D$83,J$7,'BS JE'!$E$8:$E$83,$D97)</f>
        <v>0</v>
      </c>
      <c r="K97" s="67">
        <f>SUMIFS('BS JE'!$J$8:$J$83,'BS JE'!$D$8:$D$83,K$7,'BS JE'!$E$8:$E$83,$D97)</f>
        <v>0</v>
      </c>
      <c r="L97" s="67">
        <f>SUMIFS('BS JE'!$J$8:$J$83,'BS JE'!$D$8:$D$83,L$7,'BS JE'!$E$8:$E$83,$D97)</f>
        <v>0</v>
      </c>
      <c r="M97" s="67">
        <f>SUMIFS('BS JE'!$J$8:$J$83,'BS JE'!$D$8:$D$83,M$7,'BS JE'!$E$8:$E$83,$D97)</f>
        <v>0</v>
      </c>
      <c r="N97" s="67">
        <f>SUMIFS('BS JE'!$J$8:$J$83,'BS JE'!$D$8:$D$83,N$7,'BS JE'!$E$8:$E$83,$D97)</f>
        <v>0</v>
      </c>
      <c r="O97" s="67">
        <f>SUMIFS('BS JE'!$J$8:$J$83,'BS JE'!$D$8:$D$83,O$7,'BS JE'!$E$8:$E$83,$D97)</f>
        <v>0</v>
      </c>
      <c r="P97" s="67">
        <f>SUMIFS('BS JE'!$J$8:$J$83,'BS JE'!$D$8:$D$83,P$7,'BS JE'!$E$8:$E$83,$D97)</f>
        <v>0</v>
      </c>
      <c r="Q97" s="67">
        <f>SUMIFS('BS JE'!$J$8:$J$83,'BS JE'!$D$8:$D$83,Q$7,'BS JE'!$E$8:$E$83,$D97)</f>
        <v>0</v>
      </c>
      <c r="R97" s="67">
        <f>SUMIFS('BS JE'!$J$8:$J$83,'BS JE'!$D$8:$D$83,R$7,'BS JE'!$E$8:$E$83,$D97)</f>
        <v>0</v>
      </c>
      <c r="S97" s="67">
        <f t="shared" si="4"/>
        <v>0</v>
      </c>
      <c r="T97" s="67">
        <f t="shared" si="5"/>
        <v>0</v>
      </c>
    </row>
    <row r="98" spans="4:20" ht="14.4">
      <c r="D98" s="16"/>
      <c r="E98" s="84"/>
      <c r="F98" s="16"/>
      <c r="G98" s="84"/>
      <c r="H98" s="67">
        <f>SUMIF('Trial Balance'!$M$15:$M$5010,D98,'Trial Balance'!$T$15:$T$5010)</f>
        <v>0</v>
      </c>
      <c r="I98" s="67">
        <f>SUMIFS('BS JE'!$J$8:$J$83,'BS JE'!$D$8:$D$83,I$7,'BS JE'!$E$8:$E$83,$D98)</f>
        <v>0</v>
      </c>
      <c r="J98" s="67">
        <f>SUMIFS('BS JE'!$J$8:$J$83,'BS JE'!$D$8:$D$83,J$7,'BS JE'!$E$8:$E$83,$D98)</f>
        <v>0</v>
      </c>
      <c r="K98" s="67">
        <f>SUMIFS('BS JE'!$J$8:$J$83,'BS JE'!$D$8:$D$83,K$7,'BS JE'!$E$8:$E$83,$D98)</f>
        <v>0</v>
      </c>
      <c r="L98" s="67">
        <f>SUMIFS('BS JE'!$J$8:$J$83,'BS JE'!$D$8:$D$83,L$7,'BS JE'!$E$8:$E$83,$D98)</f>
        <v>0</v>
      </c>
      <c r="M98" s="67">
        <f>SUMIFS('BS JE'!$J$8:$J$83,'BS JE'!$D$8:$D$83,M$7,'BS JE'!$E$8:$E$83,$D98)</f>
        <v>0</v>
      </c>
      <c r="N98" s="67">
        <f>SUMIFS('BS JE'!$J$8:$J$83,'BS JE'!$D$8:$D$83,N$7,'BS JE'!$E$8:$E$83,$D98)</f>
        <v>0</v>
      </c>
      <c r="O98" s="67">
        <f>SUMIFS('BS JE'!$J$8:$J$83,'BS JE'!$D$8:$D$83,O$7,'BS JE'!$E$8:$E$83,$D98)</f>
        <v>0</v>
      </c>
      <c r="P98" s="67">
        <f>SUMIFS('BS JE'!$J$8:$J$83,'BS JE'!$D$8:$D$83,P$7,'BS JE'!$E$8:$E$83,$D98)</f>
        <v>0</v>
      </c>
      <c r="Q98" s="67">
        <f>SUMIFS('BS JE'!$J$8:$J$83,'BS JE'!$D$8:$D$83,Q$7,'BS JE'!$E$8:$E$83,$D98)</f>
        <v>0</v>
      </c>
      <c r="R98" s="67">
        <f>SUMIFS('BS JE'!$J$8:$J$83,'BS JE'!$D$8:$D$83,R$7,'BS JE'!$E$8:$E$83,$D98)</f>
        <v>0</v>
      </c>
      <c r="S98" s="67">
        <f t="shared" si="4"/>
        <v>0</v>
      </c>
      <c r="T98" s="67">
        <f t="shared" si="5"/>
        <v>0</v>
      </c>
    </row>
    <row r="99" spans="4:20" ht="14.4">
      <c r="D99" s="16"/>
      <c r="E99" s="84"/>
      <c r="F99" s="16"/>
      <c r="G99" s="84"/>
      <c r="H99" s="67">
        <f>SUMIF('Trial Balance'!$M$15:$M$5010,D99,'Trial Balance'!$T$15:$T$5010)</f>
        <v>0</v>
      </c>
      <c r="I99" s="67">
        <f>SUMIFS('BS JE'!$J$8:$J$83,'BS JE'!$D$8:$D$83,I$7,'BS JE'!$E$8:$E$83,$D99)</f>
        <v>0</v>
      </c>
      <c r="J99" s="67">
        <f>SUMIFS('BS JE'!$J$8:$J$83,'BS JE'!$D$8:$D$83,J$7,'BS JE'!$E$8:$E$83,$D99)</f>
        <v>0</v>
      </c>
      <c r="K99" s="67">
        <f>SUMIFS('BS JE'!$J$8:$J$83,'BS JE'!$D$8:$D$83,K$7,'BS JE'!$E$8:$E$83,$D99)</f>
        <v>0</v>
      </c>
      <c r="L99" s="67">
        <f>SUMIFS('BS JE'!$J$8:$J$83,'BS JE'!$D$8:$D$83,L$7,'BS JE'!$E$8:$E$83,$D99)</f>
        <v>0</v>
      </c>
      <c r="M99" s="67">
        <f>SUMIFS('BS JE'!$J$8:$J$83,'BS JE'!$D$8:$D$83,M$7,'BS JE'!$E$8:$E$83,$D99)</f>
        <v>0</v>
      </c>
      <c r="N99" s="67">
        <f>SUMIFS('BS JE'!$J$8:$J$83,'BS JE'!$D$8:$D$83,N$7,'BS JE'!$E$8:$E$83,$D99)</f>
        <v>0</v>
      </c>
      <c r="O99" s="67">
        <f>SUMIFS('BS JE'!$J$8:$J$83,'BS JE'!$D$8:$D$83,O$7,'BS JE'!$E$8:$E$83,$D99)</f>
        <v>0</v>
      </c>
      <c r="P99" s="67">
        <f>SUMIFS('BS JE'!$J$8:$J$83,'BS JE'!$D$8:$D$83,P$7,'BS JE'!$E$8:$E$83,$D99)</f>
        <v>0</v>
      </c>
      <c r="Q99" s="67">
        <f>SUMIFS('BS JE'!$J$8:$J$83,'BS JE'!$D$8:$D$83,Q$7,'BS JE'!$E$8:$E$83,$D99)</f>
        <v>0</v>
      </c>
      <c r="R99" s="67">
        <f>SUMIFS('BS JE'!$J$8:$J$83,'BS JE'!$D$8:$D$83,R$7,'BS JE'!$E$8:$E$83,$D99)</f>
        <v>0</v>
      </c>
      <c r="S99" s="67">
        <f t="shared" si="4"/>
        <v>0</v>
      </c>
      <c r="T99" s="67">
        <f t="shared" si="5"/>
        <v>0</v>
      </c>
    </row>
    <row r="100" spans="4:20" ht="14.4">
      <c r="D100" s="16"/>
      <c r="E100" s="84"/>
      <c r="F100" s="16"/>
      <c r="G100" s="84"/>
      <c r="H100" s="67">
        <f>SUMIF('Trial Balance'!$M$15:$M$5010,D100,'Trial Balance'!$T$15:$T$5010)</f>
        <v>0</v>
      </c>
      <c r="I100" s="67">
        <f>SUMIFS('BS JE'!$J$8:$J$83,'BS JE'!$D$8:$D$83,I$7,'BS JE'!$E$8:$E$83,$D100)</f>
        <v>0</v>
      </c>
      <c r="J100" s="67">
        <f>SUMIFS('BS JE'!$J$8:$J$83,'BS JE'!$D$8:$D$83,J$7,'BS JE'!$E$8:$E$83,$D100)</f>
        <v>0</v>
      </c>
      <c r="K100" s="67">
        <f>SUMIFS('BS JE'!$J$8:$J$83,'BS JE'!$D$8:$D$83,K$7,'BS JE'!$E$8:$E$83,$D100)</f>
        <v>0</v>
      </c>
      <c r="L100" s="67">
        <f>SUMIFS('BS JE'!$J$8:$J$83,'BS JE'!$D$8:$D$83,L$7,'BS JE'!$E$8:$E$83,$D100)</f>
        <v>0</v>
      </c>
      <c r="M100" s="67">
        <f>SUMIFS('BS JE'!$J$8:$J$83,'BS JE'!$D$8:$D$83,M$7,'BS JE'!$E$8:$E$83,$D100)</f>
        <v>0</v>
      </c>
      <c r="N100" s="67">
        <f>SUMIFS('BS JE'!$J$8:$J$83,'BS JE'!$D$8:$D$83,N$7,'BS JE'!$E$8:$E$83,$D100)</f>
        <v>0</v>
      </c>
      <c r="O100" s="67">
        <f>SUMIFS('BS JE'!$J$8:$J$83,'BS JE'!$D$8:$D$83,O$7,'BS JE'!$E$8:$E$83,$D100)</f>
        <v>0</v>
      </c>
      <c r="P100" s="67">
        <f>SUMIFS('BS JE'!$J$8:$J$83,'BS JE'!$D$8:$D$83,P$7,'BS JE'!$E$8:$E$83,$D100)</f>
        <v>0</v>
      </c>
      <c r="Q100" s="67">
        <f>SUMIFS('BS JE'!$J$8:$J$83,'BS JE'!$D$8:$D$83,Q$7,'BS JE'!$E$8:$E$83,$D100)</f>
        <v>0</v>
      </c>
      <c r="R100" s="67">
        <f>SUMIFS('BS JE'!$J$8:$J$83,'BS JE'!$D$8:$D$83,R$7,'BS JE'!$E$8:$E$83,$D100)</f>
        <v>0</v>
      </c>
      <c r="S100" s="67">
        <f t="shared" si="4"/>
        <v>0</v>
      </c>
      <c r="T100" s="67">
        <f t="shared" si="5"/>
        <v>0</v>
      </c>
    </row>
    <row r="101" spans="4:20" ht="14.4">
      <c r="D101" s="16"/>
      <c r="E101" s="84"/>
      <c r="F101" s="16"/>
      <c r="G101" s="84"/>
      <c r="H101" s="67">
        <f>SUMIF('Trial Balance'!$M$15:$M$5010,D101,'Trial Balance'!$T$15:$T$5010)</f>
        <v>0</v>
      </c>
      <c r="I101" s="67">
        <f>SUMIFS('BS JE'!$J$8:$J$83,'BS JE'!$D$8:$D$83,I$7,'BS JE'!$E$8:$E$83,$D101)</f>
        <v>0</v>
      </c>
      <c r="J101" s="67">
        <f>SUMIFS('BS JE'!$J$8:$J$83,'BS JE'!$D$8:$D$83,J$7,'BS JE'!$E$8:$E$83,$D101)</f>
        <v>0</v>
      </c>
      <c r="K101" s="67">
        <f>SUMIFS('BS JE'!$J$8:$J$83,'BS JE'!$D$8:$D$83,K$7,'BS JE'!$E$8:$E$83,$D101)</f>
        <v>0</v>
      </c>
      <c r="L101" s="67">
        <f>SUMIFS('BS JE'!$J$8:$J$83,'BS JE'!$D$8:$D$83,L$7,'BS JE'!$E$8:$E$83,$D101)</f>
        <v>0</v>
      </c>
      <c r="M101" s="67">
        <f>SUMIFS('BS JE'!$J$8:$J$83,'BS JE'!$D$8:$D$83,M$7,'BS JE'!$E$8:$E$83,$D101)</f>
        <v>0</v>
      </c>
      <c r="N101" s="67">
        <f>SUMIFS('BS JE'!$J$8:$J$83,'BS JE'!$D$8:$D$83,N$7,'BS JE'!$E$8:$E$83,$D101)</f>
        <v>0</v>
      </c>
      <c r="O101" s="67">
        <f>SUMIFS('BS JE'!$J$8:$J$83,'BS JE'!$D$8:$D$83,O$7,'BS JE'!$E$8:$E$83,$D101)</f>
        <v>0</v>
      </c>
      <c r="P101" s="67">
        <f>SUMIFS('BS JE'!$J$8:$J$83,'BS JE'!$D$8:$D$83,P$7,'BS JE'!$E$8:$E$83,$D101)</f>
        <v>0</v>
      </c>
      <c r="Q101" s="67">
        <f>SUMIFS('BS JE'!$J$8:$J$83,'BS JE'!$D$8:$D$83,Q$7,'BS JE'!$E$8:$E$83,$D101)</f>
        <v>0</v>
      </c>
      <c r="R101" s="67">
        <f>SUMIFS('BS JE'!$J$8:$J$83,'BS JE'!$D$8:$D$83,R$7,'BS JE'!$E$8:$E$83,$D101)</f>
        <v>0</v>
      </c>
      <c r="S101" s="67">
        <f t="shared" si="4"/>
        <v>0</v>
      </c>
      <c r="T101" s="67">
        <f t="shared" si="5"/>
        <v>0</v>
      </c>
    </row>
    <row r="102" spans="4:20" ht="14.4">
      <c r="D102" s="16"/>
      <c r="E102" s="84"/>
      <c r="F102" s="16"/>
      <c r="G102" s="84"/>
      <c r="H102" s="67">
        <f>SUMIF('Trial Balance'!$M$15:$M$5010,D102,'Trial Balance'!$T$15:$T$5010)</f>
        <v>0</v>
      </c>
      <c r="I102" s="67">
        <f>SUMIFS('BS JE'!$J$8:$J$83,'BS JE'!$D$8:$D$83,I$7,'BS JE'!$E$8:$E$83,$D102)</f>
        <v>0</v>
      </c>
      <c r="J102" s="67">
        <f>SUMIFS('BS JE'!$J$8:$J$83,'BS JE'!$D$8:$D$83,J$7,'BS JE'!$E$8:$E$83,$D102)</f>
        <v>0</v>
      </c>
      <c r="K102" s="67">
        <f>SUMIFS('BS JE'!$J$8:$J$83,'BS JE'!$D$8:$D$83,K$7,'BS JE'!$E$8:$E$83,$D102)</f>
        <v>0</v>
      </c>
      <c r="L102" s="67">
        <f>SUMIFS('BS JE'!$J$8:$J$83,'BS JE'!$D$8:$D$83,L$7,'BS JE'!$E$8:$E$83,$D102)</f>
        <v>0</v>
      </c>
      <c r="M102" s="67">
        <f>SUMIFS('BS JE'!$J$8:$J$83,'BS JE'!$D$8:$D$83,M$7,'BS JE'!$E$8:$E$83,$D102)</f>
        <v>0</v>
      </c>
      <c r="N102" s="67">
        <f>SUMIFS('BS JE'!$J$8:$J$83,'BS JE'!$D$8:$D$83,N$7,'BS JE'!$E$8:$E$83,$D102)</f>
        <v>0</v>
      </c>
      <c r="O102" s="67">
        <f>SUMIFS('BS JE'!$J$8:$J$83,'BS JE'!$D$8:$D$83,O$7,'BS JE'!$E$8:$E$83,$D102)</f>
        <v>0</v>
      </c>
      <c r="P102" s="67">
        <f>SUMIFS('BS JE'!$J$8:$J$83,'BS JE'!$D$8:$D$83,P$7,'BS JE'!$E$8:$E$83,$D102)</f>
        <v>0</v>
      </c>
      <c r="Q102" s="67">
        <f>SUMIFS('BS JE'!$J$8:$J$83,'BS JE'!$D$8:$D$83,Q$7,'BS JE'!$E$8:$E$83,$D102)</f>
        <v>0</v>
      </c>
      <c r="R102" s="67">
        <f>SUMIFS('BS JE'!$J$8:$J$83,'BS JE'!$D$8:$D$83,R$7,'BS JE'!$E$8:$E$83,$D102)</f>
        <v>0</v>
      </c>
      <c r="S102" s="67">
        <f t="shared" si="4"/>
        <v>0</v>
      </c>
      <c r="T102" s="67">
        <f t="shared" si="5"/>
        <v>0</v>
      </c>
    </row>
    <row r="103" spans="4:20" ht="14.4">
      <c r="D103" s="16"/>
      <c r="E103" s="84"/>
      <c r="F103" s="16"/>
      <c r="G103" s="84"/>
      <c r="H103" s="67">
        <f>SUMIF('Trial Balance'!$M$15:$M$5010,D103,'Trial Balance'!$T$15:$T$5010)</f>
        <v>0</v>
      </c>
      <c r="I103" s="67">
        <f>SUMIFS('BS JE'!$J$8:$J$83,'BS JE'!$D$8:$D$83,I$7,'BS JE'!$E$8:$E$83,$D103)</f>
        <v>0</v>
      </c>
      <c r="J103" s="67">
        <f>SUMIFS('BS JE'!$J$8:$J$83,'BS JE'!$D$8:$D$83,J$7,'BS JE'!$E$8:$E$83,$D103)</f>
        <v>0</v>
      </c>
      <c r="K103" s="67">
        <f>SUMIFS('BS JE'!$J$8:$J$83,'BS JE'!$D$8:$D$83,K$7,'BS JE'!$E$8:$E$83,$D103)</f>
        <v>0</v>
      </c>
      <c r="L103" s="67">
        <f>SUMIFS('BS JE'!$J$8:$J$83,'BS JE'!$D$8:$D$83,L$7,'BS JE'!$E$8:$E$83,$D103)</f>
        <v>0</v>
      </c>
      <c r="M103" s="67">
        <f>SUMIFS('BS JE'!$J$8:$J$83,'BS JE'!$D$8:$D$83,M$7,'BS JE'!$E$8:$E$83,$D103)</f>
        <v>0</v>
      </c>
      <c r="N103" s="67">
        <f>SUMIFS('BS JE'!$J$8:$J$83,'BS JE'!$D$8:$D$83,N$7,'BS JE'!$E$8:$E$83,$D103)</f>
        <v>0</v>
      </c>
      <c r="O103" s="67">
        <f>SUMIFS('BS JE'!$J$8:$J$83,'BS JE'!$D$8:$D$83,O$7,'BS JE'!$E$8:$E$83,$D103)</f>
        <v>0</v>
      </c>
      <c r="P103" s="67">
        <f>SUMIFS('BS JE'!$J$8:$J$83,'BS JE'!$D$8:$D$83,P$7,'BS JE'!$E$8:$E$83,$D103)</f>
        <v>0</v>
      </c>
      <c r="Q103" s="67">
        <f>SUMIFS('BS JE'!$J$8:$J$83,'BS JE'!$D$8:$D$83,Q$7,'BS JE'!$E$8:$E$83,$D103)</f>
        <v>0</v>
      </c>
      <c r="R103" s="67">
        <f>SUMIFS('BS JE'!$J$8:$J$83,'BS JE'!$D$8:$D$83,R$7,'BS JE'!$E$8:$E$83,$D103)</f>
        <v>0</v>
      </c>
      <c r="S103" s="67">
        <f t="shared" si="4"/>
        <v>0</v>
      </c>
      <c r="T103" s="67">
        <f t="shared" si="5"/>
        <v>0</v>
      </c>
    </row>
    <row r="104" spans="4:20" ht="14.4">
      <c r="D104" s="16"/>
      <c r="E104" s="84"/>
      <c r="F104" s="16"/>
      <c r="G104" s="84"/>
      <c r="H104" s="67">
        <f>SUMIF('Trial Balance'!$M$15:$M$5010,D104,'Trial Balance'!$T$15:$T$5010)</f>
        <v>0</v>
      </c>
      <c r="I104" s="67">
        <f>SUMIFS('BS JE'!$J$8:$J$83,'BS JE'!$D$8:$D$83,I$7,'BS JE'!$E$8:$E$83,$D104)</f>
        <v>0</v>
      </c>
      <c r="J104" s="67">
        <f>SUMIFS('BS JE'!$J$8:$J$83,'BS JE'!$D$8:$D$83,J$7,'BS JE'!$E$8:$E$83,$D104)</f>
        <v>0</v>
      </c>
      <c r="K104" s="67">
        <f>SUMIFS('BS JE'!$J$8:$J$83,'BS JE'!$D$8:$D$83,K$7,'BS JE'!$E$8:$E$83,$D104)</f>
        <v>0</v>
      </c>
      <c r="L104" s="67">
        <f>SUMIFS('BS JE'!$J$8:$J$83,'BS JE'!$D$8:$D$83,L$7,'BS JE'!$E$8:$E$83,$D104)</f>
        <v>0</v>
      </c>
      <c r="M104" s="67">
        <f>SUMIFS('BS JE'!$J$8:$J$83,'BS JE'!$D$8:$D$83,M$7,'BS JE'!$E$8:$E$83,$D104)</f>
        <v>0</v>
      </c>
      <c r="N104" s="67">
        <f>SUMIFS('BS JE'!$J$8:$J$83,'BS JE'!$D$8:$D$83,N$7,'BS JE'!$E$8:$E$83,$D104)</f>
        <v>0</v>
      </c>
      <c r="O104" s="67">
        <f>SUMIFS('BS JE'!$J$8:$J$83,'BS JE'!$D$8:$D$83,O$7,'BS JE'!$E$8:$E$83,$D104)</f>
        <v>0</v>
      </c>
      <c r="P104" s="67">
        <f>SUMIFS('BS JE'!$J$8:$J$83,'BS JE'!$D$8:$D$83,P$7,'BS JE'!$E$8:$E$83,$D104)</f>
        <v>0</v>
      </c>
      <c r="Q104" s="67">
        <f>SUMIFS('BS JE'!$J$8:$J$83,'BS JE'!$D$8:$D$83,Q$7,'BS JE'!$E$8:$E$83,$D104)</f>
        <v>0</v>
      </c>
      <c r="R104" s="67">
        <f>SUMIFS('BS JE'!$J$8:$J$83,'BS JE'!$D$8:$D$83,R$7,'BS JE'!$E$8:$E$83,$D104)</f>
        <v>0</v>
      </c>
      <c r="S104" s="67">
        <f t="shared" si="4"/>
        <v>0</v>
      </c>
      <c r="T104" s="67">
        <f t="shared" si="5"/>
        <v>0</v>
      </c>
    </row>
    <row r="105" spans="4:20" ht="14.4">
      <c r="D105" s="16"/>
      <c r="E105" s="84"/>
      <c r="F105" s="16"/>
      <c r="G105" s="84"/>
      <c r="H105" s="67">
        <f>SUMIF('Trial Balance'!$M$15:$M$5010,D105,'Trial Balance'!$T$15:$T$5010)</f>
        <v>0</v>
      </c>
      <c r="I105" s="67">
        <f>SUMIFS('BS JE'!$J$8:$J$83,'BS JE'!$D$8:$D$83,I$7,'BS JE'!$E$8:$E$83,$D105)</f>
        <v>0</v>
      </c>
      <c r="J105" s="67">
        <f>SUMIFS('BS JE'!$J$8:$J$83,'BS JE'!$D$8:$D$83,J$7,'BS JE'!$E$8:$E$83,$D105)</f>
        <v>0</v>
      </c>
      <c r="K105" s="67">
        <f>SUMIFS('BS JE'!$J$8:$J$83,'BS JE'!$D$8:$D$83,K$7,'BS JE'!$E$8:$E$83,$D105)</f>
        <v>0</v>
      </c>
      <c r="L105" s="67">
        <f>SUMIFS('BS JE'!$J$8:$J$83,'BS JE'!$D$8:$D$83,L$7,'BS JE'!$E$8:$E$83,$D105)</f>
        <v>0</v>
      </c>
      <c r="M105" s="67">
        <f>SUMIFS('BS JE'!$J$8:$J$83,'BS JE'!$D$8:$D$83,M$7,'BS JE'!$E$8:$E$83,$D105)</f>
        <v>0</v>
      </c>
      <c r="N105" s="67">
        <f>SUMIFS('BS JE'!$J$8:$J$83,'BS JE'!$D$8:$D$83,N$7,'BS JE'!$E$8:$E$83,$D105)</f>
        <v>0</v>
      </c>
      <c r="O105" s="67">
        <f>SUMIFS('BS JE'!$J$8:$J$83,'BS JE'!$D$8:$D$83,O$7,'BS JE'!$E$8:$E$83,$D105)</f>
        <v>0</v>
      </c>
      <c r="P105" s="67">
        <f>SUMIFS('BS JE'!$J$8:$J$83,'BS JE'!$D$8:$D$83,P$7,'BS JE'!$E$8:$E$83,$D105)</f>
        <v>0</v>
      </c>
      <c r="Q105" s="67">
        <f>SUMIFS('BS JE'!$J$8:$J$83,'BS JE'!$D$8:$D$83,Q$7,'BS JE'!$E$8:$E$83,$D105)</f>
        <v>0</v>
      </c>
      <c r="R105" s="67">
        <f>SUMIFS('BS JE'!$J$8:$J$83,'BS JE'!$D$8:$D$83,R$7,'BS JE'!$E$8:$E$83,$D105)</f>
        <v>0</v>
      </c>
      <c r="S105" s="67">
        <f t="shared" si="4"/>
        <v>0</v>
      </c>
      <c r="T105" s="67">
        <f t="shared" si="5"/>
        <v>0</v>
      </c>
    </row>
    <row r="106" spans="4:20" ht="14.4">
      <c r="D106" s="16"/>
      <c r="E106" s="84"/>
      <c r="F106" s="16"/>
      <c r="G106" s="84"/>
      <c r="H106" s="67">
        <f>SUMIF('Trial Balance'!$M$15:$M$5010,D106,'Trial Balance'!$T$15:$T$5010)</f>
        <v>0</v>
      </c>
      <c r="I106" s="67">
        <f>SUMIFS('BS JE'!$J$8:$J$83,'BS JE'!$D$8:$D$83,I$7,'BS JE'!$E$8:$E$83,$D106)</f>
        <v>0</v>
      </c>
      <c r="J106" s="67">
        <f>SUMIFS('BS JE'!$J$8:$J$83,'BS JE'!$D$8:$D$83,J$7,'BS JE'!$E$8:$E$83,$D106)</f>
        <v>0</v>
      </c>
      <c r="K106" s="67">
        <f>SUMIFS('BS JE'!$J$8:$J$83,'BS JE'!$D$8:$D$83,K$7,'BS JE'!$E$8:$E$83,$D106)</f>
        <v>0</v>
      </c>
      <c r="L106" s="67">
        <f>SUMIFS('BS JE'!$J$8:$J$83,'BS JE'!$D$8:$D$83,L$7,'BS JE'!$E$8:$E$83,$D106)</f>
        <v>0</v>
      </c>
      <c r="M106" s="67">
        <f>SUMIFS('BS JE'!$J$8:$J$83,'BS JE'!$D$8:$D$83,M$7,'BS JE'!$E$8:$E$83,$D106)</f>
        <v>0</v>
      </c>
      <c r="N106" s="67">
        <f>SUMIFS('BS JE'!$J$8:$J$83,'BS JE'!$D$8:$D$83,N$7,'BS JE'!$E$8:$E$83,$D106)</f>
        <v>0</v>
      </c>
      <c r="O106" s="67">
        <f>SUMIFS('BS JE'!$J$8:$J$83,'BS JE'!$D$8:$D$83,O$7,'BS JE'!$E$8:$E$83,$D106)</f>
        <v>0</v>
      </c>
      <c r="P106" s="67">
        <f>SUMIFS('BS JE'!$J$8:$J$83,'BS JE'!$D$8:$D$83,P$7,'BS JE'!$E$8:$E$83,$D106)</f>
        <v>0</v>
      </c>
      <c r="Q106" s="67">
        <f>SUMIFS('BS JE'!$J$8:$J$83,'BS JE'!$D$8:$D$83,Q$7,'BS JE'!$E$8:$E$83,$D106)</f>
        <v>0</v>
      </c>
      <c r="R106" s="67">
        <f>SUMIFS('BS JE'!$J$8:$J$83,'BS JE'!$D$8:$D$83,R$7,'BS JE'!$E$8:$E$83,$D106)</f>
        <v>0</v>
      </c>
      <c r="S106" s="67">
        <f t="shared" si="4"/>
        <v>0</v>
      </c>
      <c r="T106" s="67">
        <f t="shared" si="5"/>
        <v>0</v>
      </c>
    </row>
    <row r="107" spans="4:20" ht="14.4">
      <c r="D107" s="16"/>
      <c r="E107" s="84"/>
      <c r="F107" s="16"/>
      <c r="G107" s="84"/>
      <c r="H107" s="67">
        <f>SUMIF('Trial Balance'!$M$15:$M$5010,D107,'Trial Balance'!$T$15:$T$5010)</f>
        <v>0</v>
      </c>
      <c r="I107" s="67">
        <f>SUMIFS('BS JE'!$J$8:$J$83,'BS JE'!$D$8:$D$83,I$7,'BS JE'!$E$8:$E$83,$D107)</f>
        <v>0</v>
      </c>
      <c r="J107" s="67">
        <f>SUMIFS('BS JE'!$J$8:$J$83,'BS JE'!$D$8:$D$83,J$7,'BS JE'!$E$8:$E$83,$D107)</f>
        <v>0</v>
      </c>
      <c r="K107" s="67">
        <f>SUMIFS('BS JE'!$J$8:$J$83,'BS JE'!$D$8:$D$83,K$7,'BS JE'!$E$8:$E$83,$D107)</f>
        <v>0</v>
      </c>
      <c r="L107" s="67">
        <f>SUMIFS('BS JE'!$J$8:$J$83,'BS JE'!$D$8:$D$83,L$7,'BS JE'!$E$8:$E$83,$D107)</f>
        <v>0</v>
      </c>
      <c r="M107" s="67">
        <f>SUMIFS('BS JE'!$J$8:$J$83,'BS JE'!$D$8:$D$83,M$7,'BS JE'!$E$8:$E$83,$D107)</f>
        <v>0</v>
      </c>
      <c r="N107" s="67">
        <f>SUMIFS('BS JE'!$J$8:$J$83,'BS JE'!$D$8:$D$83,N$7,'BS JE'!$E$8:$E$83,$D107)</f>
        <v>0</v>
      </c>
      <c r="O107" s="67">
        <f>SUMIFS('BS JE'!$J$8:$J$83,'BS JE'!$D$8:$D$83,O$7,'BS JE'!$E$8:$E$83,$D107)</f>
        <v>0</v>
      </c>
      <c r="P107" s="67">
        <f>SUMIFS('BS JE'!$J$8:$J$83,'BS JE'!$D$8:$D$83,P$7,'BS JE'!$E$8:$E$83,$D107)</f>
        <v>0</v>
      </c>
      <c r="Q107" s="67">
        <f>SUMIFS('BS JE'!$J$8:$J$83,'BS JE'!$D$8:$D$83,Q$7,'BS JE'!$E$8:$E$83,$D107)</f>
        <v>0</v>
      </c>
      <c r="R107" s="67">
        <f>SUMIFS('BS JE'!$J$8:$J$83,'BS JE'!$D$8:$D$83,R$7,'BS JE'!$E$8:$E$83,$D107)</f>
        <v>0</v>
      </c>
      <c r="S107" s="67">
        <f t="shared" si="4"/>
        <v>0</v>
      </c>
      <c r="T107" s="67">
        <f t="shared" si="5"/>
        <v>0</v>
      </c>
    </row>
    <row r="108" spans="4:20" ht="14.4">
      <c r="D108" s="16"/>
      <c r="E108" s="84"/>
      <c r="F108" s="16"/>
      <c r="G108" s="84"/>
      <c r="H108" s="67">
        <f>SUMIF('Trial Balance'!$M$15:$M$5010,D108,'Trial Balance'!$T$15:$T$5010)</f>
        <v>0</v>
      </c>
      <c r="I108" s="67">
        <f>SUMIFS('BS JE'!$J$8:$J$83,'BS JE'!$D$8:$D$83,I$7,'BS JE'!$E$8:$E$83,$D108)</f>
        <v>0</v>
      </c>
      <c r="J108" s="67">
        <f>SUMIFS('BS JE'!$J$8:$J$83,'BS JE'!$D$8:$D$83,J$7,'BS JE'!$E$8:$E$83,$D108)</f>
        <v>0</v>
      </c>
      <c r="K108" s="67">
        <f>SUMIFS('BS JE'!$J$8:$J$83,'BS JE'!$D$8:$D$83,K$7,'BS JE'!$E$8:$E$83,$D108)</f>
        <v>0</v>
      </c>
      <c r="L108" s="67">
        <f>SUMIFS('BS JE'!$J$8:$J$83,'BS JE'!$D$8:$D$83,L$7,'BS JE'!$E$8:$E$83,$D108)</f>
        <v>0</v>
      </c>
      <c r="M108" s="67">
        <f>SUMIFS('BS JE'!$J$8:$J$83,'BS JE'!$D$8:$D$83,M$7,'BS JE'!$E$8:$E$83,$D108)</f>
        <v>0</v>
      </c>
      <c r="N108" s="67">
        <f>SUMIFS('BS JE'!$J$8:$J$83,'BS JE'!$D$8:$D$83,N$7,'BS JE'!$E$8:$E$83,$D108)</f>
        <v>0</v>
      </c>
      <c r="O108" s="67">
        <f>SUMIFS('BS JE'!$J$8:$J$83,'BS JE'!$D$8:$D$83,O$7,'BS JE'!$E$8:$E$83,$D108)</f>
        <v>0</v>
      </c>
      <c r="P108" s="67">
        <f>SUMIFS('BS JE'!$J$8:$J$83,'BS JE'!$D$8:$D$83,P$7,'BS JE'!$E$8:$E$83,$D108)</f>
        <v>0</v>
      </c>
      <c r="Q108" s="67">
        <f>SUMIFS('BS JE'!$J$8:$J$83,'BS JE'!$D$8:$D$83,Q$7,'BS JE'!$E$8:$E$83,$D108)</f>
        <v>0</v>
      </c>
      <c r="R108" s="67">
        <f>SUMIFS('BS JE'!$J$8:$J$83,'BS JE'!$D$8:$D$83,R$7,'BS JE'!$E$8:$E$83,$D108)</f>
        <v>0</v>
      </c>
      <c r="S108" s="67">
        <f t="shared" si="4"/>
        <v>0</v>
      </c>
      <c r="T108" s="67">
        <f t="shared" si="5"/>
        <v>0</v>
      </c>
    </row>
    <row r="109" spans="4:20" ht="14.4">
      <c r="D109" s="16"/>
      <c r="E109" s="84"/>
      <c r="F109" s="16"/>
      <c r="G109" s="84"/>
      <c r="H109" s="67">
        <f>SUMIF('Trial Balance'!$M$15:$M$5010,D109,'Trial Balance'!$T$15:$T$5010)</f>
        <v>0</v>
      </c>
      <c r="I109" s="67">
        <f>SUMIFS('BS JE'!$J$8:$J$83,'BS JE'!$D$8:$D$83,I$7,'BS JE'!$E$8:$E$83,$D109)</f>
        <v>0</v>
      </c>
      <c r="J109" s="67">
        <f>SUMIFS('BS JE'!$J$8:$J$83,'BS JE'!$D$8:$D$83,J$7,'BS JE'!$E$8:$E$83,$D109)</f>
        <v>0</v>
      </c>
      <c r="K109" s="67">
        <f>SUMIFS('BS JE'!$J$8:$J$83,'BS JE'!$D$8:$D$83,K$7,'BS JE'!$E$8:$E$83,$D109)</f>
        <v>0</v>
      </c>
      <c r="L109" s="67">
        <f>SUMIFS('BS JE'!$J$8:$J$83,'BS JE'!$D$8:$D$83,L$7,'BS JE'!$E$8:$E$83,$D109)</f>
        <v>0</v>
      </c>
      <c r="M109" s="67">
        <f>SUMIFS('BS JE'!$J$8:$J$83,'BS JE'!$D$8:$D$83,M$7,'BS JE'!$E$8:$E$83,$D109)</f>
        <v>0</v>
      </c>
      <c r="N109" s="67">
        <f>SUMIFS('BS JE'!$J$8:$J$83,'BS JE'!$D$8:$D$83,N$7,'BS JE'!$E$8:$E$83,$D109)</f>
        <v>0</v>
      </c>
      <c r="O109" s="67">
        <f>SUMIFS('BS JE'!$J$8:$J$83,'BS JE'!$D$8:$D$83,O$7,'BS JE'!$E$8:$E$83,$D109)</f>
        <v>0</v>
      </c>
      <c r="P109" s="67">
        <f>SUMIFS('BS JE'!$J$8:$J$83,'BS JE'!$D$8:$D$83,P$7,'BS JE'!$E$8:$E$83,$D109)</f>
        <v>0</v>
      </c>
      <c r="Q109" s="67">
        <f>SUMIFS('BS JE'!$J$8:$J$83,'BS JE'!$D$8:$D$83,Q$7,'BS JE'!$E$8:$E$83,$D109)</f>
        <v>0</v>
      </c>
      <c r="R109" s="67">
        <f>SUMIFS('BS JE'!$J$8:$J$83,'BS JE'!$D$8:$D$83,R$7,'BS JE'!$E$8:$E$83,$D109)</f>
        <v>0</v>
      </c>
      <c r="S109" s="67">
        <f t="shared" si="4"/>
        <v>0</v>
      </c>
      <c r="T109" s="67">
        <f t="shared" si="5"/>
        <v>0</v>
      </c>
    </row>
    <row r="110" spans="4:20" ht="14.4">
      <c r="D110" s="16"/>
      <c r="E110" s="84"/>
      <c r="F110" s="16"/>
      <c r="G110" s="84"/>
      <c r="H110" s="67">
        <f>SUMIF('Trial Balance'!$M$15:$M$5010,D110,'Trial Balance'!$T$15:$T$5010)</f>
        <v>0</v>
      </c>
      <c r="I110" s="67">
        <f>SUMIFS('BS JE'!$J$8:$J$83,'BS JE'!$D$8:$D$83,I$7,'BS JE'!$E$8:$E$83,$D110)</f>
        <v>0</v>
      </c>
      <c r="J110" s="67">
        <f>SUMIFS('BS JE'!$J$8:$J$83,'BS JE'!$D$8:$D$83,J$7,'BS JE'!$E$8:$E$83,$D110)</f>
        <v>0</v>
      </c>
      <c r="K110" s="67">
        <f>SUMIFS('BS JE'!$J$8:$J$83,'BS JE'!$D$8:$D$83,K$7,'BS JE'!$E$8:$E$83,$D110)</f>
        <v>0</v>
      </c>
      <c r="L110" s="67">
        <f>SUMIFS('BS JE'!$J$8:$J$83,'BS JE'!$D$8:$D$83,L$7,'BS JE'!$E$8:$E$83,$D110)</f>
        <v>0</v>
      </c>
      <c r="M110" s="67">
        <f>SUMIFS('BS JE'!$J$8:$J$83,'BS JE'!$D$8:$D$83,M$7,'BS JE'!$E$8:$E$83,$D110)</f>
        <v>0</v>
      </c>
      <c r="N110" s="67">
        <f>SUMIFS('BS JE'!$J$8:$J$83,'BS JE'!$D$8:$D$83,N$7,'BS JE'!$E$8:$E$83,$D110)</f>
        <v>0</v>
      </c>
      <c r="O110" s="67">
        <f>SUMIFS('BS JE'!$J$8:$J$83,'BS JE'!$D$8:$D$83,O$7,'BS JE'!$E$8:$E$83,$D110)</f>
        <v>0</v>
      </c>
      <c r="P110" s="67">
        <f>SUMIFS('BS JE'!$J$8:$J$83,'BS JE'!$D$8:$D$83,P$7,'BS JE'!$E$8:$E$83,$D110)</f>
        <v>0</v>
      </c>
      <c r="Q110" s="67">
        <f>SUMIFS('BS JE'!$J$8:$J$83,'BS JE'!$D$8:$D$83,Q$7,'BS JE'!$E$8:$E$83,$D110)</f>
        <v>0</v>
      </c>
      <c r="R110" s="67">
        <f>SUMIFS('BS JE'!$J$8:$J$83,'BS JE'!$D$8:$D$83,R$7,'BS JE'!$E$8:$E$83,$D110)</f>
        <v>0</v>
      </c>
      <c r="S110" s="67">
        <f t="shared" si="4"/>
        <v>0</v>
      </c>
      <c r="T110" s="67">
        <f t="shared" si="5"/>
        <v>0</v>
      </c>
    </row>
    <row r="111" spans="4:20" ht="14.4">
      <c r="D111" s="16"/>
      <c r="E111" s="84"/>
      <c r="F111" s="16"/>
      <c r="G111" s="84"/>
      <c r="H111" s="67">
        <f>SUMIF('Trial Balance'!$M$15:$M$5010,D111,'Trial Balance'!$T$15:$T$5010)</f>
        <v>0</v>
      </c>
      <c r="I111" s="67">
        <f>SUMIFS('BS JE'!$J$8:$J$83,'BS JE'!$D$8:$D$83,I$7,'BS JE'!$E$8:$E$83,$D111)</f>
        <v>0</v>
      </c>
      <c r="J111" s="67">
        <f>SUMIFS('BS JE'!$J$8:$J$83,'BS JE'!$D$8:$D$83,J$7,'BS JE'!$E$8:$E$83,$D111)</f>
        <v>0</v>
      </c>
      <c r="K111" s="67">
        <f>SUMIFS('BS JE'!$J$8:$J$83,'BS JE'!$D$8:$D$83,K$7,'BS JE'!$E$8:$E$83,$D111)</f>
        <v>0</v>
      </c>
      <c r="L111" s="67">
        <f>SUMIFS('BS JE'!$J$8:$J$83,'BS JE'!$D$8:$D$83,L$7,'BS JE'!$E$8:$E$83,$D111)</f>
        <v>0</v>
      </c>
      <c r="M111" s="67">
        <f>SUMIFS('BS JE'!$J$8:$J$83,'BS JE'!$D$8:$D$83,M$7,'BS JE'!$E$8:$E$83,$D111)</f>
        <v>0</v>
      </c>
      <c r="N111" s="67">
        <f>SUMIFS('BS JE'!$J$8:$J$83,'BS JE'!$D$8:$D$83,N$7,'BS JE'!$E$8:$E$83,$D111)</f>
        <v>0</v>
      </c>
      <c r="O111" s="67">
        <f>SUMIFS('BS JE'!$J$8:$J$83,'BS JE'!$D$8:$D$83,O$7,'BS JE'!$E$8:$E$83,$D111)</f>
        <v>0</v>
      </c>
      <c r="P111" s="67">
        <f>SUMIFS('BS JE'!$J$8:$J$83,'BS JE'!$D$8:$D$83,P$7,'BS JE'!$E$8:$E$83,$D111)</f>
        <v>0</v>
      </c>
      <c r="Q111" s="67">
        <f>SUMIFS('BS JE'!$J$8:$J$83,'BS JE'!$D$8:$D$83,Q$7,'BS JE'!$E$8:$E$83,$D111)</f>
        <v>0</v>
      </c>
      <c r="R111" s="67">
        <f>SUMIFS('BS JE'!$J$8:$J$83,'BS JE'!$D$8:$D$83,R$7,'BS JE'!$E$8:$E$83,$D111)</f>
        <v>0</v>
      </c>
      <c r="S111" s="67">
        <f t="shared" si="4"/>
        <v>0</v>
      </c>
      <c r="T111" s="67">
        <f t="shared" si="5"/>
        <v>0</v>
      </c>
    </row>
    <row r="112" spans="4:20" ht="14.4">
      <c r="D112" s="16"/>
      <c r="E112" s="84"/>
      <c r="F112" s="16"/>
      <c r="G112" s="84"/>
      <c r="H112" s="67">
        <f>SUMIF('Trial Balance'!$M$15:$M$5010,D112,'Trial Balance'!$T$15:$T$5010)</f>
        <v>0</v>
      </c>
      <c r="I112" s="67">
        <f>SUMIFS('BS JE'!$J$8:$J$83,'BS JE'!$D$8:$D$83,I$7,'BS JE'!$E$8:$E$83,$D112)</f>
        <v>0</v>
      </c>
      <c r="J112" s="67">
        <f>SUMIFS('BS JE'!$J$8:$J$83,'BS JE'!$D$8:$D$83,J$7,'BS JE'!$E$8:$E$83,$D112)</f>
        <v>0</v>
      </c>
      <c r="K112" s="67">
        <f>SUMIFS('BS JE'!$J$8:$J$83,'BS JE'!$D$8:$D$83,K$7,'BS JE'!$E$8:$E$83,$D112)</f>
        <v>0</v>
      </c>
      <c r="L112" s="67">
        <f>SUMIFS('BS JE'!$J$8:$J$83,'BS JE'!$D$8:$D$83,L$7,'BS JE'!$E$8:$E$83,$D112)</f>
        <v>0</v>
      </c>
      <c r="M112" s="67">
        <f>SUMIFS('BS JE'!$J$8:$J$83,'BS JE'!$D$8:$D$83,M$7,'BS JE'!$E$8:$E$83,$D112)</f>
        <v>0</v>
      </c>
      <c r="N112" s="67">
        <f>SUMIFS('BS JE'!$J$8:$J$83,'BS JE'!$D$8:$D$83,N$7,'BS JE'!$E$8:$E$83,$D112)</f>
        <v>0</v>
      </c>
      <c r="O112" s="67">
        <f>SUMIFS('BS JE'!$J$8:$J$83,'BS JE'!$D$8:$D$83,O$7,'BS JE'!$E$8:$E$83,$D112)</f>
        <v>0</v>
      </c>
      <c r="P112" s="67">
        <f>SUMIFS('BS JE'!$J$8:$J$83,'BS JE'!$D$8:$D$83,P$7,'BS JE'!$E$8:$E$83,$D112)</f>
        <v>0</v>
      </c>
      <c r="Q112" s="67">
        <f>SUMIFS('BS JE'!$J$8:$J$83,'BS JE'!$D$8:$D$83,Q$7,'BS JE'!$E$8:$E$83,$D112)</f>
        <v>0</v>
      </c>
      <c r="R112" s="67">
        <f>SUMIFS('BS JE'!$J$8:$J$83,'BS JE'!$D$8:$D$83,R$7,'BS JE'!$E$8:$E$83,$D112)</f>
        <v>0</v>
      </c>
      <c r="S112" s="67">
        <f t="shared" si="4"/>
        <v>0</v>
      </c>
      <c r="T112" s="67">
        <f t="shared" si="5"/>
        <v>0</v>
      </c>
    </row>
    <row r="113" spans="4:20" ht="14.4">
      <c r="D113" s="16"/>
      <c r="E113" s="84"/>
      <c r="F113" s="16"/>
      <c r="G113" s="84"/>
      <c r="H113" s="67">
        <f>SUMIF('Trial Balance'!$M$15:$M$5010,D113,'Trial Balance'!$T$15:$T$5010)</f>
        <v>0</v>
      </c>
      <c r="I113" s="67">
        <f>SUMIFS('BS JE'!$J$8:$J$83,'BS JE'!$D$8:$D$83,I$7,'BS JE'!$E$8:$E$83,$D113)</f>
        <v>0</v>
      </c>
      <c r="J113" s="67">
        <f>SUMIFS('BS JE'!$J$8:$J$83,'BS JE'!$D$8:$D$83,J$7,'BS JE'!$E$8:$E$83,$D113)</f>
        <v>0</v>
      </c>
      <c r="K113" s="67">
        <f>SUMIFS('BS JE'!$J$8:$J$83,'BS JE'!$D$8:$D$83,K$7,'BS JE'!$E$8:$E$83,$D113)</f>
        <v>0</v>
      </c>
      <c r="L113" s="67">
        <f>SUMIFS('BS JE'!$J$8:$J$83,'BS JE'!$D$8:$D$83,L$7,'BS JE'!$E$8:$E$83,$D113)</f>
        <v>0</v>
      </c>
      <c r="M113" s="67">
        <f>SUMIFS('BS JE'!$J$8:$J$83,'BS JE'!$D$8:$D$83,M$7,'BS JE'!$E$8:$E$83,$D113)</f>
        <v>0</v>
      </c>
      <c r="N113" s="67">
        <f>SUMIFS('BS JE'!$J$8:$J$83,'BS JE'!$D$8:$D$83,N$7,'BS JE'!$E$8:$E$83,$D113)</f>
        <v>0</v>
      </c>
      <c r="O113" s="67">
        <f>SUMIFS('BS JE'!$J$8:$J$83,'BS JE'!$D$8:$D$83,O$7,'BS JE'!$E$8:$E$83,$D113)</f>
        <v>0</v>
      </c>
      <c r="P113" s="67">
        <f>SUMIFS('BS JE'!$J$8:$J$83,'BS JE'!$D$8:$D$83,P$7,'BS JE'!$E$8:$E$83,$D113)</f>
        <v>0</v>
      </c>
      <c r="Q113" s="67">
        <f>SUMIFS('BS JE'!$J$8:$J$83,'BS JE'!$D$8:$D$83,Q$7,'BS JE'!$E$8:$E$83,$D113)</f>
        <v>0</v>
      </c>
      <c r="R113" s="67">
        <f>SUMIFS('BS JE'!$J$8:$J$83,'BS JE'!$D$8:$D$83,R$7,'BS JE'!$E$8:$E$83,$D113)</f>
        <v>0</v>
      </c>
      <c r="S113" s="67">
        <f t="shared" si="4"/>
        <v>0</v>
      </c>
      <c r="T113" s="67">
        <f t="shared" si="5"/>
        <v>0</v>
      </c>
    </row>
    <row r="114" spans="4:20" ht="14.4">
      <c r="D114" s="16"/>
      <c r="E114" s="84"/>
      <c r="F114" s="16"/>
      <c r="G114" s="84"/>
      <c r="H114" s="67">
        <f>SUMIF('Trial Balance'!$M$15:$M$5010,D114,'Trial Balance'!$T$15:$T$5010)</f>
        <v>0</v>
      </c>
      <c r="I114" s="67">
        <f>SUMIFS('BS JE'!$J$8:$J$83,'BS JE'!$D$8:$D$83,I$7,'BS JE'!$E$8:$E$83,$D114)</f>
        <v>0</v>
      </c>
      <c r="J114" s="67">
        <f>SUMIFS('BS JE'!$J$8:$J$83,'BS JE'!$D$8:$D$83,J$7,'BS JE'!$E$8:$E$83,$D114)</f>
        <v>0</v>
      </c>
      <c r="K114" s="67">
        <f>SUMIFS('BS JE'!$J$8:$J$83,'BS JE'!$D$8:$D$83,K$7,'BS JE'!$E$8:$E$83,$D114)</f>
        <v>0</v>
      </c>
      <c r="L114" s="67">
        <f>SUMIFS('BS JE'!$J$8:$J$83,'BS JE'!$D$8:$D$83,L$7,'BS JE'!$E$8:$E$83,$D114)</f>
        <v>0</v>
      </c>
      <c r="M114" s="67">
        <f>SUMIFS('BS JE'!$J$8:$J$83,'BS JE'!$D$8:$D$83,M$7,'BS JE'!$E$8:$E$83,$D114)</f>
        <v>0</v>
      </c>
      <c r="N114" s="67">
        <f>SUMIFS('BS JE'!$J$8:$J$83,'BS JE'!$D$8:$D$83,N$7,'BS JE'!$E$8:$E$83,$D114)</f>
        <v>0</v>
      </c>
      <c r="O114" s="67">
        <f>SUMIFS('BS JE'!$J$8:$J$83,'BS JE'!$D$8:$D$83,O$7,'BS JE'!$E$8:$E$83,$D114)</f>
        <v>0</v>
      </c>
      <c r="P114" s="67">
        <f>SUMIFS('BS JE'!$J$8:$J$83,'BS JE'!$D$8:$D$83,P$7,'BS JE'!$E$8:$E$83,$D114)</f>
        <v>0</v>
      </c>
      <c r="Q114" s="67">
        <f>SUMIFS('BS JE'!$J$8:$J$83,'BS JE'!$D$8:$D$83,Q$7,'BS JE'!$E$8:$E$83,$D114)</f>
        <v>0</v>
      </c>
      <c r="R114" s="67">
        <f>SUMIFS('BS JE'!$J$8:$J$83,'BS JE'!$D$8:$D$83,R$7,'BS JE'!$E$8:$E$83,$D114)</f>
        <v>0</v>
      </c>
      <c r="S114" s="67">
        <f t="shared" si="4"/>
        <v>0</v>
      </c>
      <c r="T114" s="67">
        <f t="shared" si="5"/>
        <v>0</v>
      </c>
    </row>
    <row r="115" spans="4:20" ht="14.4">
      <c r="D115" s="16"/>
      <c r="E115" s="84"/>
      <c r="F115" s="16"/>
      <c r="G115" s="84"/>
      <c r="H115" s="67">
        <f>SUMIF('Trial Balance'!$M$15:$M$5010,D115,'Trial Balance'!$T$15:$T$5010)</f>
        <v>0</v>
      </c>
      <c r="I115" s="67">
        <f>SUMIFS('BS JE'!$J$8:$J$83,'BS JE'!$D$8:$D$83,I$7,'BS JE'!$E$8:$E$83,$D115)</f>
        <v>0</v>
      </c>
      <c r="J115" s="67">
        <f>SUMIFS('BS JE'!$J$8:$J$83,'BS JE'!$D$8:$D$83,J$7,'BS JE'!$E$8:$E$83,$D115)</f>
        <v>0</v>
      </c>
      <c r="K115" s="67">
        <f>SUMIFS('BS JE'!$J$8:$J$83,'BS JE'!$D$8:$D$83,K$7,'BS JE'!$E$8:$E$83,$D115)</f>
        <v>0</v>
      </c>
      <c r="L115" s="67">
        <f>SUMIFS('BS JE'!$J$8:$J$83,'BS JE'!$D$8:$D$83,L$7,'BS JE'!$E$8:$E$83,$D115)</f>
        <v>0</v>
      </c>
      <c r="M115" s="67">
        <f>SUMIFS('BS JE'!$J$8:$J$83,'BS JE'!$D$8:$D$83,M$7,'BS JE'!$E$8:$E$83,$D115)</f>
        <v>0</v>
      </c>
      <c r="N115" s="67">
        <f>SUMIFS('BS JE'!$J$8:$J$83,'BS JE'!$D$8:$D$83,N$7,'BS JE'!$E$8:$E$83,$D115)</f>
        <v>0</v>
      </c>
      <c r="O115" s="67">
        <f>SUMIFS('BS JE'!$J$8:$J$83,'BS JE'!$D$8:$D$83,O$7,'BS JE'!$E$8:$E$83,$D115)</f>
        <v>0</v>
      </c>
      <c r="P115" s="67">
        <f>SUMIFS('BS JE'!$J$8:$J$83,'BS JE'!$D$8:$D$83,P$7,'BS JE'!$E$8:$E$83,$D115)</f>
        <v>0</v>
      </c>
      <c r="Q115" s="67">
        <f>SUMIFS('BS JE'!$J$8:$J$83,'BS JE'!$D$8:$D$83,Q$7,'BS JE'!$E$8:$E$83,$D115)</f>
        <v>0</v>
      </c>
      <c r="R115" s="67">
        <f>SUMIFS('BS JE'!$J$8:$J$83,'BS JE'!$D$8:$D$83,R$7,'BS JE'!$E$8:$E$83,$D115)</f>
        <v>0</v>
      </c>
      <c r="S115" s="67">
        <f t="shared" si="4"/>
        <v>0</v>
      </c>
      <c r="T115" s="67">
        <f t="shared" si="5"/>
        <v>0</v>
      </c>
    </row>
    <row r="116" spans="4:20" ht="14.4">
      <c r="D116" s="16"/>
      <c r="E116" s="84"/>
      <c r="F116" s="16"/>
      <c r="G116" s="84"/>
      <c r="H116" s="67">
        <f>SUMIF('Trial Balance'!$M$15:$M$5010,D116,'Trial Balance'!$T$15:$T$5010)</f>
        <v>0</v>
      </c>
      <c r="I116" s="67">
        <f>SUMIFS('BS JE'!$J$8:$J$83,'BS JE'!$D$8:$D$83,I$7,'BS JE'!$E$8:$E$83,$D116)</f>
        <v>0</v>
      </c>
      <c r="J116" s="67">
        <f>SUMIFS('BS JE'!$J$8:$J$83,'BS JE'!$D$8:$D$83,J$7,'BS JE'!$E$8:$E$83,$D116)</f>
        <v>0</v>
      </c>
      <c r="K116" s="67">
        <f>SUMIFS('BS JE'!$J$8:$J$83,'BS JE'!$D$8:$D$83,K$7,'BS JE'!$E$8:$E$83,$D116)</f>
        <v>0</v>
      </c>
      <c r="L116" s="67">
        <f>SUMIFS('BS JE'!$J$8:$J$83,'BS JE'!$D$8:$D$83,L$7,'BS JE'!$E$8:$E$83,$D116)</f>
        <v>0</v>
      </c>
      <c r="M116" s="67">
        <f>SUMIFS('BS JE'!$J$8:$J$83,'BS JE'!$D$8:$D$83,M$7,'BS JE'!$E$8:$E$83,$D116)</f>
        <v>0</v>
      </c>
      <c r="N116" s="67">
        <f>SUMIFS('BS JE'!$J$8:$J$83,'BS JE'!$D$8:$D$83,N$7,'BS JE'!$E$8:$E$83,$D116)</f>
        <v>0</v>
      </c>
      <c r="O116" s="67">
        <f>SUMIFS('BS JE'!$J$8:$J$83,'BS JE'!$D$8:$D$83,O$7,'BS JE'!$E$8:$E$83,$D116)</f>
        <v>0</v>
      </c>
      <c r="P116" s="67">
        <f>SUMIFS('BS JE'!$J$8:$J$83,'BS JE'!$D$8:$D$83,P$7,'BS JE'!$E$8:$E$83,$D116)</f>
        <v>0</v>
      </c>
      <c r="Q116" s="67">
        <f>SUMIFS('BS JE'!$J$8:$J$83,'BS JE'!$D$8:$D$83,Q$7,'BS JE'!$E$8:$E$83,$D116)</f>
        <v>0</v>
      </c>
      <c r="R116" s="67">
        <f>SUMIFS('BS JE'!$J$8:$J$83,'BS JE'!$D$8:$D$83,R$7,'BS JE'!$E$8:$E$83,$D116)</f>
        <v>0</v>
      </c>
      <c r="S116" s="67">
        <f t="shared" si="4"/>
        <v>0</v>
      </c>
      <c r="T116" s="67">
        <f t="shared" si="5"/>
        <v>0</v>
      </c>
    </row>
    <row r="117" spans="4:20" ht="14.4">
      <c r="D117" s="16"/>
      <c r="E117" s="84"/>
      <c r="F117" s="16"/>
      <c r="G117" s="84"/>
      <c r="H117" s="67">
        <f>SUMIF('Trial Balance'!$M$15:$M$5010,D117,'Trial Balance'!$T$15:$T$5010)</f>
        <v>0</v>
      </c>
      <c r="I117" s="67">
        <f>SUMIFS('BS JE'!$J$8:$J$83,'BS JE'!$D$8:$D$83,I$7,'BS JE'!$E$8:$E$83,$D117)</f>
        <v>0</v>
      </c>
      <c r="J117" s="67">
        <f>SUMIFS('BS JE'!$J$8:$J$83,'BS JE'!$D$8:$D$83,J$7,'BS JE'!$E$8:$E$83,$D117)</f>
        <v>0</v>
      </c>
      <c r="K117" s="67">
        <f>SUMIFS('BS JE'!$J$8:$J$83,'BS JE'!$D$8:$D$83,K$7,'BS JE'!$E$8:$E$83,$D117)</f>
        <v>0</v>
      </c>
      <c r="L117" s="67">
        <f>SUMIFS('BS JE'!$J$8:$J$83,'BS JE'!$D$8:$D$83,L$7,'BS JE'!$E$8:$E$83,$D117)</f>
        <v>0</v>
      </c>
      <c r="M117" s="67">
        <f>SUMIFS('BS JE'!$J$8:$J$83,'BS JE'!$D$8:$D$83,M$7,'BS JE'!$E$8:$E$83,$D117)</f>
        <v>0</v>
      </c>
      <c r="N117" s="67">
        <f>SUMIFS('BS JE'!$J$8:$J$83,'BS JE'!$D$8:$D$83,N$7,'BS JE'!$E$8:$E$83,$D117)</f>
        <v>0</v>
      </c>
      <c r="O117" s="67">
        <f>SUMIFS('BS JE'!$J$8:$J$83,'BS JE'!$D$8:$D$83,O$7,'BS JE'!$E$8:$E$83,$D117)</f>
        <v>0</v>
      </c>
      <c r="P117" s="67">
        <f>SUMIFS('BS JE'!$J$8:$J$83,'BS JE'!$D$8:$D$83,P$7,'BS JE'!$E$8:$E$83,$D117)</f>
        <v>0</v>
      </c>
      <c r="Q117" s="67">
        <f>SUMIFS('BS JE'!$J$8:$J$83,'BS JE'!$D$8:$D$83,Q$7,'BS JE'!$E$8:$E$83,$D117)</f>
        <v>0</v>
      </c>
      <c r="R117" s="67">
        <f>SUMIFS('BS JE'!$J$8:$J$83,'BS JE'!$D$8:$D$83,R$7,'BS JE'!$E$8:$E$83,$D117)</f>
        <v>0</v>
      </c>
      <c r="S117" s="67">
        <f t="shared" si="4"/>
        <v>0</v>
      </c>
      <c r="T117" s="67">
        <f t="shared" si="5"/>
        <v>0</v>
      </c>
    </row>
    <row r="118" spans="4:20" ht="14.4">
      <c r="D118" s="16"/>
      <c r="E118" s="84"/>
      <c r="F118" s="16"/>
      <c r="G118" s="84"/>
      <c r="H118" s="67">
        <f>SUMIF('Trial Balance'!$M$15:$M$5010,D118,'Trial Balance'!$T$15:$T$5010)</f>
        <v>0</v>
      </c>
      <c r="I118" s="67">
        <f>SUMIFS('BS JE'!$J$8:$J$83,'BS JE'!$D$8:$D$83,I$7,'BS JE'!$E$8:$E$83,$D118)</f>
        <v>0</v>
      </c>
      <c r="J118" s="67">
        <f>SUMIFS('BS JE'!$J$8:$J$83,'BS JE'!$D$8:$D$83,J$7,'BS JE'!$E$8:$E$83,$D118)</f>
        <v>0</v>
      </c>
      <c r="K118" s="67">
        <f>SUMIFS('BS JE'!$J$8:$J$83,'BS JE'!$D$8:$D$83,K$7,'BS JE'!$E$8:$E$83,$D118)</f>
        <v>0</v>
      </c>
      <c r="L118" s="67">
        <f>SUMIFS('BS JE'!$J$8:$J$83,'BS JE'!$D$8:$D$83,L$7,'BS JE'!$E$8:$E$83,$D118)</f>
        <v>0</v>
      </c>
      <c r="M118" s="67">
        <f>SUMIFS('BS JE'!$J$8:$J$83,'BS JE'!$D$8:$D$83,M$7,'BS JE'!$E$8:$E$83,$D118)</f>
        <v>0</v>
      </c>
      <c r="N118" s="67">
        <f>SUMIFS('BS JE'!$J$8:$J$83,'BS JE'!$D$8:$D$83,N$7,'BS JE'!$E$8:$E$83,$D118)</f>
        <v>0</v>
      </c>
      <c r="O118" s="67">
        <f>SUMIFS('BS JE'!$J$8:$J$83,'BS JE'!$D$8:$D$83,O$7,'BS JE'!$E$8:$E$83,$D118)</f>
        <v>0</v>
      </c>
      <c r="P118" s="67">
        <f>SUMIFS('BS JE'!$J$8:$J$83,'BS JE'!$D$8:$D$83,P$7,'BS JE'!$E$8:$E$83,$D118)</f>
        <v>0</v>
      </c>
      <c r="Q118" s="67">
        <f>SUMIFS('BS JE'!$J$8:$J$83,'BS JE'!$D$8:$D$83,Q$7,'BS JE'!$E$8:$E$83,$D118)</f>
        <v>0</v>
      </c>
      <c r="R118" s="67">
        <f>SUMIFS('BS JE'!$J$8:$J$83,'BS JE'!$D$8:$D$83,R$7,'BS JE'!$E$8:$E$83,$D118)</f>
        <v>0</v>
      </c>
      <c r="S118" s="67">
        <f t="shared" si="4"/>
        <v>0</v>
      </c>
      <c r="T118" s="67">
        <f t="shared" si="5"/>
        <v>0</v>
      </c>
    </row>
    <row r="119" spans="4:20" ht="14.4">
      <c r="D119" s="16"/>
      <c r="E119" s="84"/>
      <c r="F119" s="16"/>
      <c r="G119" s="84"/>
      <c r="H119" s="67">
        <f>SUMIF('Trial Balance'!$M$15:$M$5010,D119,'Trial Balance'!$T$15:$T$5010)</f>
        <v>0</v>
      </c>
      <c r="I119" s="67">
        <f>SUMIFS('BS JE'!$J$8:$J$83,'BS JE'!$D$8:$D$83,I$7,'BS JE'!$E$8:$E$83,$D119)</f>
        <v>0</v>
      </c>
      <c r="J119" s="67">
        <f>SUMIFS('BS JE'!$J$8:$J$83,'BS JE'!$D$8:$D$83,J$7,'BS JE'!$E$8:$E$83,$D119)</f>
        <v>0</v>
      </c>
      <c r="K119" s="67">
        <f>SUMIFS('BS JE'!$J$8:$J$83,'BS JE'!$D$8:$D$83,K$7,'BS JE'!$E$8:$E$83,$D119)</f>
        <v>0</v>
      </c>
      <c r="L119" s="67">
        <f>SUMIFS('BS JE'!$J$8:$J$83,'BS JE'!$D$8:$D$83,L$7,'BS JE'!$E$8:$E$83,$D119)</f>
        <v>0</v>
      </c>
      <c r="M119" s="67">
        <f>SUMIFS('BS JE'!$J$8:$J$83,'BS JE'!$D$8:$D$83,M$7,'BS JE'!$E$8:$E$83,$D119)</f>
        <v>0</v>
      </c>
      <c r="N119" s="67">
        <f>SUMIFS('BS JE'!$J$8:$J$83,'BS JE'!$D$8:$D$83,N$7,'BS JE'!$E$8:$E$83,$D119)</f>
        <v>0</v>
      </c>
      <c r="O119" s="67">
        <f>SUMIFS('BS JE'!$J$8:$J$83,'BS JE'!$D$8:$D$83,O$7,'BS JE'!$E$8:$E$83,$D119)</f>
        <v>0</v>
      </c>
      <c r="P119" s="67">
        <f>SUMIFS('BS JE'!$J$8:$J$83,'BS JE'!$D$8:$D$83,P$7,'BS JE'!$E$8:$E$83,$D119)</f>
        <v>0</v>
      </c>
      <c r="Q119" s="67">
        <f>SUMIFS('BS JE'!$J$8:$J$83,'BS JE'!$D$8:$D$83,Q$7,'BS JE'!$E$8:$E$83,$D119)</f>
        <v>0</v>
      </c>
      <c r="R119" s="67">
        <f>SUMIFS('BS JE'!$J$8:$J$83,'BS JE'!$D$8:$D$83,R$7,'BS JE'!$E$8:$E$83,$D119)</f>
        <v>0</v>
      </c>
      <c r="S119" s="67">
        <f t="shared" si="4"/>
        <v>0</v>
      </c>
      <c r="T119" s="67">
        <f t="shared" si="5"/>
        <v>0</v>
      </c>
    </row>
    <row r="120" spans="4:20" ht="14.4">
      <c r="D120" s="16"/>
      <c r="E120" s="84"/>
      <c r="F120" s="16"/>
      <c r="G120" s="84"/>
      <c r="H120" s="67">
        <f>SUMIF('Trial Balance'!$M$15:$M$5010,D120,'Trial Balance'!$T$15:$T$5010)</f>
        <v>0</v>
      </c>
      <c r="I120" s="67">
        <f>SUMIFS('BS JE'!$J$8:$J$83,'BS JE'!$D$8:$D$83,I$7,'BS JE'!$E$8:$E$83,$D120)</f>
        <v>0</v>
      </c>
      <c r="J120" s="67">
        <f>SUMIFS('BS JE'!$J$8:$J$83,'BS JE'!$D$8:$D$83,J$7,'BS JE'!$E$8:$E$83,$D120)</f>
        <v>0</v>
      </c>
      <c r="K120" s="67">
        <f>SUMIFS('BS JE'!$J$8:$J$83,'BS JE'!$D$8:$D$83,K$7,'BS JE'!$E$8:$E$83,$D120)</f>
        <v>0</v>
      </c>
      <c r="L120" s="67">
        <f>SUMIFS('BS JE'!$J$8:$J$83,'BS JE'!$D$8:$D$83,L$7,'BS JE'!$E$8:$E$83,$D120)</f>
        <v>0</v>
      </c>
      <c r="M120" s="67">
        <f>SUMIFS('BS JE'!$J$8:$J$83,'BS JE'!$D$8:$D$83,M$7,'BS JE'!$E$8:$E$83,$D120)</f>
        <v>0</v>
      </c>
      <c r="N120" s="67">
        <f>SUMIFS('BS JE'!$J$8:$J$83,'BS JE'!$D$8:$D$83,N$7,'BS JE'!$E$8:$E$83,$D120)</f>
        <v>0</v>
      </c>
      <c r="O120" s="67">
        <f>SUMIFS('BS JE'!$J$8:$J$83,'BS JE'!$D$8:$D$83,O$7,'BS JE'!$E$8:$E$83,$D120)</f>
        <v>0</v>
      </c>
      <c r="P120" s="67">
        <f>SUMIFS('BS JE'!$J$8:$J$83,'BS JE'!$D$8:$D$83,P$7,'BS JE'!$E$8:$E$83,$D120)</f>
        <v>0</v>
      </c>
      <c r="Q120" s="67">
        <f>SUMIFS('BS JE'!$J$8:$J$83,'BS JE'!$D$8:$D$83,Q$7,'BS JE'!$E$8:$E$83,$D120)</f>
        <v>0</v>
      </c>
      <c r="R120" s="67">
        <f>SUMIFS('BS JE'!$J$8:$J$83,'BS JE'!$D$8:$D$83,R$7,'BS JE'!$E$8:$E$83,$D120)</f>
        <v>0</v>
      </c>
      <c r="S120" s="67">
        <f t="shared" si="4"/>
        <v>0</v>
      </c>
      <c r="T120" s="67">
        <f t="shared" si="5"/>
        <v>0</v>
      </c>
    </row>
    <row r="121" spans="4:20" ht="14.4">
      <c r="D121" s="16"/>
      <c r="E121" s="84"/>
      <c r="F121" s="16"/>
      <c r="G121" s="84"/>
      <c r="H121" s="67">
        <f>SUMIF('Trial Balance'!$M$15:$M$5010,D121,'Trial Balance'!$T$15:$T$5010)</f>
        <v>0</v>
      </c>
      <c r="I121" s="67">
        <f>SUMIFS('BS JE'!$J$8:$J$83,'BS JE'!$D$8:$D$83,I$7,'BS JE'!$E$8:$E$83,$D121)</f>
        <v>0</v>
      </c>
      <c r="J121" s="67">
        <f>SUMIFS('BS JE'!$J$8:$J$83,'BS JE'!$D$8:$D$83,J$7,'BS JE'!$E$8:$E$83,$D121)</f>
        <v>0</v>
      </c>
      <c r="K121" s="67">
        <f>SUMIFS('BS JE'!$J$8:$J$83,'BS JE'!$D$8:$D$83,K$7,'BS JE'!$E$8:$E$83,$D121)</f>
        <v>0</v>
      </c>
      <c r="L121" s="67">
        <f>SUMIFS('BS JE'!$J$8:$J$83,'BS JE'!$D$8:$D$83,L$7,'BS JE'!$E$8:$E$83,$D121)</f>
        <v>0</v>
      </c>
      <c r="M121" s="67">
        <f>SUMIFS('BS JE'!$J$8:$J$83,'BS JE'!$D$8:$D$83,M$7,'BS JE'!$E$8:$E$83,$D121)</f>
        <v>0</v>
      </c>
      <c r="N121" s="67">
        <f>SUMIFS('BS JE'!$J$8:$J$83,'BS JE'!$D$8:$D$83,N$7,'BS JE'!$E$8:$E$83,$D121)</f>
        <v>0</v>
      </c>
      <c r="O121" s="67">
        <f>SUMIFS('BS JE'!$J$8:$J$83,'BS JE'!$D$8:$D$83,O$7,'BS JE'!$E$8:$E$83,$D121)</f>
        <v>0</v>
      </c>
      <c r="P121" s="67">
        <f>SUMIFS('BS JE'!$J$8:$J$83,'BS JE'!$D$8:$D$83,P$7,'BS JE'!$E$8:$E$83,$D121)</f>
        <v>0</v>
      </c>
      <c r="Q121" s="67">
        <f>SUMIFS('BS JE'!$J$8:$J$83,'BS JE'!$D$8:$D$83,Q$7,'BS JE'!$E$8:$E$83,$D121)</f>
        <v>0</v>
      </c>
      <c r="R121" s="67">
        <f>SUMIFS('BS JE'!$J$8:$J$83,'BS JE'!$D$8:$D$83,R$7,'BS JE'!$E$8:$E$83,$D121)</f>
        <v>0</v>
      </c>
      <c r="S121" s="67">
        <f t="shared" si="4"/>
        <v>0</v>
      </c>
      <c r="T121" s="67">
        <f t="shared" si="5"/>
        <v>0</v>
      </c>
    </row>
    <row r="122" spans="4:20" ht="14.4">
      <c r="D122" s="16"/>
      <c r="E122" s="84"/>
      <c r="F122" s="16"/>
      <c r="G122" s="84"/>
      <c r="H122" s="67">
        <f>SUMIF('Trial Balance'!$M$15:$M$5010,D122,'Trial Balance'!$T$15:$T$5010)</f>
        <v>0</v>
      </c>
      <c r="I122" s="67">
        <f>SUMIFS('BS JE'!$J$8:$J$83,'BS JE'!$D$8:$D$83,I$7,'BS JE'!$E$8:$E$83,$D122)</f>
        <v>0</v>
      </c>
      <c r="J122" s="67">
        <f>SUMIFS('BS JE'!$J$8:$J$83,'BS JE'!$D$8:$D$83,J$7,'BS JE'!$E$8:$E$83,$D122)</f>
        <v>0</v>
      </c>
      <c r="K122" s="67">
        <f>SUMIFS('BS JE'!$J$8:$J$83,'BS JE'!$D$8:$D$83,K$7,'BS JE'!$E$8:$E$83,$D122)</f>
        <v>0</v>
      </c>
      <c r="L122" s="67">
        <f>SUMIFS('BS JE'!$J$8:$J$83,'BS JE'!$D$8:$D$83,L$7,'BS JE'!$E$8:$E$83,$D122)</f>
        <v>0</v>
      </c>
      <c r="M122" s="67">
        <f>SUMIFS('BS JE'!$J$8:$J$83,'BS JE'!$D$8:$D$83,M$7,'BS JE'!$E$8:$E$83,$D122)</f>
        <v>0</v>
      </c>
      <c r="N122" s="67">
        <f>SUMIFS('BS JE'!$J$8:$J$83,'BS JE'!$D$8:$D$83,N$7,'BS JE'!$E$8:$E$83,$D122)</f>
        <v>0</v>
      </c>
      <c r="O122" s="67">
        <f>SUMIFS('BS JE'!$J$8:$J$83,'BS JE'!$D$8:$D$83,O$7,'BS JE'!$E$8:$E$83,$D122)</f>
        <v>0</v>
      </c>
      <c r="P122" s="67">
        <f>SUMIFS('BS JE'!$J$8:$J$83,'BS JE'!$D$8:$D$83,P$7,'BS JE'!$E$8:$E$83,$D122)</f>
        <v>0</v>
      </c>
      <c r="Q122" s="67">
        <f>SUMIFS('BS JE'!$J$8:$J$83,'BS JE'!$D$8:$D$83,Q$7,'BS JE'!$E$8:$E$83,$D122)</f>
        <v>0</v>
      </c>
      <c r="R122" s="67">
        <f>SUMIFS('BS JE'!$J$8:$J$83,'BS JE'!$D$8:$D$83,R$7,'BS JE'!$E$8:$E$83,$D122)</f>
        <v>0</v>
      </c>
      <c r="S122" s="67">
        <f t="shared" si="4"/>
        <v>0</v>
      </c>
      <c r="T122" s="67">
        <f t="shared" si="5"/>
        <v>0</v>
      </c>
    </row>
    <row r="123" spans="4:20" ht="14.4">
      <c r="D123" s="16"/>
      <c r="E123" s="84"/>
      <c r="F123" s="16"/>
      <c r="G123" s="84"/>
      <c r="H123" s="67">
        <f>SUMIF('Trial Balance'!$M$15:$M$5010,D123,'Trial Balance'!$T$15:$T$5010)</f>
        <v>0</v>
      </c>
      <c r="I123" s="67">
        <f>SUMIFS('BS JE'!$J$8:$J$83,'BS JE'!$D$8:$D$83,I$7,'BS JE'!$E$8:$E$83,$D123)</f>
        <v>0</v>
      </c>
      <c r="J123" s="67">
        <f>SUMIFS('BS JE'!$J$8:$J$83,'BS JE'!$D$8:$D$83,J$7,'BS JE'!$E$8:$E$83,$D123)</f>
        <v>0</v>
      </c>
      <c r="K123" s="67">
        <f>SUMIFS('BS JE'!$J$8:$J$83,'BS JE'!$D$8:$D$83,K$7,'BS JE'!$E$8:$E$83,$D123)</f>
        <v>0</v>
      </c>
      <c r="L123" s="67">
        <f>SUMIFS('BS JE'!$J$8:$J$83,'BS JE'!$D$8:$D$83,L$7,'BS JE'!$E$8:$E$83,$D123)</f>
        <v>0</v>
      </c>
      <c r="M123" s="67">
        <f>SUMIFS('BS JE'!$J$8:$J$83,'BS JE'!$D$8:$D$83,M$7,'BS JE'!$E$8:$E$83,$D123)</f>
        <v>0</v>
      </c>
      <c r="N123" s="67">
        <f>SUMIFS('BS JE'!$J$8:$J$83,'BS JE'!$D$8:$D$83,N$7,'BS JE'!$E$8:$E$83,$D123)</f>
        <v>0</v>
      </c>
      <c r="O123" s="67">
        <f>SUMIFS('BS JE'!$J$8:$J$83,'BS JE'!$D$8:$D$83,O$7,'BS JE'!$E$8:$E$83,$D123)</f>
        <v>0</v>
      </c>
      <c r="P123" s="67">
        <f>SUMIFS('BS JE'!$J$8:$J$83,'BS JE'!$D$8:$D$83,P$7,'BS JE'!$E$8:$E$83,$D123)</f>
        <v>0</v>
      </c>
      <c r="Q123" s="67">
        <f>SUMIFS('BS JE'!$J$8:$J$83,'BS JE'!$D$8:$D$83,Q$7,'BS JE'!$E$8:$E$83,$D123)</f>
        <v>0</v>
      </c>
      <c r="R123" s="67">
        <f>SUMIFS('BS JE'!$J$8:$J$83,'BS JE'!$D$8:$D$83,R$7,'BS JE'!$E$8:$E$83,$D123)</f>
        <v>0</v>
      </c>
      <c r="S123" s="67">
        <f t="shared" si="4"/>
        <v>0</v>
      </c>
      <c r="T123" s="67">
        <f t="shared" si="5"/>
        <v>0</v>
      </c>
    </row>
    <row r="124" spans="4:20" ht="14.4">
      <c r="D124" s="16"/>
      <c r="E124" s="84"/>
      <c r="F124" s="16"/>
      <c r="G124" s="84"/>
      <c r="H124" s="67">
        <f>SUMIF('Trial Balance'!$M$15:$M$5010,D124,'Trial Balance'!$T$15:$T$5010)</f>
        <v>0</v>
      </c>
      <c r="I124" s="67">
        <f>SUMIFS('BS JE'!$J$8:$J$83,'BS JE'!$D$8:$D$83,I$7,'BS JE'!$E$8:$E$83,$D124)</f>
        <v>0</v>
      </c>
      <c r="J124" s="67">
        <f>SUMIFS('BS JE'!$J$8:$J$83,'BS JE'!$D$8:$D$83,J$7,'BS JE'!$E$8:$E$83,$D124)</f>
        <v>0</v>
      </c>
      <c r="K124" s="67">
        <f>SUMIFS('BS JE'!$J$8:$J$83,'BS JE'!$D$8:$D$83,K$7,'BS JE'!$E$8:$E$83,$D124)</f>
        <v>0</v>
      </c>
      <c r="L124" s="67">
        <f>SUMIFS('BS JE'!$J$8:$J$83,'BS JE'!$D$8:$D$83,L$7,'BS JE'!$E$8:$E$83,$D124)</f>
        <v>0</v>
      </c>
      <c r="M124" s="67">
        <f>SUMIFS('BS JE'!$J$8:$J$83,'BS JE'!$D$8:$D$83,M$7,'BS JE'!$E$8:$E$83,$D124)</f>
        <v>0</v>
      </c>
      <c r="N124" s="67">
        <f>SUMIFS('BS JE'!$J$8:$J$83,'BS JE'!$D$8:$D$83,N$7,'BS JE'!$E$8:$E$83,$D124)</f>
        <v>0</v>
      </c>
      <c r="O124" s="67">
        <f>SUMIFS('BS JE'!$J$8:$J$83,'BS JE'!$D$8:$D$83,O$7,'BS JE'!$E$8:$E$83,$D124)</f>
        <v>0</v>
      </c>
      <c r="P124" s="67">
        <f>SUMIFS('BS JE'!$J$8:$J$83,'BS JE'!$D$8:$D$83,P$7,'BS JE'!$E$8:$E$83,$D124)</f>
        <v>0</v>
      </c>
      <c r="Q124" s="67">
        <f>SUMIFS('BS JE'!$J$8:$J$83,'BS JE'!$D$8:$D$83,Q$7,'BS JE'!$E$8:$E$83,$D124)</f>
        <v>0</v>
      </c>
      <c r="R124" s="67">
        <f>SUMIFS('BS JE'!$J$8:$J$83,'BS JE'!$D$8:$D$83,R$7,'BS JE'!$E$8:$E$83,$D124)</f>
        <v>0</v>
      </c>
      <c r="S124" s="67">
        <f t="shared" si="4"/>
        <v>0</v>
      </c>
      <c r="T124" s="67">
        <f t="shared" si="5"/>
        <v>0</v>
      </c>
    </row>
    <row r="125" spans="4:20" ht="14.4">
      <c r="D125" s="16"/>
      <c r="E125" s="84"/>
      <c r="F125" s="16"/>
      <c r="G125" s="84"/>
      <c r="H125" s="67">
        <f>SUMIF('Trial Balance'!$M$15:$M$5010,D125,'Trial Balance'!$T$15:$T$5010)</f>
        <v>0</v>
      </c>
      <c r="I125" s="67">
        <f>SUMIFS('BS JE'!$J$8:$J$83,'BS JE'!$D$8:$D$83,I$7,'BS JE'!$E$8:$E$83,$D125)</f>
        <v>0</v>
      </c>
      <c r="J125" s="67">
        <f>SUMIFS('BS JE'!$J$8:$J$83,'BS JE'!$D$8:$D$83,J$7,'BS JE'!$E$8:$E$83,$D125)</f>
        <v>0</v>
      </c>
      <c r="K125" s="67">
        <f>SUMIFS('BS JE'!$J$8:$J$83,'BS JE'!$D$8:$D$83,K$7,'BS JE'!$E$8:$E$83,$D125)</f>
        <v>0</v>
      </c>
      <c r="L125" s="67">
        <f>SUMIFS('BS JE'!$J$8:$J$83,'BS JE'!$D$8:$D$83,L$7,'BS JE'!$E$8:$E$83,$D125)</f>
        <v>0</v>
      </c>
      <c r="M125" s="67">
        <f>SUMIFS('BS JE'!$J$8:$J$83,'BS JE'!$D$8:$D$83,M$7,'BS JE'!$E$8:$E$83,$D125)</f>
        <v>0</v>
      </c>
      <c r="N125" s="67">
        <f>SUMIFS('BS JE'!$J$8:$J$83,'BS JE'!$D$8:$D$83,N$7,'BS JE'!$E$8:$E$83,$D125)</f>
        <v>0</v>
      </c>
      <c r="O125" s="67">
        <f>SUMIFS('BS JE'!$J$8:$J$83,'BS JE'!$D$8:$D$83,O$7,'BS JE'!$E$8:$E$83,$D125)</f>
        <v>0</v>
      </c>
      <c r="P125" s="67">
        <f>SUMIFS('BS JE'!$J$8:$J$83,'BS JE'!$D$8:$D$83,P$7,'BS JE'!$E$8:$E$83,$D125)</f>
        <v>0</v>
      </c>
      <c r="Q125" s="67">
        <f>SUMIFS('BS JE'!$J$8:$J$83,'BS JE'!$D$8:$D$83,Q$7,'BS JE'!$E$8:$E$83,$D125)</f>
        <v>0</v>
      </c>
      <c r="R125" s="67">
        <f>SUMIFS('BS JE'!$J$8:$J$83,'BS JE'!$D$8:$D$83,R$7,'BS JE'!$E$8:$E$83,$D125)</f>
        <v>0</v>
      </c>
      <c r="S125" s="67">
        <f t="shared" si="4"/>
        <v>0</v>
      </c>
      <c r="T125" s="67">
        <f t="shared" si="5"/>
        <v>0</v>
      </c>
    </row>
    <row r="126" spans="4:20" ht="14.4">
      <c r="D126" s="16"/>
      <c r="E126" s="84"/>
      <c r="F126" s="16"/>
      <c r="G126" s="84"/>
      <c r="H126" s="67">
        <f>SUMIF('Trial Balance'!$M$15:$M$5010,D126,'Trial Balance'!$T$15:$T$5010)</f>
        <v>0</v>
      </c>
      <c r="I126" s="67">
        <f>SUMIFS('BS JE'!$J$8:$J$83,'BS JE'!$D$8:$D$83,I$7,'BS JE'!$E$8:$E$83,$D126)</f>
        <v>0</v>
      </c>
      <c r="J126" s="67">
        <f>SUMIFS('BS JE'!$J$8:$J$83,'BS JE'!$D$8:$D$83,J$7,'BS JE'!$E$8:$E$83,$D126)</f>
        <v>0</v>
      </c>
      <c r="K126" s="67">
        <f>SUMIFS('BS JE'!$J$8:$J$83,'BS JE'!$D$8:$D$83,K$7,'BS JE'!$E$8:$E$83,$D126)</f>
        <v>0</v>
      </c>
      <c r="L126" s="67">
        <f>SUMIFS('BS JE'!$J$8:$J$83,'BS JE'!$D$8:$D$83,L$7,'BS JE'!$E$8:$E$83,$D126)</f>
        <v>0</v>
      </c>
      <c r="M126" s="67">
        <f>SUMIFS('BS JE'!$J$8:$J$83,'BS JE'!$D$8:$D$83,M$7,'BS JE'!$E$8:$E$83,$D126)</f>
        <v>0</v>
      </c>
      <c r="N126" s="67">
        <f>SUMIFS('BS JE'!$J$8:$J$83,'BS JE'!$D$8:$D$83,N$7,'BS JE'!$E$8:$E$83,$D126)</f>
        <v>0</v>
      </c>
      <c r="O126" s="67">
        <f>SUMIFS('BS JE'!$J$8:$J$83,'BS JE'!$D$8:$D$83,O$7,'BS JE'!$E$8:$E$83,$D126)</f>
        <v>0</v>
      </c>
      <c r="P126" s="67">
        <f>SUMIFS('BS JE'!$J$8:$J$83,'BS JE'!$D$8:$D$83,P$7,'BS JE'!$E$8:$E$83,$D126)</f>
        <v>0</v>
      </c>
      <c r="Q126" s="67">
        <f>SUMIFS('BS JE'!$J$8:$J$83,'BS JE'!$D$8:$D$83,Q$7,'BS JE'!$E$8:$E$83,$D126)</f>
        <v>0</v>
      </c>
      <c r="R126" s="67">
        <f>SUMIFS('BS JE'!$J$8:$J$83,'BS JE'!$D$8:$D$83,R$7,'BS JE'!$E$8:$E$83,$D126)</f>
        <v>0</v>
      </c>
      <c r="S126" s="67">
        <f t="shared" si="4"/>
        <v>0</v>
      </c>
      <c r="T126" s="67">
        <f t="shared" si="5"/>
        <v>0</v>
      </c>
    </row>
    <row r="127" spans="4:20" ht="14.4">
      <c r="D127" s="16"/>
      <c r="E127" s="84"/>
      <c r="F127" s="16"/>
      <c r="G127" s="84"/>
      <c r="H127" s="67">
        <f>SUMIF('Trial Balance'!$M$15:$M$5010,D127,'Trial Balance'!$T$15:$T$5010)</f>
        <v>0</v>
      </c>
      <c r="I127" s="67">
        <f>SUMIFS('BS JE'!$J$8:$J$83,'BS JE'!$D$8:$D$83,I$7,'BS JE'!$E$8:$E$83,$D127)</f>
        <v>0</v>
      </c>
      <c r="J127" s="67">
        <f>SUMIFS('BS JE'!$J$8:$J$83,'BS JE'!$D$8:$D$83,J$7,'BS JE'!$E$8:$E$83,$D127)</f>
        <v>0</v>
      </c>
      <c r="K127" s="67">
        <f>SUMIFS('BS JE'!$J$8:$J$83,'BS JE'!$D$8:$D$83,K$7,'BS JE'!$E$8:$E$83,$D127)</f>
        <v>0</v>
      </c>
      <c r="L127" s="67">
        <f>SUMIFS('BS JE'!$J$8:$J$83,'BS JE'!$D$8:$D$83,L$7,'BS JE'!$E$8:$E$83,$D127)</f>
        <v>0</v>
      </c>
      <c r="M127" s="67">
        <f>SUMIFS('BS JE'!$J$8:$J$83,'BS JE'!$D$8:$D$83,M$7,'BS JE'!$E$8:$E$83,$D127)</f>
        <v>0</v>
      </c>
      <c r="N127" s="67">
        <f>SUMIFS('BS JE'!$J$8:$J$83,'BS JE'!$D$8:$D$83,N$7,'BS JE'!$E$8:$E$83,$D127)</f>
        <v>0</v>
      </c>
      <c r="O127" s="67">
        <f>SUMIFS('BS JE'!$J$8:$J$83,'BS JE'!$D$8:$D$83,O$7,'BS JE'!$E$8:$E$83,$D127)</f>
        <v>0</v>
      </c>
      <c r="P127" s="67">
        <f>SUMIFS('BS JE'!$J$8:$J$83,'BS JE'!$D$8:$D$83,P$7,'BS JE'!$E$8:$E$83,$D127)</f>
        <v>0</v>
      </c>
      <c r="Q127" s="67">
        <f>SUMIFS('BS JE'!$J$8:$J$83,'BS JE'!$D$8:$D$83,Q$7,'BS JE'!$E$8:$E$83,$D127)</f>
        <v>0</v>
      </c>
      <c r="R127" s="67">
        <f>SUMIFS('BS JE'!$J$8:$J$83,'BS JE'!$D$8:$D$83,R$7,'BS JE'!$E$8:$E$83,$D127)</f>
        <v>0</v>
      </c>
      <c r="S127" s="67">
        <f t="shared" si="4"/>
        <v>0</v>
      </c>
      <c r="T127" s="67">
        <f t="shared" si="5"/>
        <v>0</v>
      </c>
    </row>
    <row r="128" spans="4:20" ht="14.4">
      <c r="D128" s="16"/>
      <c r="E128" s="84"/>
      <c r="F128" s="16"/>
      <c r="G128" s="84"/>
      <c r="H128" s="67">
        <f>SUMIF('Trial Balance'!$M$15:$M$5010,D128,'Trial Balance'!$T$15:$T$5010)</f>
        <v>0</v>
      </c>
      <c r="I128" s="67">
        <f>SUMIFS('BS JE'!$J$8:$J$83,'BS JE'!$D$8:$D$83,I$7,'BS JE'!$E$8:$E$83,$D128)</f>
        <v>0</v>
      </c>
      <c r="J128" s="67">
        <f>SUMIFS('BS JE'!$J$8:$J$83,'BS JE'!$D$8:$D$83,J$7,'BS JE'!$E$8:$E$83,$D128)</f>
        <v>0</v>
      </c>
      <c r="K128" s="67">
        <f>SUMIFS('BS JE'!$J$8:$J$83,'BS JE'!$D$8:$D$83,K$7,'BS JE'!$E$8:$E$83,$D128)</f>
        <v>0</v>
      </c>
      <c r="L128" s="67">
        <f>SUMIFS('BS JE'!$J$8:$J$83,'BS JE'!$D$8:$D$83,L$7,'BS JE'!$E$8:$E$83,$D128)</f>
        <v>0</v>
      </c>
      <c r="M128" s="67">
        <f>SUMIFS('BS JE'!$J$8:$J$83,'BS JE'!$D$8:$D$83,M$7,'BS JE'!$E$8:$E$83,$D128)</f>
        <v>0</v>
      </c>
      <c r="N128" s="67">
        <f>SUMIFS('BS JE'!$J$8:$J$83,'BS JE'!$D$8:$D$83,N$7,'BS JE'!$E$8:$E$83,$D128)</f>
        <v>0</v>
      </c>
      <c r="O128" s="67">
        <f>SUMIFS('BS JE'!$J$8:$J$83,'BS JE'!$D$8:$D$83,O$7,'BS JE'!$E$8:$E$83,$D128)</f>
        <v>0</v>
      </c>
      <c r="P128" s="67">
        <f>SUMIFS('BS JE'!$J$8:$J$83,'BS JE'!$D$8:$D$83,P$7,'BS JE'!$E$8:$E$83,$D128)</f>
        <v>0</v>
      </c>
      <c r="Q128" s="67">
        <f>SUMIFS('BS JE'!$J$8:$J$83,'BS JE'!$D$8:$D$83,Q$7,'BS JE'!$E$8:$E$83,$D128)</f>
        <v>0</v>
      </c>
      <c r="R128" s="67">
        <f>SUMIFS('BS JE'!$J$8:$J$83,'BS JE'!$D$8:$D$83,R$7,'BS JE'!$E$8:$E$83,$D128)</f>
        <v>0</v>
      </c>
      <c r="S128" s="67">
        <f t="shared" si="4"/>
        <v>0</v>
      </c>
      <c r="T128" s="67">
        <f t="shared" si="5"/>
        <v>0</v>
      </c>
    </row>
    <row r="129" spans="4:20" ht="14.4">
      <c r="D129" s="16"/>
      <c r="E129" s="84"/>
      <c r="F129" s="16"/>
      <c r="G129" s="84"/>
      <c r="H129" s="67">
        <f>SUMIF('Trial Balance'!$M$15:$M$5010,D129,'Trial Balance'!$T$15:$T$5010)</f>
        <v>0</v>
      </c>
      <c r="I129" s="67">
        <f>SUMIFS('BS JE'!$J$8:$J$83,'BS JE'!$D$8:$D$83,I$7,'BS JE'!$E$8:$E$83,$D129)</f>
        <v>0</v>
      </c>
      <c r="J129" s="67">
        <f>SUMIFS('BS JE'!$J$8:$J$83,'BS JE'!$D$8:$D$83,J$7,'BS JE'!$E$8:$E$83,$D129)</f>
        <v>0</v>
      </c>
      <c r="K129" s="67">
        <f>SUMIFS('BS JE'!$J$8:$J$83,'BS JE'!$D$8:$D$83,K$7,'BS JE'!$E$8:$E$83,$D129)</f>
        <v>0</v>
      </c>
      <c r="L129" s="67">
        <f>SUMIFS('BS JE'!$J$8:$J$83,'BS JE'!$D$8:$D$83,L$7,'BS JE'!$E$8:$E$83,$D129)</f>
        <v>0</v>
      </c>
      <c r="M129" s="67">
        <f>SUMIFS('BS JE'!$J$8:$J$83,'BS JE'!$D$8:$D$83,M$7,'BS JE'!$E$8:$E$83,$D129)</f>
        <v>0</v>
      </c>
      <c r="N129" s="67">
        <f>SUMIFS('BS JE'!$J$8:$J$83,'BS JE'!$D$8:$D$83,N$7,'BS JE'!$E$8:$E$83,$D129)</f>
        <v>0</v>
      </c>
      <c r="O129" s="67">
        <f>SUMIFS('BS JE'!$J$8:$J$83,'BS JE'!$D$8:$D$83,O$7,'BS JE'!$E$8:$E$83,$D129)</f>
        <v>0</v>
      </c>
      <c r="P129" s="67">
        <f>SUMIFS('BS JE'!$J$8:$J$83,'BS JE'!$D$8:$D$83,P$7,'BS JE'!$E$8:$E$83,$D129)</f>
        <v>0</v>
      </c>
      <c r="Q129" s="67">
        <f>SUMIFS('BS JE'!$J$8:$J$83,'BS JE'!$D$8:$D$83,Q$7,'BS JE'!$E$8:$E$83,$D129)</f>
        <v>0</v>
      </c>
      <c r="R129" s="67">
        <f>SUMIFS('BS JE'!$J$8:$J$83,'BS JE'!$D$8:$D$83,R$7,'BS JE'!$E$8:$E$83,$D129)</f>
        <v>0</v>
      </c>
      <c r="S129" s="67">
        <f t="shared" si="4"/>
        <v>0</v>
      </c>
      <c r="T129" s="67">
        <f t="shared" si="5"/>
        <v>0</v>
      </c>
    </row>
    <row r="130" spans="4:20" ht="14.4">
      <c r="D130" s="16"/>
      <c r="E130" s="84"/>
      <c r="F130" s="16"/>
      <c r="G130" s="84"/>
      <c r="H130" s="67">
        <f>SUMIF('Trial Balance'!$M$15:$M$5010,D130,'Trial Balance'!$T$15:$T$5010)</f>
        <v>0</v>
      </c>
      <c r="I130" s="67">
        <f>SUMIFS('BS JE'!$J$8:$J$83,'BS JE'!$D$8:$D$83,I$7,'BS JE'!$E$8:$E$83,$D130)</f>
        <v>0</v>
      </c>
      <c r="J130" s="67">
        <f>SUMIFS('BS JE'!$J$8:$J$83,'BS JE'!$D$8:$D$83,J$7,'BS JE'!$E$8:$E$83,$D130)</f>
        <v>0</v>
      </c>
      <c r="K130" s="67">
        <f>SUMIFS('BS JE'!$J$8:$J$83,'BS JE'!$D$8:$D$83,K$7,'BS JE'!$E$8:$E$83,$D130)</f>
        <v>0</v>
      </c>
      <c r="L130" s="67">
        <f>SUMIFS('BS JE'!$J$8:$J$83,'BS JE'!$D$8:$D$83,L$7,'BS JE'!$E$8:$E$83,$D130)</f>
        <v>0</v>
      </c>
      <c r="M130" s="67">
        <f>SUMIFS('BS JE'!$J$8:$J$83,'BS JE'!$D$8:$D$83,M$7,'BS JE'!$E$8:$E$83,$D130)</f>
        <v>0</v>
      </c>
      <c r="N130" s="67">
        <f>SUMIFS('BS JE'!$J$8:$J$83,'BS JE'!$D$8:$D$83,N$7,'BS JE'!$E$8:$E$83,$D130)</f>
        <v>0</v>
      </c>
      <c r="O130" s="67">
        <f>SUMIFS('BS JE'!$J$8:$J$83,'BS JE'!$D$8:$D$83,O$7,'BS JE'!$E$8:$E$83,$D130)</f>
        <v>0</v>
      </c>
      <c r="P130" s="67">
        <f>SUMIFS('BS JE'!$J$8:$J$83,'BS JE'!$D$8:$D$83,P$7,'BS JE'!$E$8:$E$83,$D130)</f>
        <v>0</v>
      </c>
      <c r="Q130" s="67">
        <f>SUMIFS('BS JE'!$J$8:$J$83,'BS JE'!$D$8:$D$83,Q$7,'BS JE'!$E$8:$E$83,$D130)</f>
        <v>0</v>
      </c>
      <c r="R130" s="67">
        <f>SUMIFS('BS JE'!$J$8:$J$83,'BS JE'!$D$8:$D$83,R$7,'BS JE'!$E$8:$E$83,$D130)</f>
        <v>0</v>
      </c>
      <c r="S130" s="67">
        <f t="shared" si="4"/>
        <v>0</v>
      </c>
      <c r="T130" s="67">
        <f t="shared" si="5"/>
        <v>0</v>
      </c>
    </row>
    <row r="131" spans="4:20" ht="14.4">
      <c r="D131" s="16"/>
      <c r="E131" s="84"/>
      <c r="F131" s="16"/>
      <c r="G131" s="84"/>
      <c r="H131" s="67">
        <f>SUMIF('Trial Balance'!$M$15:$M$5010,D131,'Trial Balance'!$T$15:$T$5010)</f>
        <v>0</v>
      </c>
      <c r="I131" s="67">
        <f>SUMIFS('BS JE'!$J$8:$J$83,'BS JE'!$D$8:$D$83,I$7,'BS JE'!$E$8:$E$83,$D131)</f>
        <v>0</v>
      </c>
      <c r="J131" s="67">
        <f>SUMIFS('BS JE'!$J$8:$J$83,'BS JE'!$D$8:$D$83,J$7,'BS JE'!$E$8:$E$83,$D131)</f>
        <v>0</v>
      </c>
      <c r="K131" s="67">
        <f>SUMIFS('BS JE'!$J$8:$J$83,'BS JE'!$D$8:$D$83,K$7,'BS JE'!$E$8:$E$83,$D131)</f>
        <v>0</v>
      </c>
      <c r="L131" s="67">
        <f>SUMIFS('BS JE'!$J$8:$J$83,'BS JE'!$D$8:$D$83,L$7,'BS JE'!$E$8:$E$83,$D131)</f>
        <v>0</v>
      </c>
      <c r="M131" s="67">
        <f>SUMIFS('BS JE'!$J$8:$J$83,'BS JE'!$D$8:$D$83,M$7,'BS JE'!$E$8:$E$83,$D131)</f>
        <v>0</v>
      </c>
      <c r="N131" s="67">
        <f>SUMIFS('BS JE'!$J$8:$J$83,'BS JE'!$D$8:$D$83,N$7,'BS JE'!$E$8:$E$83,$D131)</f>
        <v>0</v>
      </c>
      <c r="O131" s="67">
        <f>SUMIFS('BS JE'!$J$8:$J$83,'BS JE'!$D$8:$D$83,O$7,'BS JE'!$E$8:$E$83,$D131)</f>
        <v>0</v>
      </c>
      <c r="P131" s="67">
        <f>SUMIFS('BS JE'!$J$8:$J$83,'BS JE'!$D$8:$D$83,P$7,'BS JE'!$E$8:$E$83,$D131)</f>
        <v>0</v>
      </c>
      <c r="Q131" s="67">
        <f>SUMIFS('BS JE'!$J$8:$J$83,'BS JE'!$D$8:$D$83,Q$7,'BS JE'!$E$8:$E$83,$D131)</f>
        <v>0</v>
      </c>
      <c r="R131" s="67">
        <f>SUMIFS('BS JE'!$J$8:$J$83,'BS JE'!$D$8:$D$83,R$7,'BS JE'!$E$8:$E$83,$D131)</f>
        <v>0</v>
      </c>
      <c r="S131" s="67">
        <f t="shared" si="4"/>
        <v>0</v>
      </c>
      <c r="T131" s="67">
        <f t="shared" si="5"/>
        <v>0</v>
      </c>
    </row>
    <row r="132" spans="4:20" ht="14.4">
      <c r="D132" s="16"/>
      <c r="E132" s="84"/>
      <c r="F132" s="16"/>
      <c r="G132" s="84"/>
      <c r="H132" s="67">
        <f>SUMIF('Trial Balance'!$M$15:$M$5010,D132,'Trial Balance'!$T$15:$T$5010)</f>
        <v>0</v>
      </c>
      <c r="I132" s="67">
        <f>SUMIFS('BS JE'!$J$8:$J$83,'BS JE'!$D$8:$D$83,I$7,'BS JE'!$E$8:$E$83,$D132)</f>
        <v>0</v>
      </c>
      <c r="J132" s="67">
        <f>SUMIFS('BS JE'!$J$8:$J$83,'BS JE'!$D$8:$D$83,J$7,'BS JE'!$E$8:$E$83,$D132)</f>
        <v>0</v>
      </c>
      <c r="K132" s="67">
        <f>SUMIFS('BS JE'!$J$8:$J$83,'BS JE'!$D$8:$D$83,K$7,'BS JE'!$E$8:$E$83,$D132)</f>
        <v>0</v>
      </c>
      <c r="L132" s="67">
        <f>SUMIFS('BS JE'!$J$8:$J$83,'BS JE'!$D$8:$D$83,L$7,'BS JE'!$E$8:$E$83,$D132)</f>
        <v>0</v>
      </c>
      <c r="M132" s="67">
        <f>SUMIFS('BS JE'!$J$8:$J$83,'BS JE'!$D$8:$D$83,M$7,'BS JE'!$E$8:$E$83,$D132)</f>
        <v>0</v>
      </c>
      <c r="N132" s="67">
        <f>SUMIFS('BS JE'!$J$8:$J$83,'BS JE'!$D$8:$D$83,N$7,'BS JE'!$E$8:$E$83,$D132)</f>
        <v>0</v>
      </c>
      <c r="O132" s="67">
        <f>SUMIFS('BS JE'!$J$8:$J$83,'BS JE'!$D$8:$D$83,O$7,'BS JE'!$E$8:$E$83,$D132)</f>
        <v>0</v>
      </c>
      <c r="P132" s="67">
        <f>SUMIFS('BS JE'!$J$8:$J$83,'BS JE'!$D$8:$D$83,P$7,'BS JE'!$E$8:$E$83,$D132)</f>
        <v>0</v>
      </c>
      <c r="Q132" s="67">
        <f>SUMIFS('BS JE'!$J$8:$J$83,'BS JE'!$D$8:$D$83,Q$7,'BS JE'!$E$8:$E$83,$D132)</f>
        <v>0</v>
      </c>
      <c r="R132" s="67">
        <f>SUMIFS('BS JE'!$J$8:$J$83,'BS JE'!$D$8:$D$83,R$7,'BS JE'!$E$8:$E$83,$D132)</f>
        <v>0</v>
      </c>
      <c r="S132" s="67">
        <f t="shared" si="4"/>
        <v>0</v>
      </c>
      <c r="T132" s="67">
        <f t="shared" si="5"/>
        <v>0</v>
      </c>
    </row>
    <row r="133" spans="4:20" ht="14.4">
      <c r="D133" s="16"/>
      <c r="E133" s="84"/>
      <c r="F133" s="16"/>
      <c r="G133" s="84"/>
      <c r="H133" s="67">
        <f>SUMIF('Trial Balance'!$M$15:$M$5010,D133,'Trial Balance'!$T$15:$T$5010)</f>
        <v>0</v>
      </c>
      <c r="I133" s="67">
        <f>SUMIFS('BS JE'!$J$8:$J$83,'BS JE'!$D$8:$D$83,I$7,'BS JE'!$E$8:$E$83,$D133)</f>
        <v>0</v>
      </c>
      <c r="J133" s="67">
        <f>SUMIFS('BS JE'!$J$8:$J$83,'BS JE'!$D$8:$D$83,J$7,'BS JE'!$E$8:$E$83,$D133)</f>
        <v>0</v>
      </c>
      <c r="K133" s="67">
        <f>SUMIFS('BS JE'!$J$8:$J$83,'BS JE'!$D$8:$D$83,K$7,'BS JE'!$E$8:$E$83,$D133)</f>
        <v>0</v>
      </c>
      <c r="L133" s="67">
        <f>SUMIFS('BS JE'!$J$8:$J$83,'BS JE'!$D$8:$D$83,L$7,'BS JE'!$E$8:$E$83,$D133)</f>
        <v>0</v>
      </c>
      <c r="M133" s="67">
        <f>SUMIFS('BS JE'!$J$8:$J$83,'BS JE'!$D$8:$D$83,M$7,'BS JE'!$E$8:$E$83,$D133)</f>
        <v>0</v>
      </c>
      <c r="N133" s="67">
        <f>SUMIFS('BS JE'!$J$8:$J$83,'BS JE'!$D$8:$D$83,N$7,'BS JE'!$E$8:$E$83,$D133)</f>
        <v>0</v>
      </c>
      <c r="O133" s="67">
        <f>SUMIFS('BS JE'!$J$8:$J$83,'BS JE'!$D$8:$D$83,O$7,'BS JE'!$E$8:$E$83,$D133)</f>
        <v>0</v>
      </c>
      <c r="P133" s="67">
        <f>SUMIFS('BS JE'!$J$8:$J$83,'BS JE'!$D$8:$D$83,P$7,'BS JE'!$E$8:$E$83,$D133)</f>
        <v>0</v>
      </c>
      <c r="Q133" s="67">
        <f>SUMIFS('BS JE'!$J$8:$J$83,'BS JE'!$D$8:$D$83,Q$7,'BS JE'!$E$8:$E$83,$D133)</f>
        <v>0</v>
      </c>
      <c r="R133" s="67">
        <f>SUMIFS('BS JE'!$J$8:$J$83,'BS JE'!$D$8:$D$83,R$7,'BS JE'!$E$8:$E$83,$D133)</f>
        <v>0</v>
      </c>
      <c r="S133" s="67">
        <f t="shared" si="4"/>
        <v>0</v>
      </c>
      <c r="T133" s="67">
        <f t="shared" si="5"/>
        <v>0</v>
      </c>
    </row>
    <row r="134" spans="4:20" ht="14.4">
      <c r="D134" s="16"/>
      <c r="E134" s="84"/>
      <c r="F134" s="16"/>
      <c r="G134" s="84"/>
      <c r="H134" s="67">
        <f>SUMIF('Trial Balance'!$M$15:$M$5010,D134,'Trial Balance'!$T$15:$T$5010)</f>
        <v>0</v>
      </c>
      <c r="I134" s="67">
        <f>SUMIFS('BS JE'!$J$8:$J$83,'BS JE'!$D$8:$D$83,I$7,'BS JE'!$E$8:$E$83,$D134)</f>
        <v>0</v>
      </c>
      <c r="J134" s="67">
        <f>SUMIFS('BS JE'!$J$8:$J$83,'BS JE'!$D$8:$D$83,J$7,'BS JE'!$E$8:$E$83,$D134)</f>
        <v>0</v>
      </c>
      <c r="K134" s="67">
        <f>SUMIFS('BS JE'!$J$8:$J$83,'BS JE'!$D$8:$D$83,K$7,'BS JE'!$E$8:$E$83,$D134)</f>
        <v>0</v>
      </c>
      <c r="L134" s="67">
        <f>SUMIFS('BS JE'!$J$8:$J$83,'BS JE'!$D$8:$D$83,L$7,'BS JE'!$E$8:$E$83,$D134)</f>
        <v>0</v>
      </c>
      <c r="M134" s="67">
        <f>SUMIFS('BS JE'!$J$8:$J$83,'BS JE'!$D$8:$D$83,M$7,'BS JE'!$E$8:$E$83,$D134)</f>
        <v>0</v>
      </c>
      <c r="N134" s="67">
        <f>SUMIFS('BS JE'!$J$8:$J$83,'BS JE'!$D$8:$D$83,N$7,'BS JE'!$E$8:$E$83,$D134)</f>
        <v>0</v>
      </c>
      <c r="O134" s="67">
        <f>SUMIFS('BS JE'!$J$8:$J$83,'BS JE'!$D$8:$D$83,O$7,'BS JE'!$E$8:$E$83,$D134)</f>
        <v>0</v>
      </c>
      <c r="P134" s="67">
        <f>SUMIFS('BS JE'!$J$8:$J$83,'BS JE'!$D$8:$D$83,P$7,'BS JE'!$E$8:$E$83,$D134)</f>
        <v>0</v>
      </c>
      <c r="Q134" s="67">
        <f>SUMIFS('BS JE'!$J$8:$J$83,'BS JE'!$D$8:$D$83,Q$7,'BS JE'!$E$8:$E$83,$D134)</f>
        <v>0</v>
      </c>
      <c r="R134" s="67">
        <f>SUMIFS('BS JE'!$J$8:$J$83,'BS JE'!$D$8:$D$83,R$7,'BS JE'!$E$8:$E$83,$D134)</f>
        <v>0</v>
      </c>
      <c r="S134" s="67">
        <f t="shared" si="4"/>
        <v>0</v>
      </c>
      <c r="T134" s="67">
        <f t="shared" si="5"/>
        <v>0</v>
      </c>
    </row>
    <row r="135" spans="4:20" ht="14.4">
      <c r="D135" s="16"/>
      <c r="E135" s="84"/>
      <c r="F135" s="16"/>
      <c r="G135" s="84"/>
      <c r="H135" s="67">
        <f>SUMIF('Trial Balance'!$M$15:$M$5010,D135,'Trial Balance'!$T$15:$T$5010)</f>
        <v>0</v>
      </c>
      <c r="I135" s="67">
        <f>SUMIFS('BS JE'!$J$8:$J$83,'BS JE'!$D$8:$D$83,I$7,'BS JE'!$E$8:$E$83,$D135)</f>
        <v>0</v>
      </c>
      <c r="J135" s="67">
        <f>SUMIFS('BS JE'!$J$8:$J$83,'BS JE'!$D$8:$D$83,J$7,'BS JE'!$E$8:$E$83,$D135)</f>
        <v>0</v>
      </c>
      <c r="K135" s="67">
        <f>SUMIFS('BS JE'!$J$8:$J$83,'BS JE'!$D$8:$D$83,K$7,'BS JE'!$E$8:$E$83,$D135)</f>
        <v>0</v>
      </c>
      <c r="L135" s="67">
        <f>SUMIFS('BS JE'!$J$8:$J$83,'BS JE'!$D$8:$D$83,L$7,'BS JE'!$E$8:$E$83,$D135)</f>
        <v>0</v>
      </c>
      <c r="M135" s="67">
        <f>SUMIFS('BS JE'!$J$8:$J$83,'BS JE'!$D$8:$D$83,M$7,'BS JE'!$E$8:$E$83,$D135)</f>
        <v>0</v>
      </c>
      <c r="N135" s="67">
        <f>SUMIFS('BS JE'!$J$8:$J$83,'BS JE'!$D$8:$D$83,N$7,'BS JE'!$E$8:$E$83,$D135)</f>
        <v>0</v>
      </c>
      <c r="O135" s="67">
        <f>SUMIFS('BS JE'!$J$8:$J$83,'BS JE'!$D$8:$D$83,O$7,'BS JE'!$E$8:$E$83,$D135)</f>
        <v>0</v>
      </c>
      <c r="P135" s="67">
        <f>SUMIFS('BS JE'!$J$8:$J$83,'BS JE'!$D$8:$D$83,P$7,'BS JE'!$E$8:$E$83,$D135)</f>
        <v>0</v>
      </c>
      <c r="Q135" s="67">
        <f>SUMIFS('BS JE'!$J$8:$J$83,'BS JE'!$D$8:$D$83,Q$7,'BS JE'!$E$8:$E$83,$D135)</f>
        <v>0</v>
      </c>
      <c r="R135" s="67">
        <f>SUMIFS('BS JE'!$J$8:$J$83,'BS JE'!$D$8:$D$83,R$7,'BS JE'!$E$8:$E$83,$D135)</f>
        <v>0</v>
      </c>
      <c r="S135" s="67">
        <f t="shared" si="4"/>
        <v>0</v>
      </c>
      <c r="T135" s="67">
        <f t="shared" si="5"/>
        <v>0</v>
      </c>
    </row>
    <row r="136" spans="4:20" ht="14.4">
      <c r="D136" s="16"/>
      <c r="E136" s="84"/>
      <c r="F136" s="16"/>
      <c r="G136" s="84"/>
      <c r="H136" s="67">
        <f>SUMIF('Trial Balance'!$M$15:$M$5010,D136,'Trial Balance'!$T$15:$T$5010)</f>
        <v>0</v>
      </c>
      <c r="I136" s="67">
        <f>SUMIFS('BS JE'!$J$8:$J$83,'BS JE'!$D$8:$D$83,I$7,'BS JE'!$E$8:$E$83,$D136)</f>
        <v>0</v>
      </c>
      <c r="J136" s="67">
        <f>SUMIFS('BS JE'!$J$8:$J$83,'BS JE'!$D$8:$D$83,J$7,'BS JE'!$E$8:$E$83,$D136)</f>
        <v>0</v>
      </c>
      <c r="K136" s="67">
        <f>SUMIFS('BS JE'!$J$8:$J$83,'BS JE'!$D$8:$D$83,K$7,'BS JE'!$E$8:$E$83,$D136)</f>
        <v>0</v>
      </c>
      <c r="L136" s="67">
        <f>SUMIFS('BS JE'!$J$8:$J$83,'BS JE'!$D$8:$D$83,L$7,'BS JE'!$E$8:$E$83,$D136)</f>
        <v>0</v>
      </c>
      <c r="M136" s="67">
        <f>SUMIFS('BS JE'!$J$8:$J$83,'BS JE'!$D$8:$D$83,M$7,'BS JE'!$E$8:$E$83,$D136)</f>
        <v>0</v>
      </c>
      <c r="N136" s="67">
        <f>SUMIFS('BS JE'!$J$8:$J$83,'BS JE'!$D$8:$D$83,N$7,'BS JE'!$E$8:$E$83,$D136)</f>
        <v>0</v>
      </c>
      <c r="O136" s="67">
        <f>SUMIFS('BS JE'!$J$8:$J$83,'BS JE'!$D$8:$D$83,O$7,'BS JE'!$E$8:$E$83,$D136)</f>
        <v>0</v>
      </c>
      <c r="P136" s="67">
        <f>SUMIFS('BS JE'!$J$8:$J$83,'BS JE'!$D$8:$D$83,P$7,'BS JE'!$E$8:$E$83,$D136)</f>
        <v>0</v>
      </c>
      <c r="Q136" s="67">
        <f>SUMIFS('BS JE'!$J$8:$J$83,'BS JE'!$D$8:$D$83,Q$7,'BS JE'!$E$8:$E$83,$D136)</f>
        <v>0</v>
      </c>
      <c r="R136" s="67">
        <f>SUMIFS('BS JE'!$J$8:$J$83,'BS JE'!$D$8:$D$83,R$7,'BS JE'!$E$8:$E$83,$D136)</f>
        <v>0</v>
      </c>
      <c r="S136" s="67">
        <f t="shared" si="4"/>
        <v>0</v>
      </c>
      <c r="T136" s="67">
        <f t="shared" si="5"/>
        <v>0</v>
      </c>
    </row>
    <row r="137" spans="4:20" ht="14.4">
      <c r="D137" s="16"/>
      <c r="E137" s="84"/>
      <c r="F137" s="16"/>
      <c r="G137" s="84"/>
      <c r="H137" s="67">
        <f>SUMIF('Trial Balance'!$M$15:$M$5010,D137,'Trial Balance'!$T$15:$T$5010)</f>
        <v>0</v>
      </c>
      <c r="I137" s="67">
        <f>SUMIFS('BS JE'!$J$8:$J$83,'BS JE'!$D$8:$D$83,I$7,'BS JE'!$E$8:$E$83,$D137)</f>
        <v>0</v>
      </c>
      <c r="J137" s="67">
        <f>SUMIFS('BS JE'!$J$8:$J$83,'BS JE'!$D$8:$D$83,J$7,'BS JE'!$E$8:$E$83,$D137)</f>
        <v>0</v>
      </c>
      <c r="K137" s="67">
        <f>SUMIFS('BS JE'!$J$8:$J$83,'BS JE'!$D$8:$D$83,K$7,'BS JE'!$E$8:$E$83,$D137)</f>
        <v>0</v>
      </c>
      <c r="L137" s="67">
        <f>SUMIFS('BS JE'!$J$8:$J$83,'BS JE'!$D$8:$D$83,L$7,'BS JE'!$E$8:$E$83,$D137)</f>
        <v>0</v>
      </c>
      <c r="M137" s="67">
        <f>SUMIFS('BS JE'!$J$8:$J$83,'BS JE'!$D$8:$D$83,M$7,'BS JE'!$E$8:$E$83,$D137)</f>
        <v>0</v>
      </c>
      <c r="N137" s="67">
        <f>SUMIFS('BS JE'!$J$8:$J$83,'BS JE'!$D$8:$D$83,N$7,'BS JE'!$E$8:$E$83,$D137)</f>
        <v>0</v>
      </c>
      <c r="O137" s="67">
        <f>SUMIFS('BS JE'!$J$8:$J$83,'BS JE'!$D$8:$D$83,O$7,'BS JE'!$E$8:$E$83,$D137)</f>
        <v>0</v>
      </c>
      <c r="P137" s="67">
        <f>SUMIFS('BS JE'!$J$8:$J$83,'BS JE'!$D$8:$D$83,P$7,'BS JE'!$E$8:$E$83,$D137)</f>
        <v>0</v>
      </c>
      <c r="Q137" s="67">
        <f>SUMIFS('BS JE'!$J$8:$J$83,'BS JE'!$D$8:$D$83,Q$7,'BS JE'!$E$8:$E$83,$D137)</f>
        <v>0</v>
      </c>
      <c r="R137" s="67">
        <f>SUMIFS('BS JE'!$J$8:$J$83,'BS JE'!$D$8:$D$83,R$7,'BS JE'!$E$8:$E$83,$D137)</f>
        <v>0</v>
      </c>
      <c r="S137" s="67">
        <f t="shared" si="4"/>
        <v>0</v>
      </c>
      <c r="T137" s="67">
        <f t="shared" si="5"/>
        <v>0</v>
      </c>
    </row>
    <row r="138" spans="4:20" ht="14.4">
      <c r="D138" s="16"/>
      <c r="E138" s="84"/>
      <c r="F138" s="16"/>
      <c r="G138" s="84"/>
      <c r="H138" s="67">
        <f>SUMIF('Trial Balance'!$M$15:$M$5010,D138,'Trial Balance'!$T$15:$T$5010)</f>
        <v>0</v>
      </c>
      <c r="I138" s="67">
        <f>SUMIFS('BS JE'!$J$8:$J$83,'BS JE'!$D$8:$D$83,I$7,'BS JE'!$E$8:$E$83,$D138)</f>
        <v>0</v>
      </c>
      <c r="J138" s="67">
        <f>SUMIFS('BS JE'!$J$8:$J$83,'BS JE'!$D$8:$D$83,J$7,'BS JE'!$E$8:$E$83,$D138)</f>
        <v>0</v>
      </c>
      <c r="K138" s="67">
        <f>SUMIFS('BS JE'!$J$8:$J$83,'BS JE'!$D$8:$D$83,K$7,'BS JE'!$E$8:$E$83,$D138)</f>
        <v>0</v>
      </c>
      <c r="L138" s="67">
        <f>SUMIFS('BS JE'!$J$8:$J$83,'BS JE'!$D$8:$D$83,L$7,'BS JE'!$E$8:$E$83,$D138)</f>
        <v>0</v>
      </c>
      <c r="M138" s="67">
        <f>SUMIFS('BS JE'!$J$8:$J$83,'BS JE'!$D$8:$D$83,M$7,'BS JE'!$E$8:$E$83,$D138)</f>
        <v>0</v>
      </c>
      <c r="N138" s="67">
        <f>SUMIFS('BS JE'!$J$8:$J$83,'BS JE'!$D$8:$D$83,N$7,'BS JE'!$E$8:$E$83,$D138)</f>
        <v>0</v>
      </c>
      <c r="O138" s="67">
        <f>SUMIFS('BS JE'!$J$8:$J$83,'BS JE'!$D$8:$D$83,O$7,'BS JE'!$E$8:$E$83,$D138)</f>
        <v>0</v>
      </c>
      <c r="P138" s="67">
        <f>SUMIFS('BS JE'!$J$8:$J$83,'BS JE'!$D$8:$D$83,P$7,'BS JE'!$E$8:$E$83,$D138)</f>
        <v>0</v>
      </c>
      <c r="Q138" s="67">
        <f>SUMIFS('BS JE'!$J$8:$J$83,'BS JE'!$D$8:$D$83,Q$7,'BS JE'!$E$8:$E$83,$D138)</f>
        <v>0</v>
      </c>
      <c r="R138" s="67">
        <f>SUMIFS('BS JE'!$J$8:$J$83,'BS JE'!$D$8:$D$83,R$7,'BS JE'!$E$8:$E$83,$D138)</f>
        <v>0</v>
      </c>
      <c r="S138" s="67">
        <f t="shared" si="4"/>
        <v>0</v>
      </c>
      <c r="T138" s="67">
        <f t="shared" si="5"/>
        <v>0</v>
      </c>
    </row>
    <row r="139" spans="4:20" ht="14.4">
      <c r="D139" s="16"/>
      <c r="E139" s="84"/>
      <c r="F139" s="16"/>
      <c r="G139" s="84"/>
      <c r="H139" s="67">
        <f>SUMIF('Trial Balance'!$M$15:$M$5010,D139,'Trial Balance'!$T$15:$T$5010)</f>
        <v>0</v>
      </c>
      <c r="I139" s="67">
        <f>SUMIFS('BS JE'!$J$8:$J$83,'BS JE'!$D$8:$D$83,I$7,'BS JE'!$E$8:$E$83,$D139)</f>
        <v>0</v>
      </c>
      <c r="J139" s="67">
        <f>SUMIFS('BS JE'!$J$8:$J$83,'BS JE'!$D$8:$D$83,J$7,'BS JE'!$E$8:$E$83,$D139)</f>
        <v>0</v>
      </c>
      <c r="K139" s="67">
        <f>SUMIFS('BS JE'!$J$8:$J$83,'BS JE'!$D$8:$D$83,K$7,'BS JE'!$E$8:$E$83,$D139)</f>
        <v>0</v>
      </c>
      <c r="L139" s="67">
        <f>SUMIFS('BS JE'!$J$8:$J$83,'BS JE'!$D$8:$D$83,L$7,'BS JE'!$E$8:$E$83,$D139)</f>
        <v>0</v>
      </c>
      <c r="M139" s="67">
        <f>SUMIFS('BS JE'!$J$8:$J$83,'BS JE'!$D$8:$D$83,M$7,'BS JE'!$E$8:$E$83,$D139)</f>
        <v>0</v>
      </c>
      <c r="N139" s="67">
        <f>SUMIFS('BS JE'!$J$8:$J$83,'BS JE'!$D$8:$D$83,N$7,'BS JE'!$E$8:$E$83,$D139)</f>
        <v>0</v>
      </c>
      <c r="O139" s="67">
        <f>SUMIFS('BS JE'!$J$8:$J$83,'BS JE'!$D$8:$D$83,O$7,'BS JE'!$E$8:$E$83,$D139)</f>
        <v>0</v>
      </c>
      <c r="P139" s="67">
        <f>SUMIFS('BS JE'!$J$8:$J$83,'BS JE'!$D$8:$D$83,P$7,'BS JE'!$E$8:$E$83,$D139)</f>
        <v>0</v>
      </c>
      <c r="Q139" s="67">
        <f>SUMIFS('BS JE'!$J$8:$J$83,'BS JE'!$D$8:$D$83,Q$7,'BS JE'!$E$8:$E$83,$D139)</f>
        <v>0</v>
      </c>
      <c r="R139" s="67">
        <f>SUMIFS('BS JE'!$J$8:$J$83,'BS JE'!$D$8:$D$83,R$7,'BS JE'!$E$8:$E$83,$D139)</f>
        <v>0</v>
      </c>
      <c r="S139" s="67">
        <f t="shared" si="4"/>
        <v>0</v>
      </c>
      <c r="T139" s="67">
        <f t="shared" si="5"/>
        <v>0</v>
      </c>
    </row>
    <row r="140" spans="4:20" ht="14.4">
      <c r="D140" s="16"/>
      <c r="E140" s="84"/>
      <c r="F140" s="16"/>
      <c r="G140" s="84"/>
      <c r="H140" s="67">
        <f>SUMIF('Trial Balance'!$M$15:$M$5010,D140,'Trial Balance'!$T$15:$T$5010)</f>
        <v>0</v>
      </c>
      <c r="I140" s="67">
        <f>SUMIFS('BS JE'!$J$8:$J$83,'BS JE'!$D$8:$D$83,I$7,'BS JE'!$E$8:$E$83,$D140)</f>
        <v>0</v>
      </c>
      <c r="J140" s="67">
        <f>SUMIFS('BS JE'!$J$8:$J$83,'BS JE'!$D$8:$D$83,J$7,'BS JE'!$E$8:$E$83,$D140)</f>
        <v>0</v>
      </c>
      <c r="K140" s="67">
        <f>SUMIFS('BS JE'!$J$8:$J$83,'BS JE'!$D$8:$D$83,K$7,'BS JE'!$E$8:$E$83,$D140)</f>
        <v>0</v>
      </c>
      <c r="L140" s="67">
        <f>SUMIFS('BS JE'!$J$8:$J$83,'BS JE'!$D$8:$D$83,L$7,'BS JE'!$E$8:$E$83,$D140)</f>
        <v>0</v>
      </c>
      <c r="M140" s="67">
        <f>SUMIFS('BS JE'!$J$8:$J$83,'BS JE'!$D$8:$D$83,M$7,'BS JE'!$E$8:$E$83,$D140)</f>
        <v>0</v>
      </c>
      <c r="N140" s="67">
        <f>SUMIFS('BS JE'!$J$8:$J$83,'BS JE'!$D$8:$D$83,N$7,'BS JE'!$E$8:$E$83,$D140)</f>
        <v>0</v>
      </c>
      <c r="O140" s="67">
        <f>SUMIFS('BS JE'!$J$8:$J$83,'BS JE'!$D$8:$D$83,O$7,'BS JE'!$E$8:$E$83,$D140)</f>
        <v>0</v>
      </c>
      <c r="P140" s="67">
        <f>SUMIFS('BS JE'!$J$8:$J$83,'BS JE'!$D$8:$D$83,P$7,'BS JE'!$E$8:$E$83,$D140)</f>
        <v>0</v>
      </c>
      <c r="Q140" s="67">
        <f>SUMIFS('BS JE'!$J$8:$J$83,'BS JE'!$D$8:$D$83,Q$7,'BS JE'!$E$8:$E$83,$D140)</f>
        <v>0</v>
      </c>
      <c r="R140" s="67">
        <f>SUMIFS('BS JE'!$J$8:$J$83,'BS JE'!$D$8:$D$83,R$7,'BS JE'!$E$8:$E$83,$D140)</f>
        <v>0</v>
      </c>
      <c r="S140" s="67">
        <f t="shared" si="4"/>
        <v>0</v>
      </c>
      <c r="T140" s="67">
        <f t="shared" si="5"/>
        <v>0</v>
      </c>
    </row>
    <row r="141" spans="4:20" ht="14.4">
      <c r="D141" s="16"/>
      <c r="E141" s="84"/>
      <c r="F141" s="16"/>
      <c r="G141" s="84"/>
      <c r="H141" s="67">
        <f>SUMIF('Trial Balance'!$M$15:$M$5010,D141,'Trial Balance'!$T$15:$T$5010)</f>
        <v>0</v>
      </c>
      <c r="I141" s="67">
        <f>SUMIFS('BS JE'!$J$8:$J$83,'BS JE'!$D$8:$D$83,I$7,'BS JE'!$E$8:$E$83,$D141)</f>
        <v>0</v>
      </c>
      <c r="J141" s="67">
        <f>SUMIFS('BS JE'!$J$8:$J$83,'BS JE'!$D$8:$D$83,J$7,'BS JE'!$E$8:$E$83,$D141)</f>
        <v>0</v>
      </c>
      <c r="K141" s="67">
        <f>SUMIFS('BS JE'!$J$8:$J$83,'BS JE'!$D$8:$D$83,K$7,'BS JE'!$E$8:$E$83,$D141)</f>
        <v>0</v>
      </c>
      <c r="L141" s="67">
        <f>SUMIFS('BS JE'!$J$8:$J$83,'BS JE'!$D$8:$D$83,L$7,'BS JE'!$E$8:$E$83,$D141)</f>
        <v>0</v>
      </c>
      <c r="M141" s="67">
        <f>SUMIFS('BS JE'!$J$8:$J$83,'BS JE'!$D$8:$D$83,M$7,'BS JE'!$E$8:$E$83,$D141)</f>
        <v>0</v>
      </c>
      <c r="N141" s="67">
        <f>SUMIFS('BS JE'!$J$8:$J$83,'BS JE'!$D$8:$D$83,N$7,'BS JE'!$E$8:$E$83,$D141)</f>
        <v>0</v>
      </c>
      <c r="O141" s="67">
        <f>SUMIFS('BS JE'!$J$8:$J$83,'BS JE'!$D$8:$D$83,O$7,'BS JE'!$E$8:$E$83,$D141)</f>
        <v>0</v>
      </c>
      <c r="P141" s="67">
        <f>SUMIFS('BS JE'!$J$8:$J$83,'BS JE'!$D$8:$D$83,P$7,'BS JE'!$E$8:$E$83,$D141)</f>
        <v>0</v>
      </c>
      <c r="Q141" s="67">
        <f>SUMIFS('BS JE'!$J$8:$J$83,'BS JE'!$D$8:$D$83,Q$7,'BS JE'!$E$8:$E$83,$D141)</f>
        <v>0</v>
      </c>
      <c r="R141" s="67">
        <f>SUMIFS('BS JE'!$J$8:$J$83,'BS JE'!$D$8:$D$83,R$7,'BS JE'!$E$8:$E$83,$D141)</f>
        <v>0</v>
      </c>
      <c r="S141" s="67">
        <f t="shared" si="4"/>
        <v>0</v>
      </c>
      <c r="T141" s="67">
        <f t="shared" si="5"/>
        <v>0</v>
      </c>
    </row>
    <row r="142" spans="4:20" ht="14.4">
      <c r="D142" s="16"/>
      <c r="E142" s="84"/>
      <c r="F142" s="16"/>
      <c r="G142" s="84"/>
      <c r="H142" s="67">
        <f>SUMIF('Trial Balance'!$M$15:$M$5010,D142,'Trial Balance'!$T$15:$T$5010)</f>
        <v>0</v>
      </c>
      <c r="I142" s="67">
        <f>SUMIFS('BS JE'!$J$8:$J$83,'BS JE'!$D$8:$D$83,I$7,'BS JE'!$E$8:$E$83,$D142)</f>
        <v>0</v>
      </c>
      <c r="J142" s="67">
        <f>SUMIFS('BS JE'!$J$8:$J$83,'BS JE'!$D$8:$D$83,J$7,'BS JE'!$E$8:$E$83,$D142)</f>
        <v>0</v>
      </c>
      <c r="K142" s="67">
        <f>SUMIFS('BS JE'!$J$8:$J$83,'BS JE'!$D$8:$D$83,K$7,'BS JE'!$E$8:$E$83,$D142)</f>
        <v>0</v>
      </c>
      <c r="L142" s="67">
        <f>SUMIFS('BS JE'!$J$8:$J$83,'BS JE'!$D$8:$D$83,L$7,'BS JE'!$E$8:$E$83,$D142)</f>
        <v>0</v>
      </c>
      <c r="M142" s="67">
        <f>SUMIFS('BS JE'!$J$8:$J$83,'BS JE'!$D$8:$D$83,M$7,'BS JE'!$E$8:$E$83,$D142)</f>
        <v>0</v>
      </c>
      <c r="N142" s="67">
        <f>SUMIFS('BS JE'!$J$8:$J$83,'BS JE'!$D$8:$D$83,N$7,'BS JE'!$E$8:$E$83,$D142)</f>
        <v>0</v>
      </c>
      <c r="O142" s="67">
        <f>SUMIFS('BS JE'!$J$8:$J$83,'BS JE'!$D$8:$D$83,O$7,'BS JE'!$E$8:$E$83,$D142)</f>
        <v>0</v>
      </c>
      <c r="P142" s="67">
        <f>SUMIFS('BS JE'!$J$8:$J$83,'BS JE'!$D$8:$D$83,P$7,'BS JE'!$E$8:$E$83,$D142)</f>
        <v>0</v>
      </c>
      <c r="Q142" s="67">
        <f>SUMIFS('BS JE'!$J$8:$J$83,'BS JE'!$D$8:$D$83,Q$7,'BS JE'!$E$8:$E$83,$D142)</f>
        <v>0</v>
      </c>
      <c r="R142" s="67">
        <f>SUMIFS('BS JE'!$J$8:$J$83,'BS JE'!$D$8:$D$83,R$7,'BS JE'!$E$8:$E$83,$D142)</f>
        <v>0</v>
      </c>
      <c r="S142" s="67">
        <f t="shared" si="4"/>
        <v>0</v>
      </c>
      <c r="T142" s="67">
        <f t="shared" si="5"/>
        <v>0</v>
      </c>
    </row>
    <row r="143" spans="4:20" ht="14.4">
      <c r="D143" s="16"/>
      <c r="E143" s="84"/>
      <c r="F143" s="16"/>
      <c r="G143" s="84"/>
      <c r="H143" s="67">
        <f>SUMIF('Trial Balance'!$M$15:$M$5010,D143,'Trial Balance'!$T$15:$T$5010)</f>
        <v>0</v>
      </c>
      <c r="I143" s="67">
        <f>SUMIFS('BS JE'!$J$8:$J$83,'BS JE'!$D$8:$D$83,I$7,'BS JE'!$E$8:$E$83,$D143)</f>
        <v>0</v>
      </c>
      <c r="J143" s="67">
        <f>SUMIFS('BS JE'!$J$8:$J$83,'BS JE'!$D$8:$D$83,J$7,'BS JE'!$E$8:$E$83,$D143)</f>
        <v>0</v>
      </c>
      <c r="K143" s="67">
        <f>SUMIFS('BS JE'!$J$8:$J$83,'BS JE'!$D$8:$D$83,K$7,'BS JE'!$E$8:$E$83,$D143)</f>
        <v>0</v>
      </c>
      <c r="L143" s="67">
        <f>SUMIFS('BS JE'!$J$8:$J$83,'BS JE'!$D$8:$D$83,L$7,'BS JE'!$E$8:$E$83,$D143)</f>
        <v>0</v>
      </c>
      <c r="M143" s="67">
        <f>SUMIFS('BS JE'!$J$8:$J$83,'BS JE'!$D$8:$D$83,M$7,'BS JE'!$E$8:$E$83,$D143)</f>
        <v>0</v>
      </c>
      <c r="N143" s="67">
        <f>SUMIFS('BS JE'!$J$8:$J$83,'BS JE'!$D$8:$D$83,N$7,'BS JE'!$E$8:$E$83,$D143)</f>
        <v>0</v>
      </c>
      <c r="O143" s="67">
        <f>SUMIFS('BS JE'!$J$8:$J$83,'BS JE'!$D$8:$D$83,O$7,'BS JE'!$E$8:$E$83,$D143)</f>
        <v>0</v>
      </c>
      <c r="P143" s="67">
        <f>SUMIFS('BS JE'!$J$8:$J$83,'BS JE'!$D$8:$D$83,P$7,'BS JE'!$E$8:$E$83,$D143)</f>
        <v>0</v>
      </c>
      <c r="Q143" s="67">
        <f>SUMIFS('BS JE'!$J$8:$J$83,'BS JE'!$D$8:$D$83,Q$7,'BS JE'!$E$8:$E$83,$D143)</f>
        <v>0</v>
      </c>
      <c r="R143" s="67">
        <f>SUMIFS('BS JE'!$J$8:$J$83,'BS JE'!$D$8:$D$83,R$7,'BS JE'!$E$8:$E$83,$D143)</f>
        <v>0</v>
      </c>
      <c r="S143" s="67">
        <f t="shared" si="6" ref="S143:S206">SUM(I143:R143)</f>
        <v>0</v>
      </c>
      <c r="T143" s="67">
        <f t="shared" si="7" ref="T143:T206">SUM(H143,S143)</f>
        <v>0</v>
      </c>
    </row>
    <row r="144" spans="4:20" ht="14.4">
      <c r="D144" s="16"/>
      <c r="E144" s="84"/>
      <c r="F144" s="16"/>
      <c r="G144" s="84"/>
      <c r="H144" s="67">
        <f>SUMIF('Trial Balance'!$M$15:$M$5010,D144,'Trial Balance'!$T$15:$T$5010)</f>
        <v>0</v>
      </c>
      <c r="I144" s="67">
        <f>SUMIFS('BS JE'!$J$8:$J$83,'BS JE'!$D$8:$D$83,I$7,'BS JE'!$E$8:$E$83,$D144)</f>
        <v>0</v>
      </c>
      <c r="J144" s="67">
        <f>SUMIFS('BS JE'!$J$8:$J$83,'BS JE'!$D$8:$D$83,J$7,'BS JE'!$E$8:$E$83,$D144)</f>
        <v>0</v>
      </c>
      <c r="K144" s="67">
        <f>SUMIFS('BS JE'!$J$8:$J$83,'BS JE'!$D$8:$D$83,K$7,'BS JE'!$E$8:$E$83,$D144)</f>
        <v>0</v>
      </c>
      <c r="L144" s="67">
        <f>SUMIFS('BS JE'!$J$8:$J$83,'BS JE'!$D$8:$D$83,L$7,'BS JE'!$E$8:$E$83,$D144)</f>
        <v>0</v>
      </c>
      <c r="M144" s="67">
        <f>SUMIFS('BS JE'!$J$8:$J$83,'BS JE'!$D$8:$D$83,M$7,'BS JE'!$E$8:$E$83,$D144)</f>
        <v>0</v>
      </c>
      <c r="N144" s="67">
        <f>SUMIFS('BS JE'!$J$8:$J$83,'BS JE'!$D$8:$D$83,N$7,'BS JE'!$E$8:$E$83,$D144)</f>
        <v>0</v>
      </c>
      <c r="O144" s="67">
        <f>SUMIFS('BS JE'!$J$8:$J$83,'BS JE'!$D$8:$D$83,O$7,'BS JE'!$E$8:$E$83,$D144)</f>
        <v>0</v>
      </c>
      <c r="P144" s="67">
        <f>SUMIFS('BS JE'!$J$8:$J$83,'BS JE'!$D$8:$D$83,P$7,'BS JE'!$E$8:$E$83,$D144)</f>
        <v>0</v>
      </c>
      <c r="Q144" s="67">
        <f>SUMIFS('BS JE'!$J$8:$J$83,'BS JE'!$D$8:$D$83,Q$7,'BS JE'!$E$8:$E$83,$D144)</f>
        <v>0</v>
      </c>
      <c r="R144" s="67">
        <f>SUMIFS('BS JE'!$J$8:$J$83,'BS JE'!$D$8:$D$83,R$7,'BS JE'!$E$8:$E$83,$D144)</f>
        <v>0</v>
      </c>
      <c r="S144" s="67">
        <f t="shared" si="6"/>
        <v>0</v>
      </c>
      <c r="T144" s="67">
        <f t="shared" si="7"/>
        <v>0</v>
      </c>
    </row>
    <row r="145" spans="4:20" ht="14.4">
      <c r="D145" s="16"/>
      <c r="E145" s="84"/>
      <c r="F145" s="16"/>
      <c r="G145" s="84"/>
      <c r="H145" s="67">
        <f>SUMIF('Trial Balance'!$M$15:$M$5010,D145,'Trial Balance'!$T$15:$T$5010)</f>
        <v>0</v>
      </c>
      <c r="I145" s="67">
        <f>SUMIFS('BS JE'!$J$8:$J$83,'BS JE'!$D$8:$D$83,I$7,'BS JE'!$E$8:$E$83,$D145)</f>
        <v>0</v>
      </c>
      <c r="J145" s="67">
        <f>SUMIFS('BS JE'!$J$8:$J$83,'BS JE'!$D$8:$D$83,J$7,'BS JE'!$E$8:$E$83,$D145)</f>
        <v>0</v>
      </c>
      <c r="K145" s="67">
        <f>SUMIFS('BS JE'!$J$8:$J$83,'BS JE'!$D$8:$D$83,K$7,'BS JE'!$E$8:$E$83,$D145)</f>
        <v>0</v>
      </c>
      <c r="L145" s="67">
        <f>SUMIFS('BS JE'!$J$8:$J$83,'BS JE'!$D$8:$D$83,L$7,'BS JE'!$E$8:$E$83,$D145)</f>
        <v>0</v>
      </c>
      <c r="M145" s="67">
        <f>SUMIFS('BS JE'!$J$8:$J$83,'BS JE'!$D$8:$D$83,M$7,'BS JE'!$E$8:$E$83,$D145)</f>
        <v>0</v>
      </c>
      <c r="N145" s="67">
        <f>SUMIFS('BS JE'!$J$8:$J$83,'BS JE'!$D$8:$D$83,N$7,'BS JE'!$E$8:$E$83,$D145)</f>
        <v>0</v>
      </c>
      <c r="O145" s="67">
        <f>SUMIFS('BS JE'!$J$8:$J$83,'BS JE'!$D$8:$D$83,O$7,'BS JE'!$E$8:$E$83,$D145)</f>
        <v>0</v>
      </c>
      <c r="P145" s="67">
        <f>SUMIFS('BS JE'!$J$8:$J$83,'BS JE'!$D$8:$D$83,P$7,'BS JE'!$E$8:$E$83,$D145)</f>
        <v>0</v>
      </c>
      <c r="Q145" s="67">
        <f>SUMIFS('BS JE'!$J$8:$J$83,'BS JE'!$D$8:$D$83,Q$7,'BS JE'!$E$8:$E$83,$D145)</f>
        <v>0</v>
      </c>
      <c r="R145" s="67">
        <f>SUMIFS('BS JE'!$J$8:$J$83,'BS JE'!$D$8:$D$83,R$7,'BS JE'!$E$8:$E$83,$D145)</f>
        <v>0</v>
      </c>
      <c r="S145" s="67">
        <f t="shared" si="6"/>
        <v>0</v>
      </c>
      <c r="T145" s="67">
        <f t="shared" si="7"/>
        <v>0</v>
      </c>
    </row>
    <row r="146" spans="4:20" ht="14.4">
      <c r="D146" s="16"/>
      <c r="E146" s="84"/>
      <c r="F146" s="16"/>
      <c r="G146" s="84"/>
      <c r="H146" s="67">
        <f>SUMIF('Trial Balance'!$M$15:$M$5010,D146,'Trial Balance'!$T$15:$T$5010)</f>
        <v>0</v>
      </c>
      <c r="I146" s="67">
        <f>SUMIFS('BS JE'!$J$8:$J$83,'BS JE'!$D$8:$D$83,I$7,'BS JE'!$E$8:$E$83,$D146)</f>
        <v>0</v>
      </c>
      <c r="J146" s="67">
        <f>SUMIFS('BS JE'!$J$8:$J$83,'BS JE'!$D$8:$D$83,J$7,'BS JE'!$E$8:$E$83,$D146)</f>
        <v>0</v>
      </c>
      <c r="K146" s="67">
        <f>SUMIFS('BS JE'!$J$8:$J$83,'BS JE'!$D$8:$D$83,K$7,'BS JE'!$E$8:$E$83,$D146)</f>
        <v>0</v>
      </c>
      <c r="L146" s="67">
        <f>SUMIFS('BS JE'!$J$8:$J$83,'BS JE'!$D$8:$D$83,L$7,'BS JE'!$E$8:$E$83,$D146)</f>
        <v>0</v>
      </c>
      <c r="M146" s="67">
        <f>SUMIFS('BS JE'!$J$8:$J$83,'BS JE'!$D$8:$D$83,M$7,'BS JE'!$E$8:$E$83,$D146)</f>
        <v>0</v>
      </c>
      <c r="N146" s="67">
        <f>SUMIFS('BS JE'!$J$8:$J$83,'BS JE'!$D$8:$D$83,N$7,'BS JE'!$E$8:$E$83,$D146)</f>
        <v>0</v>
      </c>
      <c r="O146" s="67">
        <f>SUMIFS('BS JE'!$J$8:$J$83,'BS JE'!$D$8:$D$83,O$7,'BS JE'!$E$8:$E$83,$D146)</f>
        <v>0</v>
      </c>
      <c r="P146" s="67">
        <f>SUMIFS('BS JE'!$J$8:$J$83,'BS JE'!$D$8:$D$83,P$7,'BS JE'!$E$8:$E$83,$D146)</f>
        <v>0</v>
      </c>
      <c r="Q146" s="67">
        <f>SUMIFS('BS JE'!$J$8:$J$83,'BS JE'!$D$8:$D$83,Q$7,'BS JE'!$E$8:$E$83,$D146)</f>
        <v>0</v>
      </c>
      <c r="R146" s="67">
        <f>SUMIFS('BS JE'!$J$8:$J$83,'BS JE'!$D$8:$D$83,R$7,'BS JE'!$E$8:$E$83,$D146)</f>
        <v>0</v>
      </c>
      <c r="S146" s="67">
        <f t="shared" si="6"/>
        <v>0</v>
      </c>
      <c r="T146" s="67">
        <f t="shared" si="7"/>
        <v>0</v>
      </c>
    </row>
    <row r="147" spans="4:20" ht="14.4">
      <c r="D147" s="16"/>
      <c r="E147" s="84"/>
      <c r="F147" s="16"/>
      <c r="G147" s="84"/>
      <c r="H147" s="67">
        <f>SUMIF('Trial Balance'!$M$15:$M$5010,D147,'Trial Balance'!$T$15:$T$5010)</f>
        <v>0</v>
      </c>
      <c r="I147" s="67">
        <f>SUMIFS('BS JE'!$J$8:$J$83,'BS JE'!$D$8:$D$83,I$7,'BS JE'!$E$8:$E$83,$D147)</f>
        <v>0</v>
      </c>
      <c r="J147" s="67">
        <f>SUMIFS('BS JE'!$J$8:$J$83,'BS JE'!$D$8:$D$83,J$7,'BS JE'!$E$8:$E$83,$D147)</f>
        <v>0</v>
      </c>
      <c r="K147" s="67">
        <f>SUMIFS('BS JE'!$J$8:$J$83,'BS JE'!$D$8:$D$83,K$7,'BS JE'!$E$8:$E$83,$D147)</f>
        <v>0</v>
      </c>
      <c r="L147" s="67">
        <f>SUMIFS('BS JE'!$J$8:$J$83,'BS JE'!$D$8:$D$83,L$7,'BS JE'!$E$8:$E$83,$D147)</f>
        <v>0</v>
      </c>
      <c r="M147" s="67">
        <f>SUMIFS('BS JE'!$J$8:$J$83,'BS JE'!$D$8:$D$83,M$7,'BS JE'!$E$8:$E$83,$D147)</f>
        <v>0</v>
      </c>
      <c r="N147" s="67">
        <f>SUMIFS('BS JE'!$J$8:$J$83,'BS JE'!$D$8:$D$83,N$7,'BS JE'!$E$8:$E$83,$D147)</f>
        <v>0</v>
      </c>
      <c r="O147" s="67">
        <f>SUMIFS('BS JE'!$J$8:$J$83,'BS JE'!$D$8:$D$83,O$7,'BS JE'!$E$8:$E$83,$D147)</f>
        <v>0</v>
      </c>
      <c r="P147" s="67">
        <f>SUMIFS('BS JE'!$J$8:$J$83,'BS JE'!$D$8:$D$83,P$7,'BS JE'!$E$8:$E$83,$D147)</f>
        <v>0</v>
      </c>
      <c r="Q147" s="67">
        <f>SUMIFS('BS JE'!$J$8:$J$83,'BS JE'!$D$8:$D$83,Q$7,'BS JE'!$E$8:$E$83,$D147)</f>
        <v>0</v>
      </c>
      <c r="R147" s="67">
        <f>SUMIFS('BS JE'!$J$8:$J$83,'BS JE'!$D$8:$D$83,R$7,'BS JE'!$E$8:$E$83,$D147)</f>
        <v>0</v>
      </c>
      <c r="S147" s="67">
        <f t="shared" si="6"/>
        <v>0</v>
      </c>
      <c r="T147" s="67">
        <f t="shared" si="7"/>
        <v>0</v>
      </c>
    </row>
    <row r="148" spans="4:20" ht="14.4">
      <c r="D148" s="16"/>
      <c r="E148" s="84"/>
      <c r="F148" s="16"/>
      <c r="G148" s="84"/>
      <c r="H148" s="67">
        <f>SUMIF('Trial Balance'!$M$15:$M$5010,D148,'Trial Balance'!$T$15:$T$5010)</f>
        <v>0</v>
      </c>
      <c r="I148" s="67">
        <f>SUMIFS('BS JE'!$J$8:$J$83,'BS JE'!$D$8:$D$83,I$7,'BS JE'!$E$8:$E$83,$D148)</f>
        <v>0</v>
      </c>
      <c r="J148" s="67">
        <f>SUMIFS('BS JE'!$J$8:$J$83,'BS JE'!$D$8:$D$83,J$7,'BS JE'!$E$8:$E$83,$D148)</f>
        <v>0</v>
      </c>
      <c r="K148" s="67">
        <f>SUMIFS('BS JE'!$J$8:$J$83,'BS JE'!$D$8:$D$83,K$7,'BS JE'!$E$8:$E$83,$D148)</f>
        <v>0</v>
      </c>
      <c r="L148" s="67">
        <f>SUMIFS('BS JE'!$J$8:$J$83,'BS JE'!$D$8:$D$83,L$7,'BS JE'!$E$8:$E$83,$D148)</f>
        <v>0</v>
      </c>
      <c r="M148" s="67">
        <f>SUMIFS('BS JE'!$J$8:$J$83,'BS JE'!$D$8:$D$83,M$7,'BS JE'!$E$8:$E$83,$D148)</f>
        <v>0</v>
      </c>
      <c r="N148" s="67">
        <f>SUMIFS('BS JE'!$J$8:$J$83,'BS JE'!$D$8:$D$83,N$7,'BS JE'!$E$8:$E$83,$D148)</f>
        <v>0</v>
      </c>
      <c r="O148" s="67">
        <f>SUMIFS('BS JE'!$J$8:$J$83,'BS JE'!$D$8:$D$83,O$7,'BS JE'!$E$8:$E$83,$D148)</f>
        <v>0</v>
      </c>
      <c r="P148" s="67">
        <f>SUMIFS('BS JE'!$J$8:$J$83,'BS JE'!$D$8:$D$83,P$7,'BS JE'!$E$8:$E$83,$D148)</f>
        <v>0</v>
      </c>
      <c r="Q148" s="67">
        <f>SUMIFS('BS JE'!$J$8:$J$83,'BS JE'!$D$8:$D$83,Q$7,'BS JE'!$E$8:$E$83,$D148)</f>
        <v>0</v>
      </c>
      <c r="R148" s="67">
        <f>SUMIFS('BS JE'!$J$8:$J$83,'BS JE'!$D$8:$D$83,R$7,'BS JE'!$E$8:$E$83,$D148)</f>
        <v>0</v>
      </c>
      <c r="S148" s="67">
        <f t="shared" si="6"/>
        <v>0</v>
      </c>
      <c r="T148" s="67">
        <f t="shared" si="7"/>
        <v>0</v>
      </c>
    </row>
    <row r="149" spans="4:20" ht="14.4">
      <c r="D149" s="16"/>
      <c r="E149" s="84"/>
      <c r="F149" s="16"/>
      <c r="G149" s="84"/>
      <c r="H149" s="67">
        <f>SUMIF('Trial Balance'!$M$15:$M$5010,D149,'Trial Balance'!$T$15:$T$5010)</f>
        <v>0</v>
      </c>
      <c r="I149" s="67">
        <f>SUMIFS('BS JE'!$J$8:$J$83,'BS JE'!$D$8:$D$83,I$7,'BS JE'!$E$8:$E$83,$D149)</f>
        <v>0</v>
      </c>
      <c r="J149" s="67">
        <f>SUMIFS('BS JE'!$J$8:$J$83,'BS JE'!$D$8:$D$83,J$7,'BS JE'!$E$8:$E$83,$D149)</f>
        <v>0</v>
      </c>
      <c r="K149" s="67">
        <f>SUMIFS('BS JE'!$J$8:$J$83,'BS JE'!$D$8:$D$83,K$7,'BS JE'!$E$8:$E$83,$D149)</f>
        <v>0</v>
      </c>
      <c r="L149" s="67">
        <f>SUMIFS('BS JE'!$J$8:$J$83,'BS JE'!$D$8:$D$83,L$7,'BS JE'!$E$8:$E$83,$D149)</f>
        <v>0</v>
      </c>
      <c r="M149" s="67">
        <f>SUMIFS('BS JE'!$J$8:$J$83,'BS JE'!$D$8:$D$83,M$7,'BS JE'!$E$8:$E$83,$D149)</f>
        <v>0</v>
      </c>
      <c r="N149" s="67">
        <f>SUMIFS('BS JE'!$J$8:$J$83,'BS JE'!$D$8:$D$83,N$7,'BS JE'!$E$8:$E$83,$D149)</f>
        <v>0</v>
      </c>
      <c r="O149" s="67">
        <f>SUMIFS('BS JE'!$J$8:$J$83,'BS JE'!$D$8:$D$83,O$7,'BS JE'!$E$8:$E$83,$D149)</f>
        <v>0</v>
      </c>
      <c r="P149" s="67">
        <f>SUMIFS('BS JE'!$J$8:$J$83,'BS JE'!$D$8:$D$83,P$7,'BS JE'!$E$8:$E$83,$D149)</f>
        <v>0</v>
      </c>
      <c r="Q149" s="67">
        <f>SUMIFS('BS JE'!$J$8:$J$83,'BS JE'!$D$8:$D$83,Q$7,'BS JE'!$E$8:$E$83,$D149)</f>
        <v>0</v>
      </c>
      <c r="R149" s="67">
        <f>SUMIFS('BS JE'!$J$8:$J$83,'BS JE'!$D$8:$D$83,R$7,'BS JE'!$E$8:$E$83,$D149)</f>
        <v>0</v>
      </c>
      <c r="S149" s="67">
        <f t="shared" si="6"/>
        <v>0</v>
      </c>
      <c r="T149" s="67">
        <f t="shared" si="7"/>
        <v>0</v>
      </c>
    </row>
    <row r="150" spans="4:20" ht="14.4">
      <c r="D150" s="16"/>
      <c r="E150" s="84"/>
      <c r="F150" s="16"/>
      <c r="G150" s="84"/>
      <c r="H150" s="67">
        <f>SUMIF('Trial Balance'!$M$15:$M$5010,D150,'Trial Balance'!$T$15:$T$5010)</f>
        <v>0</v>
      </c>
      <c r="I150" s="67">
        <f>SUMIFS('BS JE'!$J$8:$J$83,'BS JE'!$D$8:$D$83,I$7,'BS JE'!$E$8:$E$83,$D150)</f>
        <v>0</v>
      </c>
      <c r="J150" s="67">
        <f>SUMIFS('BS JE'!$J$8:$J$83,'BS JE'!$D$8:$D$83,J$7,'BS JE'!$E$8:$E$83,$D150)</f>
        <v>0</v>
      </c>
      <c r="K150" s="67">
        <f>SUMIFS('BS JE'!$J$8:$J$83,'BS JE'!$D$8:$D$83,K$7,'BS JE'!$E$8:$E$83,$D150)</f>
        <v>0</v>
      </c>
      <c r="L150" s="67">
        <f>SUMIFS('BS JE'!$J$8:$J$83,'BS JE'!$D$8:$D$83,L$7,'BS JE'!$E$8:$E$83,$D150)</f>
        <v>0</v>
      </c>
      <c r="M150" s="67">
        <f>SUMIFS('BS JE'!$J$8:$J$83,'BS JE'!$D$8:$D$83,M$7,'BS JE'!$E$8:$E$83,$D150)</f>
        <v>0</v>
      </c>
      <c r="N150" s="67">
        <f>SUMIFS('BS JE'!$J$8:$J$83,'BS JE'!$D$8:$D$83,N$7,'BS JE'!$E$8:$E$83,$D150)</f>
        <v>0</v>
      </c>
      <c r="O150" s="67">
        <f>SUMIFS('BS JE'!$J$8:$J$83,'BS JE'!$D$8:$D$83,O$7,'BS JE'!$E$8:$E$83,$D150)</f>
        <v>0</v>
      </c>
      <c r="P150" s="67">
        <f>SUMIFS('BS JE'!$J$8:$J$83,'BS JE'!$D$8:$D$83,P$7,'BS JE'!$E$8:$E$83,$D150)</f>
        <v>0</v>
      </c>
      <c r="Q150" s="67">
        <f>SUMIFS('BS JE'!$J$8:$J$83,'BS JE'!$D$8:$D$83,Q$7,'BS JE'!$E$8:$E$83,$D150)</f>
        <v>0</v>
      </c>
      <c r="R150" s="67">
        <f>SUMIFS('BS JE'!$J$8:$J$83,'BS JE'!$D$8:$D$83,R$7,'BS JE'!$E$8:$E$83,$D150)</f>
        <v>0</v>
      </c>
      <c r="S150" s="67">
        <f t="shared" si="6"/>
        <v>0</v>
      </c>
      <c r="T150" s="67">
        <f t="shared" si="7"/>
        <v>0</v>
      </c>
    </row>
    <row r="151" spans="4:20" ht="14.4">
      <c r="D151" s="16"/>
      <c r="E151" s="84"/>
      <c r="F151" s="16"/>
      <c r="G151" s="84"/>
      <c r="H151" s="67">
        <f>SUMIF('Trial Balance'!$M$15:$M$5010,D151,'Trial Balance'!$T$15:$T$5010)</f>
        <v>0</v>
      </c>
      <c r="I151" s="67">
        <f>SUMIFS('BS JE'!$J$8:$J$83,'BS JE'!$D$8:$D$83,I$7,'BS JE'!$E$8:$E$83,$D151)</f>
        <v>0</v>
      </c>
      <c r="J151" s="67">
        <f>SUMIFS('BS JE'!$J$8:$J$83,'BS JE'!$D$8:$D$83,J$7,'BS JE'!$E$8:$E$83,$D151)</f>
        <v>0</v>
      </c>
      <c r="K151" s="67">
        <f>SUMIFS('BS JE'!$J$8:$J$83,'BS JE'!$D$8:$D$83,K$7,'BS JE'!$E$8:$E$83,$D151)</f>
        <v>0</v>
      </c>
      <c r="L151" s="67">
        <f>SUMIFS('BS JE'!$J$8:$J$83,'BS JE'!$D$8:$D$83,L$7,'BS JE'!$E$8:$E$83,$D151)</f>
        <v>0</v>
      </c>
      <c r="M151" s="67">
        <f>SUMIFS('BS JE'!$J$8:$J$83,'BS JE'!$D$8:$D$83,M$7,'BS JE'!$E$8:$E$83,$D151)</f>
        <v>0</v>
      </c>
      <c r="N151" s="67">
        <f>SUMIFS('BS JE'!$J$8:$J$83,'BS JE'!$D$8:$D$83,N$7,'BS JE'!$E$8:$E$83,$D151)</f>
        <v>0</v>
      </c>
      <c r="O151" s="67">
        <f>SUMIFS('BS JE'!$J$8:$J$83,'BS JE'!$D$8:$D$83,O$7,'BS JE'!$E$8:$E$83,$D151)</f>
        <v>0</v>
      </c>
      <c r="P151" s="67">
        <f>SUMIFS('BS JE'!$J$8:$J$83,'BS JE'!$D$8:$D$83,P$7,'BS JE'!$E$8:$E$83,$D151)</f>
        <v>0</v>
      </c>
      <c r="Q151" s="67">
        <f>SUMIFS('BS JE'!$J$8:$J$83,'BS JE'!$D$8:$D$83,Q$7,'BS JE'!$E$8:$E$83,$D151)</f>
        <v>0</v>
      </c>
      <c r="R151" s="67">
        <f>SUMIFS('BS JE'!$J$8:$J$83,'BS JE'!$D$8:$D$83,R$7,'BS JE'!$E$8:$E$83,$D151)</f>
        <v>0</v>
      </c>
      <c r="S151" s="67">
        <f t="shared" si="6"/>
        <v>0</v>
      </c>
      <c r="T151" s="67">
        <f t="shared" si="7"/>
        <v>0</v>
      </c>
    </row>
    <row r="152" spans="4:20" ht="14.4">
      <c r="D152" s="16"/>
      <c r="E152" s="84"/>
      <c r="F152" s="16"/>
      <c r="G152" s="84"/>
      <c r="H152" s="67">
        <f>SUMIF('Trial Balance'!$M$15:$M$5010,D152,'Trial Balance'!$T$15:$T$5010)</f>
        <v>0</v>
      </c>
      <c r="I152" s="67">
        <f>SUMIFS('BS JE'!$J$8:$J$83,'BS JE'!$D$8:$D$83,I$7,'BS JE'!$E$8:$E$83,$D152)</f>
        <v>0</v>
      </c>
      <c r="J152" s="67">
        <f>SUMIFS('BS JE'!$J$8:$J$83,'BS JE'!$D$8:$D$83,J$7,'BS JE'!$E$8:$E$83,$D152)</f>
        <v>0</v>
      </c>
      <c r="K152" s="67">
        <f>SUMIFS('BS JE'!$J$8:$J$83,'BS JE'!$D$8:$D$83,K$7,'BS JE'!$E$8:$E$83,$D152)</f>
        <v>0</v>
      </c>
      <c r="L152" s="67">
        <f>SUMIFS('BS JE'!$J$8:$J$83,'BS JE'!$D$8:$D$83,L$7,'BS JE'!$E$8:$E$83,$D152)</f>
        <v>0</v>
      </c>
      <c r="M152" s="67">
        <f>SUMIFS('BS JE'!$J$8:$J$83,'BS JE'!$D$8:$D$83,M$7,'BS JE'!$E$8:$E$83,$D152)</f>
        <v>0</v>
      </c>
      <c r="N152" s="67">
        <f>SUMIFS('BS JE'!$J$8:$J$83,'BS JE'!$D$8:$D$83,N$7,'BS JE'!$E$8:$E$83,$D152)</f>
        <v>0</v>
      </c>
      <c r="O152" s="67">
        <f>SUMIFS('BS JE'!$J$8:$J$83,'BS JE'!$D$8:$D$83,O$7,'BS JE'!$E$8:$E$83,$D152)</f>
        <v>0</v>
      </c>
      <c r="P152" s="67">
        <f>SUMIFS('BS JE'!$J$8:$J$83,'BS JE'!$D$8:$D$83,P$7,'BS JE'!$E$8:$E$83,$D152)</f>
        <v>0</v>
      </c>
      <c r="Q152" s="67">
        <f>SUMIFS('BS JE'!$J$8:$J$83,'BS JE'!$D$8:$D$83,Q$7,'BS JE'!$E$8:$E$83,$D152)</f>
        <v>0</v>
      </c>
      <c r="R152" s="67">
        <f>SUMIFS('BS JE'!$J$8:$J$83,'BS JE'!$D$8:$D$83,R$7,'BS JE'!$E$8:$E$83,$D152)</f>
        <v>0</v>
      </c>
      <c r="S152" s="67">
        <f t="shared" si="6"/>
        <v>0</v>
      </c>
      <c r="T152" s="67">
        <f t="shared" si="7"/>
        <v>0</v>
      </c>
    </row>
    <row r="153" spans="4:20" ht="14.4">
      <c r="D153" s="16"/>
      <c r="E153" s="84"/>
      <c r="F153" s="16"/>
      <c r="G153" s="84"/>
      <c r="H153" s="67">
        <f>SUMIF('Trial Balance'!$M$15:$M$5010,D153,'Trial Balance'!$T$15:$T$5010)</f>
        <v>0</v>
      </c>
      <c r="I153" s="67">
        <f>SUMIFS('BS JE'!$J$8:$J$83,'BS JE'!$D$8:$D$83,I$7,'BS JE'!$E$8:$E$83,$D153)</f>
        <v>0</v>
      </c>
      <c r="J153" s="67">
        <f>SUMIFS('BS JE'!$J$8:$J$83,'BS JE'!$D$8:$D$83,J$7,'BS JE'!$E$8:$E$83,$D153)</f>
        <v>0</v>
      </c>
      <c r="K153" s="67">
        <f>SUMIFS('BS JE'!$J$8:$J$83,'BS JE'!$D$8:$D$83,K$7,'BS JE'!$E$8:$E$83,$D153)</f>
        <v>0</v>
      </c>
      <c r="L153" s="67">
        <f>SUMIFS('BS JE'!$J$8:$J$83,'BS JE'!$D$8:$D$83,L$7,'BS JE'!$E$8:$E$83,$D153)</f>
        <v>0</v>
      </c>
      <c r="M153" s="67">
        <f>SUMIFS('BS JE'!$J$8:$J$83,'BS JE'!$D$8:$D$83,M$7,'BS JE'!$E$8:$E$83,$D153)</f>
        <v>0</v>
      </c>
      <c r="N153" s="67">
        <f>SUMIFS('BS JE'!$J$8:$J$83,'BS JE'!$D$8:$D$83,N$7,'BS JE'!$E$8:$E$83,$D153)</f>
        <v>0</v>
      </c>
      <c r="O153" s="67">
        <f>SUMIFS('BS JE'!$J$8:$J$83,'BS JE'!$D$8:$D$83,O$7,'BS JE'!$E$8:$E$83,$D153)</f>
        <v>0</v>
      </c>
      <c r="P153" s="67">
        <f>SUMIFS('BS JE'!$J$8:$J$83,'BS JE'!$D$8:$D$83,P$7,'BS JE'!$E$8:$E$83,$D153)</f>
        <v>0</v>
      </c>
      <c r="Q153" s="67">
        <f>SUMIFS('BS JE'!$J$8:$J$83,'BS JE'!$D$8:$D$83,Q$7,'BS JE'!$E$8:$E$83,$D153)</f>
        <v>0</v>
      </c>
      <c r="R153" s="67">
        <f>SUMIFS('BS JE'!$J$8:$J$83,'BS JE'!$D$8:$D$83,R$7,'BS JE'!$E$8:$E$83,$D153)</f>
        <v>0</v>
      </c>
      <c r="S153" s="67">
        <f t="shared" si="6"/>
        <v>0</v>
      </c>
      <c r="T153" s="67">
        <f t="shared" si="7"/>
        <v>0</v>
      </c>
    </row>
    <row r="154" spans="4:20" ht="14.4">
      <c r="D154" s="16"/>
      <c r="E154" s="84"/>
      <c r="F154" s="16"/>
      <c r="G154" s="84"/>
      <c r="H154" s="67">
        <f>SUMIF('Trial Balance'!$M$15:$M$5010,D154,'Trial Balance'!$T$15:$T$5010)</f>
        <v>0</v>
      </c>
      <c r="I154" s="67">
        <f>SUMIFS('BS JE'!$J$8:$J$83,'BS JE'!$D$8:$D$83,I$7,'BS JE'!$E$8:$E$83,$D154)</f>
        <v>0</v>
      </c>
      <c r="J154" s="67">
        <f>SUMIFS('BS JE'!$J$8:$J$83,'BS JE'!$D$8:$D$83,J$7,'BS JE'!$E$8:$E$83,$D154)</f>
        <v>0</v>
      </c>
      <c r="K154" s="67">
        <f>SUMIFS('BS JE'!$J$8:$J$83,'BS JE'!$D$8:$D$83,K$7,'BS JE'!$E$8:$E$83,$D154)</f>
        <v>0</v>
      </c>
      <c r="L154" s="67">
        <f>SUMIFS('BS JE'!$J$8:$J$83,'BS JE'!$D$8:$D$83,L$7,'BS JE'!$E$8:$E$83,$D154)</f>
        <v>0</v>
      </c>
      <c r="M154" s="67">
        <f>SUMIFS('BS JE'!$J$8:$J$83,'BS JE'!$D$8:$D$83,M$7,'BS JE'!$E$8:$E$83,$D154)</f>
        <v>0</v>
      </c>
      <c r="N154" s="67">
        <f>SUMIFS('BS JE'!$J$8:$J$83,'BS JE'!$D$8:$D$83,N$7,'BS JE'!$E$8:$E$83,$D154)</f>
        <v>0</v>
      </c>
      <c r="O154" s="67">
        <f>SUMIFS('BS JE'!$J$8:$J$83,'BS JE'!$D$8:$D$83,O$7,'BS JE'!$E$8:$E$83,$D154)</f>
        <v>0</v>
      </c>
      <c r="P154" s="67">
        <f>SUMIFS('BS JE'!$J$8:$J$83,'BS JE'!$D$8:$D$83,P$7,'BS JE'!$E$8:$E$83,$D154)</f>
        <v>0</v>
      </c>
      <c r="Q154" s="67">
        <f>SUMIFS('BS JE'!$J$8:$J$83,'BS JE'!$D$8:$D$83,Q$7,'BS JE'!$E$8:$E$83,$D154)</f>
        <v>0</v>
      </c>
      <c r="R154" s="67">
        <f>SUMIFS('BS JE'!$J$8:$J$83,'BS JE'!$D$8:$D$83,R$7,'BS JE'!$E$8:$E$83,$D154)</f>
        <v>0</v>
      </c>
      <c r="S154" s="67">
        <f t="shared" si="6"/>
        <v>0</v>
      </c>
      <c r="T154" s="67">
        <f t="shared" si="7"/>
        <v>0</v>
      </c>
    </row>
    <row r="155" spans="4:20" ht="14.4">
      <c r="D155" s="16"/>
      <c r="E155" s="84"/>
      <c r="F155" s="16"/>
      <c r="G155" s="84"/>
      <c r="H155" s="67">
        <f>SUMIF('Trial Balance'!$M$15:$M$5010,D155,'Trial Balance'!$T$15:$T$5010)</f>
        <v>0</v>
      </c>
      <c r="I155" s="67">
        <f>SUMIFS('BS JE'!$J$8:$J$83,'BS JE'!$D$8:$D$83,I$7,'BS JE'!$E$8:$E$83,$D155)</f>
        <v>0</v>
      </c>
      <c r="J155" s="67">
        <f>SUMIFS('BS JE'!$J$8:$J$83,'BS JE'!$D$8:$D$83,J$7,'BS JE'!$E$8:$E$83,$D155)</f>
        <v>0</v>
      </c>
      <c r="K155" s="67">
        <f>SUMIFS('BS JE'!$J$8:$J$83,'BS JE'!$D$8:$D$83,K$7,'BS JE'!$E$8:$E$83,$D155)</f>
        <v>0</v>
      </c>
      <c r="L155" s="67">
        <f>SUMIFS('BS JE'!$J$8:$J$83,'BS JE'!$D$8:$D$83,L$7,'BS JE'!$E$8:$E$83,$D155)</f>
        <v>0</v>
      </c>
      <c r="M155" s="67">
        <f>SUMIFS('BS JE'!$J$8:$J$83,'BS JE'!$D$8:$D$83,M$7,'BS JE'!$E$8:$E$83,$D155)</f>
        <v>0</v>
      </c>
      <c r="N155" s="67">
        <f>SUMIFS('BS JE'!$J$8:$J$83,'BS JE'!$D$8:$D$83,N$7,'BS JE'!$E$8:$E$83,$D155)</f>
        <v>0</v>
      </c>
      <c r="O155" s="67">
        <f>SUMIFS('BS JE'!$J$8:$J$83,'BS JE'!$D$8:$D$83,O$7,'BS JE'!$E$8:$E$83,$D155)</f>
        <v>0</v>
      </c>
      <c r="P155" s="67">
        <f>SUMIFS('BS JE'!$J$8:$J$83,'BS JE'!$D$8:$D$83,P$7,'BS JE'!$E$8:$E$83,$D155)</f>
        <v>0</v>
      </c>
      <c r="Q155" s="67">
        <f>SUMIFS('BS JE'!$J$8:$J$83,'BS JE'!$D$8:$D$83,Q$7,'BS JE'!$E$8:$E$83,$D155)</f>
        <v>0</v>
      </c>
      <c r="R155" s="67">
        <f>SUMIFS('BS JE'!$J$8:$J$83,'BS JE'!$D$8:$D$83,R$7,'BS JE'!$E$8:$E$83,$D155)</f>
        <v>0</v>
      </c>
      <c r="S155" s="67">
        <f t="shared" si="6"/>
        <v>0</v>
      </c>
      <c r="T155" s="67">
        <f t="shared" si="7"/>
        <v>0</v>
      </c>
    </row>
    <row r="156" spans="4:20" ht="14.4">
      <c r="D156" s="16"/>
      <c r="E156" s="84"/>
      <c r="F156" s="16"/>
      <c r="G156" s="84"/>
      <c r="H156" s="67">
        <f>SUMIF('Trial Balance'!$M$15:$M$5010,D156,'Trial Balance'!$T$15:$T$5010)</f>
        <v>0</v>
      </c>
      <c r="I156" s="67">
        <f>SUMIFS('BS JE'!$J$8:$J$83,'BS JE'!$D$8:$D$83,I$7,'BS JE'!$E$8:$E$83,$D156)</f>
        <v>0</v>
      </c>
      <c r="J156" s="67">
        <f>SUMIFS('BS JE'!$J$8:$J$83,'BS JE'!$D$8:$D$83,J$7,'BS JE'!$E$8:$E$83,$D156)</f>
        <v>0</v>
      </c>
      <c r="K156" s="67">
        <f>SUMIFS('BS JE'!$J$8:$J$83,'BS JE'!$D$8:$D$83,K$7,'BS JE'!$E$8:$E$83,$D156)</f>
        <v>0</v>
      </c>
      <c r="L156" s="67">
        <f>SUMIFS('BS JE'!$J$8:$J$83,'BS JE'!$D$8:$D$83,L$7,'BS JE'!$E$8:$E$83,$D156)</f>
        <v>0</v>
      </c>
      <c r="M156" s="67">
        <f>SUMIFS('BS JE'!$J$8:$J$83,'BS JE'!$D$8:$D$83,M$7,'BS JE'!$E$8:$E$83,$D156)</f>
        <v>0</v>
      </c>
      <c r="N156" s="67">
        <f>SUMIFS('BS JE'!$J$8:$J$83,'BS JE'!$D$8:$D$83,N$7,'BS JE'!$E$8:$E$83,$D156)</f>
        <v>0</v>
      </c>
      <c r="O156" s="67">
        <f>SUMIFS('BS JE'!$J$8:$J$83,'BS JE'!$D$8:$D$83,O$7,'BS JE'!$E$8:$E$83,$D156)</f>
        <v>0</v>
      </c>
      <c r="P156" s="67">
        <f>SUMIFS('BS JE'!$J$8:$J$83,'BS JE'!$D$8:$D$83,P$7,'BS JE'!$E$8:$E$83,$D156)</f>
        <v>0</v>
      </c>
      <c r="Q156" s="67">
        <f>SUMIFS('BS JE'!$J$8:$J$83,'BS JE'!$D$8:$D$83,Q$7,'BS JE'!$E$8:$E$83,$D156)</f>
        <v>0</v>
      </c>
      <c r="R156" s="67">
        <f>SUMIFS('BS JE'!$J$8:$J$83,'BS JE'!$D$8:$D$83,R$7,'BS JE'!$E$8:$E$83,$D156)</f>
        <v>0</v>
      </c>
      <c r="S156" s="67">
        <f t="shared" si="6"/>
        <v>0</v>
      </c>
      <c r="T156" s="67">
        <f t="shared" si="7"/>
        <v>0</v>
      </c>
    </row>
    <row r="157" spans="4:20" ht="14.4">
      <c r="D157" s="16"/>
      <c r="E157" s="84"/>
      <c r="F157" s="16"/>
      <c r="G157" s="84"/>
      <c r="H157" s="67">
        <f>SUMIF('Trial Balance'!$M$15:$M$5010,D157,'Trial Balance'!$T$15:$T$5010)</f>
        <v>0</v>
      </c>
      <c r="I157" s="67">
        <f>SUMIFS('BS JE'!$J$8:$J$83,'BS JE'!$D$8:$D$83,I$7,'BS JE'!$E$8:$E$83,$D157)</f>
        <v>0</v>
      </c>
      <c r="J157" s="67">
        <f>SUMIFS('BS JE'!$J$8:$J$83,'BS JE'!$D$8:$D$83,J$7,'BS JE'!$E$8:$E$83,$D157)</f>
        <v>0</v>
      </c>
      <c r="K157" s="67">
        <f>SUMIFS('BS JE'!$J$8:$J$83,'BS JE'!$D$8:$D$83,K$7,'BS JE'!$E$8:$E$83,$D157)</f>
        <v>0</v>
      </c>
      <c r="L157" s="67">
        <f>SUMIFS('BS JE'!$J$8:$J$83,'BS JE'!$D$8:$D$83,L$7,'BS JE'!$E$8:$E$83,$D157)</f>
        <v>0</v>
      </c>
      <c r="M157" s="67">
        <f>SUMIFS('BS JE'!$J$8:$J$83,'BS JE'!$D$8:$D$83,M$7,'BS JE'!$E$8:$E$83,$D157)</f>
        <v>0</v>
      </c>
      <c r="N157" s="67">
        <f>SUMIFS('BS JE'!$J$8:$J$83,'BS JE'!$D$8:$D$83,N$7,'BS JE'!$E$8:$E$83,$D157)</f>
        <v>0</v>
      </c>
      <c r="O157" s="67">
        <f>SUMIFS('BS JE'!$J$8:$J$83,'BS JE'!$D$8:$D$83,O$7,'BS JE'!$E$8:$E$83,$D157)</f>
        <v>0</v>
      </c>
      <c r="P157" s="67">
        <f>SUMIFS('BS JE'!$J$8:$J$83,'BS JE'!$D$8:$D$83,P$7,'BS JE'!$E$8:$E$83,$D157)</f>
        <v>0</v>
      </c>
      <c r="Q157" s="67">
        <f>SUMIFS('BS JE'!$J$8:$J$83,'BS JE'!$D$8:$D$83,Q$7,'BS JE'!$E$8:$E$83,$D157)</f>
        <v>0</v>
      </c>
      <c r="R157" s="67">
        <f>SUMIFS('BS JE'!$J$8:$J$83,'BS JE'!$D$8:$D$83,R$7,'BS JE'!$E$8:$E$83,$D157)</f>
        <v>0</v>
      </c>
      <c r="S157" s="67">
        <f t="shared" si="6"/>
        <v>0</v>
      </c>
      <c r="T157" s="67">
        <f t="shared" si="7"/>
        <v>0</v>
      </c>
    </row>
    <row r="158" spans="4:20" ht="14.4">
      <c r="D158" s="16"/>
      <c r="E158" s="84"/>
      <c r="F158" s="16"/>
      <c r="G158" s="84"/>
      <c r="H158" s="67">
        <f>SUMIF('Trial Balance'!$M$15:$M$5010,D158,'Trial Balance'!$T$15:$T$5010)</f>
        <v>0</v>
      </c>
      <c r="I158" s="67">
        <f>SUMIFS('BS JE'!$J$8:$J$83,'BS JE'!$D$8:$D$83,I$7,'BS JE'!$E$8:$E$83,$D158)</f>
        <v>0</v>
      </c>
      <c r="J158" s="67">
        <f>SUMIFS('BS JE'!$J$8:$J$83,'BS JE'!$D$8:$D$83,J$7,'BS JE'!$E$8:$E$83,$D158)</f>
        <v>0</v>
      </c>
      <c r="K158" s="67">
        <f>SUMIFS('BS JE'!$J$8:$J$83,'BS JE'!$D$8:$D$83,K$7,'BS JE'!$E$8:$E$83,$D158)</f>
        <v>0</v>
      </c>
      <c r="L158" s="67">
        <f>SUMIFS('BS JE'!$J$8:$J$83,'BS JE'!$D$8:$D$83,L$7,'BS JE'!$E$8:$E$83,$D158)</f>
        <v>0</v>
      </c>
      <c r="M158" s="67">
        <f>SUMIFS('BS JE'!$J$8:$J$83,'BS JE'!$D$8:$D$83,M$7,'BS JE'!$E$8:$E$83,$D158)</f>
        <v>0</v>
      </c>
      <c r="N158" s="67">
        <f>SUMIFS('BS JE'!$J$8:$J$83,'BS JE'!$D$8:$D$83,N$7,'BS JE'!$E$8:$E$83,$D158)</f>
        <v>0</v>
      </c>
      <c r="O158" s="67">
        <f>SUMIFS('BS JE'!$J$8:$J$83,'BS JE'!$D$8:$D$83,O$7,'BS JE'!$E$8:$E$83,$D158)</f>
        <v>0</v>
      </c>
      <c r="P158" s="67">
        <f>SUMIFS('BS JE'!$J$8:$J$83,'BS JE'!$D$8:$D$83,P$7,'BS JE'!$E$8:$E$83,$D158)</f>
        <v>0</v>
      </c>
      <c r="Q158" s="67">
        <f>SUMIFS('BS JE'!$J$8:$J$83,'BS JE'!$D$8:$D$83,Q$7,'BS JE'!$E$8:$E$83,$D158)</f>
        <v>0</v>
      </c>
      <c r="R158" s="67">
        <f>SUMIFS('BS JE'!$J$8:$J$83,'BS JE'!$D$8:$D$83,R$7,'BS JE'!$E$8:$E$83,$D158)</f>
        <v>0</v>
      </c>
      <c r="S158" s="67">
        <f t="shared" si="6"/>
        <v>0</v>
      </c>
      <c r="T158" s="67">
        <f t="shared" si="7"/>
        <v>0</v>
      </c>
    </row>
    <row r="159" spans="4:20" ht="14.4">
      <c r="D159" s="16"/>
      <c r="E159" s="84"/>
      <c r="F159" s="16"/>
      <c r="G159" s="84"/>
      <c r="H159" s="67">
        <f>SUMIF('Trial Balance'!$M$15:$M$5010,D159,'Trial Balance'!$T$15:$T$5010)</f>
        <v>0</v>
      </c>
      <c r="I159" s="67">
        <f>SUMIFS('BS JE'!$J$8:$J$83,'BS JE'!$D$8:$D$83,I$7,'BS JE'!$E$8:$E$83,$D159)</f>
        <v>0</v>
      </c>
      <c r="J159" s="67">
        <f>SUMIFS('BS JE'!$J$8:$J$83,'BS JE'!$D$8:$D$83,J$7,'BS JE'!$E$8:$E$83,$D159)</f>
        <v>0</v>
      </c>
      <c r="K159" s="67">
        <f>SUMIFS('BS JE'!$J$8:$J$83,'BS JE'!$D$8:$D$83,K$7,'BS JE'!$E$8:$E$83,$D159)</f>
        <v>0</v>
      </c>
      <c r="L159" s="67">
        <f>SUMIFS('BS JE'!$J$8:$J$83,'BS JE'!$D$8:$D$83,L$7,'BS JE'!$E$8:$E$83,$D159)</f>
        <v>0</v>
      </c>
      <c r="M159" s="67">
        <f>SUMIFS('BS JE'!$J$8:$J$83,'BS JE'!$D$8:$D$83,M$7,'BS JE'!$E$8:$E$83,$D159)</f>
        <v>0</v>
      </c>
      <c r="N159" s="67">
        <f>SUMIFS('BS JE'!$J$8:$J$83,'BS JE'!$D$8:$D$83,N$7,'BS JE'!$E$8:$E$83,$D159)</f>
        <v>0</v>
      </c>
      <c r="O159" s="67">
        <f>SUMIFS('BS JE'!$J$8:$J$83,'BS JE'!$D$8:$D$83,O$7,'BS JE'!$E$8:$E$83,$D159)</f>
        <v>0</v>
      </c>
      <c r="P159" s="67">
        <f>SUMIFS('BS JE'!$J$8:$J$83,'BS JE'!$D$8:$D$83,P$7,'BS JE'!$E$8:$E$83,$D159)</f>
        <v>0</v>
      </c>
      <c r="Q159" s="67">
        <f>SUMIFS('BS JE'!$J$8:$J$83,'BS JE'!$D$8:$D$83,Q$7,'BS JE'!$E$8:$E$83,$D159)</f>
        <v>0</v>
      </c>
      <c r="R159" s="67">
        <f>SUMIFS('BS JE'!$J$8:$J$83,'BS JE'!$D$8:$D$83,R$7,'BS JE'!$E$8:$E$83,$D159)</f>
        <v>0</v>
      </c>
      <c r="S159" s="67">
        <f t="shared" si="6"/>
        <v>0</v>
      </c>
      <c r="T159" s="67">
        <f t="shared" si="7"/>
        <v>0</v>
      </c>
    </row>
    <row r="160" spans="4:20" ht="14.4">
      <c r="D160" s="16"/>
      <c r="E160" s="84"/>
      <c r="F160" s="16"/>
      <c r="G160" s="84"/>
      <c r="H160" s="67">
        <f>SUMIF('Trial Balance'!$M$15:$M$5010,D160,'Trial Balance'!$T$15:$T$5010)</f>
        <v>0</v>
      </c>
      <c r="I160" s="67">
        <f>SUMIFS('BS JE'!$J$8:$J$83,'BS JE'!$D$8:$D$83,I$7,'BS JE'!$E$8:$E$83,$D160)</f>
        <v>0</v>
      </c>
      <c r="J160" s="67">
        <f>SUMIFS('BS JE'!$J$8:$J$83,'BS JE'!$D$8:$D$83,J$7,'BS JE'!$E$8:$E$83,$D160)</f>
        <v>0</v>
      </c>
      <c r="K160" s="67">
        <f>SUMIFS('BS JE'!$J$8:$J$83,'BS JE'!$D$8:$D$83,K$7,'BS JE'!$E$8:$E$83,$D160)</f>
        <v>0</v>
      </c>
      <c r="L160" s="67">
        <f>SUMIFS('BS JE'!$J$8:$J$83,'BS JE'!$D$8:$D$83,L$7,'BS JE'!$E$8:$E$83,$D160)</f>
        <v>0</v>
      </c>
      <c r="M160" s="67">
        <f>SUMIFS('BS JE'!$J$8:$J$83,'BS JE'!$D$8:$D$83,M$7,'BS JE'!$E$8:$E$83,$D160)</f>
        <v>0</v>
      </c>
      <c r="N160" s="67">
        <f>SUMIFS('BS JE'!$J$8:$J$83,'BS JE'!$D$8:$D$83,N$7,'BS JE'!$E$8:$E$83,$D160)</f>
        <v>0</v>
      </c>
      <c r="O160" s="67">
        <f>SUMIFS('BS JE'!$J$8:$J$83,'BS JE'!$D$8:$D$83,O$7,'BS JE'!$E$8:$E$83,$D160)</f>
        <v>0</v>
      </c>
      <c r="P160" s="67">
        <f>SUMIFS('BS JE'!$J$8:$J$83,'BS JE'!$D$8:$D$83,P$7,'BS JE'!$E$8:$E$83,$D160)</f>
        <v>0</v>
      </c>
      <c r="Q160" s="67">
        <f>SUMIFS('BS JE'!$J$8:$J$83,'BS JE'!$D$8:$D$83,Q$7,'BS JE'!$E$8:$E$83,$D160)</f>
        <v>0</v>
      </c>
      <c r="R160" s="67">
        <f>SUMIFS('BS JE'!$J$8:$J$83,'BS JE'!$D$8:$D$83,R$7,'BS JE'!$E$8:$E$83,$D160)</f>
        <v>0</v>
      </c>
      <c r="S160" s="67">
        <f t="shared" si="6"/>
        <v>0</v>
      </c>
      <c r="T160" s="67">
        <f t="shared" si="7"/>
        <v>0</v>
      </c>
    </row>
    <row r="161" spans="4:20" ht="14.4">
      <c r="D161" s="16"/>
      <c r="E161" s="84"/>
      <c r="F161" s="16"/>
      <c r="G161" s="84"/>
      <c r="H161" s="67">
        <f>SUMIF('Trial Balance'!$M$15:$M$5010,D161,'Trial Balance'!$T$15:$T$5010)</f>
        <v>0</v>
      </c>
      <c r="I161" s="67">
        <f>SUMIFS('BS JE'!$J$8:$J$83,'BS JE'!$D$8:$D$83,I$7,'BS JE'!$E$8:$E$83,$D161)</f>
        <v>0</v>
      </c>
      <c r="J161" s="67">
        <f>SUMIFS('BS JE'!$J$8:$J$83,'BS JE'!$D$8:$D$83,J$7,'BS JE'!$E$8:$E$83,$D161)</f>
        <v>0</v>
      </c>
      <c r="K161" s="67">
        <f>SUMIFS('BS JE'!$J$8:$J$83,'BS JE'!$D$8:$D$83,K$7,'BS JE'!$E$8:$E$83,$D161)</f>
        <v>0</v>
      </c>
      <c r="L161" s="67">
        <f>SUMIFS('BS JE'!$J$8:$J$83,'BS JE'!$D$8:$D$83,L$7,'BS JE'!$E$8:$E$83,$D161)</f>
        <v>0</v>
      </c>
      <c r="M161" s="67">
        <f>SUMIFS('BS JE'!$J$8:$J$83,'BS JE'!$D$8:$D$83,M$7,'BS JE'!$E$8:$E$83,$D161)</f>
        <v>0</v>
      </c>
      <c r="N161" s="67">
        <f>SUMIFS('BS JE'!$J$8:$J$83,'BS JE'!$D$8:$D$83,N$7,'BS JE'!$E$8:$E$83,$D161)</f>
        <v>0</v>
      </c>
      <c r="O161" s="67">
        <f>SUMIFS('BS JE'!$J$8:$J$83,'BS JE'!$D$8:$D$83,O$7,'BS JE'!$E$8:$E$83,$D161)</f>
        <v>0</v>
      </c>
      <c r="P161" s="67">
        <f>SUMIFS('BS JE'!$J$8:$J$83,'BS JE'!$D$8:$D$83,P$7,'BS JE'!$E$8:$E$83,$D161)</f>
        <v>0</v>
      </c>
      <c r="Q161" s="67">
        <f>SUMIFS('BS JE'!$J$8:$J$83,'BS JE'!$D$8:$D$83,Q$7,'BS JE'!$E$8:$E$83,$D161)</f>
        <v>0</v>
      </c>
      <c r="R161" s="67">
        <f>SUMIFS('BS JE'!$J$8:$J$83,'BS JE'!$D$8:$D$83,R$7,'BS JE'!$E$8:$E$83,$D161)</f>
        <v>0</v>
      </c>
      <c r="S161" s="67">
        <f t="shared" si="6"/>
        <v>0</v>
      </c>
      <c r="T161" s="67">
        <f t="shared" si="7"/>
        <v>0</v>
      </c>
    </row>
    <row r="162" spans="4:20" ht="14.4">
      <c r="D162" s="16"/>
      <c r="E162" s="84"/>
      <c r="F162" s="16"/>
      <c r="G162" s="84"/>
      <c r="H162" s="67">
        <f>SUMIF('Trial Balance'!$M$15:$M$5010,D162,'Trial Balance'!$T$15:$T$5010)</f>
        <v>0</v>
      </c>
      <c r="I162" s="67">
        <f>SUMIFS('BS JE'!$J$8:$J$83,'BS JE'!$D$8:$D$83,I$7,'BS JE'!$E$8:$E$83,$D162)</f>
        <v>0</v>
      </c>
      <c r="J162" s="67">
        <f>SUMIFS('BS JE'!$J$8:$J$83,'BS JE'!$D$8:$D$83,J$7,'BS JE'!$E$8:$E$83,$D162)</f>
        <v>0</v>
      </c>
      <c r="K162" s="67">
        <f>SUMIFS('BS JE'!$J$8:$J$83,'BS JE'!$D$8:$D$83,K$7,'BS JE'!$E$8:$E$83,$D162)</f>
        <v>0</v>
      </c>
      <c r="L162" s="67">
        <f>SUMIFS('BS JE'!$J$8:$J$83,'BS JE'!$D$8:$D$83,L$7,'BS JE'!$E$8:$E$83,$D162)</f>
        <v>0</v>
      </c>
      <c r="M162" s="67">
        <f>SUMIFS('BS JE'!$J$8:$J$83,'BS JE'!$D$8:$D$83,M$7,'BS JE'!$E$8:$E$83,$D162)</f>
        <v>0</v>
      </c>
      <c r="N162" s="67">
        <f>SUMIFS('BS JE'!$J$8:$J$83,'BS JE'!$D$8:$D$83,N$7,'BS JE'!$E$8:$E$83,$D162)</f>
        <v>0</v>
      </c>
      <c r="O162" s="67">
        <f>SUMIFS('BS JE'!$J$8:$J$83,'BS JE'!$D$8:$D$83,O$7,'BS JE'!$E$8:$E$83,$D162)</f>
        <v>0</v>
      </c>
      <c r="P162" s="67">
        <f>SUMIFS('BS JE'!$J$8:$J$83,'BS JE'!$D$8:$D$83,P$7,'BS JE'!$E$8:$E$83,$D162)</f>
        <v>0</v>
      </c>
      <c r="Q162" s="67">
        <f>SUMIFS('BS JE'!$J$8:$J$83,'BS JE'!$D$8:$D$83,Q$7,'BS JE'!$E$8:$E$83,$D162)</f>
        <v>0</v>
      </c>
      <c r="R162" s="67">
        <f>SUMIFS('BS JE'!$J$8:$J$83,'BS JE'!$D$8:$D$83,R$7,'BS JE'!$E$8:$E$83,$D162)</f>
        <v>0</v>
      </c>
      <c r="S162" s="67">
        <f t="shared" si="6"/>
        <v>0</v>
      </c>
      <c r="T162" s="67">
        <f t="shared" si="7"/>
        <v>0</v>
      </c>
    </row>
    <row r="163" spans="4:20" ht="14.4">
      <c r="D163" s="16"/>
      <c r="E163" s="84"/>
      <c r="F163" s="16"/>
      <c r="G163" s="84"/>
      <c r="H163" s="67">
        <f>SUMIF('Trial Balance'!$M$15:$M$5010,D163,'Trial Balance'!$T$15:$T$5010)</f>
        <v>0</v>
      </c>
      <c r="I163" s="67">
        <f>SUMIFS('BS JE'!$J$8:$J$83,'BS JE'!$D$8:$D$83,I$7,'BS JE'!$E$8:$E$83,$D163)</f>
        <v>0</v>
      </c>
      <c r="J163" s="67">
        <f>SUMIFS('BS JE'!$J$8:$J$83,'BS JE'!$D$8:$D$83,J$7,'BS JE'!$E$8:$E$83,$D163)</f>
        <v>0</v>
      </c>
      <c r="K163" s="67">
        <f>SUMIFS('BS JE'!$J$8:$J$83,'BS JE'!$D$8:$D$83,K$7,'BS JE'!$E$8:$E$83,$D163)</f>
        <v>0</v>
      </c>
      <c r="L163" s="67">
        <f>SUMIFS('BS JE'!$J$8:$J$83,'BS JE'!$D$8:$D$83,L$7,'BS JE'!$E$8:$E$83,$D163)</f>
        <v>0</v>
      </c>
      <c r="M163" s="67">
        <f>SUMIFS('BS JE'!$J$8:$J$83,'BS JE'!$D$8:$D$83,M$7,'BS JE'!$E$8:$E$83,$D163)</f>
        <v>0</v>
      </c>
      <c r="N163" s="67">
        <f>SUMIFS('BS JE'!$J$8:$J$83,'BS JE'!$D$8:$D$83,N$7,'BS JE'!$E$8:$E$83,$D163)</f>
        <v>0</v>
      </c>
      <c r="O163" s="67">
        <f>SUMIFS('BS JE'!$J$8:$J$83,'BS JE'!$D$8:$D$83,O$7,'BS JE'!$E$8:$E$83,$D163)</f>
        <v>0</v>
      </c>
      <c r="P163" s="67">
        <f>SUMIFS('BS JE'!$J$8:$J$83,'BS JE'!$D$8:$D$83,P$7,'BS JE'!$E$8:$E$83,$D163)</f>
        <v>0</v>
      </c>
      <c r="Q163" s="67">
        <f>SUMIFS('BS JE'!$J$8:$J$83,'BS JE'!$D$8:$D$83,Q$7,'BS JE'!$E$8:$E$83,$D163)</f>
        <v>0</v>
      </c>
      <c r="R163" s="67">
        <f>SUMIFS('BS JE'!$J$8:$J$83,'BS JE'!$D$8:$D$83,R$7,'BS JE'!$E$8:$E$83,$D163)</f>
        <v>0</v>
      </c>
      <c r="S163" s="67">
        <f t="shared" si="6"/>
        <v>0</v>
      </c>
      <c r="T163" s="67">
        <f t="shared" si="7"/>
        <v>0</v>
      </c>
    </row>
    <row r="164" spans="4:20" ht="14.4">
      <c r="D164" s="16"/>
      <c r="E164" s="84"/>
      <c r="F164" s="16"/>
      <c r="G164" s="84"/>
      <c r="H164" s="67">
        <f>SUMIF('Trial Balance'!$M$15:$M$5010,D164,'Trial Balance'!$T$15:$T$5010)</f>
        <v>0</v>
      </c>
      <c r="I164" s="67">
        <f>SUMIFS('BS JE'!$J$8:$J$83,'BS JE'!$D$8:$D$83,I$7,'BS JE'!$E$8:$E$83,$D164)</f>
        <v>0</v>
      </c>
      <c r="J164" s="67">
        <f>SUMIFS('BS JE'!$J$8:$J$83,'BS JE'!$D$8:$D$83,J$7,'BS JE'!$E$8:$E$83,$D164)</f>
        <v>0</v>
      </c>
      <c r="K164" s="67">
        <f>SUMIFS('BS JE'!$J$8:$J$83,'BS JE'!$D$8:$D$83,K$7,'BS JE'!$E$8:$E$83,$D164)</f>
        <v>0</v>
      </c>
      <c r="L164" s="67">
        <f>SUMIFS('BS JE'!$J$8:$J$83,'BS JE'!$D$8:$D$83,L$7,'BS JE'!$E$8:$E$83,$D164)</f>
        <v>0</v>
      </c>
      <c r="M164" s="67">
        <f>SUMIFS('BS JE'!$J$8:$J$83,'BS JE'!$D$8:$D$83,M$7,'BS JE'!$E$8:$E$83,$D164)</f>
        <v>0</v>
      </c>
      <c r="N164" s="67">
        <f>SUMIFS('BS JE'!$J$8:$J$83,'BS JE'!$D$8:$D$83,N$7,'BS JE'!$E$8:$E$83,$D164)</f>
        <v>0</v>
      </c>
      <c r="O164" s="67">
        <f>SUMIFS('BS JE'!$J$8:$J$83,'BS JE'!$D$8:$D$83,O$7,'BS JE'!$E$8:$E$83,$D164)</f>
        <v>0</v>
      </c>
      <c r="P164" s="67">
        <f>SUMIFS('BS JE'!$J$8:$J$83,'BS JE'!$D$8:$D$83,P$7,'BS JE'!$E$8:$E$83,$D164)</f>
        <v>0</v>
      </c>
      <c r="Q164" s="67">
        <f>SUMIFS('BS JE'!$J$8:$J$83,'BS JE'!$D$8:$D$83,Q$7,'BS JE'!$E$8:$E$83,$D164)</f>
        <v>0</v>
      </c>
      <c r="R164" s="67">
        <f>SUMIFS('BS JE'!$J$8:$J$83,'BS JE'!$D$8:$D$83,R$7,'BS JE'!$E$8:$E$83,$D164)</f>
        <v>0</v>
      </c>
      <c r="S164" s="67">
        <f t="shared" si="6"/>
        <v>0</v>
      </c>
      <c r="T164" s="67">
        <f t="shared" si="7"/>
        <v>0</v>
      </c>
    </row>
    <row r="165" spans="4:20" ht="14.4">
      <c r="D165" s="16"/>
      <c r="E165" s="84"/>
      <c r="F165" s="16"/>
      <c r="G165" s="84"/>
      <c r="H165" s="67">
        <f>SUMIF('Trial Balance'!$M$15:$M$5010,D165,'Trial Balance'!$T$15:$T$5010)</f>
        <v>0</v>
      </c>
      <c r="I165" s="67">
        <f>SUMIFS('BS JE'!$J$8:$J$83,'BS JE'!$D$8:$D$83,I$7,'BS JE'!$E$8:$E$83,$D165)</f>
        <v>0</v>
      </c>
      <c r="J165" s="67">
        <f>SUMIFS('BS JE'!$J$8:$J$83,'BS JE'!$D$8:$D$83,J$7,'BS JE'!$E$8:$E$83,$D165)</f>
        <v>0</v>
      </c>
      <c r="K165" s="67">
        <f>SUMIFS('BS JE'!$J$8:$J$83,'BS JE'!$D$8:$D$83,K$7,'BS JE'!$E$8:$E$83,$D165)</f>
        <v>0</v>
      </c>
      <c r="L165" s="67">
        <f>SUMIFS('BS JE'!$J$8:$J$83,'BS JE'!$D$8:$D$83,L$7,'BS JE'!$E$8:$E$83,$D165)</f>
        <v>0</v>
      </c>
      <c r="M165" s="67">
        <f>SUMIFS('BS JE'!$J$8:$J$83,'BS JE'!$D$8:$D$83,M$7,'BS JE'!$E$8:$E$83,$D165)</f>
        <v>0</v>
      </c>
      <c r="N165" s="67">
        <f>SUMIFS('BS JE'!$J$8:$J$83,'BS JE'!$D$8:$D$83,N$7,'BS JE'!$E$8:$E$83,$D165)</f>
        <v>0</v>
      </c>
      <c r="O165" s="67">
        <f>SUMIFS('BS JE'!$J$8:$J$83,'BS JE'!$D$8:$D$83,O$7,'BS JE'!$E$8:$E$83,$D165)</f>
        <v>0</v>
      </c>
      <c r="P165" s="67">
        <f>SUMIFS('BS JE'!$J$8:$J$83,'BS JE'!$D$8:$D$83,P$7,'BS JE'!$E$8:$E$83,$D165)</f>
        <v>0</v>
      </c>
      <c r="Q165" s="67">
        <f>SUMIFS('BS JE'!$J$8:$J$83,'BS JE'!$D$8:$D$83,Q$7,'BS JE'!$E$8:$E$83,$D165)</f>
        <v>0</v>
      </c>
      <c r="R165" s="67">
        <f>SUMIFS('BS JE'!$J$8:$J$83,'BS JE'!$D$8:$D$83,R$7,'BS JE'!$E$8:$E$83,$D165)</f>
        <v>0</v>
      </c>
      <c r="S165" s="67">
        <f t="shared" si="6"/>
        <v>0</v>
      </c>
      <c r="T165" s="67">
        <f t="shared" si="7"/>
        <v>0</v>
      </c>
    </row>
    <row r="166" spans="4:20" ht="14.4">
      <c r="D166" s="16"/>
      <c r="E166" s="84"/>
      <c r="F166" s="16"/>
      <c r="G166" s="84"/>
      <c r="H166" s="67">
        <f>SUMIF('Trial Balance'!$M$15:$M$5010,D166,'Trial Balance'!$T$15:$T$5010)</f>
        <v>0</v>
      </c>
      <c r="I166" s="67">
        <f>SUMIFS('BS JE'!$J$8:$J$83,'BS JE'!$D$8:$D$83,I$7,'BS JE'!$E$8:$E$83,$D166)</f>
        <v>0</v>
      </c>
      <c r="J166" s="67">
        <f>SUMIFS('BS JE'!$J$8:$J$83,'BS JE'!$D$8:$D$83,J$7,'BS JE'!$E$8:$E$83,$D166)</f>
        <v>0</v>
      </c>
      <c r="K166" s="67">
        <f>SUMIFS('BS JE'!$J$8:$J$83,'BS JE'!$D$8:$D$83,K$7,'BS JE'!$E$8:$E$83,$D166)</f>
        <v>0</v>
      </c>
      <c r="L166" s="67">
        <f>SUMIFS('BS JE'!$J$8:$J$83,'BS JE'!$D$8:$D$83,L$7,'BS JE'!$E$8:$E$83,$D166)</f>
        <v>0</v>
      </c>
      <c r="M166" s="67">
        <f>SUMIFS('BS JE'!$J$8:$J$83,'BS JE'!$D$8:$D$83,M$7,'BS JE'!$E$8:$E$83,$D166)</f>
        <v>0</v>
      </c>
      <c r="N166" s="67">
        <f>SUMIFS('BS JE'!$J$8:$J$83,'BS JE'!$D$8:$D$83,N$7,'BS JE'!$E$8:$E$83,$D166)</f>
        <v>0</v>
      </c>
      <c r="O166" s="67">
        <f>SUMIFS('BS JE'!$J$8:$J$83,'BS JE'!$D$8:$D$83,O$7,'BS JE'!$E$8:$E$83,$D166)</f>
        <v>0</v>
      </c>
      <c r="P166" s="67">
        <f>SUMIFS('BS JE'!$J$8:$J$83,'BS JE'!$D$8:$D$83,P$7,'BS JE'!$E$8:$E$83,$D166)</f>
        <v>0</v>
      </c>
      <c r="Q166" s="67">
        <f>SUMIFS('BS JE'!$J$8:$J$83,'BS JE'!$D$8:$D$83,Q$7,'BS JE'!$E$8:$E$83,$D166)</f>
        <v>0</v>
      </c>
      <c r="R166" s="67">
        <f>SUMIFS('BS JE'!$J$8:$J$83,'BS JE'!$D$8:$D$83,R$7,'BS JE'!$E$8:$E$83,$D166)</f>
        <v>0</v>
      </c>
      <c r="S166" s="67">
        <f t="shared" si="6"/>
        <v>0</v>
      </c>
      <c r="T166" s="67">
        <f t="shared" si="7"/>
        <v>0</v>
      </c>
    </row>
    <row r="167" spans="4:20" ht="14.4">
      <c r="D167" s="16"/>
      <c r="E167" s="84"/>
      <c r="F167" s="16"/>
      <c r="G167" s="84"/>
      <c r="H167" s="67">
        <f>SUMIF('Trial Balance'!$M$15:$M$5010,D167,'Trial Balance'!$T$15:$T$5010)</f>
        <v>0</v>
      </c>
      <c r="I167" s="67">
        <f>SUMIFS('BS JE'!$J$8:$J$83,'BS JE'!$D$8:$D$83,I$7,'BS JE'!$E$8:$E$83,$D167)</f>
        <v>0</v>
      </c>
      <c r="J167" s="67">
        <f>SUMIFS('BS JE'!$J$8:$J$83,'BS JE'!$D$8:$D$83,J$7,'BS JE'!$E$8:$E$83,$D167)</f>
        <v>0</v>
      </c>
      <c r="K167" s="67">
        <f>SUMIFS('BS JE'!$J$8:$J$83,'BS JE'!$D$8:$D$83,K$7,'BS JE'!$E$8:$E$83,$D167)</f>
        <v>0</v>
      </c>
      <c r="L167" s="67">
        <f>SUMIFS('BS JE'!$J$8:$J$83,'BS JE'!$D$8:$D$83,L$7,'BS JE'!$E$8:$E$83,$D167)</f>
        <v>0</v>
      </c>
      <c r="M167" s="67">
        <f>SUMIFS('BS JE'!$J$8:$J$83,'BS JE'!$D$8:$D$83,M$7,'BS JE'!$E$8:$E$83,$D167)</f>
        <v>0</v>
      </c>
      <c r="N167" s="67">
        <f>SUMIFS('BS JE'!$J$8:$J$83,'BS JE'!$D$8:$D$83,N$7,'BS JE'!$E$8:$E$83,$D167)</f>
        <v>0</v>
      </c>
      <c r="O167" s="67">
        <f>SUMIFS('BS JE'!$J$8:$J$83,'BS JE'!$D$8:$D$83,O$7,'BS JE'!$E$8:$E$83,$D167)</f>
        <v>0</v>
      </c>
      <c r="P167" s="67">
        <f>SUMIFS('BS JE'!$J$8:$J$83,'BS JE'!$D$8:$D$83,P$7,'BS JE'!$E$8:$E$83,$D167)</f>
        <v>0</v>
      </c>
      <c r="Q167" s="67">
        <f>SUMIFS('BS JE'!$J$8:$J$83,'BS JE'!$D$8:$D$83,Q$7,'BS JE'!$E$8:$E$83,$D167)</f>
        <v>0</v>
      </c>
      <c r="R167" s="67">
        <f>SUMIFS('BS JE'!$J$8:$J$83,'BS JE'!$D$8:$D$83,R$7,'BS JE'!$E$8:$E$83,$D167)</f>
        <v>0</v>
      </c>
      <c r="S167" s="67">
        <f t="shared" si="6"/>
        <v>0</v>
      </c>
      <c r="T167" s="67">
        <f t="shared" si="7"/>
        <v>0</v>
      </c>
    </row>
    <row r="168" spans="4:20" ht="14.4">
      <c r="D168" s="16"/>
      <c r="E168" s="84"/>
      <c r="F168" s="16"/>
      <c r="G168" s="84"/>
      <c r="H168" s="67">
        <f>SUMIF('Trial Balance'!$M$15:$M$5010,D168,'Trial Balance'!$T$15:$T$5010)</f>
        <v>0</v>
      </c>
      <c r="I168" s="67">
        <f>SUMIFS('BS JE'!$J$8:$J$83,'BS JE'!$D$8:$D$83,I$7,'BS JE'!$E$8:$E$83,$D168)</f>
        <v>0</v>
      </c>
      <c r="J168" s="67">
        <f>SUMIFS('BS JE'!$J$8:$J$83,'BS JE'!$D$8:$D$83,J$7,'BS JE'!$E$8:$E$83,$D168)</f>
        <v>0</v>
      </c>
      <c r="K168" s="67">
        <f>SUMIFS('BS JE'!$J$8:$J$83,'BS JE'!$D$8:$D$83,K$7,'BS JE'!$E$8:$E$83,$D168)</f>
        <v>0</v>
      </c>
      <c r="L168" s="67">
        <f>SUMIFS('BS JE'!$J$8:$J$83,'BS JE'!$D$8:$D$83,L$7,'BS JE'!$E$8:$E$83,$D168)</f>
        <v>0</v>
      </c>
      <c r="M168" s="67">
        <f>SUMIFS('BS JE'!$J$8:$J$83,'BS JE'!$D$8:$D$83,M$7,'BS JE'!$E$8:$E$83,$D168)</f>
        <v>0</v>
      </c>
      <c r="N168" s="67">
        <f>SUMIFS('BS JE'!$J$8:$J$83,'BS JE'!$D$8:$D$83,N$7,'BS JE'!$E$8:$E$83,$D168)</f>
        <v>0</v>
      </c>
      <c r="O168" s="67">
        <f>SUMIFS('BS JE'!$J$8:$J$83,'BS JE'!$D$8:$D$83,O$7,'BS JE'!$E$8:$E$83,$D168)</f>
        <v>0</v>
      </c>
      <c r="P168" s="67">
        <f>SUMIFS('BS JE'!$J$8:$J$83,'BS JE'!$D$8:$D$83,P$7,'BS JE'!$E$8:$E$83,$D168)</f>
        <v>0</v>
      </c>
      <c r="Q168" s="67">
        <f>SUMIFS('BS JE'!$J$8:$J$83,'BS JE'!$D$8:$D$83,Q$7,'BS JE'!$E$8:$E$83,$D168)</f>
        <v>0</v>
      </c>
      <c r="R168" s="67">
        <f>SUMIFS('BS JE'!$J$8:$J$83,'BS JE'!$D$8:$D$83,R$7,'BS JE'!$E$8:$E$83,$D168)</f>
        <v>0</v>
      </c>
      <c r="S168" s="67">
        <f t="shared" si="6"/>
        <v>0</v>
      </c>
      <c r="T168" s="67">
        <f t="shared" si="7"/>
        <v>0</v>
      </c>
    </row>
    <row r="169" spans="4:20" ht="14.4">
      <c r="D169" s="16"/>
      <c r="E169" s="84"/>
      <c r="F169" s="16"/>
      <c r="G169" s="84"/>
      <c r="H169" s="67">
        <f>SUMIF('Trial Balance'!$M$15:$M$5010,D169,'Trial Balance'!$T$15:$T$5010)</f>
        <v>0</v>
      </c>
      <c r="I169" s="67">
        <f>SUMIFS('BS JE'!$J$8:$J$83,'BS JE'!$D$8:$D$83,I$7,'BS JE'!$E$8:$E$83,$D169)</f>
        <v>0</v>
      </c>
      <c r="J169" s="67">
        <f>SUMIFS('BS JE'!$J$8:$J$83,'BS JE'!$D$8:$D$83,J$7,'BS JE'!$E$8:$E$83,$D169)</f>
        <v>0</v>
      </c>
      <c r="K169" s="67">
        <f>SUMIFS('BS JE'!$J$8:$J$83,'BS JE'!$D$8:$D$83,K$7,'BS JE'!$E$8:$E$83,$D169)</f>
        <v>0</v>
      </c>
      <c r="L169" s="67">
        <f>SUMIFS('BS JE'!$J$8:$J$83,'BS JE'!$D$8:$D$83,L$7,'BS JE'!$E$8:$E$83,$D169)</f>
        <v>0</v>
      </c>
      <c r="M169" s="67">
        <f>SUMIFS('BS JE'!$J$8:$J$83,'BS JE'!$D$8:$D$83,M$7,'BS JE'!$E$8:$E$83,$D169)</f>
        <v>0</v>
      </c>
      <c r="N169" s="67">
        <f>SUMIFS('BS JE'!$J$8:$J$83,'BS JE'!$D$8:$D$83,N$7,'BS JE'!$E$8:$E$83,$D169)</f>
        <v>0</v>
      </c>
      <c r="O169" s="67">
        <f>SUMIFS('BS JE'!$J$8:$J$83,'BS JE'!$D$8:$D$83,O$7,'BS JE'!$E$8:$E$83,$D169)</f>
        <v>0</v>
      </c>
      <c r="P169" s="67">
        <f>SUMIFS('BS JE'!$J$8:$J$83,'BS JE'!$D$8:$D$83,P$7,'BS JE'!$E$8:$E$83,$D169)</f>
        <v>0</v>
      </c>
      <c r="Q169" s="67">
        <f>SUMIFS('BS JE'!$J$8:$J$83,'BS JE'!$D$8:$D$83,Q$7,'BS JE'!$E$8:$E$83,$D169)</f>
        <v>0</v>
      </c>
      <c r="R169" s="67">
        <f>SUMIFS('BS JE'!$J$8:$J$83,'BS JE'!$D$8:$D$83,R$7,'BS JE'!$E$8:$E$83,$D169)</f>
        <v>0</v>
      </c>
      <c r="S169" s="67">
        <f t="shared" si="6"/>
        <v>0</v>
      </c>
      <c r="T169" s="67">
        <f t="shared" si="7"/>
        <v>0</v>
      </c>
    </row>
    <row r="170" spans="4:20" ht="14.4">
      <c r="D170" s="16"/>
      <c r="E170" s="84"/>
      <c r="F170" s="16"/>
      <c r="G170" s="84"/>
      <c r="H170" s="67">
        <f>SUMIF('Trial Balance'!$M$15:$M$5010,D170,'Trial Balance'!$T$15:$T$5010)</f>
        <v>0</v>
      </c>
      <c r="I170" s="67">
        <f>SUMIFS('BS JE'!$J$8:$J$83,'BS JE'!$D$8:$D$83,I$7,'BS JE'!$E$8:$E$83,$D170)</f>
        <v>0</v>
      </c>
      <c r="J170" s="67">
        <f>SUMIFS('BS JE'!$J$8:$J$83,'BS JE'!$D$8:$D$83,J$7,'BS JE'!$E$8:$E$83,$D170)</f>
        <v>0</v>
      </c>
      <c r="K170" s="67">
        <f>SUMIFS('BS JE'!$J$8:$J$83,'BS JE'!$D$8:$D$83,K$7,'BS JE'!$E$8:$E$83,$D170)</f>
        <v>0</v>
      </c>
      <c r="L170" s="67">
        <f>SUMIFS('BS JE'!$J$8:$J$83,'BS JE'!$D$8:$D$83,L$7,'BS JE'!$E$8:$E$83,$D170)</f>
        <v>0</v>
      </c>
      <c r="M170" s="67">
        <f>SUMIFS('BS JE'!$J$8:$J$83,'BS JE'!$D$8:$D$83,M$7,'BS JE'!$E$8:$E$83,$D170)</f>
        <v>0</v>
      </c>
      <c r="N170" s="67">
        <f>SUMIFS('BS JE'!$J$8:$J$83,'BS JE'!$D$8:$D$83,N$7,'BS JE'!$E$8:$E$83,$D170)</f>
        <v>0</v>
      </c>
      <c r="O170" s="67">
        <f>SUMIFS('BS JE'!$J$8:$J$83,'BS JE'!$D$8:$D$83,O$7,'BS JE'!$E$8:$E$83,$D170)</f>
        <v>0</v>
      </c>
      <c r="P170" s="67">
        <f>SUMIFS('BS JE'!$J$8:$J$83,'BS JE'!$D$8:$D$83,P$7,'BS JE'!$E$8:$E$83,$D170)</f>
        <v>0</v>
      </c>
      <c r="Q170" s="67">
        <f>SUMIFS('BS JE'!$J$8:$J$83,'BS JE'!$D$8:$D$83,Q$7,'BS JE'!$E$8:$E$83,$D170)</f>
        <v>0</v>
      </c>
      <c r="R170" s="67">
        <f>SUMIFS('BS JE'!$J$8:$J$83,'BS JE'!$D$8:$D$83,R$7,'BS JE'!$E$8:$E$83,$D170)</f>
        <v>0</v>
      </c>
      <c r="S170" s="67">
        <f t="shared" si="6"/>
        <v>0</v>
      </c>
      <c r="T170" s="67">
        <f t="shared" si="7"/>
        <v>0</v>
      </c>
    </row>
    <row r="171" spans="4:20" ht="14.4">
      <c r="D171" s="16"/>
      <c r="E171" s="84"/>
      <c r="F171" s="16"/>
      <c r="G171" s="84"/>
      <c r="H171" s="67">
        <f>SUMIF('Trial Balance'!$M$15:$M$5010,D171,'Trial Balance'!$T$15:$T$5010)</f>
        <v>0</v>
      </c>
      <c r="I171" s="67">
        <f>SUMIFS('BS JE'!$J$8:$J$83,'BS JE'!$D$8:$D$83,I$7,'BS JE'!$E$8:$E$83,$D171)</f>
        <v>0</v>
      </c>
      <c r="J171" s="67">
        <f>SUMIFS('BS JE'!$J$8:$J$83,'BS JE'!$D$8:$D$83,J$7,'BS JE'!$E$8:$E$83,$D171)</f>
        <v>0</v>
      </c>
      <c r="K171" s="67">
        <f>SUMIFS('BS JE'!$J$8:$J$83,'BS JE'!$D$8:$D$83,K$7,'BS JE'!$E$8:$E$83,$D171)</f>
        <v>0</v>
      </c>
      <c r="L171" s="67">
        <f>SUMIFS('BS JE'!$J$8:$J$83,'BS JE'!$D$8:$D$83,L$7,'BS JE'!$E$8:$E$83,$D171)</f>
        <v>0</v>
      </c>
      <c r="M171" s="67">
        <f>SUMIFS('BS JE'!$J$8:$J$83,'BS JE'!$D$8:$D$83,M$7,'BS JE'!$E$8:$E$83,$D171)</f>
        <v>0</v>
      </c>
      <c r="N171" s="67">
        <f>SUMIFS('BS JE'!$J$8:$J$83,'BS JE'!$D$8:$D$83,N$7,'BS JE'!$E$8:$E$83,$D171)</f>
        <v>0</v>
      </c>
      <c r="O171" s="67">
        <f>SUMIFS('BS JE'!$J$8:$J$83,'BS JE'!$D$8:$D$83,O$7,'BS JE'!$E$8:$E$83,$D171)</f>
        <v>0</v>
      </c>
      <c r="P171" s="67">
        <f>SUMIFS('BS JE'!$J$8:$J$83,'BS JE'!$D$8:$D$83,P$7,'BS JE'!$E$8:$E$83,$D171)</f>
        <v>0</v>
      </c>
      <c r="Q171" s="67">
        <f>SUMIFS('BS JE'!$J$8:$J$83,'BS JE'!$D$8:$D$83,Q$7,'BS JE'!$E$8:$E$83,$D171)</f>
        <v>0</v>
      </c>
      <c r="R171" s="67">
        <f>SUMIFS('BS JE'!$J$8:$J$83,'BS JE'!$D$8:$D$83,R$7,'BS JE'!$E$8:$E$83,$D171)</f>
        <v>0</v>
      </c>
      <c r="S171" s="67">
        <f t="shared" si="6"/>
        <v>0</v>
      </c>
      <c r="T171" s="67">
        <f t="shared" si="7"/>
        <v>0</v>
      </c>
    </row>
    <row r="172" spans="4:20" ht="14.4">
      <c r="D172" s="16"/>
      <c r="E172" s="84"/>
      <c r="F172" s="16"/>
      <c r="G172" s="84"/>
      <c r="H172" s="67">
        <f>SUMIF('Trial Balance'!$M$15:$M$5010,D172,'Trial Balance'!$T$15:$T$5010)</f>
        <v>0</v>
      </c>
      <c r="I172" s="67">
        <f>SUMIFS('BS JE'!$J$8:$J$83,'BS JE'!$D$8:$D$83,I$7,'BS JE'!$E$8:$E$83,$D172)</f>
        <v>0</v>
      </c>
      <c r="J172" s="67">
        <f>SUMIFS('BS JE'!$J$8:$J$83,'BS JE'!$D$8:$D$83,J$7,'BS JE'!$E$8:$E$83,$D172)</f>
        <v>0</v>
      </c>
      <c r="K172" s="67">
        <f>SUMIFS('BS JE'!$J$8:$J$83,'BS JE'!$D$8:$D$83,K$7,'BS JE'!$E$8:$E$83,$D172)</f>
        <v>0</v>
      </c>
      <c r="L172" s="67">
        <f>SUMIFS('BS JE'!$J$8:$J$83,'BS JE'!$D$8:$D$83,L$7,'BS JE'!$E$8:$E$83,$D172)</f>
        <v>0</v>
      </c>
      <c r="M172" s="67">
        <f>SUMIFS('BS JE'!$J$8:$J$83,'BS JE'!$D$8:$D$83,M$7,'BS JE'!$E$8:$E$83,$D172)</f>
        <v>0</v>
      </c>
      <c r="N172" s="67">
        <f>SUMIFS('BS JE'!$J$8:$J$83,'BS JE'!$D$8:$D$83,N$7,'BS JE'!$E$8:$E$83,$D172)</f>
        <v>0</v>
      </c>
      <c r="O172" s="67">
        <f>SUMIFS('BS JE'!$J$8:$J$83,'BS JE'!$D$8:$D$83,O$7,'BS JE'!$E$8:$E$83,$D172)</f>
        <v>0</v>
      </c>
      <c r="P172" s="67">
        <f>SUMIFS('BS JE'!$J$8:$J$83,'BS JE'!$D$8:$D$83,P$7,'BS JE'!$E$8:$E$83,$D172)</f>
        <v>0</v>
      </c>
      <c r="Q172" s="67">
        <f>SUMIFS('BS JE'!$J$8:$J$83,'BS JE'!$D$8:$D$83,Q$7,'BS JE'!$E$8:$E$83,$D172)</f>
        <v>0</v>
      </c>
      <c r="R172" s="67">
        <f>SUMIFS('BS JE'!$J$8:$J$83,'BS JE'!$D$8:$D$83,R$7,'BS JE'!$E$8:$E$83,$D172)</f>
        <v>0</v>
      </c>
      <c r="S172" s="67">
        <f t="shared" si="6"/>
        <v>0</v>
      </c>
      <c r="T172" s="67">
        <f t="shared" si="7"/>
        <v>0</v>
      </c>
    </row>
    <row r="173" spans="4:20" ht="14.4">
      <c r="D173" s="16"/>
      <c r="E173" s="84"/>
      <c r="F173" s="16"/>
      <c r="G173" s="84"/>
      <c r="H173" s="67">
        <f>SUMIF('Trial Balance'!$M$15:$M$5010,D173,'Trial Balance'!$T$15:$T$5010)</f>
        <v>0</v>
      </c>
      <c r="I173" s="67">
        <f>SUMIFS('BS JE'!$J$8:$J$83,'BS JE'!$D$8:$D$83,I$7,'BS JE'!$E$8:$E$83,$D173)</f>
        <v>0</v>
      </c>
      <c r="J173" s="67">
        <f>SUMIFS('BS JE'!$J$8:$J$83,'BS JE'!$D$8:$D$83,J$7,'BS JE'!$E$8:$E$83,$D173)</f>
        <v>0</v>
      </c>
      <c r="K173" s="67">
        <f>SUMIFS('BS JE'!$J$8:$J$83,'BS JE'!$D$8:$D$83,K$7,'BS JE'!$E$8:$E$83,$D173)</f>
        <v>0</v>
      </c>
      <c r="L173" s="67">
        <f>SUMIFS('BS JE'!$J$8:$J$83,'BS JE'!$D$8:$D$83,L$7,'BS JE'!$E$8:$E$83,$D173)</f>
        <v>0</v>
      </c>
      <c r="M173" s="67">
        <f>SUMIFS('BS JE'!$J$8:$J$83,'BS JE'!$D$8:$D$83,M$7,'BS JE'!$E$8:$E$83,$D173)</f>
        <v>0</v>
      </c>
      <c r="N173" s="67">
        <f>SUMIFS('BS JE'!$J$8:$J$83,'BS JE'!$D$8:$D$83,N$7,'BS JE'!$E$8:$E$83,$D173)</f>
        <v>0</v>
      </c>
      <c r="O173" s="67">
        <f>SUMIFS('BS JE'!$J$8:$J$83,'BS JE'!$D$8:$D$83,O$7,'BS JE'!$E$8:$E$83,$D173)</f>
        <v>0</v>
      </c>
      <c r="P173" s="67">
        <f>SUMIFS('BS JE'!$J$8:$J$83,'BS JE'!$D$8:$D$83,P$7,'BS JE'!$E$8:$E$83,$D173)</f>
        <v>0</v>
      </c>
      <c r="Q173" s="67">
        <f>SUMIFS('BS JE'!$J$8:$J$83,'BS JE'!$D$8:$D$83,Q$7,'BS JE'!$E$8:$E$83,$D173)</f>
        <v>0</v>
      </c>
      <c r="R173" s="67">
        <f>SUMIFS('BS JE'!$J$8:$J$83,'BS JE'!$D$8:$D$83,R$7,'BS JE'!$E$8:$E$83,$D173)</f>
        <v>0</v>
      </c>
      <c r="S173" s="67">
        <f t="shared" si="6"/>
        <v>0</v>
      </c>
      <c r="T173" s="67">
        <f t="shared" si="7"/>
        <v>0</v>
      </c>
    </row>
    <row r="174" spans="4:20" ht="14.4">
      <c r="D174" s="16"/>
      <c r="E174" s="84"/>
      <c r="F174" s="16"/>
      <c r="G174" s="84"/>
      <c r="H174" s="67">
        <f>SUMIF('Trial Balance'!$M$15:$M$5010,D174,'Trial Balance'!$T$15:$T$5010)</f>
        <v>0</v>
      </c>
      <c r="I174" s="67">
        <f>SUMIFS('BS JE'!$J$8:$J$83,'BS JE'!$D$8:$D$83,I$7,'BS JE'!$E$8:$E$83,$D174)</f>
        <v>0</v>
      </c>
      <c r="J174" s="67">
        <f>SUMIFS('BS JE'!$J$8:$J$83,'BS JE'!$D$8:$D$83,J$7,'BS JE'!$E$8:$E$83,$D174)</f>
        <v>0</v>
      </c>
      <c r="K174" s="67">
        <f>SUMIFS('BS JE'!$J$8:$J$83,'BS JE'!$D$8:$D$83,K$7,'BS JE'!$E$8:$E$83,$D174)</f>
        <v>0</v>
      </c>
      <c r="L174" s="67">
        <f>SUMIFS('BS JE'!$J$8:$J$83,'BS JE'!$D$8:$D$83,L$7,'BS JE'!$E$8:$E$83,$D174)</f>
        <v>0</v>
      </c>
      <c r="M174" s="67">
        <f>SUMIFS('BS JE'!$J$8:$J$83,'BS JE'!$D$8:$D$83,M$7,'BS JE'!$E$8:$E$83,$D174)</f>
        <v>0</v>
      </c>
      <c r="N174" s="67">
        <f>SUMIFS('BS JE'!$J$8:$J$83,'BS JE'!$D$8:$D$83,N$7,'BS JE'!$E$8:$E$83,$D174)</f>
        <v>0</v>
      </c>
      <c r="O174" s="67">
        <f>SUMIFS('BS JE'!$J$8:$J$83,'BS JE'!$D$8:$D$83,O$7,'BS JE'!$E$8:$E$83,$D174)</f>
        <v>0</v>
      </c>
      <c r="P174" s="67">
        <f>SUMIFS('BS JE'!$J$8:$J$83,'BS JE'!$D$8:$D$83,P$7,'BS JE'!$E$8:$E$83,$D174)</f>
        <v>0</v>
      </c>
      <c r="Q174" s="67">
        <f>SUMIFS('BS JE'!$J$8:$J$83,'BS JE'!$D$8:$D$83,Q$7,'BS JE'!$E$8:$E$83,$D174)</f>
        <v>0</v>
      </c>
      <c r="R174" s="67">
        <f>SUMIFS('BS JE'!$J$8:$J$83,'BS JE'!$D$8:$D$83,R$7,'BS JE'!$E$8:$E$83,$D174)</f>
        <v>0</v>
      </c>
      <c r="S174" s="67">
        <f t="shared" si="6"/>
        <v>0</v>
      </c>
      <c r="T174" s="67">
        <f t="shared" si="7"/>
        <v>0</v>
      </c>
    </row>
    <row r="175" spans="4:20" ht="14.4">
      <c r="D175" s="16"/>
      <c r="E175" s="84"/>
      <c r="F175" s="16"/>
      <c r="G175" s="84"/>
      <c r="H175" s="67">
        <f>SUMIF('Trial Balance'!$M$15:$M$5010,D175,'Trial Balance'!$T$15:$T$5010)</f>
        <v>0</v>
      </c>
      <c r="I175" s="67">
        <f>SUMIFS('BS JE'!$J$8:$J$83,'BS JE'!$D$8:$D$83,I$7,'BS JE'!$E$8:$E$83,$D175)</f>
        <v>0</v>
      </c>
      <c r="J175" s="67">
        <f>SUMIFS('BS JE'!$J$8:$J$83,'BS JE'!$D$8:$D$83,J$7,'BS JE'!$E$8:$E$83,$D175)</f>
        <v>0</v>
      </c>
      <c r="K175" s="67">
        <f>SUMIFS('BS JE'!$J$8:$J$83,'BS JE'!$D$8:$D$83,K$7,'BS JE'!$E$8:$E$83,$D175)</f>
        <v>0</v>
      </c>
      <c r="L175" s="67">
        <f>SUMIFS('BS JE'!$J$8:$J$83,'BS JE'!$D$8:$D$83,L$7,'BS JE'!$E$8:$E$83,$D175)</f>
        <v>0</v>
      </c>
      <c r="M175" s="67">
        <f>SUMIFS('BS JE'!$J$8:$J$83,'BS JE'!$D$8:$D$83,M$7,'BS JE'!$E$8:$E$83,$D175)</f>
        <v>0</v>
      </c>
      <c r="N175" s="67">
        <f>SUMIFS('BS JE'!$J$8:$J$83,'BS JE'!$D$8:$D$83,N$7,'BS JE'!$E$8:$E$83,$D175)</f>
        <v>0</v>
      </c>
      <c r="O175" s="67">
        <f>SUMIFS('BS JE'!$J$8:$J$83,'BS JE'!$D$8:$D$83,O$7,'BS JE'!$E$8:$E$83,$D175)</f>
        <v>0</v>
      </c>
      <c r="P175" s="67">
        <f>SUMIFS('BS JE'!$J$8:$J$83,'BS JE'!$D$8:$D$83,P$7,'BS JE'!$E$8:$E$83,$D175)</f>
        <v>0</v>
      </c>
      <c r="Q175" s="67">
        <f>SUMIFS('BS JE'!$J$8:$J$83,'BS JE'!$D$8:$D$83,Q$7,'BS JE'!$E$8:$E$83,$D175)</f>
        <v>0</v>
      </c>
      <c r="R175" s="67">
        <f>SUMIFS('BS JE'!$J$8:$J$83,'BS JE'!$D$8:$D$83,R$7,'BS JE'!$E$8:$E$83,$D175)</f>
        <v>0</v>
      </c>
      <c r="S175" s="67">
        <f t="shared" si="6"/>
        <v>0</v>
      </c>
      <c r="T175" s="67">
        <f t="shared" si="7"/>
        <v>0</v>
      </c>
    </row>
    <row r="176" spans="4:20" ht="14.4">
      <c r="D176" s="16"/>
      <c r="E176" s="84"/>
      <c r="F176" s="16"/>
      <c r="G176" s="84"/>
      <c r="H176" s="67">
        <f>SUMIF('Trial Balance'!$M$15:$M$5010,D176,'Trial Balance'!$T$15:$T$5010)</f>
        <v>0</v>
      </c>
      <c r="I176" s="67">
        <f>SUMIFS('BS JE'!$J$8:$J$83,'BS JE'!$D$8:$D$83,I$7,'BS JE'!$E$8:$E$83,$D176)</f>
        <v>0</v>
      </c>
      <c r="J176" s="67">
        <f>SUMIFS('BS JE'!$J$8:$J$83,'BS JE'!$D$8:$D$83,J$7,'BS JE'!$E$8:$E$83,$D176)</f>
        <v>0</v>
      </c>
      <c r="K176" s="67">
        <f>SUMIFS('BS JE'!$J$8:$J$83,'BS JE'!$D$8:$D$83,K$7,'BS JE'!$E$8:$E$83,$D176)</f>
        <v>0</v>
      </c>
      <c r="L176" s="67">
        <f>SUMIFS('BS JE'!$J$8:$J$83,'BS JE'!$D$8:$D$83,L$7,'BS JE'!$E$8:$E$83,$D176)</f>
        <v>0</v>
      </c>
      <c r="M176" s="67">
        <f>SUMIFS('BS JE'!$J$8:$J$83,'BS JE'!$D$8:$D$83,M$7,'BS JE'!$E$8:$E$83,$D176)</f>
        <v>0</v>
      </c>
      <c r="N176" s="67">
        <f>SUMIFS('BS JE'!$J$8:$J$83,'BS JE'!$D$8:$D$83,N$7,'BS JE'!$E$8:$E$83,$D176)</f>
        <v>0</v>
      </c>
      <c r="O176" s="67">
        <f>SUMIFS('BS JE'!$J$8:$J$83,'BS JE'!$D$8:$D$83,O$7,'BS JE'!$E$8:$E$83,$D176)</f>
        <v>0</v>
      </c>
      <c r="P176" s="67">
        <f>SUMIFS('BS JE'!$J$8:$J$83,'BS JE'!$D$8:$D$83,P$7,'BS JE'!$E$8:$E$83,$D176)</f>
        <v>0</v>
      </c>
      <c r="Q176" s="67">
        <f>SUMIFS('BS JE'!$J$8:$J$83,'BS JE'!$D$8:$D$83,Q$7,'BS JE'!$E$8:$E$83,$D176)</f>
        <v>0</v>
      </c>
      <c r="R176" s="67">
        <f>SUMIFS('BS JE'!$J$8:$J$83,'BS JE'!$D$8:$D$83,R$7,'BS JE'!$E$8:$E$83,$D176)</f>
        <v>0</v>
      </c>
      <c r="S176" s="67">
        <f t="shared" si="6"/>
        <v>0</v>
      </c>
      <c r="T176" s="67">
        <f t="shared" si="7"/>
        <v>0</v>
      </c>
    </row>
    <row r="177" spans="4:20" ht="14.4">
      <c r="D177" s="16"/>
      <c r="E177" s="84"/>
      <c r="F177" s="16"/>
      <c r="G177" s="84"/>
      <c r="H177" s="67">
        <f>SUMIF('Trial Balance'!$M$15:$M$5010,D177,'Trial Balance'!$T$15:$T$5010)</f>
        <v>0</v>
      </c>
      <c r="I177" s="67">
        <f>SUMIFS('BS JE'!$J$8:$J$83,'BS JE'!$D$8:$D$83,I$7,'BS JE'!$E$8:$E$83,$D177)</f>
        <v>0</v>
      </c>
      <c r="J177" s="67">
        <f>SUMIFS('BS JE'!$J$8:$J$83,'BS JE'!$D$8:$D$83,J$7,'BS JE'!$E$8:$E$83,$D177)</f>
        <v>0</v>
      </c>
      <c r="K177" s="67">
        <f>SUMIFS('BS JE'!$J$8:$J$83,'BS JE'!$D$8:$D$83,K$7,'BS JE'!$E$8:$E$83,$D177)</f>
        <v>0</v>
      </c>
      <c r="L177" s="67">
        <f>SUMIFS('BS JE'!$J$8:$J$83,'BS JE'!$D$8:$D$83,L$7,'BS JE'!$E$8:$E$83,$D177)</f>
        <v>0</v>
      </c>
      <c r="M177" s="67">
        <f>SUMIFS('BS JE'!$J$8:$J$83,'BS JE'!$D$8:$D$83,M$7,'BS JE'!$E$8:$E$83,$D177)</f>
        <v>0</v>
      </c>
      <c r="N177" s="67">
        <f>SUMIFS('BS JE'!$J$8:$J$83,'BS JE'!$D$8:$D$83,N$7,'BS JE'!$E$8:$E$83,$D177)</f>
        <v>0</v>
      </c>
      <c r="O177" s="67">
        <f>SUMIFS('BS JE'!$J$8:$J$83,'BS JE'!$D$8:$D$83,O$7,'BS JE'!$E$8:$E$83,$D177)</f>
        <v>0</v>
      </c>
      <c r="P177" s="67">
        <f>SUMIFS('BS JE'!$J$8:$J$83,'BS JE'!$D$8:$D$83,P$7,'BS JE'!$E$8:$E$83,$D177)</f>
        <v>0</v>
      </c>
      <c r="Q177" s="67">
        <f>SUMIFS('BS JE'!$J$8:$J$83,'BS JE'!$D$8:$D$83,Q$7,'BS JE'!$E$8:$E$83,$D177)</f>
        <v>0</v>
      </c>
      <c r="R177" s="67">
        <f>SUMIFS('BS JE'!$J$8:$J$83,'BS JE'!$D$8:$D$83,R$7,'BS JE'!$E$8:$E$83,$D177)</f>
        <v>0</v>
      </c>
      <c r="S177" s="67">
        <f t="shared" si="6"/>
        <v>0</v>
      </c>
      <c r="T177" s="67">
        <f t="shared" si="7"/>
        <v>0</v>
      </c>
    </row>
    <row r="178" spans="4:20" ht="14.4">
      <c r="D178" s="16"/>
      <c r="E178" s="84"/>
      <c r="F178" s="16"/>
      <c r="G178" s="84"/>
      <c r="H178" s="67">
        <f>SUMIF('Trial Balance'!$M$15:$M$5010,D178,'Trial Balance'!$T$15:$T$5010)</f>
        <v>0</v>
      </c>
      <c r="I178" s="67">
        <f>SUMIFS('BS JE'!$J$8:$J$83,'BS JE'!$D$8:$D$83,I$7,'BS JE'!$E$8:$E$83,$D178)</f>
        <v>0</v>
      </c>
      <c r="J178" s="67">
        <f>SUMIFS('BS JE'!$J$8:$J$83,'BS JE'!$D$8:$D$83,J$7,'BS JE'!$E$8:$E$83,$D178)</f>
        <v>0</v>
      </c>
      <c r="K178" s="67">
        <f>SUMIFS('BS JE'!$J$8:$J$83,'BS JE'!$D$8:$D$83,K$7,'BS JE'!$E$8:$E$83,$D178)</f>
        <v>0</v>
      </c>
      <c r="L178" s="67">
        <f>SUMIFS('BS JE'!$J$8:$J$83,'BS JE'!$D$8:$D$83,L$7,'BS JE'!$E$8:$E$83,$D178)</f>
        <v>0</v>
      </c>
      <c r="M178" s="67">
        <f>SUMIFS('BS JE'!$J$8:$J$83,'BS JE'!$D$8:$D$83,M$7,'BS JE'!$E$8:$E$83,$D178)</f>
        <v>0</v>
      </c>
      <c r="N178" s="67">
        <f>SUMIFS('BS JE'!$J$8:$J$83,'BS JE'!$D$8:$D$83,N$7,'BS JE'!$E$8:$E$83,$D178)</f>
        <v>0</v>
      </c>
      <c r="O178" s="67">
        <f>SUMIFS('BS JE'!$J$8:$J$83,'BS JE'!$D$8:$D$83,O$7,'BS JE'!$E$8:$E$83,$D178)</f>
        <v>0</v>
      </c>
      <c r="P178" s="67">
        <f>SUMIFS('BS JE'!$J$8:$J$83,'BS JE'!$D$8:$D$83,P$7,'BS JE'!$E$8:$E$83,$D178)</f>
        <v>0</v>
      </c>
      <c r="Q178" s="67">
        <f>SUMIFS('BS JE'!$J$8:$J$83,'BS JE'!$D$8:$D$83,Q$7,'BS JE'!$E$8:$E$83,$D178)</f>
        <v>0</v>
      </c>
      <c r="R178" s="67">
        <f>SUMIFS('BS JE'!$J$8:$J$83,'BS JE'!$D$8:$D$83,R$7,'BS JE'!$E$8:$E$83,$D178)</f>
        <v>0</v>
      </c>
      <c r="S178" s="67">
        <f t="shared" si="6"/>
        <v>0</v>
      </c>
      <c r="T178" s="67">
        <f t="shared" si="7"/>
        <v>0</v>
      </c>
    </row>
    <row r="179" spans="4:20" ht="14.4">
      <c r="D179" s="16"/>
      <c r="E179" s="84"/>
      <c r="F179" s="16"/>
      <c r="G179" s="84"/>
      <c r="H179" s="67">
        <f>SUMIF('Trial Balance'!$M$15:$M$5010,D179,'Trial Balance'!$T$15:$T$5010)</f>
        <v>0</v>
      </c>
      <c r="I179" s="67">
        <f>SUMIFS('BS JE'!$J$8:$J$83,'BS JE'!$D$8:$D$83,I$7,'BS JE'!$E$8:$E$83,$D179)</f>
        <v>0</v>
      </c>
      <c r="J179" s="67">
        <f>SUMIFS('BS JE'!$J$8:$J$83,'BS JE'!$D$8:$D$83,J$7,'BS JE'!$E$8:$E$83,$D179)</f>
        <v>0</v>
      </c>
      <c r="K179" s="67">
        <f>SUMIFS('BS JE'!$J$8:$J$83,'BS JE'!$D$8:$D$83,K$7,'BS JE'!$E$8:$E$83,$D179)</f>
        <v>0</v>
      </c>
      <c r="L179" s="67">
        <f>SUMIFS('BS JE'!$J$8:$J$83,'BS JE'!$D$8:$D$83,L$7,'BS JE'!$E$8:$E$83,$D179)</f>
        <v>0</v>
      </c>
      <c r="M179" s="67">
        <f>SUMIFS('BS JE'!$J$8:$J$83,'BS JE'!$D$8:$D$83,M$7,'BS JE'!$E$8:$E$83,$D179)</f>
        <v>0</v>
      </c>
      <c r="N179" s="67">
        <f>SUMIFS('BS JE'!$J$8:$J$83,'BS JE'!$D$8:$D$83,N$7,'BS JE'!$E$8:$E$83,$D179)</f>
        <v>0</v>
      </c>
      <c r="O179" s="67">
        <f>SUMIFS('BS JE'!$J$8:$J$83,'BS JE'!$D$8:$D$83,O$7,'BS JE'!$E$8:$E$83,$D179)</f>
        <v>0</v>
      </c>
      <c r="P179" s="67">
        <f>SUMIFS('BS JE'!$J$8:$J$83,'BS JE'!$D$8:$D$83,P$7,'BS JE'!$E$8:$E$83,$D179)</f>
        <v>0</v>
      </c>
      <c r="Q179" s="67">
        <f>SUMIFS('BS JE'!$J$8:$J$83,'BS JE'!$D$8:$D$83,Q$7,'BS JE'!$E$8:$E$83,$D179)</f>
        <v>0</v>
      </c>
      <c r="R179" s="67">
        <f>SUMIFS('BS JE'!$J$8:$J$83,'BS JE'!$D$8:$D$83,R$7,'BS JE'!$E$8:$E$83,$D179)</f>
        <v>0</v>
      </c>
      <c r="S179" s="67">
        <f t="shared" si="6"/>
        <v>0</v>
      </c>
      <c r="T179" s="67">
        <f t="shared" si="7"/>
        <v>0</v>
      </c>
    </row>
    <row r="180" spans="4:20" ht="14.4">
      <c r="D180" s="16"/>
      <c r="E180" s="84"/>
      <c r="F180" s="16"/>
      <c r="G180" s="84"/>
      <c r="H180" s="67">
        <f>SUMIF('Trial Balance'!$M$15:$M$5010,D180,'Trial Balance'!$T$15:$T$5010)</f>
        <v>0</v>
      </c>
      <c r="I180" s="67">
        <f>SUMIFS('BS JE'!$J$8:$J$83,'BS JE'!$D$8:$D$83,I$7,'BS JE'!$E$8:$E$83,$D180)</f>
        <v>0</v>
      </c>
      <c r="J180" s="67">
        <f>SUMIFS('BS JE'!$J$8:$J$83,'BS JE'!$D$8:$D$83,J$7,'BS JE'!$E$8:$E$83,$D180)</f>
        <v>0</v>
      </c>
      <c r="K180" s="67">
        <f>SUMIFS('BS JE'!$J$8:$J$83,'BS JE'!$D$8:$D$83,K$7,'BS JE'!$E$8:$E$83,$D180)</f>
        <v>0</v>
      </c>
      <c r="L180" s="67">
        <f>SUMIFS('BS JE'!$J$8:$J$83,'BS JE'!$D$8:$D$83,L$7,'BS JE'!$E$8:$E$83,$D180)</f>
        <v>0</v>
      </c>
      <c r="M180" s="67">
        <f>SUMIFS('BS JE'!$J$8:$J$83,'BS JE'!$D$8:$D$83,M$7,'BS JE'!$E$8:$E$83,$D180)</f>
        <v>0</v>
      </c>
      <c r="N180" s="67">
        <f>SUMIFS('BS JE'!$J$8:$J$83,'BS JE'!$D$8:$D$83,N$7,'BS JE'!$E$8:$E$83,$D180)</f>
        <v>0</v>
      </c>
      <c r="O180" s="67">
        <f>SUMIFS('BS JE'!$J$8:$J$83,'BS JE'!$D$8:$D$83,O$7,'BS JE'!$E$8:$E$83,$D180)</f>
        <v>0</v>
      </c>
      <c r="P180" s="67">
        <f>SUMIFS('BS JE'!$J$8:$J$83,'BS JE'!$D$8:$D$83,P$7,'BS JE'!$E$8:$E$83,$D180)</f>
        <v>0</v>
      </c>
      <c r="Q180" s="67">
        <f>SUMIFS('BS JE'!$J$8:$J$83,'BS JE'!$D$8:$D$83,Q$7,'BS JE'!$E$8:$E$83,$D180)</f>
        <v>0</v>
      </c>
      <c r="R180" s="67">
        <f>SUMIFS('BS JE'!$J$8:$J$83,'BS JE'!$D$8:$D$83,R$7,'BS JE'!$E$8:$E$83,$D180)</f>
        <v>0</v>
      </c>
      <c r="S180" s="67">
        <f t="shared" si="6"/>
        <v>0</v>
      </c>
      <c r="T180" s="67">
        <f t="shared" si="7"/>
        <v>0</v>
      </c>
    </row>
    <row r="181" spans="4:20" ht="14.4">
      <c r="D181" s="16"/>
      <c r="E181" s="84"/>
      <c r="F181" s="16"/>
      <c r="G181" s="84"/>
      <c r="H181" s="67">
        <f>SUMIF('Trial Balance'!$M$15:$M$5010,D181,'Trial Balance'!$T$15:$T$5010)</f>
        <v>0</v>
      </c>
      <c r="I181" s="67">
        <f>SUMIFS('BS JE'!$J$8:$J$83,'BS JE'!$D$8:$D$83,I$7,'BS JE'!$E$8:$E$83,$D181)</f>
        <v>0</v>
      </c>
      <c r="J181" s="67">
        <f>SUMIFS('BS JE'!$J$8:$J$83,'BS JE'!$D$8:$D$83,J$7,'BS JE'!$E$8:$E$83,$D181)</f>
        <v>0</v>
      </c>
      <c r="K181" s="67">
        <f>SUMIFS('BS JE'!$J$8:$J$83,'BS JE'!$D$8:$D$83,K$7,'BS JE'!$E$8:$E$83,$D181)</f>
        <v>0</v>
      </c>
      <c r="L181" s="67">
        <f>SUMIFS('BS JE'!$J$8:$J$83,'BS JE'!$D$8:$D$83,L$7,'BS JE'!$E$8:$E$83,$D181)</f>
        <v>0</v>
      </c>
      <c r="M181" s="67">
        <f>SUMIFS('BS JE'!$J$8:$J$83,'BS JE'!$D$8:$D$83,M$7,'BS JE'!$E$8:$E$83,$D181)</f>
        <v>0</v>
      </c>
      <c r="N181" s="67">
        <f>SUMIFS('BS JE'!$J$8:$J$83,'BS JE'!$D$8:$D$83,N$7,'BS JE'!$E$8:$E$83,$D181)</f>
        <v>0</v>
      </c>
      <c r="O181" s="67">
        <f>SUMIFS('BS JE'!$J$8:$J$83,'BS JE'!$D$8:$D$83,O$7,'BS JE'!$E$8:$E$83,$D181)</f>
        <v>0</v>
      </c>
      <c r="P181" s="67">
        <f>SUMIFS('BS JE'!$J$8:$J$83,'BS JE'!$D$8:$D$83,P$7,'BS JE'!$E$8:$E$83,$D181)</f>
        <v>0</v>
      </c>
      <c r="Q181" s="67">
        <f>SUMIFS('BS JE'!$J$8:$J$83,'BS JE'!$D$8:$D$83,Q$7,'BS JE'!$E$8:$E$83,$D181)</f>
        <v>0</v>
      </c>
      <c r="R181" s="67">
        <f>SUMIFS('BS JE'!$J$8:$J$83,'BS JE'!$D$8:$D$83,R$7,'BS JE'!$E$8:$E$83,$D181)</f>
        <v>0</v>
      </c>
      <c r="S181" s="67">
        <f t="shared" si="6"/>
        <v>0</v>
      </c>
      <c r="T181" s="67">
        <f t="shared" si="7"/>
        <v>0</v>
      </c>
    </row>
    <row r="182" spans="4:20" ht="14.4">
      <c r="D182" s="16"/>
      <c r="E182" s="84"/>
      <c r="F182" s="16"/>
      <c r="G182" s="84"/>
      <c r="H182" s="67">
        <f>SUMIF('Trial Balance'!$M$15:$M$5010,D182,'Trial Balance'!$T$15:$T$5010)</f>
        <v>0</v>
      </c>
      <c r="I182" s="67">
        <f>SUMIFS('BS JE'!$J$8:$J$83,'BS JE'!$D$8:$D$83,I$7,'BS JE'!$E$8:$E$83,$D182)</f>
        <v>0</v>
      </c>
      <c r="J182" s="67">
        <f>SUMIFS('BS JE'!$J$8:$J$83,'BS JE'!$D$8:$D$83,J$7,'BS JE'!$E$8:$E$83,$D182)</f>
        <v>0</v>
      </c>
      <c r="K182" s="67">
        <f>SUMIFS('BS JE'!$J$8:$J$83,'BS JE'!$D$8:$D$83,K$7,'BS JE'!$E$8:$E$83,$D182)</f>
        <v>0</v>
      </c>
      <c r="L182" s="67">
        <f>SUMIFS('BS JE'!$J$8:$J$83,'BS JE'!$D$8:$D$83,L$7,'BS JE'!$E$8:$E$83,$D182)</f>
        <v>0</v>
      </c>
      <c r="M182" s="67">
        <f>SUMIFS('BS JE'!$J$8:$J$83,'BS JE'!$D$8:$D$83,M$7,'BS JE'!$E$8:$E$83,$D182)</f>
        <v>0</v>
      </c>
      <c r="N182" s="67">
        <f>SUMIFS('BS JE'!$J$8:$J$83,'BS JE'!$D$8:$D$83,N$7,'BS JE'!$E$8:$E$83,$D182)</f>
        <v>0</v>
      </c>
      <c r="O182" s="67">
        <f>SUMIFS('BS JE'!$J$8:$J$83,'BS JE'!$D$8:$D$83,O$7,'BS JE'!$E$8:$E$83,$D182)</f>
        <v>0</v>
      </c>
      <c r="P182" s="67">
        <f>SUMIFS('BS JE'!$J$8:$J$83,'BS JE'!$D$8:$D$83,P$7,'BS JE'!$E$8:$E$83,$D182)</f>
        <v>0</v>
      </c>
      <c r="Q182" s="67">
        <f>SUMIFS('BS JE'!$J$8:$J$83,'BS JE'!$D$8:$D$83,Q$7,'BS JE'!$E$8:$E$83,$D182)</f>
        <v>0</v>
      </c>
      <c r="R182" s="67">
        <f>SUMIFS('BS JE'!$J$8:$J$83,'BS JE'!$D$8:$D$83,R$7,'BS JE'!$E$8:$E$83,$D182)</f>
        <v>0</v>
      </c>
      <c r="S182" s="67">
        <f t="shared" si="6"/>
        <v>0</v>
      </c>
      <c r="T182" s="67">
        <f t="shared" si="7"/>
        <v>0</v>
      </c>
    </row>
    <row r="183" spans="4:20" ht="14.4">
      <c r="D183" s="16"/>
      <c r="E183" s="84"/>
      <c r="F183" s="16"/>
      <c r="G183" s="84"/>
      <c r="H183" s="67">
        <f>SUMIF('Trial Balance'!$M$15:$M$5010,D183,'Trial Balance'!$T$15:$T$5010)</f>
        <v>0</v>
      </c>
      <c r="I183" s="67">
        <f>SUMIFS('BS JE'!$J$8:$J$83,'BS JE'!$D$8:$D$83,I$7,'BS JE'!$E$8:$E$83,$D183)</f>
        <v>0</v>
      </c>
      <c r="J183" s="67">
        <f>SUMIFS('BS JE'!$J$8:$J$83,'BS JE'!$D$8:$D$83,J$7,'BS JE'!$E$8:$E$83,$D183)</f>
        <v>0</v>
      </c>
      <c r="K183" s="67">
        <f>SUMIFS('BS JE'!$J$8:$J$83,'BS JE'!$D$8:$D$83,K$7,'BS JE'!$E$8:$E$83,$D183)</f>
        <v>0</v>
      </c>
      <c r="L183" s="67">
        <f>SUMIFS('BS JE'!$J$8:$J$83,'BS JE'!$D$8:$D$83,L$7,'BS JE'!$E$8:$E$83,$D183)</f>
        <v>0</v>
      </c>
      <c r="M183" s="67">
        <f>SUMIFS('BS JE'!$J$8:$J$83,'BS JE'!$D$8:$D$83,M$7,'BS JE'!$E$8:$E$83,$D183)</f>
        <v>0</v>
      </c>
      <c r="N183" s="67">
        <f>SUMIFS('BS JE'!$J$8:$J$83,'BS JE'!$D$8:$D$83,N$7,'BS JE'!$E$8:$E$83,$D183)</f>
        <v>0</v>
      </c>
      <c r="O183" s="67">
        <f>SUMIFS('BS JE'!$J$8:$J$83,'BS JE'!$D$8:$D$83,O$7,'BS JE'!$E$8:$E$83,$D183)</f>
        <v>0</v>
      </c>
      <c r="P183" s="67">
        <f>SUMIFS('BS JE'!$J$8:$J$83,'BS JE'!$D$8:$D$83,P$7,'BS JE'!$E$8:$E$83,$D183)</f>
        <v>0</v>
      </c>
      <c r="Q183" s="67">
        <f>SUMIFS('BS JE'!$J$8:$J$83,'BS JE'!$D$8:$D$83,Q$7,'BS JE'!$E$8:$E$83,$D183)</f>
        <v>0</v>
      </c>
      <c r="R183" s="67">
        <f>SUMIFS('BS JE'!$J$8:$J$83,'BS JE'!$D$8:$D$83,R$7,'BS JE'!$E$8:$E$83,$D183)</f>
        <v>0</v>
      </c>
      <c r="S183" s="67">
        <f t="shared" si="6"/>
        <v>0</v>
      </c>
      <c r="T183" s="67">
        <f t="shared" si="7"/>
        <v>0</v>
      </c>
    </row>
    <row r="184" spans="4:20" ht="14.4">
      <c r="D184" s="16"/>
      <c r="E184" s="84"/>
      <c r="F184" s="16"/>
      <c r="G184" s="84"/>
      <c r="H184" s="67">
        <f>SUMIF('Trial Balance'!$M$15:$M$5010,D184,'Trial Balance'!$T$15:$T$5010)</f>
        <v>0</v>
      </c>
      <c r="I184" s="67">
        <f>SUMIFS('BS JE'!$J$8:$J$83,'BS JE'!$D$8:$D$83,I$7,'BS JE'!$E$8:$E$83,$D184)</f>
        <v>0</v>
      </c>
      <c r="J184" s="67">
        <f>SUMIFS('BS JE'!$J$8:$J$83,'BS JE'!$D$8:$D$83,J$7,'BS JE'!$E$8:$E$83,$D184)</f>
        <v>0</v>
      </c>
      <c r="K184" s="67">
        <f>SUMIFS('BS JE'!$J$8:$J$83,'BS JE'!$D$8:$D$83,K$7,'BS JE'!$E$8:$E$83,$D184)</f>
        <v>0</v>
      </c>
      <c r="L184" s="67">
        <f>SUMIFS('BS JE'!$J$8:$J$83,'BS JE'!$D$8:$D$83,L$7,'BS JE'!$E$8:$E$83,$D184)</f>
        <v>0</v>
      </c>
      <c r="M184" s="67">
        <f>SUMIFS('BS JE'!$J$8:$J$83,'BS JE'!$D$8:$D$83,M$7,'BS JE'!$E$8:$E$83,$D184)</f>
        <v>0</v>
      </c>
      <c r="N184" s="67">
        <f>SUMIFS('BS JE'!$J$8:$J$83,'BS JE'!$D$8:$D$83,N$7,'BS JE'!$E$8:$E$83,$D184)</f>
        <v>0</v>
      </c>
      <c r="O184" s="67">
        <f>SUMIFS('BS JE'!$J$8:$J$83,'BS JE'!$D$8:$D$83,O$7,'BS JE'!$E$8:$E$83,$D184)</f>
        <v>0</v>
      </c>
      <c r="P184" s="67">
        <f>SUMIFS('BS JE'!$J$8:$J$83,'BS JE'!$D$8:$D$83,P$7,'BS JE'!$E$8:$E$83,$D184)</f>
        <v>0</v>
      </c>
      <c r="Q184" s="67">
        <f>SUMIFS('BS JE'!$J$8:$J$83,'BS JE'!$D$8:$D$83,Q$7,'BS JE'!$E$8:$E$83,$D184)</f>
        <v>0</v>
      </c>
      <c r="R184" s="67">
        <f>SUMIFS('BS JE'!$J$8:$J$83,'BS JE'!$D$8:$D$83,R$7,'BS JE'!$E$8:$E$83,$D184)</f>
        <v>0</v>
      </c>
      <c r="S184" s="67">
        <f t="shared" si="6"/>
        <v>0</v>
      </c>
      <c r="T184" s="67">
        <f t="shared" si="7"/>
        <v>0</v>
      </c>
    </row>
    <row r="185" spans="4:20" ht="14.4">
      <c r="D185" s="16"/>
      <c r="E185" s="84"/>
      <c r="F185" s="16"/>
      <c r="G185" s="84"/>
      <c r="H185" s="67">
        <f>SUMIF('Trial Balance'!$M$15:$M$5010,D185,'Trial Balance'!$T$15:$T$5010)</f>
        <v>0</v>
      </c>
      <c r="I185" s="67">
        <f>SUMIFS('BS JE'!$J$8:$J$83,'BS JE'!$D$8:$D$83,I$7,'BS JE'!$E$8:$E$83,$D185)</f>
        <v>0</v>
      </c>
      <c r="J185" s="67">
        <f>SUMIFS('BS JE'!$J$8:$J$83,'BS JE'!$D$8:$D$83,J$7,'BS JE'!$E$8:$E$83,$D185)</f>
        <v>0</v>
      </c>
      <c r="K185" s="67">
        <f>SUMIFS('BS JE'!$J$8:$J$83,'BS JE'!$D$8:$D$83,K$7,'BS JE'!$E$8:$E$83,$D185)</f>
        <v>0</v>
      </c>
      <c r="L185" s="67">
        <f>SUMIFS('BS JE'!$J$8:$J$83,'BS JE'!$D$8:$D$83,L$7,'BS JE'!$E$8:$E$83,$D185)</f>
        <v>0</v>
      </c>
      <c r="M185" s="67">
        <f>SUMIFS('BS JE'!$J$8:$J$83,'BS JE'!$D$8:$D$83,M$7,'BS JE'!$E$8:$E$83,$D185)</f>
        <v>0</v>
      </c>
      <c r="N185" s="67">
        <f>SUMIFS('BS JE'!$J$8:$J$83,'BS JE'!$D$8:$D$83,N$7,'BS JE'!$E$8:$E$83,$D185)</f>
        <v>0</v>
      </c>
      <c r="O185" s="67">
        <f>SUMIFS('BS JE'!$J$8:$J$83,'BS JE'!$D$8:$D$83,O$7,'BS JE'!$E$8:$E$83,$D185)</f>
        <v>0</v>
      </c>
      <c r="P185" s="67">
        <f>SUMIFS('BS JE'!$J$8:$J$83,'BS JE'!$D$8:$D$83,P$7,'BS JE'!$E$8:$E$83,$D185)</f>
        <v>0</v>
      </c>
      <c r="Q185" s="67">
        <f>SUMIFS('BS JE'!$J$8:$J$83,'BS JE'!$D$8:$D$83,Q$7,'BS JE'!$E$8:$E$83,$D185)</f>
        <v>0</v>
      </c>
      <c r="R185" s="67">
        <f>SUMIFS('BS JE'!$J$8:$J$83,'BS JE'!$D$8:$D$83,R$7,'BS JE'!$E$8:$E$83,$D185)</f>
        <v>0</v>
      </c>
      <c r="S185" s="67">
        <f t="shared" si="6"/>
        <v>0</v>
      </c>
      <c r="T185" s="67">
        <f t="shared" si="7"/>
        <v>0</v>
      </c>
    </row>
    <row r="186" spans="4:20" ht="14.4">
      <c r="D186" s="16"/>
      <c r="E186" s="84"/>
      <c r="F186" s="16"/>
      <c r="G186" s="84"/>
      <c r="H186" s="67">
        <f>SUMIF('Trial Balance'!$M$15:$M$5010,D186,'Trial Balance'!$T$15:$T$5010)</f>
        <v>0</v>
      </c>
      <c r="I186" s="67">
        <f>SUMIFS('BS JE'!$J$8:$J$83,'BS JE'!$D$8:$D$83,I$7,'BS JE'!$E$8:$E$83,$D186)</f>
        <v>0</v>
      </c>
      <c r="J186" s="67">
        <f>SUMIFS('BS JE'!$J$8:$J$83,'BS JE'!$D$8:$D$83,J$7,'BS JE'!$E$8:$E$83,$D186)</f>
        <v>0</v>
      </c>
      <c r="K186" s="67">
        <f>SUMIFS('BS JE'!$J$8:$J$83,'BS JE'!$D$8:$D$83,K$7,'BS JE'!$E$8:$E$83,$D186)</f>
        <v>0</v>
      </c>
      <c r="L186" s="67">
        <f>SUMIFS('BS JE'!$J$8:$J$83,'BS JE'!$D$8:$D$83,L$7,'BS JE'!$E$8:$E$83,$D186)</f>
        <v>0</v>
      </c>
      <c r="M186" s="67">
        <f>SUMIFS('BS JE'!$J$8:$J$83,'BS JE'!$D$8:$D$83,M$7,'BS JE'!$E$8:$E$83,$D186)</f>
        <v>0</v>
      </c>
      <c r="N186" s="67">
        <f>SUMIFS('BS JE'!$J$8:$J$83,'BS JE'!$D$8:$D$83,N$7,'BS JE'!$E$8:$E$83,$D186)</f>
        <v>0</v>
      </c>
      <c r="O186" s="67">
        <f>SUMIFS('BS JE'!$J$8:$J$83,'BS JE'!$D$8:$D$83,O$7,'BS JE'!$E$8:$E$83,$D186)</f>
        <v>0</v>
      </c>
      <c r="P186" s="67">
        <f>SUMIFS('BS JE'!$J$8:$J$83,'BS JE'!$D$8:$D$83,P$7,'BS JE'!$E$8:$E$83,$D186)</f>
        <v>0</v>
      </c>
      <c r="Q186" s="67">
        <f>SUMIFS('BS JE'!$J$8:$J$83,'BS JE'!$D$8:$D$83,Q$7,'BS JE'!$E$8:$E$83,$D186)</f>
        <v>0</v>
      </c>
      <c r="R186" s="67">
        <f>SUMIFS('BS JE'!$J$8:$J$83,'BS JE'!$D$8:$D$83,R$7,'BS JE'!$E$8:$E$83,$D186)</f>
        <v>0</v>
      </c>
      <c r="S186" s="67">
        <f t="shared" si="6"/>
        <v>0</v>
      </c>
      <c r="T186" s="67">
        <f t="shared" si="7"/>
        <v>0</v>
      </c>
    </row>
    <row r="187" spans="4:20" ht="14.4">
      <c r="D187" s="16"/>
      <c r="E187" s="84"/>
      <c r="F187" s="16"/>
      <c r="G187" s="84"/>
      <c r="H187" s="67">
        <f>SUMIF('Trial Balance'!$M$15:$M$5010,D187,'Trial Balance'!$T$15:$T$5010)</f>
        <v>0</v>
      </c>
      <c r="I187" s="67">
        <f>SUMIFS('BS JE'!$J$8:$J$83,'BS JE'!$D$8:$D$83,I$7,'BS JE'!$E$8:$E$83,$D187)</f>
        <v>0</v>
      </c>
      <c r="J187" s="67">
        <f>SUMIFS('BS JE'!$J$8:$J$83,'BS JE'!$D$8:$D$83,J$7,'BS JE'!$E$8:$E$83,$D187)</f>
        <v>0</v>
      </c>
      <c r="K187" s="67">
        <f>SUMIFS('BS JE'!$J$8:$J$83,'BS JE'!$D$8:$D$83,K$7,'BS JE'!$E$8:$E$83,$D187)</f>
        <v>0</v>
      </c>
      <c r="L187" s="67">
        <f>SUMIFS('BS JE'!$J$8:$J$83,'BS JE'!$D$8:$D$83,L$7,'BS JE'!$E$8:$E$83,$D187)</f>
        <v>0</v>
      </c>
      <c r="M187" s="67">
        <f>SUMIFS('BS JE'!$J$8:$J$83,'BS JE'!$D$8:$D$83,M$7,'BS JE'!$E$8:$E$83,$D187)</f>
        <v>0</v>
      </c>
      <c r="N187" s="67">
        <f>SUMIFS('BS JE'!$J$8:$J$83,'BS JE'!$D$8:$D$83,N$7,'BS JE'!$E$8:$E$83,$D187)</f>
        <v>0</v>
      </c>
      <c r="O187" s="67">
        <f>SUMIFS('BS JE'!$J$8:$J$83,'BS JE'!$D$8:$D$83,O$7,'BS JE'!$E$8:$E$83,$D187)</f>
        <v>0</v>
      </c>
      <c r="P187" s="67">
        <f>SUMIFS('BS JE'!$J$8:$J$83,'BS JE'!$D$8:$D$83,P$7,'BS JE'!$E$8:$E$83,$D187)</f>
        <v>0</v>
      </c>
      <c r="Q187" s="67">
        <f>SUMIFS('BS JE'!$J$8:$J$83,'BS JE'!$D$8:$D$83,Q$7,'BS JE'!$E$8:$E$83,$D187)</f>
        <v>0</v>
      </c>
      <c r="R187" s="67">
        <f>SUMIFS('BS JE'!$J$8:$J$83,'BS JE'!$D$8:$D$83,R$7,'BS JE'!$E$8:$E$83,$D187)</f>
        <v>0</v>
      </c>
      <c r="S187" s="67">
        <f t="shared" si="6"/>
        <v>0</v>
      </c>
      <c r="T187" s="67">
        <f t="shared" si="7"/>
        <v>0</v>
      </c>
    </row>
    <row r="188" spans="4:20" ht="14.4">
      <c r="D188" s="16"/>
      <c r="E188" s="84"/>
      <c r="F188" s="16"/>
      <c r="G188" s="84"/>
      <c r="H188" s="67">
        <f>SUMIF('Trial Balance'!$M$15:$M$5010,D188,'Trial Balance'!$T$15:$T$5010)</f>
        <v>0</v>
      </c>
      <c r="I188" s="67">
        <f>SUMIFS('BS JE'!$J$8:$J$83,'BS JE'!$D$8:$D$83,I$7,'BS JE'!$E$8:$E$83,$D188)</f>
        <v>0</v>
      </c>
      <c r="J188" s="67">
        <f>SUMIFS('BS JE'!$J$8:$J$83,'BS JE'!$D$8:$D$83,J$7,'BS JE'!$E$8:$E$83,$D188)</f>
        <v>0</v>
      </c>
      <c r="K188" s="67">
        <f>SUMIFS('BS JE'!$J$8:$J$83,'BS JE'!$D$8:$D$83,K$7,'BS JE'!$E$8:$E$83,$D188)</f>
        <v>0</v>
      </c>
      <c r="L188" s="67">
        <f>SUMIFS('BS JE'!$J$8:$J$83,'BS JE'!$D$8:$D$83,L$7,'BS JE'!$E$8:$E$83,$D188)</f>
        <v>0</v>
      </c>
      <c r="M188" s="67">
        <f>SUMIFS('BS JE'!$J$8:$J$83,'BS JE'!$D$8:$D$83,M$7,'BS JE'!$E$8:$E$83,$D188)</f>
        <v>0</v>
      </c>
      <c r="N188" s="67">
        <f>SUMIFS('BS JE'!$J$8:$J$83,'BS JE'!$D$8:$D$83,N$7,'BS JE'!$E$8:$E$83,$D188)</f>
        <v>0</v>
      </c>
      <c r="O188" s="67">
        <f>SUMIFS('BS JE'!$J$8:$J$83,'BS JE'!$D$8:$D$83,O$7,'BS JE'!$E$8:$E$83,$D188)</f>
        <v>0</v>
      </c>
      <c r="P188" s="67">
        <f>SUMIFS('BS JE'!$J$8:$J$83,'BS JE'!$D$8:$D$83,P$7,'BS JE'!$E$8:$E$83,$D188)</f>
        <v>0</v>
      </c>
      <c r="Q188" s="67">
        <f>SUMIFS('BS JE'!$J$8:$J$83,'BS JE'!$D$8:$D$83,Q$7,'BS JE'!$E$8:$E$83,$D188)</f>
        <v>0</v>
      </c>
      <c r="R188" s="67">
        <f>SUMIFS('BS JE'!$J$8:$J$83,'BS JE'!$D$8:$D$83,R$7,'BS JE'!$E$8:$E$83,$D188)</f>
        <v>0</v>
      </c>
      <c r="S188" s="67">
        <f t="shared" si="6"/>
        <v>0</v>
      </c>
      <c r="T188" s="67">
        <f t="shared" si="7"/>
        <v>0</v>
      </c>
    </row>
    <row r="189" spans="4:20" ht="14.4">
      <c r="D189" s="16"/>
      <c r="E189" s="84"/>
      <c r="F189" s="16"/>
      <c r="G189" s="84"/>
      <c r="H189" s="67">
        <f>SUMIF('Trial Balance'!$M$15:$M$5010,D189,'Trial Balance'!$T$15:$T$5010)</f>
        <v>0</v>
      </c>
      <c r="I189" s="67">
        <f>SUMIFS('BS JE'!$J$8:$J$83,'BS JE'!$D$8:$D$83,I$7,'BS JE'!$E$8:$E$83,$D189)</f>
        <v>0</v>
      </c>
      <c r="J189" s="67">
        <f>SUMIFS('BS JE'!$J$8:$J$83,'BS JE'!$D$8:$D$83,J$7,'BS JE'!$E$8:$E$83,$D189)</f>
        <v>0</v>
      </c>
      <c r="K189" s="67">
        <f>SUMIFS('BS JE'!$J$8:$J$83,'BS JE'!$D$8:$D$83,K$7,'BS JE'!$E$8:$E$83,$D189)</f>
        <v>0</v>
      </c>
      <c r="L189" s="67">
        <f>SUMIFS('BS JE'!$J$8:$J$83,'BS JE'!$D$8:$D$83,L$7,'BS JE'!$E$8:$E$83,$D189)</f>
        <v>0</v>
      </c>
      <c r="M189" s="67">
        <f>SUMIFS('BS JE'!$J$8:$J$83,'BS JE'!$D$8:$D$83,M$7,'BS JE'!$E$8:$E$83,$D189)</f>
        <v>0</v>
      </c>
      <c r="N189" s="67">
        <f>SUMIFS('BS JE'!$J$8:$J$83,'BS JE'!$D$8:$D$83,N$7,'BS JE'!$E$8:$E$83,$D189)</f>
        <v>0</v>
      </c>
      <c r="O189" s="67">
        <f>SUMIFS('BS JE'!$J$8:$J$83,'BS JE'!$D$8:$D$83,O$7,'BS JE'!$E$8:$E$83,$D189)</f>
        <v>0</v>
      </c>
      <c r="P189" s="67">
        <f>SUMIFS('BS JE'!$J$8:$J$83,'BS JE'!$D$8:$D$83,P$7,'BS JE'!$E$8:$E$83,$D189)</f>
        <v>0</v>
      </c>
      <c r="Q189" s="67">
        <f>SUMIFS('BS JE'!$J$8:$J$83,'BS JE'!$D$8:$D$83,Q$7,'BS JE'!$E$8:$E$83,$D189)</f>
        <v>0</v>
      </c>
      <c r="R189" s="67">
        <f>SUMIFS('BS JE'!$J$8:$J$83,'BS JE'!$D$8:$D$83,R$7,'BS JE'!$E$8:$E$83,$D189)</f>
        <v>0</v>
      </c>
      <c r="S189" s="67">
        <f t="shared" si="6"/>
        <v>0</v>
      </c>
      <c r="T189" s="67">
        <f t="shared" si="7"/>
        <v>0</v>
      </c>
    </row>
    <row r="190" spans="4:20" ht="14.4">
      <c r="D190" s="16"/>
      <c r="E190" s="84"/>
      <c r="F190" s="16"/>
      <c r="G190" s="84"/>
      <c r="H190" s="67">
        <f>SUMIF('Trial Balance'!$M$15:$M$5010,D190,'Trial Balance'!$T$15:$T$5010)</f>
        <v>0</v>
      </c>
      <c r="I190" s="67">
        <f>SUMIFS('BS JE'!$J$8:$J$83,'BS JE'!$D$8:$D$83,I$7,'BS JE'!$E$8:$E$83,$D190)</f>
        <v>0</v>
      </c>
      <c r="J190" s="67">
        <f>SUMIFS('BS JE'!$J$8:$J$83,'BS JE'!$D$8:$D$83,J$7,'BS JE'!$E$8:$E$83,$D190)</f>
        <v>0</v>
      </c>
      <c r="K190" s="67">
        <f>SUMIFS('BS JE'!$J$8:$J$83,'BS JE'!$D$8:$D$83,K$7,'BS JE'!$E$8:$E$83,$D190)</f>
        <v>0</v>
      </c>
      <c r="L190" s="67">
        <f>SUMIFS('BS JE'!$J$8:$J$83,'BS JE'!$D$8:$D$83,L$7,'BS JE'!$E$8:$E$83,$D190)</f>
        <v>0</v>
      </c>
      <c r="M190" s="67">
        <f>SUMIFS('BS JE'!$J$8:$J$83,'BS JE'!$D$8:$D$83,M$7,'BS JE'!$E$8:$E$83,$D190)</f>
        <v>0</v>
      </c>
      <c r="N190" s="67">
        <f>SUMIFS('BS JE'!$J$8:$J$83,'BS JE'!$D$8:$D$83,N$7,'BS JE'!$E$8:$E$83,$D190)</f>
        <v>0</v>
      </c>
      <c r="O190" s="67">
        <f>SUMIFS('BS JE'!$J$8:$J$83,'BS JE'!$D$8:$D$83,O$7,'BS JE'!$E$8:$E$83,$D190)</f>
        <v>0</v>
      </c>
      <c r="P190" s="67">
        <f>SUMIFS('BS JE'!$J$8:$J$83,'BS JE'!$D$8:$D$83,P$7,'BS JE'!$E$8:$E$83,$D190)</f>
        <v>0</v>
      </c>
      <c r="Q190" s="67">
        <f>SUMIFS('BS JE'!$J$8:$J$83,'BS JE'!$D$8:$D$83,Q$7,'BS JE'!$E$8:$E$83,$D190)</f>
        <v>0</v>
      </c>
      <c r="R190" s="67">
        <f>SUMIFS('BS JE'!$J$8:$J$83,'BS JE'!$D$8:$D$83,R$7,'BS JE'!$E$8:$E$83,$D190)</f>
        <v>0</v>
      </c>
      <c r="S190" s="67">
        <f t="shared" si="6"/>
        <v>0</v>
      </c>
      <c r="T190" s="67">
        <f t="shared" si="7"/>
        <v>0</v>
      </c>
    </row>
    <row r="191" spans="4:20" ht="14.4">
      <c r="D191" s="16"/>
      <c r="E191" s="84"/>
      <c r="F191" s="16"/>
      <c r="G191" s="84"/>
      <c r="H191" s="67">
        <f>SUMIF('Trial Balance'!$M$15:$M$5010,D191,'Trial Balance'!$T$15:$T$5010)</f>
        <v>0</v>
      </c>
      <c r="I191" s="67">
        <f>SUMIFS('BS JE'!$J$8:$J$83,'BS JE'!$D$8:$D$83,I$7,'BS JE'!$E$8:$E$83,$D191)</f>
        <v>0</v>
      </c>
      <c r="J191" s="67">
        <f>SUMIFS('BS JE'!$J$8:$J$83,'BS JE'!$D$8:$D$83,J$7,'BS JE'!$E$8:$E$83,$D191)</f>
        <v>0</v>
      </c>
      <c r="K191" s="67">
        <f>SUMIFS('BS JE'!$J$8:$J$83,'BS JE'!$D$8:$D$83,K$7,'BS JE'!$E$8:$E$83,$D191)</f>
        <v>0</v>
      </c>
      <c r="L191" s="67">
        <f>SUMIFS('BS JE'!$J$8:$J$83,'BS JE'!$D$8:$D$83,L$7,'BS JE'!$E$8:$E$83,$D191)</f>
        <v>0</v>
      </c>
      <c r="M191" s="67">
        <f>SUMIFS('BS JE'!$J$8:$J$83,'BS JE'!$D$8:$D$83,M$7,'BS JE'!$E$8:$E$83,$D191)</f>
        <v>0</v>
      </c>
      <c r="N191" s="67">
        <f>SUMIFS('BS JE'!$J$8:$J$83,'BS JE'!$D$8:$D$83,N$7,'BS JE'!$E$8:$E$83,$D191)</f>
        <v>0</v>
      </c>
      <c r="O191" s="67">
        <f>SUMIFS('BS JE'!$J$8:$J$83,'BS JE'!$D$8:$D$83,O$7,'BS JE'!$E$8:$E$83,$D191)</f>
        <v>0</v>
      </c>
      <c r="P191" s="67">
        <f>SUMIFS('BS JE'!$J$8:$J$83,'BS JE'!$D$8:$D$83,P$7,'BS JE'!$E$8:$E$83,$D191)</f>
        <v>0</v>
      </c>
      <c r="Q191" s="67">
        <f>SUMIFS('BS JE'!$J$8:$J$83,'BS JE'!$D$8:$D$83,Q$7,'BS JE'!$E$8:$E$83,$D191)</f>
        <v>0</v>
      </c>
      <c r="R191" s="67">
        <f>SUMIFS('BS JE'!$J$8:$J$83,'BS JE'!$D$8:$D$83,R$7,'BS JE'!$E$8:$E$83,$D191)</f>
        <v>0</v>
      </c>
      <c r="S191" s="67">
        <f t="shared" si="6"/>
        <v>0</v>
      </c>
      <c r="T191" s="67">
        <f t="shared" si="7"/>
        <v>0</v>
      </c>
    </row>
    <row r="192" spans="4:20" ht="14.4">
      <c r="D192" s="16"/>
      <c r="E192" s="84"/>
      <c r="F192" s="16"/>
      <c r="G192" s="84"/>
      <c r="H192" s="67">
        <f>SUMIF('Trial Balance'!$M$15:$M$5010,D192,'Trial Balance'!$T$15:$T$5010)</f>
        <v>0</v>
      </c>
      <c r="I192" s="67">
        <f>SUMIFS('BS JE'!$J$8:$J$83,'BS JE'!$D$8:$D$83,I$7,'BS JE'!$E$8:$E$83,$D192)</f>
        <v>0</v>
      </c>
      <c r="J192" s="67">
        <f>SUMIFS('BS JE'!$J$8:$J$83,'BS JE'!$D$8:$D$83,J$7,'BS JE'!$E$8:$E$83,$D192)</f>
        <v>0</v>
      </c>
      <c r="K192" s="67">
        <f>SUMIFS('BS JE'!$J$8:$J$83,'BS JE'!$D$8:$D$83,K$7,'BS JE'!$E$8:$E$83,$D192)</f>
        <v>0</v>
      </c>
      <c r="L192" s="67">
        <f>SUMIFS('BS JE'!$J$8:$J$83,'BS JE'!$D$8:$D$83,L$7,'BS JE'!$E$8:$E$83,$D192)</f>
        <v>0</v>
      </c>
      <c r="M192" s="67">
        <f>SUMIFS('BS JE'!$J$8:$J$83,'BS JE'!$D$8:$D$83,M$7,'BS JE'!$E$8:$E$83,$D192)</f>
        <v>0</v>
      </c>
      <c r="N192" s="67">
        <f>SUMIFS('BS JE'!$J$8:$J$83,'BS JE'!$D$8:$D$83,N$7,'BS JE'!$E$8:$E$83,$D192)</f>
        <v>0</v>
      </c>
      <c r="O192" s="67">
        <f>SUMIFS('BS JE'!$J$8:$J$83,'BS JE'!$D$8:$D$83,O$7,'BS JE'!$E$8:$E$83,$D192)</f>
        <v>0</v>
      </c>
      <c r="P192" s="67">
        <f>SUMIFS('BS JE'!$J$8:$J$83,'BS JE'!$D$8:$D$83,P$7,'BS JE'!$E$8:$E$83,$D192)</f>
        <v>0</v>
      </c>
      <c r="Q192" s="67">
        <f>SUMIFS('BS JE'!$J$8:$J$83,'BS JE'!$D$8:$D$83,Q$7,'BS JE'!$E$8:$E$83,$D192)</f>
        <v>0</v>
      </c>
      <c r="R192" s="67">
        <f>SUMIFS('BS JE'!$J$8:$J$83,'BS JE'!$D$8:$D$83,R$7,'BS JE'!$E$8:$E$83,$D192)</f>
        <v>0</v>
      </c>
      <c r="S192" s="67">
        <f t="shared" si="6"/>
        <v>0</v>
      </c>
      <c r="T192" s="67">
        <f t="shared" si="7"/>
        <v>0</v>
      </c>
    </row>
    <row r="193" spans="4:20" ht="14.4">
      <c r="D193" s="16"/>
      <c r="E193" s="84"/>
      <c r="F193" s="16"/>
      <c r="G193" s="84"/>
      <c r="H193" s="67">
        <f>SUMIF('Trial Balance'!$M$15:$M$5010,D193,'Trial Balance'!$T$15:$T$5010)</f>
        <v>0</v>
      </c>
      <c r="I193" s="67">
        <f>SUMIFS('BS JE'!$J$8:$J$83,'BS JE'!$D$8:$D$83,I$7,'BS JE'!$E$8:$E$83,$D193)</f>
        <v>0</v>
      </c>
      <c r="J193" s="67">
        <f>SUMIFS('BS JE'!$J$8:$J$83,'BS JE'!$D$8:$D$83,J$7,'BS JE'!$E$8:$E$83,$D193)</f>
        <v>0</v>
      </c>
      <c r="K193" s="67">
        <f>SUMIFS('BS JE'!$J$8:$J$83,'BS JE'!$D$8:$D$83,K$7,'BS JE'!$E$8:$E$83,$D193)</f>
        <v>0</v>
      </c>
      <c r="L193" s="67">
        <f>SUMIFS('BS JE'!$J$8:$J$83,'BS JE'!$D$8:$D$83,L$7,'BS JE'!$E$8:$E$83,$D193)</f>
        <v>0</v>
      </c>
      <c r="M193" s="67">
        <f>SUMIFS('BS JE'!$J$8:$J$83,'BS JE'!$D$8:$D$83,M$7,'BS JE'!$E$8:$E$83,$D193)</f>
        <v>0</v>
      </c>
      <c r="N193" s="67">
        <f>SUMIFS('BS JE'!$J$8:$J$83,'BS JE'!$D$8:$D$83,N$7,'BS JE'!$E$8:$E$83,$D193)</f>
        <v>0</v>
      </c>
      <c r="O193" s="67">
        <f>SUMIFS('BS JE'!$J$8:$J$83,'BS JE'!$D$8:$D$83,O$7,'BS JE'!$E$8:$E$83,$D193)</f>
        <v>0</v>
      </c>
      <c r="P193" s="67">
        <f>SUMIFS('BS JE'!$J$8:$J$83,'BS JE'!$D$8:$D$83,P$7,'BS JE'!$E$8:$E$83,$D193)</f>
        <v>0</v>
      </c>
      <c r="Q193" s="67">
        <f>SUMIFS('BS JE'!$J$8:$J$83,'BS JE'!$D$8:$D$83,Q$7,'BS JE'!$E$8:$E$83,$D193)</f>
        <v>0</v>
      </c>
      <c r="R193" s="67">
        <f>SUMIFS('BS JE'!$J$8:$J$83,'BS JE'!$D$8:$D$83,R$7,'BS JE'!$E$8:$E$83,$D193)</f>
        <v>0</v>
      </c>
      <c r="S193" s="67">
        <f t="shared" si="6"/>
        <v>0</v>
      </c>
      <c r="T193" s="67">
        <f t="shared" si="7"/>
        <v>0</v>
      </c>
    </row>
    <row r="194" spans="4:20" ht="14.4">
      <c r="D194" s="16"/>
      <c r="E194" s="84"/>
      <c r="F194" s="16"/>
      <c r="G194" s="84"/>
      <c r="H194" s="67">
        <f>SUMIF('Trial Balance'!$M$15:$M$5010,D194,'Trial Balance'!$T$15:$T$5010)</f>
        <v>0</v>
      </c>
      <c r="I194" s="67">
        <f>SUMIFS('BS JE'!$J$8:$J$83,'BS JE'!$D$8:$D$83,I$7,'BS JE'!$E$8:$E$83,$D194)</f>
        <v>0</v>
      </c>
      <c r="J194" s="67">
        <f>SUMIFS('BS JE'!$J$8:$J$83,'BS JE'!$D$8:$D$83,J$7,'BS JE'!$E$8:$E$83,$D194)</f>
        <v>0</v>
      </c>
      <c r="K194" s="67">
        <f>SUMIFS('BS JE'!$J$8:$J$83,'BS JE'!$D$8:$D$83,K$7,'BS JE'!$E$8:$E$83,$D194)</f>
        <v>0</v>
      </c>
      <c r="L194" s="67">
        <f>SUMIFS('BS JE'!$J$8:$J$83,'BS JE'!$D$8:$D$83,L$7,'BS JE'!$E$8:$E$83,$D194)</f>
        <v>0</v>
      </c>
      <c r="M194" s="67">
        <f>SUMIFS('BS JE'!$J$8:$J$83,'BS JE'!$D$8:$D$83,M$7,'BS JE'!$E$8:$E$83,$D194)</f>
        <v>0</v>
      </c>
      <c r="N194" s="67">
        <f>SUMIFS('BS JE'!$J$8:$J$83,'BS JE'!$D$8:$D$83,N$7,'BS JE'!$E$8:$E$83,$D194)</f>
        <v>0</v>
      </c>
      <c r="O194" s="67">
        <f>SUMIFS('BS JE'!$J$8:$J$83,'BS JE'!$D$8:$D$83,O$7,'BS JE'!$E$8:$E$83,$D194)</f>
        <v>0</v>
      </c>
      <c r="P194" s="67">
        <f>SUMIFS('BS JE'!$J$8:$J$83,'BS JE'!$D$8:$D$83,P$7,'BS JE'!$E$8:$E$83,$D194)</f>
        <v>0</v>
      </c>
      <c r="Q194" s="67">
        <f>SUMIFS('BS JE'!$J$8:$J$83,'BS JE'!$D$8:$D$83,Q$7,'BS JE'!$E$8:$E$83,$D194)</f>
        <v>0</v>
      </c>
      <c r="R194" s="67">
        <f>SUMIFS('BS JE'!$J$8:$J$83,'BS JE'!$D$8:$D$83,R$7,'BS JE'!$E$8:$E$83,$D194)</f>
        <v>0</v>
      </c>
      <c r="S194" s="67">
        <f t="shared" si="6"/>
        <v>0</v>
      </c>
      <c r="T194" s="67">
        <f t="shared" si="7"/>
        <v>0</v>
      </c>
    </row>
    <row r="195" spans="4:20" ht="14.4">
      <c r="D195" s="16"/>
      <c r="E195" s="84"/>
      <c r="F195" s="16"/>
      <c r="G195" s="84"/>
      <c r="H195" s="67">
        <f>SUMIF('Trial Balance'!$M$15:$M$5010,D195,'Trial Balance'!$T$15:$T$5010)</f>
        <v>0</v>
      </c>
      <c r="I195" s="67">
        <f>SUMIFS('BS JE'!$J$8:$J$83,'BS JE'!$D$8:$D$83,I$7,'BS JE'!$E$8:$E$83,$D195)</f>
        <v>0</v>
      </c>
      <c r="J195" s="67">
        <f>SUMIFS('BS JE'!$J$8:$J$83,'BS JE'!$D$8:$D$83,J$7,'BS JE'!$E$8:$E$83,$D195)</f>
        <v>0</v>
      </c>
      <c r="K195" s="67">
        <f>SUMIFS('BS JE'!$J$8:$J$83,'BS JE'!$D$8:$D$83,K$7,'BS JE'!$E$8:$E$83,$D195)</f>
        <v>0</v>
      </c>
      <c r="L195" s="67">
        <f>SUMIFS('BS JE'!$J$8:$J$83,'BS JE'!$D$8:$D$83,L$7,'BS JE'!$E$8:$E$83,$D195)</f>
        <v>0</v>
      </c>
      <c r="M195" s="67">
        <f>SUMIFS('BS JE'!$J$8:$J$83,'BS JE'!$D$8:$D$83,M$7,'BS JE'!$E$8:$E$83,$D195)</f>
        <v>0</v>
      </c>
      <c r="N195" s="67">
        <f>SUMIFS('BS JE'!$J$8:$J$83,'BS JE'!$D$8:$D$83,N$7,'BS JE'!$E$8:$E$83,$D195)</f>
        <v>0</v>
      </c>
      <c r="O195" s="67">
        <f>SUMIFS('BS JE'!$J$8:$J$83,'BS JE'!$D$8:$D$83,O$7,'BS JE'!$E$8:$E$83,$D195)</f>
        <v>0</v>
      </c>
      <c r="P195" s="67">
        <f>SUMIFS('BS JE'!$J$8:$J$83,'BS JE'!$D$8:$D$83,P$7,'BS JE'!$E$8:$E$83,$D195)</f>
        <v>0</v>
      </c>
      <c r="Q195" s="67">
        <f>SUMIFS('BS JE'!$J$8:$J$83,'BS JE'!$D$8:$D$83,Q$7,'BS JE'!$E$8:$E$83,$D195)</f>
        <v>0</v>
      </c>
      <c r="R195" s="67">
        <f>SUMIFS('BS JE'!$J$8:$J$83,'BS JE'!$D$8:$D$83,R$7,'BS JE'!$E$8:$E$83,$D195)</f>
        <v>0</v>
      </c>
      <c r="S195" s="67">
        <f t="shared" si="6"/>
        <v>0</v>
      </c>
      <c r="T195" s="67">
        <f t="shared" si="7"/>
        <v>0</v>
      </c>
    </row>
    <row r="196" spans="4:20" ht="14.4">
      <c r="D196" s="16"/>
      <c r="E196" s="84"/>
      <c r="F196" s="16"/>
      <c r="G196" s="84"/>
      <c r="H196" s="67">
        <f>SUMIF('Trial Balance'!$M$15:$M$5010,D196,'Trial Balance'!$T$15:$T$5010)</f>
        <v>0</v>
      </c>
      <c r="I196" s="67">
        <f>SUMIFS('BS JE'!$J$8:$J$83,'BS JE'!$D$8:$D$83,I$7,'BS JE'!$E$8:$E$83,$D196)</f>
        <v>0</v>
      </c>
      <c r="J196" s="67">
        <f>SUMIFS('BS JE'!$J$8:$J$83,'BS JE'!$D$8:$D$83,J$7,'BS JE'!$E$8:$E$83,$D196)</f>
        <v>0</v>
      </c>
      <c r="K196" s="67">
        <f>SUMIFS('BS JE'!$J$8:$J$83,'BS JE'!$D$8:$D$83,K$7,'BS JE'!$E$8:$E$83,$D196)</f>
        <v>0</v>
      </c>
      <c r="L196" s="67">
        <f>SUMIFS('BS JE'!$J$8:$J$83,'BS JE'!$D$8:$D$83,L$7,'BS JE'!$E$8:$E$83,$D196)</f>
        <v>0</v>
      </c>
      <c r="M196" s="67">
        <f>SUMIFS('BS JE'!$J$8:$J$83,'BS JE'!$D$8:$D$83,M$7,'BS JE'!$E$8:$E$83,$D196)</f>
        <v>0</v>
      </c>
      <c r="N196" s="67">
        <f>SUMIFS('BS JE'!$J$8:$J$83,'BS JE'!$D$8:$D$83,N$7,'BS JE'!$E$8:$E$83,$D196)</f>
        <v>0</v>
      </c>
      <c r="O196" s="67">
        <f>SUMIFS('BS JE'!$J$8:$J$83,'BS JE'!$D$8:$D$83,O$7,'BS JE'!$E$8:$E$83,$D196)</f>
        <v>0</v>
      </c>
      <c r="P196" s="67">
        <f>SUMIFS('BS JE'!$J$8:$J$83,'BS JE'!$D$8:$D$83,P$7,'BS JE'!$E$8:$E$83,$D196)</f>
        <v>0</v>
      </c>
      <c r="Q196" s="67">
        <f>SUMIFS('BS JE'!$J$8:$J$83,'BS JE'!$D$8:$D$83,Q$7,'BS JE'!$E$8:$E$83,$D196)</f>
        <v>0</v>
      </c>
      <c r="R196" s="67">
        <f>SUMIFS('BS JE'!$J$8:$J$83,'BS JE'!$D$8:$D$83,R$7,'BS JE'!$E$8:$E$83,$D196)</f>
        <v>0</v>
      </c>
      <c r="S196" s="67">
        <f t="shared" si="6"/>
        <v>0</v>
      </c>
      <c r="T196" s="67">
        <f t="shared" si="7"/>
        <v>0</v>
      </c>
    </row>
    <row r="197" spans="4:20" ht="14.4">
      <c r="D197" s="16"/>
      <c r="E197" s="84"/>
      <c r="F197" s="16"/>
      <c r="G197" s="84"/>
      <c r="H197" s="67">
        <f>SUMIF('Trial Balance'!$M$15:$M$5010,D197,'Trial Balance'!$T$15:$T$5010)</f>
        <v>0</v>
      </c>
      <c r="I197" s="67">
        <f>SUMIFS('BS JE'!$J$8:$J$83,'BS JE'!$D$8:$D$83,I$7,'BS JE'!$E$8:$E$83,$D197)</f>
        <v>0</v>
      </c>
      <c r="J197" s="67">
        <f>SUMIFS('BS JE'!$J$8:$J$83,'BS JE'!$D$8:$D$83,J$7,'BS JE'!$E$8:$E$83,$D197)</f>
        <v>0</v>
      </c>
      <c r="K197" s="67">
        <f>SUMIFS('BS JE'!$J$8:$J$83,'BS JE'!$D$8:$D$83,K$7,'BS JE'!$E$8:$E$83,$D197)</f>
        <v>0</v>
      </c>
      <c r="L197" s="67">
        <f>SUMIFS('BS JE'!$J$8:$J$83,'BS JE'!$D$8:$D$83,L$7,'BS JE'!$E$8:$E$83,$D197)</f>
        <v>0</v>
      </c>
      <c r="M197" s="67">
        <f>SUMIFS('BS JE'!$J$8:$J$83,'BS JE'!$D$8:$D$83,M$7,'BS JE'!$E$8:$E$83,$D197)</f>
        <v>0</v>
      </c>
      <c r="N197" s="67">
        <f>SUMIFS('BS JE'!$J$8:$J$83,'BS JE'!$D$8:$D$83,N$7,'BS JE'!$E$8:$E$83,$D197)</f>
        <v>0</v>
      </c>
      <c r="O197" s="67">
        <f>SUMIFS('BS JE'!$J$8:$J$83,'BS JE'!$D$8:$D$83,O$7,'BS JE'!$E$8:$E$83,$D197)</f>
        <v>0</v>
      </c>
      <c r="P197" s="67">
        <f>SUMIFS('BS JE'!$J$8:$J$83,'BS JE'!$D$8:$D$83,P$7,'BS JE'!$E$8:$E$83,$D197)</f>
        <v>0</v>
      </c>
      <c r="Q197" s="67">
        <f>SUMIFS('BS JE'!$J$8:$J$83,'BS JE'!$D$8:$D$83,Q$7,'BS JE'!$E$8:$E$83,$D197)</f>
        <v>0</v>
      </c>
      <c r="R197" s="67">
        <f>SUMIFS('BS JE'!$J$8:$J$83,'BS JE'!$D$8:$D$83,R$7,'BS JE'!$E$8:$E$83,$D197)</f>
        <v>0</v>
      </c>
      <c r="S197" s="67">
        <f t="shared" si="6"/>
        <v>0</v>
      </c>
      <c r="T197" s="67">
        <f t="shared" si="7"/>
        <v>0</v>
      </c>
    </row>
    <row r="198" spans="4:20" ht="14.4">
      <c r="D198" s="16"/>
      <c r="E198" s="84"/>
      <c r="F198" s="16"/>
      <c r="G198" s="84"/>
      <c r="H198" s="67">
        <f>SUMIF('Trial Balance'!$M$15:$M$5010,D198,'Trial Balance'!$T$15:$T$5010)</f>
        <v>0</v>
      </c>
      <c r="I198" s="67">
        <f>SUMIFS('BS JE'!$J$8:$J$83,'BS JE'!$D$8:$D$83,I$7,'BS JE'!$E$8:$E$83,$D198)</f>
        <v>0</v>
      </c>
      <c r="J198" s="67">
        <f>SUMIFS('BS JE'!$J$8:$J$83,'BS JE'!$D$8:$D$83,J$7,'BS JE'!$E$8:$E$83,$D198)</f>
        <v>0</v>
      </c>
      <c r="K198" s="67">
        <f>SUMIFS('BS JE'!$J$8:$J$83,'BS JE'!$D$8:$D$83,K$7,'BS JE'!$E$8:$E$83,$D198)</f>
        <v>0</v>
      </c>
      <c r="L198" s="67">
        <f>SUMIFS('BS JE'!$J$8:$J$83,'BS JE'!$D$8:$D$83,L$7,'BS JE'!$E$8:$E$83,$D198)</f>
        <v>0</v>
      </c>
      <c r="M198" s="67">
        <f>SUMIFS('BS JE'!$J$8:$J$83,'BS JE'!$D$8:$D$83,M$7,'BS JE'!$E$8:$E$83,$D198)</f>
        <v>0</v>
      </c>
      <c r="N198" s="67">
        <f>SUMIFS('BS JE'!$J$8:$J$83,'BS JE'!$D$8:$D$83,N$7,'BS JE'!$E$8:$E$83,$D198)</f>
        <v>0</v>
      </c>
      <c r="O198" s="67">
        <f>SUMIFS('BS JE'!$J$8:$J$83,'BS JE'!$D$8:$D$83,O$7,'BS JE'!$E$8:$E$83,$D198)</f>
        <v>0</v>
      </c>
      <c r="P198" s="67">
        <f>SUMIFS('BS JE'!$J$8:$J$83,'BS JE'!$D$8:$D$83,P$7,'BS JE'!$E$8:$E$83,$D198)</f>
        <v>0</v>
      </c>
      <c r="Q198" s="67">
        <f>SUMIFS('BS JE'!$J$8:$J$83,'BS JE'!$D$8:$D$83,Q$7,'BS JE'!$E$8:$E$83,$D198)</f>
        <v>0</v>
      </c>
      <c r="R198" s="67">
        <f>SUMIFS('BS JE'!$J$8:$J$83,'BS JE'!$D$8:$D$83,R$7,'BS JE'!$E$8:$E$83,$D198)</f>
        <v>0</v>
      </c>
      <c r="S198" s="67">
        <f t="shared" si="6"/>
        <v>0</v>
      </c>
      <c r="T198" s="67">
        <f t="shared" si="7"/>
        <v>0</v>
      </c>
    </row>
    <row r="199" spans="4:20" ht="14.4">
      <c r="D199" s="16"/>
      <c r="E199" s="84"/>
      <c r="F199" s="16"/>
      <c r="G199" s="84"/>
      <c r="H199" s="67">
        <f>SUMIF('Trial Balance'!$M$15:$M$5010,D199,'Trial Balance'!$T$15:$T$5010)</f>
        <v>0</v>
      </c>
      <c r="I199" s="67">
        <f>SUMIFS('BS JE'!$J$8:$J$83,'BS JE'!$D$8:$D$83,I$7,'BS JE'!$E$8:$E$83,$D199)</f>
        <v>0</v>
      </c>
      <c r="J199" s="67">
        <f>SUMIFS('BS JE'!$J$8:$J$83,'BS JE'!$D$8:$D$83,J$7,'BS JE'!$E$8:$E$83,$D199)</f>
        <v>0</v>
      </c>
      <c r="K199" s="67">
        <f>SUMIFS('BS JE'!$J$8:$J$83,'BS JE'!$D$8:$D$83,K$7,'BS JE'!$E$8:$E$83,$D199)</f>
        <v>0</v>
      </c>
      <c r="L199" s="67">
        <f>SUMIFS('BS JE'!$J$8:$J$83,'BS JE'!$D$8:$D$83,L$7,'BS JE'!$E$8:$E$83,$D199)</f>
        <v>0</v>
      </c>
      <c r="M199" s="67">
        <f>SUMIFS('BS JE'!$J$8:$J$83,'BS JE'!$D$8:$D$83,M$7,'BS JE'!$E$8:$E$83,$D199)</f>
        <v>0</v>
      </c>
      <c r="N199" s="67">
        <f>SUMIFS('BS JE'!$J$8:$J$83,'BS JE'!$D$8:$D$83,N$7,'BS JE'!$E$8:$E$83,$D199)</f>
        <v>0</v>
      </c>
      <c r="O199" s="67">
        <f>SUMIFS('BS JE'!$J$8:$J$83,'BS JE'!$D$8:$D$83,O$7,'BS JE'!$E$8:$E$83,$D199)</f>
        <v>0</v>
      </c>
      <c r="P199" s="67">
        <f>SUMIFS('BS JE'!$J$8:$J$83,'BS JE'!$D$8:$D$83,P$7,'BS JE'!$E$8:$E$83,$D199)</f>
        <v>0</v>
      </c>
      <c r="Q199" s="67">
        <f>SUMIFS('BS JE'!$J$8:$J$83,'BS JE'!$D$8:$D$83,Q$7,'BS JE'!$E$8:$E$83,$D199)</f>
        <v>0</v>
      </c>
      <c r="R199" s="67">
        <f>SUMIFS('BS JE'!$J$8:$J$83,'BS JE'!$D$8:$D$83,R$7,'BS JE'!$E$8:$E$83,$D199)</f>
        <v>0</v>
      </c>
      <c r="S199" s="67">
        <f t="shared" si="6"/>
        <v>0</v>
      </c>
      <c r="T199" s="67">
        <f t="shared" si="7"/>
        <v>0</v>
      </c>
    </row>
    <row r="200" spans="4:20" ht="14.4">
      <c r="D200" s="16"/>
      <c r="E200" s="84"/>
      <c r="F200" s="16"/>
      <c r="G200" s="84"/>
      <c r="H200" s="67">
        <f>SUMIF('Trial Balance'!$M$15:$M$5010,D200,'Trial Balance'!$T$15:$T$5010)</f>
        <v>0</v>
      </c>
      <c r="I200" s="67">
        <f>SUMIFS('BS JE'!$J$8:$J$83,'BS JE'!$D$8:$D$83,I$7,'BS JE'!$E$8:$E$83,$D200)</f>
        <v>0</v>
      </c>
      <c r="J200" s="67">
        <f>SUMIFS('BS JE'!$J$8:$J$83,'BS JE'!$D$8:$D$83,J$7,'BS JE'!$E$8:$E$83,$D200)</f>
        <v>0</v>
      </c>
      <c r="K200" s="67">
        <f>SUMIFS('BS JE'!$J$8:$J$83,'BS JE'!$D$8:$D$83,K$7,'BS JE'!$E$8:$E$83,$D200)</f>
        <v>0</v>
      </c>
      <c r="L200" s="67">
        <f>SUMIFS('BS JE'!$J$8:$J$83,'BS JE'!$D$8:$D$83,L$7,'BS JE'!$E$8:$E$83,$D200)</f>
        <v>0</v>
      </c>
      <c r="M200" s="67">
        <f>SUMIFS('BS JE'!$J$8:$J$83,'BS JE'!$D$8:$D$83,M$7,'BS JE'!$E$8:$E$83,$D200)</f>
        <v>0</v>
      </c>
      <c r="N200" s="67">
        <f>SUMIFS('BS JE'!$J$8:$J$83,'BS JE'!$D$8:$D$83,N$7,'BS JE'!$E$8:$E$83,$D200)</f>
        <v>0</v>
      </c>
      <c r="O200" s="67">
        <f>SUMIFS('BS JE'!$J$8:$J$83,'BS JE'!$D$8:$D$83,O$7,'BS JE'!$E$8:$E$83,$D200)</f>
        <v>0</v>
      </c>
      <c r="P200" s="67">
        <f>SUMIFS('BS JE'!$J$8:$J$83,'BS JE'!$D$8:$D$83,P$7,'BS JE'!$E$8:$E$83,$D200)</f>
        <v>0</v>
      </c>
      <c r="Q200" s="67">
        <f>SUMIFS('BS JE'!$J$8:$J$83,'BS JE'!$D$8:$D$83,Q$7,'BS JE'!$E$8:$E$83,$D200)</f>
        <v>0</v>
      </c>
      <c r="R200" s="67">
        <f>SUMIFS('BS JE'!$J$8:$J$83,'BS JE'!$D$8:$D$83,R$7,'BS JE'!$E$8:$E$83,$D200)</f>
        <v>0</v>
      </c>
      <c r="S200" s="67">
        <f t="shared" si="6"/>
        <v>0</v>
      </c>
      <c r="T200" s="67">
        <f t="shared" si="7"/>
        <v>0</v>
      </c>
    </row>
    <row r="201" spans="4:20" ht="14.4">
      <c r="D201" s="16"/>
      <c r="E201" s="84"/>
      <c r="F201" s="16"/>
      <c r="G201" s="84"/>
      <c r="H201" s="67">
        <f>SUMIF('Trial Balance'!$M$15:$M$5010,D201,'Trial Balance'!$T$15:$T$5010)</f>
        <v>0</v>
      </c>
      <c r="I201" s="67">
        <f>SUMIFS('BS JE'!$J$8:$J$83,'BS JE'!$D$8:$D$83,I$7,'BS JE'!$E$8:$E$83,$D201)</f>
        <v>0</v>
      </c>
      <c r="J201" s="67">
        <f>SUMIFS('BS JE'!$J$8:$J$83,'BS JE'!$D$8:$D$83,J$7,'BS JE'!$E$8:$E$83,$D201)</f>
        <v>0</v>
      </c>
      <c r="K201" s="67">
        <f>SUMIFS('BS JE'!$J$8:$J$83,'BS JE'!$D$8:$D$83,K$7,'BS JE'!$E$8:$E$83,$D201)</f>
        <v>0</v>
      </c>
      <c r="L201" s="67">
        <f>SUMIFS('BS JE'!$J$8:$J$83,'BS JE'!$D$8:$D$83,L$7,'BS JE'!$E$8:$E$83,$D201)</f>
        <v>0</v>
      </c>
      <c r="M201" s="67">
        <f>SUMIFS('BS JE'!$J$8:$J$83,'BS JE'!$D$8:$D$83,M$7,'BS JE'!$E$8:$E$83,$D201)</f>
        <v>0</v>
      </c>
      <c r="N201" s="67">
        <f>SUMIFS('BS JE'!$J$8:$J$83,'BS JE'!$D$8:$D$83,N$7,'BS JE'!$E$8:$E$83,$D201)</f>
        <v>0</v>
      </c>
      <c r="O201" s="67">
        <f>SUMIFS('BS JE'!$J$8:$J$83,'BS JE'!$D$8:$D$83,O$7,'BS JE'!$E$8:$E$83,$D201)</f>
        <v>0</v>
      </c>
      <c r="P201" s="67">
        <f>SUMIFS('BS JE'!$J$8:$J$83,'BS JE'!$D$8:$D$83,P$7,'BS JE'!$E$8:$E$83,$D201)</f>
        <v>0</v>
      </c>
      <c r="Q201" s="67">
        <f>SUMIFS('BS JE'!$J$8:$J$83,'BS JE'!$D$8:$D$83,Q$7,'BS JE'!$E$8:$E$83,$D201)</f>
        <v>0</v>
      </c>
      <c r="R201" s="67">
        <f>SUMIFS('BS JE'!$J$8:$J$83,'BS JE'!$D$8:$D$83,R$7,'BS JE'!$E$8:$E$83,$D201)</f>
        <v>0</v>
      </c>
      <c r="S201" s="67">
        <f t="shared" si="6"/>
        <v>0</v>
      </c>
      <c r="T201" s="67">
        <f t="shared" si="7"/>
        <v>0</v>
      </c>
    </row>
    <row r="202" spans="4:20" ht="14.4">
      <c r="D202" s="16"/>
      <c r="E202" s="84"/>
      <c r="F202" s="16"/>
      <c r="G202" s="84"/>
      <c r="H202" s="67">
        <f>SUMIF('Trial Balance'!$M$15:$M$5010,D202,'Trial Balance'!$T$15:$T$5010)</f>
        <v>0</v>
      </c>
      <c r="I202" s="67">
        <f>SUMIFS('BS JE'!$J$8:$J$83,'BS JE'!$D$8:$D$83,I$7,'BS JE'!$E$8:$E$83,$D202)</f>
        <v>0</v>
      </c>
      <c r="J202" s="67">
        <f>SUMIFS('BS JE'!$J$8:$J$83,'BS JE'!$D$8:$D$83,J$7,'BS JE'!$E$8:$E$83,$D202)</f>
        <v>0</v>
      </c>
      <c r="K202" s="67">
        <f>SUMIFS('BS JE'!$J$8:$J$83,'BS JE'!$D$8:$D$83,K$7,'BS JE'!$E$8:$E$83,$D202)</f>
        <v>0</v>
      </c>
      <c r="L202" s="67">
        <f>SUMIFS('BS JE'!$J$8:$J$83,'BS JE'!$D$8:$D$83,L$7,'BS JE'!$E$8:$E$83,$D202)</f>
        <v>0</v>
      </c>
      <c r="M202" s="67">
        <f>SUMIFS('BS JE'!$J$8:$J$83,'BS JE'!$D$8:$D$83,M$7,'BS JE'!$E$8:$E$83,$D202)</f>
        <v>0</v>
      </c>
      <c r="N202" s="67">
        <f>SUMIFS('BS JE'!$J$8:$J$83,'BS JE'!$D$8:$D$83,N$7,'BS JE'!$E$8:$E$83,$D202)</f>
        <v>0</v>
      </c>
      <c r="O202" s="67">
        <f>SUMIFS('BS JE'!$J$8:$J$83,'BS JE'!$D$8:$D$83,O$7,'BS JE'!$E$8:$E$83,$D202)</f>
        <v>0</v>
      </c>
      <c r="P202" s="67">
        <f>SUMIFS('BS JE'!$J$8:$J$83,'BS JE'!$D$8:$D$83,P$7,'BS JE'!$E$8:$E$83,$D202)</f>
        <v>0</v>
      </c>
      <c r="Q202" s="67">
        <f>SUMIFS('BS JE'!$J$8:$J$83,'BS JE'!$D$8:$D$83,Q$7,'BS JE'!$E$8:$E$83,$D202)</f>
        <v>0</v>
      </c>
      <c r="R202" s="67">
        <f>SUMIFS('BS JE'!$J$8:$J$83,'BS JE'!$D$8:$D$83,R$7,'BS JE'!$E$8:$E$83,$D202)</f>
        <v>0</v>
      </c>
      <c r="S202" s="67">
        <f t="shared" si="6"/>
        <v>0</v>
      </c>
      <c r="T202" s="67">
        <f t="shared" si="7"/>
        <v>0</v>
      </c>
    </row>
    <row r="203" spans="4:20" ht="14.4">
      <c r="D203" s="16"/>
      <c r="E203" s="84"/>
      <c r="F203" s="16"/>
      <c r="G203" s="84"/>
      <c r="H203" s="67">
        <f>SUMIF('Trial Balance'!$M$15:$M$5010,D203,'Trial Balance'!$T$15:$T$5010)</f>
        <v>0</v>
      </c>
      <c r="I203" s="67">
        <f>SUMIFS('BS JE'!$J$8:$J$83,'BS JE'!$D$8:$D$83,I$7,'BS JE'!$E$8:$E$83,$D203)</f>
        <v>0</v>
      </c>
      <c r="J203" s="67">
        <f>SUMIFS('BS JE'!$J$8:$J$83,'BS JE'!$D$8:$D$83,J$7,'BS JE'!$E$8:$E$83,$D203)</f>
        <v>0</v>
      </c>
      <c r="K203" s="67">
        <f>SUMIFS('BS JE'!$J$8:$J$83,'BS JE'!$D$8:$D$83,K$7,'BS JE'!$E$8:$E$83,$D203)</f>
        <v>0</v>
      </c>
      <c r="L203" s="67">
        <f>SUMIFS('BS JE'!$J$8:$J$83,'BS JE'!$D$8:$D$83,L$7,'BS JE'!$E$8:$E$83,$D203)</f>
        <v>0</v>
      </c>
      <c r="M203" s="67">
        <f>SUMIFS('BS JE'!$J$8:$J$83,'BS JE'!$D$8:$D$83,M$7,'BS JE'!$E$8:$E$83,$D203)</f>
        <v>0</v>
      </c>
      <c r="N203" s="67">
        <f>SUMIFS('BS JE'!$J$8:$J$83,'BS JE'!$D$8:$D$83,N$7,'BS JE'!$E$8:$E$83,$D203)</f>
        <v>0</v>
      </c>
      <c r="O203" s="67">
        <f>SUMIFS('BS JE'!$J$8:$J$83,'BS JE'!$D$8:$D$83,O$7,'BS JE'!$E$8:$E$83,$D203)</f>
        <v>0</v>
      </c>
      <c r="P203" s="67">
        <f>SUMIFS('BS JE'!$J$8:$J$83,'BS JE'!$D$8:$D$83,P$7,'BS JE'!$E$8:$E$83,$D203)</f>
        <v>0</v>
      </c>
      <c r="Q203" s="67">
        <f>SUMIFS('BS JE'!$J$8:$J$83,'BS JE'!$D$8:$D$83,Q$7,'BS JE'!$E$8:$E$83,$D203)</f>
        <v>0</v>
      </c>
      <c r="R203" s="67">
        <f>SUMIFS('BS JE'!$J$8:$J$83,'BS JE'!$D$8:$D$83,R$7,'BS JE'!$E$8:$E$83,$D203)</f>
        <v>0</v>
      </c>
      <c r="S203" s="67">
        <f t="shared" si="6"/>
        <v>0</v>
      </c>
      <c r="T203" s="67">
        <f t="shared" si="7"/>
        <v>0</v>
      </c>
    </row>
    <row r="204" spans="4:20" ht="14.4">
      <c r="D204" s="16"/>
      <c r="E204" s="84"/>
      <c r="F204" s="16"/>
      <c r="G204" s="84"/>
      <c r="H204" s="67">
        <f>SUMIF('Trial Balance'!$M$15:$M$5010,D204,'Trial Balance'!$T$15:$T$5010)</f>
        <v>0</v>
      </c>
      <c r="I204" s="67">
        <f>SUMIFS('BS JE'!$J$8:$J$83,'BS JE'!$D$8:$D$83,I$7,'BS JE'!$E$8:$E$83,$D204)</f>
        <v>0</v>
      </c>
      <c r="J204" s="67">
        <f>SUMIFS('BS JE'!$J$8:$J$83,'BS JE'!$D$8:$D$83,J$7,'BS JE'!$E$8:$E$83,$D204)</f>
        <v>0</v>
      </c>
      <c r="K204" s="67">
        <f>SUMIFS('BS JE'!$J$8:$J$83,'BS JE'!$D$8:$D$83,K$7,'BS JE'!$E$8:$E$83,$D204)</f>
        <v>0</v>
      </c>
      <c r="L204" s="67">
        <f>SUMIFS('BS JE'!$J$8:$J$83,'BS JE'!$D$8:$D$83,L$7,'BS JE'!$E$8:$E$83,$D204)</f>
        <v>0</v>
      </c>
      <c r="M204" s="67">
        <f>SUMIFS('BS JE'!$J$8:$J$83,'BS JE'!$D$8:$D$83,M$7,'BS JE'!$E$8:$E$83,$D204)</f>
        <v>0</v>
      </c>
      <c r="N204" s="67">
        <f>SUMIFS('BS JE'!$J$8:$J$83,'BS JE'!$D$8:$D$83,N$7,'BS JE'!$E$8:$E$83,$D204)</f>
        <v>0</v>
      </c>
      <c r="O204" s="67">
        <f>SUMIFS('BS JE'!$J$8:$J$83,'BS JE'!$D$8:$D$83,O$7,'BS JE'!$E$8:$E$83,$D204)</f>
        <v>0</v>
      </c>
      <c r="P204" s="67">
        <f>SUMIFS('BS JE'!$J$8:$J$83,'BS JE'!$D$8:$D$83,P$7,'BS JE'!$E$8:$E$83,$D204)</f>
        <v>0</v>
      </c>
      <c r="Q204" s="67">
        <f>SUMIFS('BS JE'!$J$8:$J$83,'BS JE'!$D$8:$D$83,Q$7,'BS JE'!$E$8:$E$83,$D204)</f>
        <v>0</v>
      </c>
      <c r="R204" s="67">
        <f>SUMIFS('BS JE'!$J$8:$J$83,'BS JE'!$D$8:$D$83,R$7,'BS JE'!$E$8:$E$83,$D204)</f>
        <v>0</v>
      </c>
      <c r="S204" s="67">
        <f t="shared" si="6"/>
        <v>0</v>
      </c>
      <c r="T204" s="67">
        <f t="shared" si="7"/>
        <v>0</v>
      </c>
    </row>
    <row r="205" spans="4:20" ht="14.4">
      <c r="D205" s="16"/>
      <c r="E205" s="84"/>
      <c r="F205" s="16"/>
      <c r="G205" s="84"/>
      <c r="H205" s="67">
        <f>SUMIF('Trial Balance'!$M$15:$M$5010,D205,'Trial Balance'!$T$15:$T$5010)</f>
        <v>0</v>
      </c>
      <c r="I205" s="67">
        <f>SUMIFS('BS JE'!$J$8:$J$83,'BS JE'!$D$8:$D$83,I$7,'BS JE'!$E$8:$E$83,$D205)</f>
        <v>0</v>
      </c>
      <c r="J205" s="67">
        <f>SUMIFS('BS JE'!$J$8:$J$83,'BS JE'!$D$8:$D$83,J$7,'BS JE'!$E$8:$E$83,$D205)</f>
        <v>0</v>
      </c>
      <c r="K205" s="67">
        <f>SUMIFS('BS JE'!$J$8:$J$83,'BS JE'!$D$8:$D$83,K$7,'BS JE'!$E$8:$E$83,$D205)</f>
        <v>0</v>
      </c>
      <c r="L205" s="67">
        <f>SUMIFS('BS JE'!$J$8:$J$83,'BS JE'!$D$8:$D$83,L$7,'BS JE'!$E$8:$E$83,$D205)</f>
        <v>0</v>
      </c>
      <c r="M205" s="67">
        <f>SUMIFS('BS JE'!$J$8:$J$83,'BS JE'!$D$8:$D$83,M$7,'BS JE'!$E$8:$E$83,$D205)</f>
        <v>0</v>
      </c>
      <c r="N205" s="67">
        <f>SUMIFS('BS JE'!$J$8:$J$83,'BS JE'!$D$8:$D$83,N$7,'BS JE'!$E$8:$E$83,$D205)</f>
        <v>0</v>
      </c>
      <c r="O205" s="67">
        <f>SUMIFS('BS JE'!$J$8:$J$83,'BS JE'!$D$8:$D$83,O$7,'BS JE'!$E$8:$E$83,$D205)</f>
        <v>0</v>
      </c>
      <c r="P205" s="67">
        <f>SUMIFS('BS JE'!$J$8:$J$83,'BS JE'!$D$8:$D$83,P$7,'BS JE'!$E$8:$E$83,$D205)</f>
        <v>0</v>
      </c>
      <c r="Q205" s="67">
        <f>SUMIFS('BS JE'!$J$8:$J$83,'BS JE'!$D$8:$D$83,Q$7,'BS JE'!$E$8:$E$83,$D205)</f>
        <v>0</v>
      </c>
      <c r="R205" s="67">
        <f>SUMIFS('BS JE'!$J$8:$J$83,'BS JE'!$D$8:$D$83,R$7,'BS JE'!$E$8:$E$83,$D205)</f>
        <v>0</v>
      </c>
      <c r="S205" s="67">
        <f t="shared" si="6"/>
        <v>0</v>
      </c>
      <c r="T205" s="67">
        <f t="shared" si="7"/>
        <v>0</v>
      </c>
    </row>
    <row r="206" spans="4:20" ht="14.4">
      <c r="D206" s="16"/>
      <c r="E206" s="84"/>
      <c r="F206" s="16"/>
      <c r="G206" s="84"/>
      <c r="H206" s="67">
        <f>SUMIF('Trial Balance'!$M$15:$M$5010,D206,'Trial Balance'!$T$15:$T$5010)</f>
        <v>0</v>
      </c>
      <c r="I206" s="67">
        <f>SUMIFS('BS JE'!$J$8:$J$83,'BS JE'!$D$8:$D$83,I$7,'BS JE'!$E$8:$E$83,$D206)</f>
        <v>0</v>
      </c>
      <c r="J206" s="67">
        <f>SUMIFS('BS JE'!$J$8:$J$83,'BS JE'!$D$8:$D$83,J$7,'BS JE'!$E$8:$E$83,$D206)</f>
        <v>0</v>
      </c>
      <c r="K206" s="67">
        <f>SUMIFS('BS JE'!$J$8:$J$83,'BS JE'!$D$8:$D$83,K$7,'BS JE'!$E$8:$E$83,$D206)</f>
        <v>0</v>
      </c>
      <c r="L206" s="67">
        <f>SUMIFS('BS JE'!$J$8:$J$83,'BS JE'!$D$8:$D$83,L$7,'BS JE'!$E$8:$E$83,$D206)</f>
        <v>0</v>
      </c>
      <c r="M206" s="67">
        <f>SUMIFS('BS JE'!$J$8:$J$83,'BS JE'!$D$8:$D$83,M$7,'BS JE'!$E$8:$E$83,$D206)</f>
        <v>0</v>
      </c>
      <c r="N206" s="67">
        <f>SUMIFS('BS JE'!$J$8:$J$83,'BS JE'!$D$8:$D$83,N$7,'BS JE'!$E$8:$E$83,$D206)</f>
        <v>0</v>
      </c>
      <c r="O206" s="67">
        <f>SUMIFS('BS JE'!$J$8:$J$83,'BS JE'!$D$8:$D$83,O$7,'BS JE'!$E$8:$E$83,$D206)</f>
        <v>0</v>
      </c>
      <c r="P206" s="67">
        <f>SUMIFS('BS JE'!$J$8:$J$83,'BS JE'!$D$8:$D$83,P$7,'BS JE'!$E$8:$E$83,$D206)</f>
        <v>0</v>
      </c>
      <c r="Q206" s="67">
        <f>SUMIFS('BS JE'!$J$8:$J$83,'BS JE'!$D$8:$D$83,Q$7,'BS JE'!$E$8:$E$83,$D206)</f>
        <v>0</v>
      </c>
      <c r="R206" s="67">
        <f>SUMIFS('BS JE'!$J$8:$J$83,'BS JE'!$D$8:$D$83,R$7,'BS JE'!$E$8:$E$83,$D206)</f>
        <v>0</v>
      </c>
      <c r="S206" s="67">
        <f t="shared" si="6"/>
        <v>0</v>
      </c>
      <c r="T206" s="67">
        <f t="shared" si="7"/>
        <v>0</v>
      </c>
    </row>
    <row r="207" spans="4:20" ht="14.4">
      <c r="D207" s="16"/>
      <c r="E207" s="84"/>
      <c r="F207" s="16"/>
      <c r="G207" s="84"/>
      <c r="H207" s="67">
        <f>SUMIF('Trial Balance'!$M$15:$M$5010,D207,'Trial Balance'!$T$15:$T$5010)</f>
        <v>0</v>
      </c>
      <c r="I207" s="67">
        <f>SUMIFS('BS JE'!$J$8:$J$83,'BS JE'!$D$8:$D$83,I$7,'BS JE'!$E$8:$E$83,$D207)</f>
        <v>0</v>
      </c>
      <c r="J207" s="67">
        <f>SUMIFS('BS JE'!$J$8:$J$83,'BS JE'!$D$8:$D$83,J$7,'BS JE'!$E$8:$E$83,$D207)</f>
        <v>0</v>
      </c>
      <c r="K207" s="67">
        <f>SUMIFS('BS JE'!$J$8:$J$83,'BS JE'!$D$8:$D$83,K$7,'BS JE'!$E$8:$E$83,$D207)</f>
        <v>0</v>
      </c>
      <c r="L207" s="67">
        <f>SUMIFS('BS JE'!$J$8:$J$83,'BS JE'!$D$8:$D$83,L$7,'BS JE'!$E$8:$E$83,$D207)</f>
        <v>0</v>
      </c>
      <c r="M207" s="67">
        <f>SUMIFS('BS JE'!$J$8:$J$83,'BS JE'!$D$8:$D$83,M$7,'BS JE'!$E$8:$E$83,$D207)</f>
        <v>0</v>
      </c>
      <c r="N207" s="67">
        <f>SUMIFS('BS JE'!$J$8:$J$83,'BS JE'!$D$8:$D$83,N$7,'BS JE'!$E$8:$E$83,$D207)</f>
        <v>0</v>
      </c>
      <c r="O207" s="67">
        <f>SUMIFS('BS JE'!$J$8:$J$83,'BS JE'!$D$8:$D$83,O$7,'BS JE'!$E$8:$E$83,$D207)</f>
        <v>0</v>
      </c>
      <c r="P207" s="67">
        <f>SUMIFS('BS JE'!$J$8:$J$83,'BS JE'!$D$8:$D$83,P$7,'BS JE'!$E$8:$E$83,$D207)</f>
        <v>0</v>
      </c>
      <c r="Q207" s="67">
        <f>SUMIFS('BS JE'!$J$8:$J$83,'BS JE'!$D$8:$D$83,Q$7,'BS JE'!$E$8:$E$83,$D207)</f>
        <v>0</v>
      </c>
      <c r="R207" s="67">
        <f>SUMIFS('BS JE'!$J$8:$J$83,'BS JE'!$D$8:$D$83,R$7,'BS JE'!$E$8:$E$83,$D207)</f>
        <v>0</v>
      </c>
      <c r="S207" s="67">
        <f t="shared" si="8" ref="S207:S270">SUM(I207:R207)</f>
        <v>0</v>
      </c>
      <c r="T207" s="67">
        <f t="shared" si="9" ref="T207:T270">SUM(H207,S207)</f>
        <v>0</v>
      </c>
    </row>
    <row r="208" spans="4:20" ht="14.4">
      <c r="D208" s="16"/>
      <c r="E208" s="84"/>
      <c r="F208" s="16"/>
      <c r="G208" s="84"/>
      <c r="H208" s="67">
        <f>SUMIF('Trial Balance'!$M$15:$M$5010,D208,'Trial Balance'!$T$15:$T$5010)</f>
        <v>0</v>
      </c>
      <c r="I208" s="67">
        <f>SUMIFS('BS JE'!$J$8:$J$83,'BS JE'!$D$8:$D$83,I$7,'BS JE'!$E$8:$E$83,$D208)</f>
        <v>0</v>
      </c>
      <c r="J208" s="67">
        <f>SUMIFS('BS JE'!$J$8:$J$83,'BS JE'!$D$8:$D$83,J$7,'BS JE'!$E$8:$E$83,$D208)</f>
        <v>0</v>
      </c>
      <c r="K208" s="67">
        <f>SUMIFS('BS JE'!$J$8:$J$83,'BS JE'!$D$8:$D$83,K$7,'BS JE'!$E$8:$E$83,$D208)</f>
        <v>0</v>
      </c>
      <c r="L208" s="67">
        <f>SUMIFS('BS JE'!$J$8:$J$83,'BS JE'!$D$8:$D$83,L$7,'BS JE'!$E$8:$E$83,$D208)</f>
        <v>0</v>
      </c>
      <c r="M208" s="67">
        <f>SUMIFS('BS JE'!$J$8:$J$83,'BS JE'!$D$8:$D$83,M$7,'BS JE'!$E$8:$E$83,$D208)</f>
        <v>0</v>
      </c>
      <c r="N208" s="67">
        <f>SUMIFS('BS JE'!$J$8:$J$83,'BS JE'!$D$8:$D$83,N$7,'BS JE'!$E$8:$E$83,$D208)</f>
        <v>0</v>
      </c>
      <c r="O208" s="67">
        <f>SUMIFS('BS JE'!$J$8:$J$83,'BS JE'!$D$8:$D$83,O$7,'BS JE'!$E$8:$E$83,$D208)</f>
        <v>0</v>
      </c>
      <c r="P208" s="67">
        <f>SUMIFS('BS JE'!$J$8:$J$83,'BS JE'!$D$8:$D$83,P$7,'BS JE'!$E$8:$E$83,$D208)</f>
        <v>0</v>
      </c>
      <c r="Q208" s="67">
        <f>SUMIFS('BS JE'!$J$8:$J$83,'BS JE'!$D$8:$D$83,Q$7,'BS JE'!$E$8:$E$83,$D208)</f>
        <v>0</v>
      </c>
      <c r="R208" s="67">
        <f>SUMIFS('BS JE'!$J$8:$J$83,'BS JE'!$D$8:$D$83,R$7,'BS JE'!$E$8:$E$83,$D208)</f>
        <v>0</v>
      </c>
      <c r="S208" s="67">
        <f t="shared" si="8"/>
        <v>0</v>
      </c>
      <c r="T208" s="67">
        <f t="shared" si="9"/>
        <v>0</v>
      </c>
    </row>
    <row r="209" spans="4:20" ht="14.4">
      <c r="D209" s="16"/>
      <c r="E209" s="84"/>
      <c r="F209" s="16"/>
      <c r="G209" s="84"/>
      <c r="H209" s="67">
        <f>SUMIF('Trial Balance'!$M$15:$M$5010,D209,'Trial Balance'!$T$15:$T$5010)</f>
        <v>0</v>
      </c>
      <c r="I209" s="67">
        <f>SUMIFS('BS JE'!$J$8:$J$83,'BS JE'!$D$8:$D$83,I$7,'BS JE'!$E$8:$E$83,$D209)</f>
        <v>0</v>
      </c>
      <c r="J209" s="67">
        <f>SUMIFS('BS JE'!$J$8:$J$83,'BS JE'!$D$8:$D$83,J$7,'BS JE'!$E$8:$E$83,$D209)</f>
        <v>0</v>
      </c>
      <c r="K209" s="67">
        <f>SUMIFS('BS JE'!$J$8:$J$83,'BS JE'!$D$8:$D$83,K$7,'BS JE'!$E$8:$E$83,$D209)</f>
        <v>0</v>
      </c>
      <c r="L209" s="67">
        <f>SUMIFS('BS JE'!$J$8:$J$83,'BS JE'!$D$8:$D$83,L$7,'BS JE'!$E$8:$E$83,$D209)</f>
        <v>0</v>
      </c>
      <c r="M209" s="67">
        <f>SUMIFS('BS JE'!$J$8:$J$83,'BS JE'!$D$8:$D$83,M$7,'BS JE'!$E$8:$E$83,$D209)</f>
        <v>0</v>
      </c>
      <c r="N209" s="67">
        <f>SUMIFS('BS JE'!$J$8:$J$83,'BS JE'!$D$8:$D$83,N$7,'BS JE'!$E$8:$E$83,$D209)</f>
        <v>0</v>
      </c>
      <c r="O209" s="67">
        <f>SUMIFS('BS JE'!$J$8:$J$83,'BS JE'!$D$8:$D$83,O$7,'BS JE'!$E$8:$E$83,$D209)</f>
        <v>0</v>
      </c>
      <c r="P209" s="67">
        <f>SUMIFS('BS JE'!$J$8:$J$83,'BS JE'!$D$8:$D$83,P$7,'BS JE'!$E$8:$E$83,$D209)</f>
        <v>0</v>
      </c>
      <c r="Q209" s="67">
        <f>SUMIFS('BS JE'!$J$8:$J$83,'BS JE'!$D$8:$D$83,Q$7,'BS JE'!$E$8:$E$83,$D209)</f>
        <v>0</v>
      </c>
      <c r="R209" s="67">
        <f>SUMIFS('BS JE'!$J$8:$J$83,'BS JE'!$D$8:$D$83,R$7,'BS JE'!$E$8:$E$83,$D209)</f>
        <v>0</v>
      </c>
      <c r="S209" s="67">
        <f t="shared" si="8"/>
        <v>0</v>
      </c>
      <c r="T209" s="67">
        <f t="shared" si="9"/>
        <v>0</v>
      </c>
    </row>
    <row r="210" spans="4:20" ht="14.4">
      <c r="D210" s="16"/>
      <c r="E210" s="84"/>
      <c r="F210" s="16"/>
      <c r="G210" s="84"/>
      <c r="H210" s="67">
        <f>SUMIF('Trial Balance'!$M$15:$M$5010,D210,'Trial Balance'!$T$15:$T$5010)</f>
        <v>0</v>
      </c>
      <c r="I210" s="67">
        <f>SUMIFS('BS JE'!$J$8:$J$83,'BS JE'!$D$8:$D$83,I$7,'BS JE'!$E$8:$E$83,$D210)</f>
        <v>0</v>
      </c>
      <c r="J210" s="67">
        <f>SUMIFS('BS JE'!$J$8:$J$83,'BS JE'!$D$8:$D$83,J$7,'BS JE'!$E$8:$E$83,$D210)</f>
        <v>0</v>
      </c>
      <c r="K210" s="67">
        <f>SUMIFS('BS JE'!$J$8:$J$83,'BS JE'!$D$8:$D$83,K$7,'BS JE'!$E$8:$E$83,$D210)</f>
        <v>0</v>
      </c>
      <c r="L210" s="67">
        <f>SUMIFS('BS JE'!$J$8:$J$83,'BS JE'!$D$8:$D$83,L$7,'BS JE'!$E$8:$E$83,$D210)</f>
        <v>0</v>
      </c>
      <c r="M210" s="67">
        <f>SUMIFS('BS JE'!$J$8:$J$83,'BS JE'!$D$8:$D$83,M$7,'BS JE'!$E$8:$E$83,$D210)</f>
        <v>0</v>
      </c>
      <c r="N210" s="67">
        <f>SUMIFS('BS JE'!$J$8:$J$83,'BS JE'!$D$8:$D$83,N$7,'BS JE'!$E$8:$E$83,$D210)</f>
        <v>0</v>
      </c>
      <c r="O210" s="67">
        <f>SUMIFS('BS JE'!$J$8:$J$83,'BS JE'!$D$8:$D$83,O$7,'BS JE'!$E$8:$E$83,$D210)</f>
        <v>0</v>
      </c>
      <c r="P210" s="67">
        <f>SUMIFS('BS JE'!$J$8:$J$83,'BS JE'!$D$8:$D$83,P$7,'BS JE'!$E$8:$E$83,$D210)</f>
        <v>0</v>
      </c>
      <c r="Q210" s="67">
        <f>SUMIFS('BS JE'!$J$8:$J$83,'BS JE'!$D$8:$D$83,Q$7,'BS JE'!$E$8:$E$83,$D210)</f>
        <v>0</v>
      </c>
      <c r="R210" s="67">
        <f>SUMIFS('BS JE'!$J$8:$J$83,'BS JE'!$D$8:$D$83,R$7,'BS JE'!$E$8:$E$83,$D210)</f>
        <v>0</v>
      </c>
      <c r="S210" s="67">
        <f t="shared" si="8"/>
        <v>0</v>
      </c>
      <c r="T210" s="67">
        <f t="shared" si="9"/>
        <v>0</v>
      </c>
    </row>
    <row r="211" spans="4:20" ht="14.4">
      <c r="D211" s="16"/>
      <c r="E211" s="84"/>
      <c r="F211" s="16"/>
      <c r="G211" s="84"/>
      <c r="H211" s="67">
        <f>SUMIF('Trial Balance'!$M$15:$M$5010,D211,'Trial Balance'!$T$15:$T$5010)</f>
        <v>0</v>
      </c>
      <c r="I211" s="67">
        <f>SUMIFS('BS JE'!$J$8:$J$83,'BS JE'!$D$8:$D$83,I$7,'BS JE'!$E$8:$E$83,$D211)</f>
        <v>0</v>
      </c>
      <c r="J211" s="67">
        <f>SUMIFS('BS JE'!$J$8:$J$83,'BS JE'!$D$8:$D$83,J$7,'BS JE'!$E$8:$E$83,$D211)</f>
        <v>0</v>
      </c>
      <c r="K211" s="67">
        <f>SUMIFS('BS JE'!$J$8:$J$83,'BS JE'!$D$8:$D$83,K$7,'BS JE'!$E$8:$E$83,$D211)</f>
        <v>0</v>
      </c>
      <c r="L211" s="67">
        <f>SUMIFS('BS JE'!$J$8:$J$83,'BS JE'!$D$8:$D$83,L$7,'BS JE'!$E$8:$E$83,$D211)</f>
        <v>0</v>
      </c>
      <c r="M211" s="67">
        <f>SUMIFS('BS JE'!$J$8:$J$83,'BS JE'!$D$8:$D$83,M$7,'BS JE'!$E$8:$E$83,$D211)</f>
        <v>0</v>
      </c>
      <c r="N211" s="67">
        <f>SUMIFS('BS JE'!$J$8:$J$83,'BS JE'!$D$8:$D$83,N$7,'BS JE'!$E$8:$E$83,$D211)</f>
        <v>0</v>
      </c>
      <c r="O211" s="67">
        <f>SUMIFS('BS JE'!$J$8:$J$83,'BS JE'!$D$8:$D$83,O$7,'BS JE'!$E$8:$E$83,$D211)</f>
        <v>0</v>
      </c>
      <c r="P211" s="67">
        <f>SUMIFS('BS JE'!$J$8:$J$83,'BS JE'!$D$8:$D$83,P$7,'BS JE'!$E$8:$E$83,$D211)</f>
        <v>0</v>
      </c>
      <c r="Q211" s="67">
        <f>SUMIFS('BS JE'!$J$8:$J$83,'BS JE'!$D$8:$D$83,Q$7,'BS JE'!$E$8:$E$83,$D211)</f>
        <v>0</v>
      </c>
      <c r="R211" s="67">
        <f>SUMIFS('BS JE'!$J$8:$J$83,'BS JE'!$D$8:$D$83,R$7,'BS JE'!$E$8:$E$83,$D211)</f>
        <v>0</v>
      </c>
      <c r="S211" s="67">
        <f t="shared" si="8"/>
        <v>0</v>
      </c>
      <c r="T211" s="67">
        <f t="shared" si="9"/>
        <v>0</v>
      </c>
    </row>
    <row r="212" spans="4:20" ht="14.4">
      <c r="D212" s="16"/>
      <c r="E212" s="84"/>
      <c r="F212" s="16"/>
      <c r="G212" s="84"/>
      <c r="H212" s="67">
        <f>SUMIF('Trial Balance'!$M$15:$M$5010,D212,'Trial Balance'!$T$15:$T$5010)</f>
        <v>0</v>
      </c>
      <c r="I212" s="67">
        <f>SUMIFS('BS JE'!$J$8:$J$83,'BS JE'!$D$8:$D$83,I$7,'BS JE'!$E$8:$E$83,$D212)</f>
        <v>0</v>
      </c>
      <c r="J212" s="67">
        <f>SUMIFS('BS JE'!$J$8:$J$83,'BS JE'!$D$8:$D$83,J$7,'BS JE'!$E$8:$E$83,$D212)</f>
        <v>0</v>
      </c>
      <c r="K212" s="67">
        <f>SUMIFS('BS JE'!$J$8:$J$83,'BS JE'!$D$8:$D$83,K$7,'BS JE'!$E$8:$E$83,$D212)</f>
        <v>0</v>
      </c>
      <c r="L212" s="67">
        <f>SUMIFS('BS JE'!$J$8:$J$83,'BS JE'!$D$8:$D$83,L$7,'BS JE'!$E$8:$E$83,$D212)</f>
        <v>0</v>
      </c>
      <c r="M212" s="67">
        <f>SUMIFS('BS JE'!$J$8:$J$83,'BS JE'!$D$8:$D$83,M$7,'BS JE'!$E$8:$E$83,$D212)</f>
        <v>0</v>
      </c>
      <c r="N212" s="67">
        <f>SUMIFS('BS JE'!$J$8:$J$83,'BS JE'!$D$8:$D$83,N$7,'BS JE'!$E$8:$E$83,$D212)</f>
        <v>0</v>
      </c>
      <c r="O212" s="67">
        <f>SUMIFS('BS JE'!$J$8:$J$83,'BS JE'!$D$8:$D$83,O$7,'BS JE'!$E$8:$E$83,$D212)</f>
        <v>0</v>
      </c>
      <c r="P212" s="67">
        <f>SUMIFS('BS JE'!$J$8:$J$83,'BS JE'!$D$8:$D$83,P$7,'BS JE'!$E$8:$E$83,$D212)</f>
        <v>0</v>
      </c>
      <c r="Q212" s="67">
        <f>SUMIFS('BS JE'!$J$8:$J$83,'BS JE'!$D$8:$D$83,Q$7,'BS JE'!$E$8:$E$83,$D212)</f>
        <v>0</v>
      </c>
      <c r="R212" s="67">
        <f>SUMIFS('BS JE'!$J$8:$J$83,'BS JE'!$D$8:$D$83,R$7,'BS JE'!$E$8:$E$83,$D212)</f>
        <v>0</v>
      </c>
      <c r="S212" s="67">
        <f t="shared" si="8"/>
        <v>0</v>
      </c>
      <c r="T212" s="67">
        <f t="shared" si="9"/>
        <v>0</v>
      </c>
    </row>
    <row r="213" spans="4:20" ht="14.4">
      <c r="D213" s="16"/>
      <c r="E213" s="84"/>
      <c r="F213" s="16"/>
      <c r="G213" s="84"/>
      <c r="H213" s="67">
        <f>SUMIF('Trial Balance'!$M$15:$M$5010,D213,'Trial Balance'!$T$15:$T$5010)</f>
        <v>0</v>
      </c>
      <c r="I213" s="67">
        <f>SUMIFS('BS JE'!$J$8:$J$83,'BS JE'!$D$8:$D$83,I$7,'BS JE'!$E$8:$E$83,$D213)</f>
        <v>0</v>
      </c>
      <c r="J213" s="67">
        <f>SUMIFS('BS JE'!$J$8:$J$83,'BS JE'!$D$8:$D$83,J$7,'BS JE'!$E$8:$E$83,$D213)</f>
        <v>0</v>
      </c>
      <c r="K213" s="67">
        <f>SUMIFS('BS JE'!$J$8:$J$83,'BS JE'!$D$8:$D$83,K$7,'BS JE'!$E$8:$E$83,$D213)</f>
        <v>0</v>
      </c>
      <c r="L213" s="67">
        <f>SUMIFS('BS JE'!$J$8:$J$83,'BS JE'!$D$8:$D$83,L$7,'BS JE'!$E$8:$E$83,$D213)</f>
        <v>0</v>
      </c>
      <c r="M213" s="67">
        <f>SUMIFS('BS JE'!$J$8:$J$83,'BS JE'!$D$8:$D$83,M$7,'BS JE'!$E$8:$E$83,$D213)</f>
        <v>0</v>
      </c>
      <c r="N213" s="67">
        <f>SUMIFS('BS JE'!$J$8:$J$83,'BS JE'!$D$8:$D$83,N$7,'BS JE'!$E$8:$E$83,$D213)</f>
        <v>0</v>
      </c>
      <c r="O213" s="67">
        <f>SUMIFS('BS JE'!$J$8:$J$83,'BS JE'!$D$8:$D$83,O$7,'BS JE'!$E$8:$E$83,$D213)</f>
        <v>0</v>
      </c>
      <c r="P213" s="67">
        <f>SUMIFS('BS JE'!$J$8:$J$83,'BS JE'!$D$8:$D$83,P$7,'BS JE'!$E$8:$E$83,$D213)</f>
        <v>0</v>
      </c>
      <c r="Q213" s="67">
        <f>SUMIFS('BS JE'!$J$8:$J$83,'BS JE'!$D$8:$D$83,Q$7,'BS JE'!$E$8:$E$83,$D213)</f>
        <v>0</v>
      </c>
      <c r="R213" s="67">
        <f>SUMIFS('BS JE'!$J$8:$J$83,'BS JE'!$D$8:$D$83,R$7,'BS JE'!$E$8:$E$83,$D213)</f>
        <v>0</v>
      </c>
      <c r="S213" s="67">
        <f t="shared" si="8"/>
        <v>0</v>
      </c>
      <c r="T213" s="67">
        <f t="shared" si="9"/>
        <v>0</v>
      </c>
    </row>
    <row r="214" spans="4:20" ht="14.4">
      <c r="D214" s="16"/>
      <c r="E214" s="84"/>
      <c r="F214" s="16"/>
      <c r="G214" s="84"/>
      <c r="H214" s="67">
        <f>SUMIF('Trial Balance'!$M$15:$M$5010,D214,'Trial Balance'!$T$15:$T$5010)</f>
        <v>0</v>
      </c>
      <c r="I214" s="67">
        <f>SUMIFS('BS JE'!$J$8:$J$83,'BS JE'!$D$8:$D$83,I$7,'BS JE'!$E$8:$E$83,$D214)</f>
        <v>0</v>
      </c>
      <c r="J214" s="67">
        <f>SUMIFS('BS JE'!$J$8:$J$83,'BS JE'!$D$8:$D$83,J$7,'BS JE'!$E$8:$E$83,$D214)</f>
        <v>0</v>
      </c>
      <c r="K214" s="67">
        <f>SUMIFS('BS JE'!$J$8:$J$83,'BS JE'!$D$8:$D$83,K$7,'BS JE'!$E$8:$E$83,$D214)</f>
        <v>0</v>
      </c>
      <c r="L214" s="67">
        <f>SUMIFS('BS JE'!$J$8:$J$83,'BS JE'!$D$8:$D$83,L$7,'BS JE'!$E$8:$E$83,$D214)</f>
        <v>0</v>
      </c>
      <c r="M214" s="67">
        <f>SUMIFS('BS JE'!$J$8:$J$83,'BS JE'!$D$8:$D$83,M$7,'BS JE'!$E$8:$E$83,$D214)</f>
        <v>0</v>
      </c>
      <c r="N214" s="67">
        <f>SUMIFS('BS JE'!$J$8:$J$83,'BS JE'!$D$8:$D$83,N$7,'BS JE'!$E$8:$E$83,$D214)</f>
        <v>0</v>
      </c>
      <c r="O214" s="67">
        <f>SUMIFS('BS JE'!$J$8:$J$83,'BS JE'!$D$8:$D$83,O$7,'BS JE'!$E$8:$E$83,$D214)</f>
        <v>0</v>
      </c>
      <c r="P214" s="67">
        <f>SUMIFS('BS JE'!$J$8:$J$83,'BS JE'!$D$8:$D$83,P$7,'BS JE'!$E$8:$E$83,$D214)</f>
        <v>0</v>
      </c>
      <c r="Q214" s="67">
        <f>SUMIFS('BS JE'!$J$8:$J$83,'BS JE'!$D$8:$D$83,Q$7,'BS JE'!$E$8:$E$83,$D214)</f>
        <v>0</v>
      </c>
      <c r="R214" s="67">
        <f>SUMIFS('BS JE'!$J$8:$J$83,'BS JE'!$D$8:$D$83,R$7,'BS JE'!$E$8:$E$83,$D214)</f>
        <v>0</v>
      </c>
      <c r="S214" s="67">
        <f t="shared" si="8"/>
        <v>0</v>
      </c>
      <c r="T214" s="67">
        <f t="shared" si="9"/>
        <v>0</v>
      </c>
    </row>
    <row r="215" spans="4:20" ht="14.4">
      <c r="D215" s="16"/>
      <c r="E215" s="84"/>
      <c r="F215" s="16"/>
      <c r="G215" s="84"/>
      <c r="H215" s="67">
        <f>SUMIF('Trial Balance'!$M$15:$M$5010,D215,'Trial Balance'!$T$15:$T$5010)</f>
        <v>0</v>
      </c>
      <c r="I215" s="67">
        <f>SUMIFS('BS JE'!$J$8:$J$83,'BS JE'!$D$8:$D$83,I$7,'BS JE'!$E$8:$E$83,$D215)</f>
        <v>0</v>
      </c>
      <c r="J215" s="67">
        <f>SUMIFS('BS JE'!$J$8:$J$83,'BS JE'!$D$8:$D$83,J$7,'BS JE'!$E$8:$E$83,$D215)</f>
        <v>0</v>
      </c>
      <c r="K215" s="67">
        <f>SUMIFS('BS JE'!$J$8:$J$83,'BS JE'!$D$8:$D$83,K$7,'BS JE'!$E$8:$E$83,$D215)</f>
        <v>0</v>
      </c>
      <c r="L215" s="67">
        <f>SUMIFS('BS JE'!$J$8:$J$83,'BS JE'!$D$8:$D$83,L$7,'BS JE'!$E$8:$E$83,$D215)</f>
        <v>0</v>
      </c>
      <c r="M215" s="67">
        <f>SUMIFS('BS JE'!$J$8:$J$83,'BS JE'!$D$8:$D$83,M$7,'BS JE'!$E$8:$E$83,$D215)</f>
        <v>0</v>
      </c>
      <c r="N215" s="67">
        <f>SUMIFS('BS JE'!$J$8:$J$83,'BS JE'!$D$8:$D$83,N$7,'BS JE'!$E$8:$E$83,$D215)</f>
        <v>0</v>
      </c>
      <c r="O215" s="67">
        <f>SUMIFS('BS JE'!$J$8:$J$83,'BS JE'!$D$8:$D$83,O$7,'BS JE'!$E$8:$E$83,$D215)</f>
        <v>0</v>
      </c>
      <c r="P215" s="67">
        <f>SUMIFS('BS JE'!$J$8:$J$83,'BS JE'!$D$8:$D$83,P$7,'BS JE'!$E$8:$E$83,$D215)</f>
        <v>0</v>
      </c>
      <c r="Q215" s="67">
        <f>SUMIFS('BS JE'!$J$8:$J$83,'BS JE'!$D$8:$D$83,Q$7,'BS JE'!$E$8:$E$83,$D215)</f>
        <v>0</v>
      </c>
      <c r="R215" s="67">
        <f>SUMIFS('BS JE'!$J$8:$J$83,'BS JE'!$D$8:$D$83,R$7,'BS JE'!$E$8:$E$83,$D215)</f>
        <v>0</v>
      </c>
      <c r="S215" s="67">
        <f t="shared" si="8"/>
        <v>0</v>
      </c>
      <c r="T215" s="67">
        <f t="shared" si="9"/>
        <v>0</v>
      </c>
    </row>
    <row r="216" spans="4:20" ht="14.4">
      <c r="D216" s="16"/>
      <c r="E216" s="84"/>
      <c r="F216" s="16"/>
      <c r="G216" s="84"/>
      <c r="H216" s="67">
        <f>SUMIF('Trial Balance'!$M$15:$M$5010,D216,'Trial Balance'!$T$15:$T$5010)</f>
        <v>0</v>
      </c>
      <c r="I216" s="67">
        <f>SUMIFS('BS JE'!$J$8:$J$83,'BS JE'!$D$8:$D$83,I$7,'BS JE'!$E$8:$E$83,$D216)</f>
        <v>0</v>
      </c>
      <c r="J216" s="67">
        <f>SUMIFS('BS JE'!$J$8:$J$83,'BS JE'!$D$8:$D$83,J$7,'BS JE'!$E$8:$E$83,$D216)</f>
        <v>0</v>
      </c>
      <c r="K216" s="67">
        <f>SUMIFS('BS JE'!$J$8:$J$83,'BS JE'!$D$8:$D$83,K$7,'BS JE'!$E$8:$E$83,$D216)</f>
        <v>0</v>
      </c>
      <c r="L216" s="67">
        <f>SUMIFS('BS JE'!$J$8:$J$83,'BS JE'!$D$8:$D$83,L$7,'BS JE'!$E$8:$E$83,$D216)</f>
        <v>0</v>
      </c>
      <c r="M216" s="67">
        <f>SUMIFS('BS JE'!$J$8:$J$83,'BS JE'!$D$8:$D$83,M$7,'BS JE'!$E$8:$E$83,$D216)</f>
        <v>0</v>
      </c>
      <c r="N216" s="67">
        <f>SUMIFS('BS JE'!$J$8:$J$83,'BS JE'!$D$8:$D$83,N$7,'BS JE'!$E$8:$E$83,$D216)</f>
        <v>0</v>
      </c>
      <c r="O216" s="67">
        <f>SUMIFS('BS JE'!$J$8:$J$83,'BS JE'!$D$8:$D$83,O$7,'BS JE'!$E$8:$E$83,$D216)</f>
        <v>0</v>
      </c>
      <c r="P216" s="67">
        <f>SUMIFS('BS JE'!$J$8:$J$83,'BS JE'!$D$8:$D$83,P$7,'BS JE'!$E$8:$E$83,$D216)</f>
        <v>0</v>
      </c>
      <c r="Q216" s="67">
        <f>SUMIFS('BS JE'!$J$8:$J$83,'BS JE'!$D$8:$D$83,Q$7,'BS JE'!$E$8:$E$83,$D216)</f>
        <v>0</v>
      </c>
      <c r="R216" s="67">
        <f>SUMIFS('BS JE'!$J$8:$J$83,'BS JE'!$D$8:$D$83,R$7,'BS JE'!$E$8:$E$83,$D216)</f>
        <v>0</v>
      </c>
      <c r="S216" s="67">
        <f t="shared" si="8"/>
        <v>0</v>
      </c>
      <c r="T216" s="67">
        <f t="shared" si="9"/>
        <v>0</v>
      </c>
    </row>
    <row r="217" spans="4:20" ht="14.4">
      <c r="D217" s="16"/>
      <c r="E217" s="84"/>
      <c r="F217" s="16"/>
      <c r="G217" s="84"/>
      <c r="H217" s="67">
        <f>SUMIF('Trial Balance'!$M$15:$M$5010,D217,'Trial Balance'!$T$15:$T$5010)</f>
        <v>0</v>
      </c>
      <c r="I217" s="67">
        <f>SUMIFS('BS JE'!$J$8:$J$83,'BS JE'!$D$8:$D$83,I$7,'BS JE'!$E$8:$E$83,$D217)</f>
        <v>0</v>
      </c>
      <c r="J217" s="67">
        <f>SUMIFS('BS JE'!$J$8:$J$83,'BS JE'!$D$8:$D$83,J$7,'BS JE'!$E$8:$E$83,$D217)</f>
        <v>0</v>
      </c>
      <c r="K217" s="67">
        <f>SUMIFS('BS JE'!$J$8:$J$83,'BS JE'!$D$8:$D$83,K$7,'BS JE'!$E$8:$E$83,$D217)</f>
        <v>0</v>
      </c>
      <c r="L217" s="67">
        <f>SUMIFS('BS JE'!$J$8:$J$83,'BS JE'!$D$8:$D$83,L$7,'BS JE'!$E$8:$E$83,$D217)</f>
        <v>0</v>
      </c>
      <c r="M217" s="67">
        <f>SUMIFS('BS JE'!$J$8:$J$83,'BS JE'!$D$8:$D$83,M$7,'BS JE'!$E$8:$E$83,$D217)</f>
        <v>0</v>
      </c>
      <c r="N217" s="67">
        <f>SUMIFS('BS JE'!$J$8:$J$83,'BS JE'!$D$8:$D$83,N$7,'BS JE'!$E$8:$E$83,$D217)</f>
        <v>0</v>
      </c>
      <c r="O217" s="67">
        <f>SUMIFS('BS JE'!$J$8:$J$83,'BS JE'!$D$8:$D$83,O$7,'BS JE'!$E$8:$E$83,$D217)</f>
        <v>0</v>
      </c>
      <c r="P217" s="67">
        <f>SUMIFS('BS JE'!$J$8:$J$83,'BS JE'!$D$8:$D$83,P$7,'BS JE'!$E$8:$E$83,$D217)</f>
        <v>0</v>
      </c>
      <c r="Q217" s="67">
        <f>SUMIFS('BS JE'!$J$8:$J$83,'BS JE'!$D$8:$D$83,Q$7,'BS JE'!$E$8:$E$83,$D217)</f>
        <v>0</v>
      </c>
      <c r="R217" s="67">
        <f>SUMIFS('BS JE'!$J$8:$J$83,'BS JE'!$D$8:$D$83,R$7,'BS JE'!$E$8:$E$83,$D217)</f>
        <v>0</v>
      </c>
      <c r="S217" s="67">
        <f t="shared" si="8"/>
        <v>0</v>
      </c>
      <c r="T217" s="67">
        <f t="shared" si="9"/>
        <v>0</v>
      </c>
    </row>
    <row r="218" spans="4:20" ht="14.4">
      <c r="D218" s="16"/>
      <c r="E218" s="84"/>
      <c r="F218" s="16"/>
      <c r="G218" s="84"/>
      <c r="H218" s="67">
        <f>SUMIF('Trial Balance'!$M$15:$M$5010,D218,'Trial Balance'!$T$15:$T$5010)</f>
        <v>0</v>
      </c>
      <c r="I218" s="67">
        <f>SUMIFS('BS JE'!$J$8:$J$83,'BS JE'!$D$8:$D$83,I$7,'BS JE'!$E$8:$E$83,$D218)</f>
        <v>0</v>
      </c>
      <c r="J218" s="67">
        <f>SUMIFS('BS JE'!$J$8:$J$83,'BS JE'!$D$8:$D$83,J$7,'BS JE'!$E$8:$E$83,$D218)</f>
        <v>0</v>
      </c>
      <c r="K218" s="67">
        <f>SUMIFS('BS JE'!$J$8:$J$83,'BS JE'!$D$8:$D$83,K$7,'BS JE'!$E$8:$E$83,$D218)</f>
        <v>0</v>
      </c>
      <c r="L218" s="67">
        <f>SUMIFS('BS JE'!$J$8:$J$83,'BS JE'!$D$8:$D$83,L$7,'BS JE'!$E$8:$E$83,$D218)</f>
        <v>0</v>
      </c>
      <c r="M218" s="67">
        <f>SUMIFS('BS JE'!$J$8:$J$83,'BS JE'!$D$8:$D$83,M$7,'BS JE'!$E$8:$E$83,$D218)</f>
        <v>0</v>
      </c>
      <c r="N218" s="67">
        <f>SUMIFS('BS JE'!$J$8:$J$83,'BS JE'!$D$8:$D$83,N$7,'BS JE'!$E$8:$E$83,$D218)</f>
        <v>0</v>
      </c>
      <c r="O218" s="67">
        <f>SUMIFS('BS JE'!$J$8:$J$83,'BS JE'!$D$8:$D$83,O$7,'BS JE'!$E$8:$E$83,$D218)</f>
        <v>0</v>
      </c>
      <c r="P218" s="67">
        <f>SUMIFS('BS JE'!$J$8:$J$83,'BS JE'!$D$8:$D$83,P$7,'BS JE'!$E$8:$E$83,$D218)</f>
        <v>0</v>
      </c>
      <c r="Q218" s="67">
        <f>SUMIFS('BS JE'!$J$8:$J$83,'BS JE'!$D$8:$D$83,Q$7,'BS JE'!$E$8:$E$83,$D218)</f>
        <v>0</v>
      </c>
      <c r="R218" s="67">
        <f>SUMIFS('BS JE'!$J$8:$J$83,'BS JE'!$D$8:$D$83,R$7,'BS JE'!$E$8:$E$83,$D218)</f>
        <v>0</v>
      </c>
      <c r="S218" s="67">
        <f t="shared" si="8"/>
        <v>0</v>
      </c>
      <c r="T218" s="67">
        <f t="shared" si="9"/>
        <v>0</v>
      </c>
    </row>
    <row r="219" spans="4:20" ht="14.4">
      <c r="D219" s="16"/>
      <c r="E219" s="84"/>
      <c r="F219" s="16"/>
      <c r="G219" s="84"/>
      <c r="H219" s="67">
        <f>SUMIF('Trial Balance'!$M$15:$M$5010,D219,'Trial Balance'!$T$15:$T$5010)</f>
        <v>0</v>
      </c>
      <c r="I219" s="67">
        <f>SUMIFS('BS JE'!$J$8:$J$83,'BS JE'!$D$8:$D$83,I$7,'BS JE'!$E$8:$E$83,$D219)</f>
        <v>0</v>
      </c>
      <c r="J219" s="67">
        <f>SUMIFS('BS JE'!$J$8:$J$83,'BS JE'!$D$8:$D$83,J$7,'BS JE'!$E$8:$E$83,$D219)</f>
        <v>0</v>
      </c>
      <c r="K219" s="67">
        <f>SUMIFS('BS JE'!$J$8:$J$83,'BS JE'!$D$8:$D$83,K$7,'BS JE'!$E$8:$E$83,$D219)</f>
        <v>0</v>
      </c>
      <c r="L219" s="67">
        <f>SUMIFS('BS JE'!$J$8:$J$83,'BS JE'!$D$8:$D$83,L$7,'BS JE'!$E$8:$E$83,$D219)</f>
        <v>0</v>
      </c>
      <c r="M219" s="67">
        <f>SUMIFS('BS JE'!$J$8:$J$83,'BS JE'!$D$8:$D$83,M$7,'BS JE'!$E$8:$E$83,$D219)</f>
        <v>0</v>
      </c>
      <c r="N219" s="67">
        <f>SUMIFS('BS JE'!$J$8:$J$83,'BS JE'!$D$8:$D$83,N$7,'BS JE'!$E$8:$E$83,$D219)</f>
        <v>0</v>
      </c>
      <c r="O219" s="67">
        <f>SUMIFS('BS JE'!$J$8:$J$83,'BS JE'!$D$8:$D$83,O$7,'BS JE'!$E$8:$E$83,$D219)</f>
        <v>0</v>
      </c>
      <c r="P219" s="67">
        <f>SUMIFS('BS JE'!$J$8:$J$83,'BS JE'!$D$8:$D$83,P$7,'BS JE'!$E$8:$E$83,$D219)</f>
        <v>0</v>
      </c>
      <c r="Q219" s="67">
        <f>SUMIFS('BS JE'!$J$8:$J$83,'BS JE'!$D$8:$D$83,Q$7,'BS JE'!$E$8:$E$83,$D219)</f>
        <v>0</v>
      </c>
      <c r="R219" s="67">
        <f>SUMIFS('BS JE'!$J$8:$J$83,'BS JE'!$D$8:$D$83,R$7,'BS JE'!$E$8:$E$83,$D219)</f>
        <v>0</v>
      </c>
      <c r="S219" s="67">
        <f t="shared" si="8"/>
        <v>0</v>
      </c>
      <c r="T219" s="67">
        <f t="shared" si="9"/>
        <v>0</v>
      </c>
    </row>
    <row r="220" spans="4:20" ht="14.4">
      <c r="D220" s="16"/>
      <c r="E220" s="84"/>
      <c r="F220" s="16"/>
      <c r="G220" s="84"/>
      <c r="H220" s="67">
        <f>SUMIF('Trial Balance'!$M$15:$M$5010,D220,'Trial Balance'!$T$15:$T$5010)</f>
        <v>0</v>
      </c>
      <c r="I220" s="67">
        <f>SUMIFS('BS JE'!$J$8:$J$83,'BS JE'!$D$8:$D$83,I$7,'BS JE'!$E$8:$E$83,$D220)</f>
        <v>0</v>
      </c>
      <c r="J220" s="67">
        <f>SUMIFS('BS JE'!$J$8:$J$83,'BS JE'!$D$8:$D$83,J$7,'BS JE'!$E$8:$E$83,$D220)</f>
        <v>0</v>
      </c>
      <c r="K220" s="67">
        <f>SUMIFS('BS JE'!$J$8:$J$83,'BS JE'!$D$8:$D$83,K$7,'BS JE'!$E$8:$E$83,$D220)</f>
        <v>0</v>
      </c>
      <c r="L220" s="67">
        <f>SUMIFS('BS JE'!$J$8:$J$83,'BS JE'!$D$8:$D$83,L$7,'BS JE'!$E$8:$E$83,$D220)</f>
        <v>0</v>
      </c>
      <c r="M220" s="67">
        <f>SUMIFS('BS JE'!$J$8:$J$83,'BS JE'!$D$8:$D$83,M$7,'BS JE'!$E$8:$E$83,$D220)</f>
        <v>0</v>
      </c>
      <c r="N220" s="67">
        <f>SUMIFS('BS JE'!$J$8:$J$83,'BS JE'!$D$8:$D$83,N$7,'BS JE'!$E$8:$E$83,$D220)</f>
        <v>0</v>
      </c>
      <c r="O220" s="67">
        <f>SUMIFS('BS JE'!$J$8:$J$83,'BS JE'!$D$8:$D$83,O$7,'BS JE'!$E$8:$E$83,$D220)</f>
        <v>0</v>
      </c>
      <c r="P220" s="67">
        <f>SUMIFS('BS JE'!$J$8:$J$83,'BS JE'!$D$8:$D$83,P$7,'BS JE'!$E$8:$E$83,$D220)</f>
        <v>0</v>
      </c>
      <c r="Q220" s="67">
        <f>SUMIFS('BS JE'!$J$8:$J$83,'BS JE'!$D$8:$D$83,Q$7,'BS JE'!$E$8:$E$83,$D220)</f>
        <v>0</v>
      </c>
      <c r="R220" s="67">
        <f>SUMIFS('BS JE'!$J$8:$J$83,'BS JE'!$D$8:$D$83,R$7,'BS JE'!$E$8:$E$83,$D220)</f>
        <v>0</v>
      </c>
      <c r="S220" s="67">
        <f t="shared" si="8"/>
        <v>0</v>
      </c>
      <c r="T220" s="67">
        <f t="shared" si="9"/>
        <v>0</v>
      </c>
    </row>
    <row r="221" spans="4:20" ht="14.4">
      <c r="D221" s="16"/>
      <c r="E221" s="84"/>
      <c r="F221" s="16"/>
      <c r="G221" s="84"/>
      <c r="H221" s="67">
        <f>SUMIF('Trial Balance'!$M$15:$M$5010,D221,'Trial Balance'!$T$15:$T$5010)</f>
        <v>0</v>
      </c>
      <c r="I221" s="67">
        <f>SUMIFS('BS JE'!$J$8:$J$83,'BS JE'!$D$8:$D$83,I$7,'BS JE'!$E$8:$E$83,$D221)</f>
        <v>0</v>
      </c>
      <c r="J221" s="67">
        <f>SUMIFS('BS JE'!$J$8:$J$83,'BS JE'!$D$8:$D$83,J$7,'BS JE'!$E$8:$E$83,$D221)</f>
        <v>0</v>
      </c>
      <c r="K221" s="67">
        <f>SUMIFS('BS JE'!$J$8:$J$83,'BS JE'!$D$8:$D$83,K$7,'BS JE'!$E$8:$E$83,$D221)</f>
        <v>0</v>
      </c>
      <c r="L221" s="67">
        <f>SUMIFS('BS JE'!$J$8:$J$83,'BS JE'!$D$8:$D$83,L$7,'BS JE'!$E$8:$E$83,$D221)</f>
        <v>0</v>
      </c>
      <c r="M221" s="67">
        <f>SUMIFS('BS JE'!$J$8:$J$83,'BS JE'!$D$8:$D$83,M$7,'BS JE'!$E$8:$E$83,$D221)</f>
        <v>0</v>
      </c>
      <c r="N221" s="67">
        <f>SUMIFS('BS JE'!$J$8:$J$83,'BS JE'!$D$8:$D$83,N$7,'BS JE'!$E$8:$E$83,$D221)</f>
        <v>0</v>
      </c>
      <c r="O221" s="67">
        <f>SUMIFS('BS JE'!$J$8:$J$83,'BS JE'!$D$8:$D$83,O$7,'BS JE'!$E$8:$E$83,$D221)</f>
        <v>0</v>
      </c>
      <c r="P221" s="67">
        <f>SUMIFS('BS JE'!$J$8:$J$83,'BS JE'!$D$8:$D$83,P$7,'BS JE'!$E$8:$E$83,$D221)</f>
        <v>0</v>
      </c>
      <c r="Q221" s="67">
        <f>SUMIFS('BS JE'!$J$8:$J$83,'BS JE'!$D$8:$D$83,Q$7,'BS JE'!$E$8:$E$83,$D221)</f>
        <v>0</v>
      </c>
      <c r="R221" s="67">
        <f>SUMIFS('BS JE'!$J$8:$J$83,'BS JE'!$D$8:$D$83,R$7,'BS JE'!$E$8:$E$83,$D221)</f>
        <v>0</v>
      </c>
      <c r="S221" s="67">
        <f t="shared" si="8"/>
        <v>0</v>
      </c>
      <c r="T221" s="67">
        <f t="shared" si="9"/>
        <v>0</v>
      </c>
    </row>
    <row r="222" spans="4:20" ht="14.4">
      <c r="D222" s="16"/>
      <c r="E222" s="84"/>
      <c r="F222" s="16"/>
      <c r="G222" s="84"/>
      <c r="H222" s="67">
        <f>SUMIF('Trial Balance'!$M$15:$M$5010,D222,'Trial Balance'!$T$15:$T$5010)</f>
        <v>0</v>
      </c>
      <c r="I222" s="67">
        <f>SUMIFS('BS JE'!$J$8:$J$83,'BS JE'!$D$8:$D$83,I$7,'BS JE'!$E$8:$E$83,$D222)</f>
        <v>0</v>
      </c>
      <c r="J222" s="67">
        <f>SUMIFS('BS JE'!$J$8:$J$83,'BS JE'!$D$8:$D$83,J$7,'BS JE'!$E$8:$E$83,$D222)</f>
        <v>0</v>
      </c>
      <c r="K222" s="67">
        <f>SUMIFS('BS JE'!$J$8:$J$83,'BS JE'!$D$8:$D$83,K$7,'BS JE'!$E$8:$E$83,$D222)</f>
        <v>0</v>
      </c>
      <c r="L222" s="67">
        <f>SUMIFS('BS JE'!$J$8:$J$83,'BS JE'!$D$8:$D$83,L$7,'BS JE'!$E$8:$E$83,$D222)</f>
        <v>0</v>
      </c>
      <c r="M222" s="67">
        <f>SUMIFS('BS JE'!$J$8:$J$83,'BS JE'!$D$8:$D$83,M$7,'BS JE'!$E$8:$E$83,$D222)</f>
        <v>0</v>
      </c>
      <c r="N222" s="67">
        <f>SUMIFS('BS JE'!$J$8:$J$83,'BS JE'!$D$8:$D$83,N$7,'BS JE'!$E$8:$E$83,$D222)</f>
        <v>0</v>
      </c>
      <c r="O222" s="67">
        <f>SUMIFS('BS JE'!$J$8:$J$83,'BS JE'!$D$8:$D$83,O$7,'BS JE'!$E$8:$E$83,$D222)</f>
        <v>0</v>
      </c>
      <c r="P222" s="67">
        <f>SUMIFS('BS JE'!$J$8:$J$83,'BS JE'!$D$8:$D$83,P$7,'BS JE'!$E$8:$E$83,$D222)</f>
        <v>0</v>
      </c>
      <c r="Q222" s="67">
        <f>SUMIFS('BS JE'!$J$8:$J$83,'BS JE'!$D$8:$D$83,Q$7,'BS JE'!$E$8:$E$83,$D222)</f>
        <v>0</v>
      </c>
      <c r="R222" s="67">
        <f>SUMIFS('BS JE'!$J$8:$J$83,'BS JE'!$D$8:$D$83,R$7,'BS JE'!$E$8:$E$83,$D222)</f>
        <v>0</v>
      </c>
      <c r="S222" s="67">
        <f t="shared" si="8"/>
        <v>0</v>
      </c>
      <c r="T222" s="67">
        <f t="shared" si="9"/>
        <v>0</v>
      </c>
    </row>
    <row r="223" spans="4:20" ht="14.4">
      <c r="D223" s="16"/>
      <c r="E223" s="84"/>
      <c r="F223" s="16"/>
      <c r="G223" s="84"/>
      <c r="H223" s="67">
        <f>SUMIF('Trial Balance'!$M$15:$M$5010,D223,'Trial Balance'!$T$15:$T$5010)</f>
        <v>0</v>
      </c>
      <c r="I223" s="67">
        <f>SUMIFS('BS JE'!$J$8:$J$83,'BS JE'!$D$8:$D$83,I$7,'BS JE'!$E$8:$E$83,$D223)</f>
        <v>0</v>
      </c>
      <c r="J223" s="67">
        <f>SUMIFS('BS JE'!$J$8:$J$83,'BS JE'!$D$8:$D$83,J$7,'BS JE'!$E$8:$E$83,$D223)</f>
        <v>0</v>
      </c>
      <c r="K223" s="67">
        <f>SUMIFS('BS JE'!$J$8:$J$83,'BS JE'!$D$8:$D$83,K$7,'BS JE'!$E$8:$E$83,$D223)</f>
        <v>0</v>
      </c>
      <c r="L223" s="67">
        <f>SUMIFS('BS JE'!$J$8:$J$83,'BS JE'!$D$8:$D$83,L$7,'BS JE'!$E$8:$E$83,$D223)</f>
        <v>0</v>
      </c>
      <c r="M223" s="67">
        <f>SUMIFS('BS JE'!$J$8:$J$83,'BS JE'!$D$8:$D$83,M$7,'BS JE'!$E$8:$E$83,$D223)</f>
        <v>0</v>
      </c>
      <c r="N223" s="67">
        <f>SUMIFS('BS JE'!$J$8:$J$83,'BS JE'!$D$8:$D$83,N$7,'BS JE'!$E$8:$E$83,$D223)</f>
        <v>0</v>
      </c>
      <c r="O223" s="67">
        <f>SUMIFS('BS JE'!$J$8:$J$83,'BS JE'!$D$8:$D$83,O$7,'BS JE'!$E$8:$E$83,$D223)</f>
        <v>0</v>
      </c>
      <c r="P223" s="67">
        <f>SUMIFS('BS JE'!$J$8:$J$83,'BS JE'!$D$8:$D$83,P$7,'BS JE'!$E$8:$E$83,$D223)</f>
        <v>0</v>
      </c>
      <c r="Q223" s="67">
        <f>SUMIFS('BS JE'!$J$8:$J$83,'BS JE'!$D$8:$D$83,Q$7,'BS JE'!$E$8:$E$83,$D223)</f>
        <v>0</v>
      </c>
      <c r="R223" s="67">
        <f>SUMIFS('BS JE'!$J$8:$J$83,'BS JE'!$D$8:$D$83,R$7,'BS JE'!$E$8:$E$83,$D223)</f>
        <v>0</v>
      </c>
      <c r="S223" s="67">
        <f t="shared" si="8"/>
        <v>0</v>
      </c>
      <c r="T223" s="67">
        <f t="shared" si="9"/>
        <v>0</v>
      </c>
    </row>
    <row r="224" spans="4:20" ht="14.4">
      <c r="D224" s="16"/>
      <c r="E224" s="84"/>
      <c r="F224" s="16"/>
      <c r="G224" s="84"/>
      <c r="H224" s="67">
        <f>SUMIF('Trial Balance'!$M$15:$M$5010,D224,'Trial Balance'!$T$15:$T$5010)</f>
        <v>0</v>
      </c>
      <c r="I224" s="67">
        <f>SUMIFS('BS JE'!$J$8:$J$83,'BS JE'!$D$8:$D$83,I$7,'BS JE'!$E$8:$E$83,$D224)</f>
        <v>0</v>
      </c>
      <c r="J224" s="67">
        <f>SUMIFS('BS JE'!$J$8:$J$83,'BS JE'!$D$8:$D$83,J$7,'BS JE'!$E$8:$E$83,$D224)</f>
        <v>0</v>
      </c>
      <c r="K224" s="67">
        <f>SUMIFS('BS JE'!$J$8:$J$83,'BS JE'!$D$8:$D$83,K$7,'BS JE'!$E$8:$E$83,$D224)</f>
        <v>0</v>
      </c>
      <c r="L224" s="67">
        <f>SUMIFS('BS JE'!$J$8:$J$83,'BS JE'!$D$8:$D$83,L$7,'BS JE'!$E$8:$E$83,$D224)</f>
        <v>0</v>
      </c>
      <c r="M224" s="67">
        <f>SUMIFS('BS JE'!$J$8:$J$83,'BS JE'!$D$8:$D$83,M$7,'BS JE'!$E$8:$E$83,$D224)</f>
        <v>0</v>
      </c>
      <c r="N224" s="67">
        <f>SUMIFS('BS JE'!$J$8:$J$83,'BS JE'!$D$8:$D$83,N$7,'BS JE'!$E$8:$E$83,$D224)</f>
        <v>0</v>
      </c>
      <c r="O224" s="67">
        <f>SUMIFS('BS JE'!$J$8:$J$83,'BS JE'!$D$8:$D$83,O$7,'BS JE'!$E$8:$E$83,$D224)</f>
        <v>0</v>
      </c>
      <c r="P224" s="67">
        <f>SUMIFS('BS JE'!$J$8:$J$83,'BS JE'!$D$8:$D$83,P$7,'BS JE'!$E$8:$E$83,$D224)</f>
        <v>0</v>
      </c>
      <c r="Q224" s="67">
        <f>SUMIFS('BS JE'!$J$8:$J$83,'BS JE'!$D$8:$D$83,Q$7,'BS JE'!$E$8:$E$83,$D224)</f>
        <v>0</v>
      </c>
      <c r="R224" s="67">
        <f>SUMIFS('BS JE'!$J$8:$J$83,'BS JE'!$D$8:$D$83,R$7,'BS JE'!$E$8:$E$83,$D224)</f>
        <v>0</v>
      </c>
      <c r="S224" s="67">
        <f t="shared" si="8"/>
        <v>0</v>
      </c>
      <c r="T224" s="67">
        <f t="shared" si="9"/>
        <v>0</v>
      </c>
    </row>
    <row r="225" spans="4:20" ht="14.4">
      <c r="D225" s="16"/>
      <c r="E225" s="84"/>
      <c r="F225" s="16"/>
      <c r="G225" s="84"/>
      <c r="H225" s="67">
        <f>SUMIF('Trial Balance'!$M$15:$M$5010,D225,'Trial Balance'!$T$15:$T$5010)</f>
        <v>0</v>
      </c>
      <c r="I225" s="67">
        <f>SUMIFS('BS JE'!$J$8:$J$83,'BS JE'!$D$8:$D$83,I$7,'BS JE'!$E$8:$E$83,$D225)</f>
        <v>0</v>
      </c>
      <c r="J225" s="67">
        <f>SUMIFS('BS JE'!$J$8:$J$83,'BS JE'!$D$8:$D$83,J$7,'BS JE'!$E$8:$E$83,$D225)</f>
        <v>0</v>
      </c>
      <c r="K225" s="67">
        <f>SUMIFS('BS JE'!$J$8:$J$83,'BS JE'!$D$8:$D$83,K$7,'BS JE'!$E$8:$E$83,$D225)</f>
        <v>0</v>
      </c>
      <c r="L225" s="67">
        <f>SUMIFS('BS JE'!$J$8:$J$83,'BS JE'!$D$8:$D$83,L$7,'BS JE'!$E$8:$E$83,$D225)</f>
        <v>0</v>
      </c>
      <c r="M225" s="67">
        <f>SUMIFS('BS JE'!$J$8:$J$83,'BS JE'!$D$8:$D$83,M$7,'BS JE'!$E$8:$E$83,$D225)</f>
        <v>0</v>
      </c>
      <c r="N225" s="67">
        <f>SUMIFS('BS JE'!$J$8:$J$83,'BS JE'!$D$8:$D$83,N$7,'BS JE'!$E$8:$E$83,$D225)</f>
        <v>0</v>
      </c>
      <c r="O225" s="67">
        <f>SUMIFS('BS JE'!$J$8:$J$83,'BS JE'!$D$8:$D$83,O$7,'BS JE'!$E$8:$E$83,$D225)</f>
        <v>0</v>
      </c>
      <c r="P225" s="67">
        <f>SUMIFS('BS JE'!$J$8:$J$83,'BS JE'!$D$8:$D$83,P$7,'BS JE'!$E$8:$E$83,$D225)</f>
        <v>0</v>
      </c>
      <c r="Q225" s="67">
        <f>SUMIFS('BS JE'!$J$8:$J$83,'BS JE'!$D$8:$D$83,Q$7,'BS JE'!$E$8:$E$83,$D225)</f>
        <v>0</v>
      </c>
      <c r="R225" s="67">
        <f>SUMIFS('BS JE'!$J$8:$J$83,'BS JE'!$D$8:$D$83,R$7,'BS JE'!$E$8:$E$83,$D225)</f>
        <v>0</v>
      </c>
      <c r="S225" s="67">
        <f t="shared" si="8"/>
        <v>0</v>
      </c>
      <c r="T225" s="67">
        <f t="shared" si="9"/>
        <v>0</v>
      </c>
    </row>
    <row r="226" spans="4:20" ht="14.4">
      <c r="D226" s="16"/>
      <c r="E226" s="84"/>
      <c r="F226" s="16"/>
      <c r="G226" s="84"/>
      <c r="H226" s="67">
        <f>SUMIF('Trial Balance'!$M$15:$M$5010,D226,'Trial Balance'!$T$15:$T$5010)</f>
        <v>0</v>
      </c>
      <c r="I226" s="67">
        <f>SUMIFS('BS JE'!$J$8:$J$83,'BS JE'!$D$8:$D$83,I$7,'BS JE'!$E$8:$E$83,$D226)</f>
        <v>0</v>
      </c>
      <c r="J226" s="67">
        <f>SUMIFS('BS JE'!$J$8:$J$83,'BS JE'!$D$8:$D$83,J$7,'BS JE'!$E$8:$E$83,$D226)</f>
        <v>0</v>
      </c>
      <c r="K226" s="67">
        <f>SUMIFS('BS JE'!$J$8:$J$83,'BS JE'!$D$8:$D$83,K$7,'BS JE'!$E$8:$E$83,$D226)</f>
        <v>0</v>
      </c>
      <c r="L226" s="67">
        <f>SUMIFS('BS JE'!$J$8:$J$83,'BS JE'!$D$8:$D$83,L$7,'BS JE'!$E$8:$E$83,$D226)</f>
        <v>0</v>
      </c>
      <c r="M226" s="67">
        <f>SUMIFS('BS JE'!$J$8:$J$83,'BS JE'!$D$8:$D$83,M$7,'BS JE'!$E$8:$E$83,$D226)</f>
        <v>0</v>
      </c>
      <c r="N226" s="67">
        <f>SUMIFS('BS JE'!$J$8:$J$83,'BS JE'!$D$8:$D$83,N$7,'BS JE'!$E$8:$E$83,$D226)</f>
        <v>0</v>
      </c>
      <c r="O226" s="67">
        <f>SUMIFS('BS JE'!$J$8:$J$83,'BS JE'!$D$8:$D$83,O$7,'BS JE'!$E$8:$E$83,$D226)</f>
        <v>0</v>
      </c>
      <c r="P226" s="67">
        <f>SUMIFS('BS JE'!$J$8:$J$83,'BS JE'!$D$8:$D$83,P$7,'BS JE'!$E$8:$E$83,$D226)</f>
        <v>0</v>
      </c>
      <c r="Q226" s="67">
        <f>SUMIFS('BS JE'!$J$8:$J$83,'BS JE'!$D$8:$D$83,Q$7,'BS JE'!$E$8:$E$83,$D226)</f>
        <v>0</v>
      </c>
      <c r="R226" s="67">
        <f>SUMIFS('BS JE'!$J$8:$J$83,'BS JE'!$D$8:$D$83,R$7,'BS JE'!$E$8:$E$83,$D226)</f>
        <v>0</v>
      </c>
      <c r="S226" s="67">
        <f t="shared" si="8"/>
        <v>0</v>
      </c>
      <c r="T226" s="67">
        <f t="shared" si="9"/>
        <v>0</v>
      </c>
    </row>
    <row r="227" spans="4:20" ht="14.4">
      <c r="D227" s="16"/>
      <c r="E227" s="84"/>
      <c r="F227" s="16"/>
      <c r="G227" s="84"/>
      <c r="H227" s="67">
        <f>SUMIF('Trial Balance'!$M$15:$M$5010,D227,'Trial Balance'!$T$15:$T$5010)</f>
        <v>0</v>
      </c>
      <c r="I227" s="67">
        <f>SUMIFS('BS JE'!$J$8:$J$83,'BS JE'!$D$8:$D$83,I$7,'BS JE'!$E$8:$E$83,$D227)</f>
        <v>0</v>
      </c>
      <c r="J227" s="67">
        <f>SUMIFS('BS JE'!$J$8:$J$83,'BS JE'!$D$8:$D$83,J$7,'BS JE'!$E$8:$E$83,$D227)</f>
        <v>0</v>
      </c>
      <c r="K227" s="67">
        <f>SUMIFS('BS JE'!$J$8:$J$83,'BS JE'!$D$8:$D$83,K$7,'BS JE'!$E$8:$E$83,$D227)</f>
        <v>0</v>
      </c>
      <c r="L227" s="67">
        <f>SUMIFS('BS JE'!$J$8:$J$83,'BS JE'!$D$8:$D$83,L$7,'BS JE'!$E$8:$E$83,$D227)</f>
        <v>0</v>
      </c>
      <c r="M227" s="67">
        <f>SUMIFS('BS JE'!$J$8:$J$83,'BS JE'!$D$8:$D$83,M$7,'BS JE'!$E$8:$E$83,$D227)</f>
        <v>0</v>
      </c>
      <c r="N227" s="67">
        <f>SUMIFS('BS JE'!$J$8:$J$83,'BS JE'!$D$8:$D$83,N$7,'BS JE'!$E$8:$E$83,$D227)</f>
        <v>0</v>
      </c>
      <c r="O227" s="67">
        <f>SUMIFS('BS JE'!$J$8:$J$83,'BS JE'!$D$8:$D$83,O$7,'BS JE'!$E$8:$E$83,$D227)</f>
        <v>0</v>
      </c>
      <c r="P227" s="67">
        <f>SUMIFS('BS JE'!$J$8:$J$83,'BS JE'!$D$8:$D$83,P$7,'BS JE'!$E$8:$E$83,$D227)</f>
        <v>0</v>
      </c>
      <c r="Q227" s="67">
        <f>SUMIFS('BS JE'!$J$8:$J$83,'BS JE'!$D$8:$D$83,Q$7,'BS JE'!$E$8:$E$83,$D227)</f>
        <v>0</v>
      </c>
      <c r="R227" s="67">
        <f>SUMIFS('BS JE'!$J$8:$J$83,'BS JE'!$D$8:$D$83,R$7,'BS JE'!$E$8:$E$83,$D227)</f>
        <v>0</v>
      </c>
      <c r="S227" s="67">
        <f t="shared" si="8"/>
        <v>0</v>
      </c>
      <c r="T227" s="67">
        <f t="shared" si="9"/>
        <v>0</v>
      </c>
    </row>
    <row r="228" spans="4:20" ht="14.4">
      <c r="D228" s="16"/>
      <c r="E228" s="84"/>
      <c r="F228" s="16"/>
      <c r="G228" s="84"/>
      <c r="H228" s="67">
        <f>SUMIF('Trial Balance'!$M$15:$M$5010,D228,'Trial Balance'!$T$15:$T$5010)</f>
        <v>0</v>
      </c>
      <c r="I228" s="67">
        <f>SUMIFS('BS JE'!$J$8:$J$83,'BS JE'!$D$8:$D$83,I$7,'BS JE'!$E$8:$E$83,$D228)</f>
        <v>0</v>
      </c>
      <c r="J228" s="67">
        <f>SUMIFS('BS JE'!$J$8:$J$83,'BS JE'!$D$8:$D$83,J$7,'BS JE'!$E$8:$E$83,$D228)</f>
        <v>0</v>
      </c>
      <c r="K228" s="67">
        <f>SUMIFS('BS JE'!$J$8:$J$83,'BS JE'!$D$8:$D$83,K$7,'BS JE'!$E$8:$E$83,$D228)</f>
        <v>0</v>
      </c>
      <c r="L228" s="67">
        <f>SUMIFS('BS JE'!$J$8:$J$83,'BS JE'!$D$8:$D$83,L$7,'BS JE'!$E$8:$E$83,$D228)</f>
        <v>0</v>
      </c>
      <c r="M228" s="67">
        <f>SUMIFS('BS JE'!$J$8:$J$83,'BS JE'!$D$8:$D$83,M$7,'BS JE'!$E$8:$E$83,$D228)</f>
        <v>0</v>
      </c>
      <c r="N228" s="67">
        <f>SUMIFS('BS JE'!$J$8:$J$83,'BS JE'!$D$8:$D$83,N$7,'BS JE'!$E$8:$E$83,$D228)</f>
        <v>0</v>
      </c>
      <c r="O228" s="67">
        <f>SUMIFS('BS JE'!$J$8:$J$83,'BS JE'!$D$8:$D$83,O$7,'BS JE'!$E$8:$E$83,$D228)</f>
        <v>0</v>
      </c>
      <c r="P228" s="67">
        <f>SUMIFS('BS JE'!$J$8:$J$83,'BS JE'!$D$8:$D$83,P$7,'BS JE'!$E$8:$E$83,$D228)</f>
        <v>0</v>
      </c>
      <c r="Q228" s="67">
        <f>SUMIFS('BS JE'!$J$8:$J$83,'BS JE'!$D$8:$D$83,Q$7,'BS JE'!$E$8:$E$83,$D228)</f>
        <v>0</v>
      </c>
      <c r="R228" s="67">
        <f>SUMIFS('BS JE'!$J$8:$J$83,'BS JE'!$D$8:$D$83,R$7,'BS JE'!$E$8:$E$83,$D228)</f>
        <v>0</v>
      </c>
      <c r="S228" s="67">
        <f t="shared" si="8"/>
        <v>0</v>
      </c>
      <c r="T228" s="67">
        <f t="shared" si="9"/>
        <v>0</v>
      </c>
    </row>
    <row r="229" spans="4:20" ht="14.4">
      <c r="D229" s="16"/>
      <c r="E229" s="84"/>
      <c r="F229" s="16"/>
      <c r="G229" s="84"/>
      <c r="H229" s="67">
        <f>SUMIF('Trial Balance'!$M$15:$M$5010,D229,'Trial Balance'!$T$15:$T$5010)</f>
        <v>0</v>
      </c>
      <c r="I229" s="67">
        <f>SUMIFS('BS JE'!$J$8:$J$83,'BS JE'!$D$8:$D$83,I$7,'BS JE'!$E$8:$E$83,$D229)</f>
        <v>0</v>
      </c>
      <c r="J229" s="67">
        <f>SUMIFS('BS JE'!$J$8:$J$83,'BS JE'!$D$8:$D$83,J$7,'BS JE'!$E$8:$E$83,$D229)</f>
        <v>0</v>
      </c>
      <c r="K229" s="67">
        <f>SUMIFS('BS JE'!$J$8:$J$83,'BS JE'!$D$8:$D$83,K$7,'BS JE'!$E$8:$E$83,$D229)</f>
        <v>0</v>
      </c>
      <c r="L229" s="67">
        <f>SUMIFS('BS JE'!$J$8:$J$83,'BS JE'!$D$8:$D$83,L$7,'BS JE'!$E$8:$E$83,$D229)</f>
        <v>0</v>
      </c>
      <c r="M229" s="67">
        <f>SUMIFS('BS JE'!$J$8:$J$83,'BS JE'!$D$8:$D$83,M$7,'BS JE'!$E$8:$E$83,$D229)</f>
        <v>0</v>
      </c>
      <c r="N229" s="67">
        <f>SUMIFS('BS JE'!$J$8:$J$83,'BS JE'!$D$8:$D$83,N$7,'BS JE'!$E$8:$E$83,$D229)</f>
        <v>0</v>
      </c>
      <c r="O229" s="67">
        <f>SUMIFS('BS JE'!$J$8:$J$83,'BS JE'!$D$8:$D$83,O$7,'BS JE'!$E$8:$E$83,$D229)</f>
        <v>0</v>
      </c>
      <c r="P229" s="67">
        <f>SUMIFS('BS JE'!$J$8:$J$83,'BS JE'!$D$8:$D$83,P$7,'BS JE'!$E$8:$E$83,$D229)</f>
        <v>0</v>
      </c>
      <c r="Q229" s="67">
        <f>SUMIFS('BS JE'!$J$8:$J$83,'BS JE'!$D$8:$D$83,Q$7,'BS JE'!$E$8:$E$83,$D229)</f>
        <v>0</v>
      </c>
      <c r="R229" s="67">
        <f>SUMIFS('BS JE'!$J$8:$J$83,'BS JE'!$D$8:$D$83,R$7,'BS JE'!$E$8:$E$83,$D229)</f>
        <v>0</v>
      </c>
      <c r="S229" s="67">
        <f t="shared" si="8"/>
        <v>0</v>
      </c>
      <c r="T229" s="67">
        <f t="shared" si="9"/>
        <v>0</v>
      </c>
    </row>
    <row r="230" spans="4:20" ht="14.4">
      <c r="D230" s="16"/>
      <c r="E230" s="84"/>
      <c r="F230" s="16"/>
      <c r="G230" s="84"/>
      <c r="H230" s="67">
        <f>SUMIF('Trial Balance'!$M$15:$M$5010,D230,'Trial Balance'!$T$15:$T$5010)</f>
        <v>0</v>
      </c>
      <c r="I230" s="67">
        <f>SUMIFS('BS JE'!$J$8:$J$83,'BS JE'!$D$8:$D$83,I$7,'BS JE'!$E$8:$E$83,$D230)</f>
        <v>0</v>
      </c>
      <c r="J230" s="67">
        <f>SUMIFS('BS JE'!$J$8:$J$83,'BS JE'!$D$8:$D$83,J$7,'BS JE'!$E$8:$E$83,$D230)</f>
        <v>0</v>
      </c>
      <c r="K230" s="67">
        <f>SUMIFS('BS JE'!$J$8:$J$83,'BS JE'!$D$8:$D$83,K$7,'BS JE'!$E$8:$E$83,$D230)</f>
        <v>0</v>
      </c>
      <c r="L230" s="67">
        <f>SUMIFS('BS JE'!$J$8:$J$83,'BS JE'!$D$8:$D$83,L$7,'BS JE'!$E$8:$E$83,$D230)</f>
        <v>0</v>
      </c>
      <c r="M230" s="67">
        <f>SUMIFS('BS JE'!$J$8:$J$83,'BS JE'!$D$8:$D$83,M$7,'BS JE'!$E$8:$E$83,$D230)</f>
        <v>0</v>
      </c>
      <c r="N230" s="67">
        <f>SUMIFS('BS JE'!$J$8:$J$83,'BS JE'!$D$8:$D$83,N$7,'BS JE'!$E$8:$E$83,$D230)</f>
        <v>0</v>
      </c>
      <c r="O230" s="67">
        <f>SUMIFS('BS JE'!$J$8:$J$83,'BS JE'!$D$8:$D$83,O$7,'BS JE'!$E$8:$E$83,$D230)</f>
        <v>0</v>
      </c>
      <c r="P230" s="67">
        <f>SUMIFS('BS JE'!$J$8:$J$83,'BS JE'!$D$8:$D$83,P$7,'BS JE'!$E$8:$E$83,$D230)</f>
        <v>0</v>
      </c>
      <c r="Q230" s="67">
        <f>SUMIFS('BS JE'!$J$8:$J$83,'BS JE'!$D$8:$D$83,Q$7,'BS JE'!$E$8:$E$83,$D230)</f>
        <v>0</v>
      </c>
      <c r="R230" s="67">
        <f>SUMIFS('BS JE'!$J$8:$J$83,'BS JE'!$D$8:$D$83,R$7,'BS JE'!$E$8:$E$83,$D230)</f>
        <v>0</v>
      </c>
      <c r="S230" s="67">
        <f t="shared" si="8"/>
        <v>0</v>
      </c>
      <c r="T230" s="67">
        <f t="shared" si="9"/>
        <v>0</v>
      </c>
    </row>
    <row r="231" spans="4:20" ht="14.4">
      <c r="D231" s="16"/>
      <c r="E231" s="84"/>
      <c r="F231" s="16"/>
      <c r="G231" s="84"/>
      <c r="H231" s="67">
        <f>SUMIF('Trial Balance'!$M$15:$M$5010,D231,'Trial Balance'!$T$15:$T$5010)</f>
        <v>0</v>
      </c>
      <c r="I231" s="67">
        <f>SUMIFS('BS JE'!$J$8:$J$83,'BS JE'!$D$8:$D$83,I$7,'BS JE'!$E$8:$E$83,$D231)</f>
        <v>0</v>
      </c>
      <c r="J231" s="67">
        <f>SUMIFS('BS JE'!$J$8:$J$83,'BS JE'!$D$8:$D$83,J$7,'BS JE'!$E$8:$E$83,$D231)</f>
        <v>0</v>
      </c>
      <c r="K231" s="67">
        <f>SUMIFS('BS JE'!$J$8:$J$83,'BS JE'!$D$8:$D$83,K$7,'BS JE'!$E$8:$E$83,$D231)</f>
        <v>0</v>
      </c>
      <c r="L231" s="67">
        <f>SUMIFS('BS JE'!$J$8:$J$83,'BS JE'!$D$8:$D$83,L$7,'BS JE'!$E$8:$E$83,$D231)</f>
        <v>0</v>
      </c>
      <c r="M231" s="67">
        <f>SUMIFS('BS JE'!$J$8:$J$83,'BS JE'!$D$8:$D$83,M$7,'BS JE'!$E$8:$E$83,$D231)</f>
        <v>0</v>
      </c>
      <c r="N231" s="67">
        <f>SUMIFS('BS JE'!$J$8:$J$83,'BS JE'!$D$8:$D$83,N$7,'BS JE'!$E$8:$E$83,$D231)</f>
        <v>0</v>
      </c>
      <c r="O231" s="67">
        <f>SUMIFS('BS JE'!$J$8:$J$83,'BS JE'!$D$8:$D$83,O$7,'BS JE'!$E$8:$E$83,$D231)</f>
        <v>0</v>
      </c>
      <c r="P231" s="67">
        <f>SUMIFS('BS JE'!$J$8:$J$83,'BS JE'!$D$8:$D$83,P$7,'BS JE'!$E$8:$E$83,$D231)</f>
        <v>0</v>
      </c>
      <c r="Q231" s="67">
        <f>SUMIFS('BS JE'!$J$8:$J$83,'BS JE'!$D$8:$D$83,Q$7,'BS JE'!$E$8:$E$83,$D231)</f>
        <v>0</v>
      </c>
      <c r="R231" s="67">
        <f>SUMIFS('BS JE'!$J$8:$J$83,'BS JE'!$D$8:$D$83,R$7,'BS JE'!$E$8:$E$83,$D231)</f>
        <v>0</v>
      </c>
      <c r="S231" s="67">
        <f t="shared" si="8"/>
        <v>0</v>
      </c>
      <c r="T231" s="67">
        <f t="shared" si="9"/>
        <v>0</v>
      </c>
    </row>
    <row r="232" spans="4:20" ht="14.4">
      <c r="D232" s="16"/>
      <c r="E232" s="84"/>
      <c r="F232" s="16"/>
      <c r="G232" s="84"/>
      <c r="H232" s="67">
        <f>SUMIF('Trial Balance'!$M$15:$M$5010,D232,'Trial Balance'!$T$15:$T$5010)</f>
        <v>0</v>
      </c>
      <c r="I232" s="67">
        <f>SUMIFS('BS JE'!$J$8:$J$83,'BS JE'!$D$8:$D$83,I$7,'BS JE'!$E$8:$E$83,$D232)</f>
        <v>0</v>
      </c>
      <c r="J232" s="67">
        <f>SUMIFS('BS JE'!$J$8:$J$83,'BS JE'!$D$8:$D$83,J$7,'BS JE'!$E$8:$E$83,$D232)</f>
        <v>0</v>
      </c>
      <c r="K232" s="67">
        <f>SUMIFS('BS JE'!$J$8:$J$83,'BS JE'!$D$8:$D$83,K$7,'BS JE'!$E$8:$E$83,$D232)</f>
        <v>0</v>
      </c>
      <c r="L232" s="67">
        <f>SUMIFS('BS JE'!$J$8:$J$83,'BS JE'!$D$8:$D$83,L$7,'BS JE'!$E$8:$E$83,$D232)</f>
        <v>0</v>
      </c>
      <c r="M232" s="67">
        <f>SUMIFS('BS JE'!$J$8:$J$83,'BS JE'!$D$8:$D$83,M$7,'BS JE'!$E$8:$E$83,$D232)</f>
        <v>0</v>
      </c>
      <c r="N232" s="67">
        <f>SUMIFS('BS JE'!$J$8:$J$83,'BS JE'!$D$8:$D$83,N$7,'BS JE'!$E$8:$E$83,$D232)</f>
        <v>0</v>
      </c>
      <c r="O232" s="67">
        <f>SUMIFS('BS JE'!$J$8:$J$83,'BS JE'!$D$8:$D$83,O$7,'BS JE'!$E$8:$E$83,$D232)</f>
        <v>0</v>
      </c>
      <c r="P232" s="67">
        <f>SUMIFS('BS JE'!$J$8:$J$83,'BS JE'!$D$8:$D$83,P$7,'BS JE'!$E$8:$E$83,$D232)</f>
        <v>0</v>
      </c>
      <c r="Q232" s="67">
        <f>SUMIFS('BS JE'!$J$8:$J$83,'BS JE'!$D$8:$D$83,Q$7,'BS JE'!$E$8:$E$83,$D232)</f>
        <v>0</v>
      </c>
      <c r="R232" s="67">
        <f>SUMIFS('BS JE'!$J$8:$J$83,'BS JE'!$D$8:$D$83,R$7,'BS JE'!$E$8:$E$83,$D232)</f>
        <v>0</v>
      </c>
      <c r="S232" s="67">
        <f t="shared" si="8"/>
        <v>0</v>
      </c>
      <c r="T232" s="67">
        <f t="shared" si="9"/>
        <v>0</v>
      </c>
    </row>
    <row r="233" spans="4:20" ht="14.4">
      <c r="D233" s="16"/>
      <c r="E233" s="84"/>
      <c r="F233" s="16"/>
      <c r="G233" s="84"/>
      <c r="H233" s="67">
        <f>SUMIF('Trial Balance'!$M$15:$M$5010,D233,'Trial Balance'!$T$15:$T$5010)</f>
        <v>0</v>
      </c>
      <c r="I233" s="67">
        <f>SUMIFS('BS JE'!$J$8:$J$83,'BS JE'!$D$8:$D$83,I$7,'BS JE'!$E$8:$E$83,$D233)</f>
        <v>0</v>
      </c>
      <c r="J233" s="67">
        <f>SUMIFS('BS JE'!$J$8:$J$83,'BS JE'!$D$8:$D$83,J$7,'BS JE'!$E$8:$E$83,$D233)</f>
        <v>0</v>
      </c>
      <c r="K233" s="67">
        <f>SUMIFS('BS JE'!$J$8:$J$83,'BS JE'!$D$8:$D$83,K$7,'BS JE'!$E$8:$E$83,$D233)</f>
        <v>0</v>
      </c>
      <c r="L233" s="67">
        <f>SUMIFS('BS JE'!$J$8:$J$83,'BS JE'!$D$8:$D$83,L$7,'BS JE'!$E$8:$E$83,$D233)</f>
        <v>0</v>
      </c>
      <c r="M233" s="67">
        <f>SUMIFS('BS JE'!$J$8:$J$83,'BS JE'!$D$8:$D$83,M$7,'BS JE'!$E$8:$E$83,$D233)</f>
        <v>0</v>
      </c>
      <c r="N233" s="67">
        <f>SUMIFS('BS JE'!$J$8:$J$83,'BS JE'!$D$8:$D$83,N$7,'BS JE'!$E$8:$E$83,$D233)</f>
        <v>0</v>
      </c>
      <c r="O233" s="67">
        <f>SUMIFS('BS JE'!$J$8:$J$83,'BS JE'!$D$8:$D$83,O$7,'BS JE'!$E$8:$E$83,$D233)</f>
        <v>0</v>
      </c>
      <c r="P233" s="67">
        <f>SUMIFS('BS JE'!$J$8:$J$83,'BS JE'!$D$8:$D$83,P$7,'BS JE'!$E$8:$E$83,$D233)</f>
        <v>0</v>
      </c>
      <c r="Q233" s="67">
        <f>SUMIFS('BS JE'!$J$8:$J$83,'BS JE'!$D$8:$D$83,Q$7,'BS JE'!$E$8:$E$83,$D233)</f>
        <v>0</v>
      </c>
      <c r="R233" s="67">
        <f>SUMIFS('BS JE'!$J$8:$J$83,'BS JE'!$D$8:$D$83,R$7,'BS JE'!$E$8:$E$83,$D233)</f>
        <v>0</v>
      </c>
      <c r="S233" s="67">
        <f t="shared" si="8"/>
        <v>0</v>
      </c>
      <c r="T233" s="67">
        <f t="shared" si="9"/>
        <v>0</v>
      </c>
    </row>
    <row r="234" spans="4:20" ht="14.4">
      <c r="D234" s="16"/>
      <c r="E234" s="84"/>
      <c r="F234" s="16"/>
      <c r="G234" s="84"/>
      <c r="H234" s="67">
        <f>SUMIF('Trial Balance'!$M$15:$M$5010,D234,'Trial Balance'!$T$15:$T$5010)</f>
        <v>0</v>
      </c>
      <c r="I234" s="67">
        <f>SUMIFS('BS JE'!$J$8:$J$83,'BS JE'!$D$8:$D$83,I$7,'BS JE'!$E$8:$E$83,$D234)</f>
        <v>0</v>
      </c>
      <c r="J234" s="67">
        <f>SUMIFS('BS JE'!$J$8:$J$83,'BS JE'!$D$8:$D$83,J$7,'BS JE'!$E$8:$E$83,$D234)</f>
        <v>0</v>
      </c>
      <c r="K234" s="67">
        <f>SUMIFS('BS JE'!$J$8:$J$83,'BS JE'!$D$8:$D$83,K$7,'BS JE'!$E$8:$E$83,$D234)</f>
        <v>0</v>
      </c>
      <c r="L234" s="67">
        <f>SUMIFS('BS JE'!$J$8:$J$83,'BS JE'!$D$8:$D$83,L$7,'BS JE'!$E$8:$E$83,$D234)</f>
        <v>0</v>
      </c>
      <c r="M234" s="67">
        <f>SUMIFS('BS JE'!$J$8:$J$83,'BS JE'!$D$8:$D$83,M$7,'BS JE'!$E$8:$E$83,$D234)</f>
        <v>0</v>
      </c>
      <c r="N234" s="67">
        <f>SUMIFS('BS JE'!$J$8:$J$83,'BS JE'!$D$8:$D$83,N$7,'BS JE'!$E$8:$E$83,$D234)</f>
        <v>0</v>
      </c>
      <c r="O234" s="67">
        <f>SUMIFS('BS JE'!$J$8:$J$83,'BS JE'!$D$8:$D$83,O$7,'BS JE'!$E$8:$E$83,$D234)</f>
        <v>0</v>
      </c>
      <c r="P234" s="67">
        <f>SUMIFS('BS JE'!$J$8:$J$83,'BS JE'!$D$8:$D$83,P$7,'BS JE'!$E$8:$E$83,$D234)</f>
        <v>0</v>
      </c>
      <c r="Q234" s="67">
        <f>SUMIFS('BS JE'!$J$8:$J$83,'BS JE'!$D$8:$D$83,Q$7,'BS JE'!$E$8:$E$83,$D234)</f>
        <v>0</v>
      </c>
      <c r="R234" s="67">
        <f>SUMIFS('BS JE'!$J$8:$J$83,'BS JE'!$D$8:$D$83,R$7,'BS JE'!$E$8:$E$83,$D234)</f>
        <v>0</v>
      </c>
      <c r="S234" s="67">
        <f t="shared" si="8"/>
        <v>0</v>
      </c>
      <c r="T234" s="67">
        <f t="shared" si="9"/>
        <v>0</v>
      </c>
    </row>
    <row r="235" spans="4:20" ht="14.4">
      <c r="D235" s="16"/>
      <c r="E235" s="84"/>
      <c r="F235" s="16"/>
      <c r="G235" s="84"/>
      <c r="H235" s="67">
        <f>SUMIF('Trial Balance'!$M$15:$M$5010,D235,'Trial Balance'!$T$15:$T$5010)</f>
        <v>0</v>
      </c>
      <c r="I235" s="67">
        <f>SUMIFS('BS JE'!$J$8:$J$83,'BS JE'!$D$8:$D$83,I$7,'BS JE'!$E$8:$E$83,$D235)</f>
        <v>0</v>
      </c>
      <c r="J235" s="67">
        <f>SUMIFS('BS JE'!$J$8:$J$83,'BS JE'!$D$8:$D$83,J$7,'BS JE'!$E$8:$E$83,$D235)</f>
        <v>0</v>
      </c>
      <c r="K235" s="67">
        <f>SUMIFS('BS JE'!$J$8:$J$83,'BS JE'!$D$8:$D$83,K$7,'BS JE'!$E$8:$E$83,$D235)</f>
        <v>0</v>
      </c>
      <c r="L235" s="67">
        <f>SUMIFS('BS JE'!$J$8:$J$83,'BS JE'!$D$8:$D$83,L$7,'BS JE'!$E$8:$E$83,$D235)</f>
        <v>0</v>
      </c>
      <c r="M235" s="67">
        <f>SUMIFS('BS JE'!$J$8:$J$83,'BS JE'!$D$8:$D$83,M$7,'BS JE'!$E$8:$E$83,$D235)</f>
        <v>0</v>
      </c>
      <c r="N235" s="67">
        <f>SUMIFS('BS JE'!$J$8:$J$83,'BS JE'!$D$8:$D$83,N$7,'BS JE'!$E$8:$E$83,$D235)</f>
        <v>0</v>
      </c>
      <c r="O235" s="67">
        <f>SUMIFS('BS JE'!$J$8:$J$83,'BS JE'!$D$8:$D$83,O$7,'BS JE'!$E$8:$E$83,$D235)</f>
        <v>0</v>
      </c>
      <c r="P235" s="67">
        <f>SUMIFS('BS JE'!$J$8:$J$83,'BS JE'!$D$8:$D$83,P$7,'BS JE'!$E$8:$E$83,$D235)</f>
        <v>0</v>
      </c>
      <c r="Q235" s="67">
        <f>SUMIFS('BS JE'!$J$8:$J$83,'BS JE'!$D$8:$D$83,Q$7,'BS JE'!$E$8:$E$83,$D235)</f>
        <v>0</v>
      </c>
      <c r="R235" s="67">
        <f>SUMIFS('BS JE'!$J$8:$J$83,'BS JE'!$D$8:$D$83,R$7,'BS JE'!$E$8:$E$83,$D235)</f>
        <v>0</v>
      </c>
      <c r="S235" s="67">
        <f t="shared" si="8"/>
        <v>0</v>
      </c>
      <c r="T235" s="67">
        <f t="shared" si="9"/>
        <v>0</v>
      </c>
    </row>
    <row r="236" spans="4:20" ht="14.4">
      <c r="D236" s="16"/>
      <c r="E236" s="84"/>
      <c r="F236" s="16"/>
      <c r="G236" s="84"/>
      <c r="H236" s="67">
        <f>SUMIF('Trial Balance'!$M$15:$M$5010,D236,'Trial Balance'!$T$15:$T$5010)</f>
        <v>0</v>
      </c>
      <c r="I236" s="67">
        <f>SUMIFS('BS JE'!$J$8:$J$83,'BS JE'!$D$8:$D$83,I$7,'BS JE'!$E$8:$E$83,$D236)</f>
        <v>0</v>
      </c>
      <c r="J236" s="67">
        <f>SUMIFS('BS JE'!$J$8:$J$83,'BS JE'!$D$8:$D$83,J$7,'BS JE'!$E$8:$E$83,$D236)</f>
        <v>0</v>
      </c>
      <c r="K236" s="67">
        <f>SUMIFS('BS JE'!$J$8:$J$83,'BS JE'!$D$8:$D$83,K$7,'BS JE'!$E$8:$E$83,$D236)</f>
        <v>0</v>
      </c>
      <c r="L236" s="67">
        <f>SUMIFS('BS JE'!$J$8:$J$83,'BS JE'!$D$8:$D$83,L$7,'BS JE'!$E$8:$E$83,$D236)</f>
        <v>0</v>
      </c>
      <c r="M236" s="67">
        <f>SUMIFS('BS JE'!$J$8:$J$83,'BS JE'!$D$8:$D$83,M$7,'BS JE'!$E$8:$E$83,$D236)</f>
        <v>0</v>
      </c>
      <c r="N236" s="67">
        <f>SUMIFS('BS JE'!$J$8:$J$83,'BS JE'!$D$8:$D$83,N$7,'BS JE'!$E$8:$E$83,$D236)</f>
        <v>0</v>
      </c>
      <c r="O236" s="67">
        <f>SUMIFS('BS JE'!$J$8:$J$83,'BS JE'!$D$8:$D$83,O$7,'BS JE'!$E$8:$E$83,$D236)</f>
        <v>0</v>
      </c>
      <c r="P236" s="67">
        <f>SUMIFS('BS JE'!$J$8:$J$83,'BS JE'!$D$8:$D$83,P$7,'BS JE'!$E$8:$E$83,$D236)</f>
        <v>0</v>
      </c>
      <c r="Q236" s="67">
        <f>SUMIFS('BS JE'!$J$8:$J$83,'BS JE'!$D$8:$D$83,Q$7,'BS JE'!$E$8:$E$83,$D236)</f>
        <v>0</v>
      </c>
      <c r="R236" s="67">
        <f>SUMIFS('BS JE'!$J$8:$J$83,'BS JE'!$D$8:$D$83,R$7,'BS JE'!$E$8:$E$83,$D236)</f>
        <v>0</v>
      </c>
      <c r="S236" s="67">
        <f t="shared" si="8"/>
        <v>0</v>
      </c>
      <c r="T236" s="67">
        <f t="shared" si="9"/>
        <v>0</v>
      </c>
    </row>
    <row r="237" spans="4:20" ht="14.4">
      <c r="D237" s="16"/>
      <c r="E237" s="84"/>
      <c r="F237" s="16"/>
      <c r="G237" s="84"/>
      <c r="H237" s="67">
        <f>SUMIF('Trial Balance'!$M$15:$M$5010,D237,'Trial Balance'!$T$15:$T$5010)</f>
        <v>0</v>
      </c>
      <c r="I237" s="67">
        <f>SUMIFS('BS JE'!$J$8:$J$83,'BS JE'!$D$8:$D$83,I$7,'BS JE'!$E$8:$E$83,$D237)</f>
        <v>0</v>
      </c>
      <c r="J237" s="67">
        <f>SUMIFS('BS JE'!$J$8:$J$83,'BS JE'!$D$8:$D$83,J$7,'BS JE'!$E$8:$E$83,$D237)</f>
        <v>0</v>
      </c>
      <c r="K237" s="67">
        <f>SUMIFS('BS JE'!$J$8:$J$83,'BS JE'!$D$8:$D$83,K$7,'BS JE'!$E$8:$E$83,$D237)</f>
        <v>0</v>
      </c>
      <c r="L237" s="67">
        <f>SUMIFS('BS JE'!$J$8:$J$83,'BS JE'!$D$8:$D$83,L$7,'BS JE'!$E$8:$E$83,$D237)</f>
        <v>0</v>
      </c>
      <c r="M237" s="67">
        <f>SUMIFS('BS JE'!$J$8:$J$83,'BS JE'!$D$8:$D$83,M$7,'BS JE'!$E$8:$E$83,$D237)</f>
        <v>0</v>
      </c>
      <c r="N237" s="67">
        <f>SUMIFS('BS JE'!$J$8:$J$83,'BS JE'!$D$8:$D$83,N$7,'BS JE'!$E$8:$E$83,$D237)</f>
        <v>0</v>
      </c>
      <c r="O237" s="67">
        <f>SUMIFS('BS JE'!$J$8:$J$83,'BS JE'!$D$8:$D$83,O$7,'BS JE'!$E$8:$E$83,$D237)</f>
        <v>0</v>
      </c>
      <c r="P237" s="67">
        <f>SUMIFS('BS JE'!$J$8:$J$83,'BS JE'!$D$8:$D$83,P$7,'BS JE'!$E$8:$E$83,$D237)</f>
        <v>0</v>
      </c>
      <c r="Q237" s="67">
        <f>SUMIFS('BS JE'!$J$8:$J$83,'BS JE'!$D$8:$D$83,Q$7,'BS JE'!$E$8:$E$83,$D237)</f>
        <v>0</v>
      </c>
      <c r="R237" s="67">
        <f>SUMIFS('BS JE'!$J$8:$J$83,'BS JE'!$D$8:$D$83,R$7,'BS JE'!$E$8:$E$83,$D237)</f>
        <v>0</v>
      </c>
      <c r="S237" s="67">
        <f t="shared" si="8"/>
        <v>0</v>
      </c>
      <c r="T237" s="67">
        <f t="shared" si="9"/>
        <v>0</v>
      </c>
    </row>
    <row r="238" spans="4:20" ht="14.4">
      <c r="D238" s="16"/>
      <c r="E238" s="84"/>
      <c r="F238" s="16"/>
      <c r="G238" s="84"/>
      <c r="H238" s="67">
        <f>SUMIF('Trial Balance'!$M$15:$M$5010,D238,'Trial Balance'!$T$15:$T$5010)</f>
        <v>0</v>
      </c>
      <c r="I238" s="67">
        <f>SUMIFS('BS JE'!$J$8:$J$83,'BS JE'!$D$8:$D$83,I$7,'BS JE'!$E$8:$E$83,$D238)</f>
        <v>0</v>
      </c>
      <c r="J238" s="67">
        <f>SUMIFS('BS JE'!$J$8:$J$83,'BS JE'!$D$8:$D$83,J$7,'BS JE'!$E$8:$E$83,$D238)</f>
        <v>0</v>
      </c>
      <c r="K238" s="67">
        <f>SUMIFS('BS JE'!$J$8:$J$83,'BS JE'!$D$8:$D$83,K$7,'BS JE'!$E$8:$E$83,$D238)</f>
        <v>0</v>
      </c>
      <c r="L238" s="67">
        <f>SUMIFS('BS JE'!$J$8:$J$83,'BS JE'!$D$8:$D$83,L$7,'BS JE'!$E$8:$E$83,$D238)</f>
        <v>0</v>
      </c>
      <c r="M238" s="67">
        <f>SUMIFS('BS JE'!$J$8:$J$83,'BS JE'!$D$8:$D$83,M$7,'BS JE'!$E$8:$E$83,$D238)</f>
        <v>0</v>
      </c>
      <c r="N238" s="67">
        <f>SUMIFS('BS JE'!$J$8:$J$83,'BS JE'!$D$8:$D$83,N$7,'BS JE'!$E$8:$E$83,$D238)</f>
        <v>0</v>
      </c>
      <c r="O238" s="67">
        <f>SUMIFS('BS JE'!$J$8:$J$83,'BS JE'!$D$8:$D$83,O$7,'BS JE'!$E$8:$E$83,$D238)</f>
        <v>0</v>
      </c>
      <c r="P238" s="67">
        <f>SUMIFS('BS JE'!$J$8:$J$83,'BS JE'!$D$8:$D$83,P$7,'BS JE'!$E$8:$E$83,$D238)</f>
        <v>0</v>
      </c>
      <c r="Q238" s="67">
        <f>SUMIFS('BS JE'!$J$8:$J$83,'BS JE'!$D$8:$D$83,Q$7,'BS JE'!$E$8:$E$83,$D238)</f>
        <v>0</v>
      </c>
      <c r="R238" s="67">
        <f>SUMIFS('BS JE'!$J$8:$J$83,'BS JE'!$D$8:$D$83,R$7,'BS JE'!$E$8:$E$83,$D238)</f>
        <v>0</v>
      </c>
      <c r="S238" s="67">
        <f t="shared" si="8"/>
        <v>0</v>
      </c>
      <c r="T238" s="67">
        <f t="shared" si="9"/>
        <v>0</v>
      </c>
    </row>
    <row r="239" spans="4:20" ht="14.4">
      <c r="D239" s="16"/>
      <c r="E239" s="84"/>
      <c r="F239" s="16"/>
      <c r="G239" s="84"/>
      <c r="H239" s="67">
        <f>SUMIF('Trial Balance'!$M$15:$M$5010,D239,'Trial Balance'!$T$15:$T$5010)</f>
        <v>0</v>
      </c>
      <c r="I239" s="67">
        <f>SUMIFS('BS JE'!$J$8:$J$83,'BS JE'!$D$8:$D$83,I$7,'BS JE'!$E$8:$E$83,$D239)</f>
        <v>0</v>
      </c>
      <c r="J239" s="67">
        <f>SUMIFS('BS JE'!$J$8:$J$83,'BS JE'!$D$8:$D$83,J$7,'BS JE'!$E$8:$E$83,$D239)</f>
        <v>0</v>
      </c>
      <c r="K239" s="67">
        <f>SUMIFS('BS JE'!$J$8:$J$83,'BS JE'!$D$8:$D$83,K$7,'BS JE'!$E$8:$E$83,$D239)</f>
        <v>0</v>
      </c>
      <c r="L239" s="67">
        <f>SUMIFS('BS JE'!$J$8:$J$83,'BS JE'!$D$8:$D$83,L$7,'BS JE'!$E$8:$E$83,$D239)</f>
        <v>0</v>
      </c>
      <c r="M239" s="67">
        <f>SUMIFS('BS JE'!$J$8:$J$83,'BS JE'!$D$8:$D$83,M$7,'BS JE'!$E$8:$E$83,$D239)</f>
        <v>0</v>
      </c>
      <c r="N239" s="67">
        <f>SUMIFS('BS JE'!$J$8:$J$83,'BS JE'!$D$8:$D$83,N$7,'BS JE'!$E$8:$E$83,$D239)</f>
        <v>0</v>
      </c>
      <c r="O239" s="67">
        <f>SUMIFS('BS JE'!$J$8:$J$83,'BS JE'!$D$8:$D$83,O$7,'BS JE'!$E$8:$E$83,$D239)</f>
        <v>0</v>
      </c>
      <c r="P239" s="67">
        <f>SUMIFS('BS JE'!$J$8:$J$83,'BS JE'!$D$8:$D$83,P$7,'BS JE'!$E$8:$E$83,$D239)</f>
        <v>0</v>
      </c>
      <c r="Q239" s="67">
        <f>SUMIFS('BS JE'!$J$8:$J$83,'BS JE'!$D$8:$D$83,Q$7,'BS JE'!$E$8:$E$83,$D239)</f>
        <v>0</v>
      </c>
      <c r="R239" s="67">
        <f>SUMIFS('BS JE'!$J$8:$J$83,'BS JE'!$D$8:$D$83,R$7,'BS JE'!$E$8:$E$83,$D239)</f>
        <v>0</v>
      </c>
      <c r="S239" s="67">
        <f t="shared" si="8"/>
        <v>0</v>
      </c>
      <c r="T239" s="67">
        <f t="shared" si="9"/>
        <v>0</v>
      </c>
    </row>
    <row r="240" spans="4:20" ht="14.4">
      <c r="D240" s="16"/>
      <c r="E240" s="84"/>
      <c r="F240" s="16"/>
      <c r="G240" s="84"/>
      <c r="H240" s="67">
        <f>SUMIF('Trial Balance'!$M$15:$M$5010,D240,'Trial Balance'!$T$15:$T$5010)</f>
        <v>0</v>
      </c>
      <c r="I240" s="67">
        <f>SUMIFS('BS JE'!$J$8:$J$83,'BS JE'!$D$8:$D$83,I$7,'BS JE'!$E$8:$E$83,$D240)</f>
        <v>0</v>
      </c>
      <c r="J240" s="67">
        <f>SUMIFS('BS JE'!$J$8:$J$83,'BS JE'!$D$8:$D$83,J$7,'BS JE'!$E$8:$E$83,$D240)</f>
        <v>0</v>
      </c>
      <c r="K240" s="67">
        <f>SUMIFS('BS JE'!$J$8:$J$83,'BS JE'!$D$8:$D$83,K$7,'BS JE'!$E$8:$E$83,$D240)</f>
        <v>0</v>
      </c>
      <c r="L240" s="67">
        <f>SUMIFS('BS JE'!$J$8:$J$83,'BS JE'!$D$8:$D$83,L$7,'BS JE'!$E$8:$E$83,$D240)</f>
        <v>0</v>
      </c>
      <c r="M240" s="67">
        <f>SUMIFS('BS JE'!$J$8:$J$83,'BS JE'!$D$8:$D$83,M$7,'BS JE'!$E$8:$E$83,$D240)</f>
        <v>0</v>
      </c>
      <c r="N240" s="67">
        <f>SUMIFS('BS JE'!$J$8:$J$83,'BS JE'!$D$8:$D$83,N$7,'BS JE'!$E$8:$E$83,$D240)</f>
        <v>0</v>
      </c>
      <c r="O240" s="67">
        <f>SUMIFS('BS JE'!$J$8:$J$83,'BS JE'!$D$8:$D$83,O$7,'BS JE'!$E$8:$E$83,$D240)</f>
        <v>0</v>
      </c>
      <c r="P240" s="67">
        <f>SUMIFS('BS JE'!$J$8:$J$83,'BS JE'!$D$8:$D$83,P$7,'BS JE'!$E$8:$E$83,$D240)</f>
        <v>0</v>
      </c>
      <c r="Q240" s="67">
        <f>SUMIFS('BS JE'!$J$8:$J$83,'BS JE'!$D$8:$D$83,Q$7,'BS JE'!$E$8:$E$83,$D240)</f>
        <v>0</v>
      </c>
      <c r="R240" s="67">
        <f>SUMIFS('BS JE'!$J$8:$J$83,'BS JE'!$D$8:$D$83,R$7,'BS JE'!$E$8:$E$83,$D240)</f>
        <v>0</v>
      </c>
      <c r="S240" s="67">
        <f t="shared" si="8"/>
        <v>0</v>
      </c>
      <c r="T240" s="67">
        <f t="shared" si="9"/>
        <v>0</v>
      </c>
    </row>
    <row r="241" spans="4:20" ht="14.4">
      <c r="D241" s="16"/>
      <c r="E241" s="84"/>
      <c r="F241" s="16"/>
      <c r="G241" s="84"/>
      <c r="H241" s="67">
        <f>SUMIF('Trial Balance'!$M$15:$M$5010,D241,'Trial Balance'!$T$15:$T$5010)</f>
        <v>0</v>
      </c>
      <c r="I241" s="67">
        <f>SUMIFS('BS JE'!$J$8:$J$83,'BS JE'!$D$8:$D$83,I$7,'BS JE'!$E$8:$E$83,$D241)</f>
        <v>0</v>
      </c>
      <c r="J241" s="67">
        <f>SUMIFS('BS JE'!$J$8:$J$83,'BS JE'!$D$8:$D$83,J$7,'BS JE'!$E$8:$E$83,$D241)</f>
        <v>0</v>
      </c>
      <c r="K241" s="67">
        <f>SUMIFS('BS JE'!$J$8:$J$83,'BS JE'!$D$8:$D$83,K$7,'BS JE'!$E$8:$E$83,$D241)</f>
        <v>0</v>
      </c>
      <c r="L241" s="67">
        <f>SUMIFS('BS JE'!$J$8:$J$83,'BS JE'!$D$8:$D$83,L$7,'BS JE'!$E$8:$E$83,$D241)</f>
        <v>0</v>
      </c>
      <c r="M241" s="67">
        <f>SUMIFS('BS JE'!$J$8:$J$83,'BS JE'!$D$8:$D$83,M$7,'BS JE'!$E$8:$E$83,$D241)</f>
        <v>0</v>
      </c>
      <c r="N241" s="67">
        <f>SUMIFS('BS JE'!$J$8:$J$83,'BS JE'!$D$8:$D$83,N$7,'BS JE'!$E$8:$E$83,$D241)</f>
        <v>0</v>
      </c>
      <c r="O241" s="67">
        <f>SUMIFS('BS JE'!$J$8:$J$83,'BS JE'!$D$8:$D$83,O$7,'BS JE'!$E$8:$E$83,$D241)</f>
        <v>0</v>
      </c>
      <c r="P241" s="67">
        <f>SUMIFS('BS JE'!$J$8:$J$83,'BS JE'!$D$8:$D$83,P$7,'BS JE'!$E$8:$E$83,$D241)</f>
        <v>0</v>
      </c>
      <c r="Q241" s="67">
        <f>SUMIFS('BS JE'!$J$8:$J$83,'BS JE'!$D$8:$D$83,Q$7,'BS JE'!$E$8:$E$83,$D241)</f>
        <v>0</v>
      </c>
      <c r="R241" s="67">
        <f>SUMIFS('BS JE'!$J$8:$J$83,'BS JE'!$D$8:$D$83,R$7,'BS JE'!$E$8:$E$83,$D241)</f>
        <v>0</v>
      </c>
      <c r="S241" s="67">
        <f t="shared" si="8"/>
        <v>0</v>
      </c>
      <c r="T241" s="67">
        <f t="shared" si="9"/>
        <v>0</v>
      </c>
    </row>
    <row r="242" spans="4:20" ht="14.4">
      <c r="D242" s="16"/>
      <c r="E242" s="84"/>
      <c r="F242" s="16"/>
      <c r="G242" s="84"/>
      <c r="H242" s="67">
        <f>SUMIF('Trial Balance'!$M$15:$M$5010,D242,'Trial Balance'!$T$15:$T$5010)</f>
        <v>0</v>
      </c>
      <c r="I242" s="67">
        <f>SUMIFS('BS JE'!$J$8:$J$83,'BS JE'!$D$8:$D$83,I$7,'BS JE'!$E$8:$E$83,$D242)</f>
        <v>0</v>
      </c>
      <c r="J242" s="67">
        <f>SUMIFS('BS JE'!$J$8:$J$83,'BS JE'!$D$8:$D$83,J$7,'BS JE'!$E$8:$E$83,$D242)</f>
        <v>0</v>
      </c>
      <c r="K242" s="67">
        <f>SUMIFS('BS JE'!$J$8:$J$83,'BS JE'!$D$8:$D$83,K$7,'BS JE'!$E$8:$E$83,$D242)</f>
        <v>0</v>
      </c>
      <c r="L242" s="67">
        <f>SUMIFS('BS JE'!$J$8:$J$83,'BS JE'!$D$8:$D$83,L$7,'BS JE'!$E$8:$E$83,$D242)</f>
        <v>0</v>
      </c>
      <c r="M242" s="67">
        <f>SUMIFS('BS JE'!$J$8:$J$83,'BS JE'!$D$8:$D$83,M$7,'BS JE'!$E$8:$E$83,$D242)</f>
        <v>0</v>
      </c>
      <c r="N242" s="67">
        <f>SUMIFS('BS JE'!$J$8:$J$83,'BS JE'!$D$8:$D$83,N$7,'BS JE'!$E$8:$E$83,$D242)</f>
        <v>0</v>
      </c>
      <c r="O242" s="67">
        <f>SUMIFS('BS JE'!$J$8:$J$83,'BS JE'!$D$8:$D$83,O$7,'BS JE'!$E$8:$E$83,$D242)</f>
        <v>0</v>
      </c>
      <c r="P242" s="67">
        <f>SUMIFS('BS JE'!$J$8:$J$83,'BS JE'!$D$8:$D$83,P$7,'BS JE'!$E$8:$E$83,$D242)</f>
        <v>0</v>
      </c>
      <c r="Q242" s="67">
        <f>SUMIFS('BS JE'!$J$8:$J$83,'BS JE'!$D$8:$D$83,Q$7,'BS JE'!$E$8:$E$83,$D242)</f>
        <v>0</v>
      </c>
      <c r="R242" s="67">
        <f>SUMIFS('BS JE'!$J$8:$J$83,'BS JE'!$D$8:$D$83,R$7,'BS JE'!$E$8:$E$83,$D242)</f>
        <v>0</v>
      </c>
      <c r="S242" s="67">
        <f t="shared" si="8"/>
        <v>0</v>
      </c>
      <c r="T242" s="67">
        <f t="shared" si="9"/>
        <v>0</v>
      </c>
    </row>
    <row r="243" spans="4:20" ht="14.4">
      <c r="D243" s="16"/>
      <c r="E243" s="84"/>
      <c r="F243" s="16"/>
      <c r="G243" s="84"/>
      <c r="H243" s="67">
        <f>SUMIF('Trial Balance'!$M$15:$M$5010,D243,'Trial Balance'!$T$15:$T$5010)</f>
        <v>0</v>
      </c>
      <c r="I243" s="67">
        <f>SUMIFS('BS JE'!$J$8:$J$83,'BS JE'!$D$8:$D$83,I$7,'BS JE'!$E$8:$E$83,$D243)</f>
        <v>0</v>
      </c>
      <c r="J243" s="67">
        <f>SUMIFS('BS JE'!$J$8:$J$83,'BS JE'!$D$8:$D$83,J$7,'BS JE'!$E$8:$E$83,$D243)</f>
        <v>0</v>
      </c>
      <c r="K243" s="67">
        <f>SUMIFS('BS JE'!$J$8:$J$83,'BS JE'!$D$8:$D$83,K$7,'BS JE'!$E$8:$E$83,$D243)</f>
        <v>0</v>
      </c>
      <c r="L243" s="67">
        <f>SUMIFS('BS JE'!$J$8:$J$83,'BS JE'!$D$8:$D$83,L$7,'BS JE'!$E$8:$E$83,$D243)</f>
        <v>0</v>
      </c>
      <c r="M243" s="67">
        <f>SUMIFS('BS JE'!$J$8:$J$83,'BS JE'!$D$8:$D$83,M$7,'BS JE'!$E$8:$E$83,$D243)</f>
        <v>0</v>
      </c>
      <c r="N243" s="67">
        <f>SUMIFS('BS JE'!$J$8:$J$83,'BS JE'!$D$8:$D$83,N$7,'BS JE'!$E$8:$E$83,$D243)</f>
        <v>0</v>
      </c>
      <c r="O243" s="67">
        <f>SUMIFS('BS JE'!$J$8:$J$83,'BS JE'!$D$8:$D$83,O$7,'BS JE'!$E$8:$E$83,$D243)</f>
        <v>0</v>
      </c>
      <c r="P243" s="67">
        <f>SUMIFS('BS JE'!$J$8:$J$83,'BS JE'!$D$8:$D$83,P$7,'BS JE'!$E$8:$E$83,$D243)</f>
        <v>0</v>
      </c>
      <c r="Q243" s="67">
        <f>SUMIFS('BS JE'!$J$8:$J$83,'BS JE'!$D$8:$D$83,Q$7,'BS JE'!$E$8:$E$83,$D243)</f>
        <v>0</v>
      </c>
      <c r="R243" s="67">
        <f>SUMIFS('BS JE'!$J$8:$J$83,'BS JE'!$D$8:$D$83,R$7,'BS JE'!$E$8:$E$83,$D243)</f>
        <v>0</v>
      </c>
      <c r="S243" s="67">
        <f t="shared" si="8"/>
        <v>0</v>
      </c>
      <c r="T243" s="67">
        <f t="shared" si="9"/>
        <v>0</v>
      </c>
    </row>
    <row r="244" spans="4:20" ht="14.4">
      <c r="D244" s="16"/>
      <c r="E244" s="84"/>
      <c r="F244" s="16"/>
      <c r="G244" s="84"/>
      <c r="H244" s="67">
        <f>SUMIF('Trial Balance'!$M$15:$M$5010,D244,'Trial Balance'!$T$15:$T$5010)</f>
        <v>0</v>
      </c>
      <c r="I244" s="67">
        <f>SUMIFS('BS JE'!$J$8:$J$83,'BS JE'!$D$8:$D$83,I$7,'BS JE'!$E$8:$E$83,$D244)</f>
        <v>0</v>
      </c>
      <c r="J244" s="67">
        <f>SUMIFS('BS JE'!$J$8:$J$83,'BS JE'!$D$8:$D$83,J$7,'BS JE'!$E$8:$E$83,$D244)</f>
        <v>0</v>
      </c>
      <c r="K244" s="67">
        <f>SUMIFS('BS JE'!$J$8:$J$83,'BS JE'!$D$8:$D$83,K$7,'BS JE'!$E$8:$E$83,$D244)</f>
        <v>0</v>
      </c>
      <c r="L244" s="67">
        <f>SUMIFS('BS JE'!$J$8:$J$83,'BS JE'!$D$8:$D$83,L$7,'BS JE'!$E$8:$E$83,$D244)</f>
        <v>0</v>
      </c>
      <c r="M244" s="67">
        <f>SUMIFS('BS JE'!$J$8:$J$83,'BS JE'!$D$8:$D$83,M$7,'BS JE'!$E$8:$E$83,$D244)</f>
        <v>0</v>
      </c>
      <c r="N244" s="67">
        <f>SUMIFS('BS JE'!$J$8:$J$83,'BS JE'!$D$8:$D$83,N$7,'BS JE'!$E$8:$E$83,$D244)</f>
        <v>0</v>
      </c>
      <c r="O244" s="67">
        <f>SUMIFS('BS JE'!$J$8:$J$83,'BS JE'!$D$8:$D$83,O$7,'BS JE'!$E$8:$E$83,$D244)</f>
        <v>0</v>
      </c>
      <c r="P244" s="67">
        <f>SUMIFS('BS JE'!$J$8:$J$83,'BS JE'!$D$8:$D$83,P$7,'BS JE'!$E$8:$E$83,$D244)</f>
        <v>0</v>
      </c>
      <c r="Q244" s="67">
        <f>SUMIFS('BS JE'!$J$8:$J$83,'BS JE'!$D$8:$D$83,Q$7,'BS JE'!$E$8:$E$83,$D244)</f>
        <v>0</v>
      </c>
      <c r="R244" s="67">
        <f>SUMIFS('BS JE'!$J$8:$J$83,'BS JE'!$D$8:$D$83,R$7,'BS JE'!$E$8:$E$83,$D244)</f>
        <v>0</v>
      </c>
      <c r="S244" s="67">
        <f t="shared" si="8"/>
        <v>0</v>
      </c>
      <c r="T244" s="67">
        <f t="shared" si="9"/>
        <v>0</v>
      </c>
    </row>
    <row r="245" spans="4:20" ht="14.4">
      <c r="D245" s="16"/>
      <c r="E245" s="84"/>
      <c r="F245" s="16"/>
      <c r="G245" s="84"/>
      <c r="H245" s="67">
        <f>SUMIF('Trial Balance'!$M$15:$M$5010,D245,'Trial Balance'!$T$15:$T$5010)</f>
        <v>0</v>
      </c>
      <c r="I245" s="67">
        <f>SUMIFS('BS JE'!$J$8:$J$83,'BS JE'!$D$8:$D$83,I$7,'BS JE'!$E$8:$E$83,$D245)</f>
        <v>0</v>
      </c>
      <c r="J245" s="67">
        <f>SUMIFS('BS JE'!$J$8:$J$83,'BS JE'!$D$8:$D$83,J$7,'BS JE'!$E$8:$E$83,$D245)</f>
        <v>0</v>
      </c>
      <c r="K245" s="67">
        <f>SUMIFS('BS JE'!$J$8:$J$83,'BS JE'!$D$8:$D$83,K$7,'BS JE'!$E$8:$E$83,$D245)</f>
        <v>0</v>
      </c>
      <c r="L245" s="67">
        <f>SUMIFS('BS JE'!$J$8:$J$83,'BS JE'!$D$8:$D$83,L$7,'BS JE'!$E$8:$E$83,$D245)</f>
        <v>0</v>
      </c>
      <c r="M245" s="67">
        <f>SUMIFS('BS JE'!$J$8:$J$83,'BS JE'!$D$8:$D$83,M$7,'BS JE'!$E$8:$E$83,$D245)</f>
        <v>0</v>
      </c>
      <c r="N245" s="67">
        <f>SUMIFS('BS JE'!$J$8:$J$83,'BS JE'!$D$8:$D$83,N$7,'BS JE'!$E$8:$E$83,$D245)</f>
        <v>0</v>
      </c>
      <c r="O245" s="67">
        <f>SUMIFS('BS JE'!$J$8:$J$83,'BS JE'!$D$8:$D$83,O$7,'BS JE'!$E$8:$E$83,$D245)</f>
        <v>0</v>
      </c>
      <c r="P245" s="67">
        <f>SUMIFS('BS JE'!$J$8:$J$83,'BS JE'!$D$8:$D$83,P$7,'BS JE'!$E$8:$E$83,$D245)</f>
        <v>0</v>
      </c>
      <c r="Q245" s="67">
        <f>SUMIFS('BS JE'!$J$8:$J$83,'BS JE'!$D$8:$D$83,Q$7,'BS JE'!$E$8:$E$83,$D245)</f>
        <v>0</v>
      </c>
      <c r="R245" s="67">
        <f>SUMIFS('BS JE'!$J$8:$J$83,'BS JE'!$D$8:$D$83,R$7,'BS JE'!$E$8:$E$83,$D245)</f>
        <v>0</v>
      </c>
      <c r="S245" s="67">
        <f t="shared" si="8"/>
        <v>0</v>
      </c>
      <c r="T245" s="67">
        <f t="shared" si="9"/>
        <v>0</v>
      </c>
    </row>
    <row r="246" spans="4:20" ht="14.4">
      <c r="D246" s="16"/>
      <c r="E246" s="84"/>
      <c r="F246" s="16"/>
      <c r="G246" s="84"/>
      <c r="H246" s="67">
        <f>SUMIF('Trial Balance'!$M$15:$M$5010,D246,'Trial Balance'!$T$15:$T$5010)</f>
        <v>0</v>
      </c>
      <c r="I246" s="67">
        <f>SUMIFS('BS JE'!$J$8:$J$83,'BS JE'!$D$8:$D$83,I$7,'BS JE'!$E$8:$E$83,$D246)</f>
        <v>0</v>
      </c>
      <c r="J246" s="67">
        <f>SUMIFS('BS JE'!$J$8:$J$83,'BS JE'!$D$8:$D$83,J$7,'BS JE'!$E$8:$E$83,$D246)</f>
        <v>0</v>
      </c>
      <c r="K246" s="67">
        <f>SUMIFS('BS JE'!$J$8:$J$83,'BS JE'!$D$8:$D$83,K$7,'BS JE'!$E$8:$E$83,$D246)</f>
        <v>0</v>
      </c>
      <c r="L246" s="67">
        <f>SUMIFS('BS JE'!$J$8:$J$83,'BS JE'!$D$8:$D$83,L$7,'BS JE'!$E$8:$E$83,$D246)</f>
        <v>0</v>
      </c>
      <c r="M246" s="67">
        <f>SUMIFS('BS JE'!$J$8:$J$83,'BS JE'!$D$8:$D$83,M$7,'BS JE'!$E$8:$E$83,$D246)</f>
        <v>0</v>
      </c>
      <c r="N246" s="67">
        <f>SUMIFS('BS JE'!$J$8:$J$83,'BS JE'!$D$8:$D$83,N$7,'BS JE'!$E$8:$E$83,$D246)</f>
        <v>0</v>
      </c>
      <c r="O246" s="67">
        <f>SUMIFS('BS JE'!$J$8:$J$83,'BS JE'!$D$8:$D$83,O$7,'BS JE'!$E$8:$E$83,$D246)</f>
        <v>0</v>
      </c>
      <c r="P246" s="67">
        <f>SUMIFS('BS JE'!$J$8:$J$83,'BS JE'!$D$8:$D$83,P$7,'BS JE'!$E$8:$E$83,$D246)</f>
        <v>0</v>
      </c>
      <c r="Q246" s="67">
        <f>SUMIFS('BS JE'!$J$8:$J$83,'BS JE'!$D$8:$D$83,Q$7,'BS JE'!$E$8:$E$83,$D246)</f>
        <v>0</v>
      </c>
      <c r="R246" s="67">
        <f>SUMIFS('BS JE'!$J$8:$J$83,'BS JE'!$D$8:$D$83,R$7,'BS JE'!$E$8:$E$83,$D246)</f>
        <v>0</v>
      </c>
      <c r="S246" s="67">
        <f t="shared" si="8"/>
        <v>0</v>
      </c>
      <c r="T246" s="67">
        <f t="shared" si="9"/>
        <v>0</v>
      </c>
    </row>
    <row r="247" spans="4:20" ht="14.4">
      <c r="D247" s="16"/>
      <c r="E247" s="84"/>
      <c r="F247" s="16"/>
      <c r="G247" s="84"/>
      <c r="H247" s="67">
        <f>SUMIF('Trial Balance'!$M$15:$M$5010,D247,'Trial Balance'!$T$15:$T$5010)</f>
        <v>0</v>
      </c>
      <c r="I247" s="67">
        <f>SUMIFS('BS JE'!$J$8:$J$83,'BS JE'!$D$8:$D$83,I$7,'BS JE'!$E$8:$E$83,$D247)</f>
        <v>0</v>
      </c>
      <c r="J247" s="67">
        <f>SUMIFS('BS JE'!$J$8:$J$83,'BS JE'!$D$8:$D$83,J$7,'BS JE'!$E$8:$E$83,$D247)</f>
        <v>0</v>
      </c>
      <c r="K247" s="67">
        <f>SUMIFS('BS JE'!$J$8:$J$83,'BS JE'!$D$8:$D$83,K$7,'BS JE'!$E$8:$E$83,$D247)</f>
        <v>0</v>
      </c>
      <c r="L247" s="67">
        <f>SUMIFS('BS JE'!$J$8:$J$83,'BS JE'!$D$8:$D$83,L$7,'BS JE'!$E$8:$E$83,$D247)</f>
        <v>0</v>
      </c>
      <c r="M247" s="67">
        <f>SUMIFS('BS JE'!$J$8:$J$83,'BS JE'!$D$8:$D$83,M$7,'BS JE'!$E$8:$E$83,$D247)</f>
        <v>0</v>
      </c>
      <c r="N247" s="67">
        <f>SUMIFS('BS JE'!$J$8:$J$83,'BS JE'!$D$8:$D$83,N$7,'BS JE'!$E$8:$E$83,$D247)</f>
        <v>0</v>
      </c>
      <c r="O247" s="67">
        <f>SUMIFS('BS JE'!$J$8:$J$83,'BS JE'!$D$8:$D$83,O$7,'BS JE'!$E$8:$E$83,$D247)</f>
        <v>0</v>
      </c>
      <c r="P247" s="67">
        <f>SUMIFS('BS JE'!$J$8:$J$83,'BS JE'!$D$8:$D$83,P$7,'BS JE'!$E$8:$E$83,$D247)</f>
        <v>0</v>
      </c>
      <c r="Q247" s="67">
        <f>SUMIFS('BS JE'!$J$8:$J$83,'BS JE'!$D$8:$D$83,Q$7,'BS JE'!$E$8:$E$83,$D247)</f>
        <v>0</v>
      </c>
      <c r="R247" s="67">
        <f>SUMIFS('BS JE'!$J$8:$J$83,'BS JE'!$D$8:$D$83,R$7,'BS JE'!$E$8:$E$83,$D247)</f>
        <v>0</v>
      </c>
      <c r="S247" s="67">
        <f t="shared" si="8"/>
        <v>0</v>
      </c>
      <c r="T247" s="67">
        <f t="shared" si="9"/>
        <v>0</v>
      </c>
    </row>
    <row r="248" spans="4:20" ht="14.4">
      <c r="D248" s="16"/>
      <c r="E248" s="84"/>
      <c r="F248" s="16"/>
      <c r="G248" s="84"/>
      <c r="H248" s="67">
        <f>SUMIF('Trial Balance'!$M$15:$M$5010,D248,'Trial Balance'!$T$15:$T$5010)</f>
        <v>0</v>
      </c>
      <c r="I248" s="67">
        <f>SUMIFS('BS JE'!$J$8:$J$83,'BS JE'!$D$8:$D$83,I$7,'BS JE'!$E$8:$E$83,$D248)</f>
        <v>0</v>
      </c>
      <c r="J248" s="67">
        <f>SUMIFS('BS JE'!$J$8:$J$83,'BS JE'!$D$8:$D$83,J$7,'BS JE'!$E$8:$E$83,$D248)</f>
        <v>0</v>
      </c>
      <c r="K248" s="67">
        <f>SUMIFS('BS JE'!$J$8:$J$83,'BS JE'!$D$8:$D$83,K$7,'BS JE'!$E$8:$E$83,$D248)</f>
        <v>0</v>
      </c>
      <c r="L248" s="67">
        <f>SUMIFS('BS JE'!$J$8:$J$83,'BS JE'!$D$8:$D$83,L$7,'BS JE'!$E$8:$E$83,$D248)</f>
        <v>0</v>
      </c>
      <c r="M248" s="67">
        <f>SUMIFS('BS JE'!$J$8:$J$83,'BS JE'!$D$8:$D$83,M$7,'BS JE'!$E$8:$E$83,$D248)</f>
        <v>0</v>
      </c>
      <c r="N248" s="67">
        <f>SUMIFS('BS JE'!$J$8:$J$83,'BS JE'!$D$8:$D$83,N$7,'BS JE'!$E$8:$E$83,$D248)</f>
        <v>0</v>
      </c>
      <c r="O248" s="67">
        <f>SUMIFS('BS JE'!$J$8:$J$83,'BS JE'!$D$8:$D$83,O$7,'BS JE'!$E$8:$E$83,$D248)</f>
        <v>0</v>
      </c>
      <c r="P248" s="67">
        <f>SUMIFS('BS JE'!$J$8:$J$83,'BS JE'!$D$8:$D$83,P$7,'BS JE'!$E$8:$E$83,$D248)</f>
        <v>0</v>
      </c>
      <c r="Q248" s="67">
        <f>SUMIFS('BS JE'!$J$8:$J$83,'BS JE'!$D$8:$D$83,Q$7,'BS JE'!$E$8:$E$83,$D248)</f>
        <v>0</v>
      </c>
      <c r="R248" s="67">
        <f>SUMIFS('BS JE'!$J$8:$J$83,'BS JE'!$D$8:$D$83,R$7,'BS JE'!$E$8:$E$83,$D248)</f>
        <v>0</v>
      </c>
      <c r="S248" s="67">
        <f t="shared" si="8"/>
        <v>0</v>
      </c>
      <c r="T248" s="67">
        <f t="shared" si="9"/>
        <v>0</v>
      </c>
    </row>
    <row r="249" spans="4:20" ht="14.4">
      <c r="D249" s="16"/>
      <c r="E249" s="84"/>
      <c r="F249" s="16"/>
      <c r="G249" s="84"/>
      <c r="H249" s="67">
        <f>SUMIF('Trial Balance'!$M$15:$M$5010,D249,'Trial Balance'!$T$15:$T$5010)</f>
        <v>0</v>
      </c>
      <c r="I249" s="67">
        <f>SUMIFS('BS JE'!$J$8:$J$83,'BS JE'!$D$8:$D$83,I$7,'BS JE'!$E$8:$E$83,$D249)</f>
        <v>0</v>
      </c>
      <c r="J249" s="67">
        <f>SUMIFS('BS JE'!$J$8:$J$83,'BS JE'!$D$8:$D$83,J$7,'BS JE'!$E$8:$E$83,$D249)</f>
        <v>0</v>
      </c>
      <c r="K249" s="67">
        <f>SUMIFS('BS JE'!$J$8:$J$83,'BS JE'!$D$8:$D$83,K$7,'BS JE'!$E$8:$E$83,$D249)</f>
        <v>0</v>
      </c>
      <c r="L249" s="67">
        <f>SUMIFS('BS JE'!$J$8:$J$83,'BS JE'!$D$8:$D$83,L$7,'BS JE'!$E$8:$E$83,$D249)</f>
        <v>0</v>
      </c>
      <c r="M249" s="67">
        <f>SUMIFS('BS JE'!$J$8:$J$83,'BS JE'!$D$8:$D$83,M$7,'BS JE'!$E$8:$E$83,$D249)</f>
        <v>0</v>
      </c>
      <c r="N249" s="67">
        <f>SUMIFS('BS JE'!$J$8:$J$83,'BS JE'!$D$8:$D$83,N$7,'BS JE'!$E$8:$E$83,$D249)</f>
        <v>0</v>
      </c>
      <c r="O249" s="67">
        <f>SUMIFS('BS JE'!$J$8:$J$83,'BS JE'!$D$8:$D$83,O$7,'BS JE'!$E$8:$E$83,$D249)</f>
        <v>0</v>
      </c>
      <c r="P249" s="67">
        <f>SUMIFS('BS JE'!$J$8:$J$83,'BS JE'!$D$8:$D$83,P$7,'BS JE'!$E$8:$E$83,$D249)</f>
        <v>0</v>
      </c>
      <c r="Q249" s="67">
        <f>SUMIFS('BS JE'!$J$8:$J$83,'BS JE'!$D$8:$D$83,Q$7,'BS JE'!$E$8:$E$83,$D249)</f>
        <v>0</v>
      </c>
      <c r="R249" s="67">
        <f>SUMIFS('BS JE'!$J$8:$J$83,'BS JE'!$D$8:$D$83,R$7,'BS JE'!$E$8:$E$83,$D249)</f>
        <v>0</v>
      </c>
      <c r="S249" s="67">
        <f t="shared" si="8"/>
        <v>0</v>
      </c>
      <c r="T249" s="67">
        <f t="shared" si="9"/>
        <v>0</v>
      </c>
    </row>
    <row r="250" spans="4:20" ht="14.4">
      <c r="D250" s="16"/>
      <c r="E250" s="84"/>
      <c r="F250" s="16"/>
      <c r="G250" s="84"/>
      <c r="H250" s="67">
        <f>SUMIF('Trial Balance'!$M$15:$M$5010,D250,'Trial Balance'!$T$15:$T$5010)</f>
        <v>0</v>
      </c>
      <c r="I250" s="67">
        <f>SUMIFS('BS JE'!$J$8:$J$83,'BS JE'!$D$8:$D$83,I$7,'BS JE'!$E$8:$E$83,$D250)</f>
        <v>0</v>
      </c>
      <c r="J250" s="67">
        <f>SUMIFS('BS JE'!$J$8:$J$83,'BS JE'!$D$8:$D$83,J$7,'BS JE'!$E$8:$E$83,$D250)</f>
        <v>0</v>
      </c>
      <c r="K250" s="67">
        <f>SUMIFS('BS JE'!$J$8:$J$83,'BS JE'!$D$8:$D$83,K$7,'BS JE'!$E$8:$E$83,$D250)</f>
        <v>0</v>
      </c>
      <c r="L250" s="67">
        <f>SUMIFS('BS JE'!$J$8:$J$83,'BS JE'!$D$8:$D$83,L$7,'BS JE'!$E$8:$E$83,$D250)</f>
        <v>0</v>
      </c>
      <c r="M250" s="67">
        <f>SUMIFS('BS JE'!$J$8:$J$83,'BS JE'!$D$8:$D$83,M$7,'BS JE'!$E$8:$E$83,$D250)</f>
        <v>0</v>
      </c>
      <c r="N250" s="67">
        <f>SUMIFS('BS JE'!$J$8:$J$83,'BS JE'!$D$8:$D$83,N$7,'BS JE'!$E$8:$E$83,$D250)</f>
        <v>0</v>
      </c>
      <c r="O250" s="67">
        <f>SUMIFS('BS JE'!$J$8:$J$83,'BS JE'!$D$8:$D$83,O$7,'BS JE'!$E$8:$E$83,$D250)</f>
        <v>0</v>
      </c>
      <c r="P250" s="67">
        <f>SUMIFS('BS JE'!$J$8:$J$83,'BS JE'!$D$8:$D$83,P$7,'BS JE'!$E$8:$E$83,$D250)</f>
        <v>0</v>
      </c>
      <c r="Q250" s="67">
        <f>SUMIFS('BS JE'!$J$8:$J$83,'BS JE'!$D$8:$D$83,Q$7,'BS JE'!$E$8:$E$83,$D250)</f>
        <v>0</v>
      </c>
      <c r="R250" s="67">
        <f>SUMIFS('BS JE'!$J$8:$J$83,'BS JE'!$D$8:$D$83,R$7,'BS JE'!$E$8:$E$83,$D250)</f>
        <v>0</v>
      </c>
      <c r="S250" s="67">
        <f t="shared" si="8"/>
        <v>0</v>
      </c>
      <c r="T250" s="67">
        <f t="shared" si="9"/>
        <v>0</v>
      </c>
    </row>
    <row r="251" spans="4:20" ht="14.4">
      <c r="D251" s="16"/>
      <c r="E251" s="84"/>
      <c r="F251" s="16"/>
      <c r="G251" s="84"/>
      <c r="H251" s="67">
        <f>SUMIF('Trial Balance'!$M$15:$M$5010,D251,'Trial Balance'!$T$15:$T$5010)</f>
        <v>0</v>
      </c>
      <c r="I251" s="67">
        <f>SUMIFS('BS JE'!$J$8:$J$83,'BS JE'!$D$8:$D$83,I$7,'BS JE'!$E$8:$E$83,$D251)</f>
        <v>0</v>
      </c>
      <c r="J251" s="67">
        <f>SUMIFS('BS JE'!$J$8:$J$83,'BS JE'!$D$8:$D$83,J$7,'BS JE'!$E$8:$E$83,$D251)</f>
        <v>0</v>
      </c>
      <c r="K251" s="67">
        <f>SUMIFS('BS JE'!$J$8:$J$83,'BS JE'!$D$8:$D$83,K$7,'BS JE'!$E$8:$E$83,$D251)</f>
        <v>0</v>
      </c>
      <c r="L251" s="67">
        <f>SUMIFS('BS JE'!$J$8:$J$83,'BS JE'!$D$8:$D$83,L$7,'BS JE'!$E$8:$E$83,$D251)</f>
        <v>0</v>
      </c>
      <c r="M251" s="67">
        <f>SUMIFS('BS JE'!$J$8:$J$83,'BS JE'!$D$8:$D$83,M$7,'BS JE'!$E$8:$E$83,$D251)</f>
        <v>0</v>
      </c>
      <c r="N251" s="67">
        <f>SUMIFS('BS JE'!$J$8:$J$83,'BS JE'!$D$8:$D$83,N$7,'BS JE'!$E$8:$E$83,$D251)</f>
        <v>0</v>
      </c>
      <c r="O251" s="67">
        <f>SUMIFS('BS JE'!$J$8:$J$83,'BS JE'!$D$8:$D$83,O$7,'BS JE'!$E$8:$E$83,$D251)</f>
        <v>0</v>
      </c>
      <c r="P251" s="67">
        <f>SUMIFS('BS JE'!$J$8:$J$83,'BS JE'!$D$8:$D$83,P$7,'BS JE'!$E$8:$E$83,$D251)</f>
        <v>0</v>
      </c>
      <c r="Q251" s="67">
        <f>SUMIFS('BS JE'!$J$8:$J$83,'BS JE'!$D$8:$D$83,Q$7,'BS JE'!$E$8:$E$83,$D251)</f>
        <v>0</v>
      </c>
      <c r="R251" s="67">
        <f>SUMIFS('BS JE'!$J$8:$J$83,'BS JE'!$D$8:$D$83,R$7,'BS JE'!$E$8:$E$83,$D251)</f>
        <v>0</v>
      </c>
      <c r="S251" s="67">
        <f t="shared" si="8"/>
        <v>0</v>
      </c>
      <c r="T251" s="67">
        <f t="shared" si="9"/>
        <v>0</v>
      </c>
    </row>
    <row r="252" spans="4:20" ht="14.4">
      <c r="D252" s="16"/>
      <c r="E252" s="84"/>
      <c r="F252" s="16"/>
      <c r="G252" s="84"/>
      <c r="H252" s="67">
        <f>SUMIF('Trial Balance'!$M$15:$M$5010,D252,'Trial Balance'!$T$15:$T$5010)</f>
        <v>0</v>
      </c>
      <c r="I252" s="67">
        <f>SUMIFS('BS JE'!$J$8:$J$83,'BS JE'!$D$8:$D$83,I$7,'BS JE'!$E$8:$E$83,$D252)</f>
        <v>0</v>
      </c>
      <c r="J252" s="67">
        <f>SUMIFS('BS JE'!$J$8:$J$83,'BS JE'!$D$8:$D$83,J$7,'BS JE'!$E$8:$E$83,$D252)</f>
        <v>0</v>
      </c>
      <c r="K252" s="67">
        <f>SUMIFS('BS JE'!$J$8:$J$83,'BS JE'!$D$8:$D$83,K$7,'BS JE'!$E$8:$E$83,$D252)</f>
        <v>0</v>
      </c>
      <c r="L252" s="67">
        <f>SUMIFS('BS JE'!$J$8:$J$83,'BS JE'!$D$8:$D$83,L$7,'BS JE'!$E$8:$E$83,$D252)</f>
        <v>0</v>
      </c>
      <c r="M252" s="67">
        <f>SUMIFS('BS JE'!$J$8:$J$83,'BS JE'!$D$8:$D$83,M$7,'BS JE'!$E$8:$E$83,$D252)</f>
        <v>0</v>
      </c>
      <c r="N252" s="67">
        <f>SUMIFS('BS JE'!$J$8:$J$83,'BS JE'!$D$8:$D$83,N$7,'BS JE'!$E$8:$E$83,$D252)</f>
        <v>0</v>
      </c>
      <c r="O252" s="67">
        <f>SUMIFS('BS JE'!$J$8:$J$83,'BS JE'!$D$8:$D$83,O$7,'BS JE'!$E$8:$E$83,$D252)</f>
        <v>0</v>
      </c>
      <c r="P252" s="67">
        <f>SUMIFS('BS JE'!$J$8:$J$83,'BS JE'!$D$8:$D$83,P$7,'BS JE'!$E$8:$E$83,$D252)</f>
        <v>0</v>
      </c>
      <c r="Q252" s="67">
        <f>SUMIFS('BS JE'!$J$8:$J$83,'BS JE'!$D$8:$D$83,Q$7,'BS JE'!$E$8:$E$83,$D252)</f>
        <v>0</v>
      </c>
      <c r="R252" s="67">
        <f>SUMIFS('BS JE'!$J$8:$J$83,'BS JE'!$D$8:$D$83,R$7,'BS JE'!$E$8:$E$83,$D252)</f>
        <v>0</v>
      </c>
      <c r="S252" s="67">
        <f t="shared" si="8"/>
        <v>0</v>
      </c>
      <c r="T252" s="67">
        <f t="shared" si="9"/>
        <v>0</v>
      </c>
    </row>
    <row r="253" spans="4:20" ht="14.4">
      <c r="D253" s="16"/>
      <c r="E253" s="84"/>
      <c r="F253" s="16"/>
      <c r="G253" s="84"/>
      <c r="H253" s="67">
        <f>SUMIF('Trial Balance'!$M$15:$M$5010,D253,'Trial Balance'!$T$15:$T$5010)</f>
        <v>0</v>
      </c>
      <c r="I253" s="67">
        <f>SUMIFS('BS JE'!$J$8:$J$83,'BS JE'!$D$8:$D$83,I$7,'BS JE'!$E$8:$E$83,$D253)</f>
        <v>0</v>
      </c>
      <c r="J253" s="67">
        <f>SUMIFS('BS JE'!$J$8:$J$83,'BS JE'!$D$8:$D$83,J$7,'BS JE'!$E$8:$E$83,$D253)</f>
        <v>0</v>
      </c>
      <c r="K253" s="67">
        <f>SUMIFS('BS JE'!$J$8:$J$83,'BS JE'!$D$8:$D$83,K$7,'BS JE'!$E$8:$E$83,$D253)</f>
        <v>0</v>
      </c>
      <c r="L253" s="67">
        <f>SUMIFS('BS JE'!$J$8:$J$83,'BS JE'!$D$8:$D$83,L$7,'BS JE'!$E$8:$E$83,$D253)</f>
        <v>0</v>
      </c>
      <c r="M253" s="67">
        <f>SUMIFS('BS JE'!$J$8:$J$83,'BS JE'!$D$8:$D$83,M$7,'BS JE'!$E$8:$E$83,$D253)</f>
        <v>0</v>
      </c>
      <c r="N253" s="67">
        <f>SUMIFS('BS JE'!$J$8:$J$83,'BS JE'!$D$8:$D$83,N$7,'BS JE'!$E$8:$E$83,$D253)</f>
        <v>0</v>
      </c>
      <c r="O253" s="67">
        <f>SUMIFS('BS JE'!$J$8:$J$83,'BS JE'!$D$8:$D$83,O$7,'BS JE'!$E$8:$E$83,$D253)</f>
        <v>0</v>
      </c>
      <c r="P253" s="67">
        <f>SUMIFS('BS JE'!$J$8:$J$83,'BS JE'!$D$8:$D$83,P$7,'BS JE'!$E$8:$E$83,$D253)</f>
        <v>0</v>
      </c>
      <c r="Q253" s="67">
        <f>SUMIFS('BS JE'!$J$8:$J$83,'BS JE'!$D$8:$D$83,Q$7,'BS JE'!$E$8:$E$83,$D253)</f>
        <v>0</v>
      </c>
      <c r="R253" s="67">
        <f>SUMIFS('BS JE'!$J$8:$J$83,'BS JE'!$D$8:$D$83,R$7,'BS JE'!$E$8:$E$83,$D253)</f>
        <v>0</v>
      </c>
      <c r="S253" s="67">
        <f t="shared" si="8"/>
        <v>0</v>
      </c>
      <c r="T253" s="67">
        <f t="shared" si="9"/>
        <v>0</v>
      </c>
    </row>
    <row r="254" spans="4:20" ht="14.4">
      <c r="D254" s="16"/>
      <c r="E254" s="84"/>
      <c r="F254" s="16"/>
      <c r="G254" s="84"/>
      <c r="H254" s="67">
        <f>SUMIF('Trial Balance'!$M$15:$M$5010,D254,'Trial Balance'!$T$15:$T$5010)</f>
        <v>0</v>
      </c>
      <c r="I254" s="67">
        <f>SUMIFS('BS JE'!$J$8:$J$83,'BS JE'!$D$8:$D$83,I$7,'BS JE'!$E$8:$E$83,$D254)</f>
        <v>0</v>
      </c>
      <c r="J254" s="67">
        <f>SUMIFS('BS JE'!$J$8:$J$83,'BS JE'!$D$8:$D$83,J$7,'BS JE'!$E$8:$E$83,$D254)</f>
        <v>0</v>
      </c>
      <c r="K254" s="67">
        <f>SUMIFS('BS JE'!$J$8:$J$83,'BS JE'!$D$8:$D$83,K$7,'BS JE'!$E$8:$E$83,$D254)</f>
        <v>0</v>
      </c>
      <c r="L254" s="67">
        <f>SUMIFS('BS JE'!$J$8:$J$83,'BS JE'!$D$8:$D$83,L$7,'BS JE'!$E$8:$E$83,$D254)</f>
        <v>0</v>
      </c>
      <c r="M254" s="67">
        <f>SUMIFS('BS JE'!$J$8:$J$83,'BS JE'!$D$8:$D$83,M$7,'BS JE'!$E$8:$E$83,$D254)</f>
        <v>0</v>
      </c>
      <c r="N254" s="67">
        <f>SUMIFS('BS JE'!$J$8:$J$83,'BS JE'!$D$8:$D$83,N$7,'BS JE'!$E$8:$E$83,$D254)</f>
        <v>0</v>
      </c>
      <c r="O254" s="67">
        <f>SUMIFS('BS JE'!$J$8:$J$83,'BS JE'!$D$8:$D$83,O$7,'BS JE'!$E$8:$E$83,$D254)</f>
        <v>0</v>
      </c>
      <c r="P254" s="67">
        <f>SUMIFS('BS JE'!$J$8:$J$83,'BS JE'!$D$8:$D$83,P$7,'BS JE'!$E$8:$E$83,$D254)</f>
        <v>0</v>
      </c>
      <c r="Q254" s="67">
        <f>SUMIFS('BS JE'!$J$8:$J$83,'BS JE'!$D$8:$D$83,Q$7,'BS JE'!$E$8:$E$83,$D254)</f>
        <v>0</v>
      </c>
      <c r="R254" s="67">
        <f>SUMIFS('BS JE'!$J$8:$J$83,'BS JE'!$D$8:$D$83,R$7,'BS JE'!$E$8:$E$83,$D254)</f>
        <v>0</v>
      </c>
      <c r="S254" s="67">
        <f t="shared" si="8"/>
        <v>0</v>
      </c>
      <c r="T254" s="67">
        <f t="shared" si="9"/>
        <v>0</v>
      </c>
    </row>
    <row r="255" spans="4:20" ht="14.4">
      <c r="D255" s="16"/>
      <c r="E255" s="84"/>
      <c r="F255" s="16"/>
      <c r="G255" s="84"/>
      <c r="H255" s="67">
        <f>SUMIF('Trial Balance'!$M$15:$M$5010,D255,'Trial Balance'!$T$15:$T$5010)</f>
        <v>0</v>
      </c>
      <c r="I255" s="67">
        <f>SUMIFS('BS JE'!$J$8:$J$83,'BS JE'!$D$8:$D$83,I$7,'BS JE'!$E$8:$E$83,$D255)</f>
        <v>0</v>
      </c>
      <c r="J255" s="67">
        <f>SUMIFS('BS JE'!$J$8:$J$83,'BS JE'!$D$8:$D$83,J$7,'BS JE'!$E$8:$E$83,$D255)</f>
        <v>0</v>
      </c>
      <c r="K255" s="67">
        <f>SUMIFS('BS JE'!$J$8:$J$83,'BS JE'!$D$8:$D$83,K$7,'BS JE'!$E$8:$E$83,$D255)</f>
        <v>0</v>
      </c>
      <c r="L255" s="67">
        <f>SUMIFS('BS JE'!$J$8:$J$83,'BS JE'!$D$8:$D$83,L$7,'BS JE'!$E$8:$E$83,$D255)</f>
        <v>0</v>
      </c>
      <c r="M255" s="67">
        <f>SUMIFS('BS JE'!$J$8:$J$83,'BS JE'!$D$8:$D$83,M$7,'BS JE'!$E$8:$E$83,$D255)</f>
        <v>0</v>
      </c>
      <c r="N255" s="67">
        <f>SUMIFS('BS JE'!$J$8:$J$83,'BS JE'!$D$8:$D$83,N$7,'BS JE'!$E$8:$E$83,$D255)</f>
        <v>0</v>
      </c>
      <c r="O255" s="67">
        <f>SUMIFS('BS JE'!$J$8:$J$83,'BS JE'!$D$8:$D$83,O$7,'BS JE'!$E$8:$E$83,$D255)</f>
        <v>0</v>
      </c>
      <c r="P255" s="67">
        <f>SUMIFS('BS JE'!$J$8:$J$83,'BS JE'!$D$8:$D$83,P$7,'BS JE'!$E$8:$E$83,$D255)</f>
        <v>0</v>
      </c>
      <c r="Q255" s="67">
        <f>SUMIFS('BS JE'!$J$8:$J$83,'BS JE'!$D$8:$D$83,Q$7,'BS JE'!$E$8:$E$83,$D255)</f>
        <v>0</v>
      </c>
      <c r="R255" s="67">
        <f>SUMIFS('BS JE'!$J$8:$J$83,'BS JE'!$D$8:$D$83,R$7,'BS JE'!$E$8:$E$83,$D255)</f>
        <v>0</v>
      </c>
      <c r="S255" s="67">
        <f t="shared" si="8"/>
        <v>0</v>
      </c>
      <c r="T255" s="67">
        <f t="shared" si="9"/>
        <v>0</v>
      </c>
    </row>
    <row r="256" spans="4:20" ht="14.4">
      <c r="D256" s="16"/>
      <c r="E256" s="84"/>
      <c r="F256" s="16"/>
      <c r="G256" s="84"/>
      <c r="H256" s="67">
        <f>SUMIF('Trial Balance'!$M$15:$M$5010,D256,'Trial Balance'!$T$15:$T$5010)</f>
        <v>0</v>
      </c>
      <c r="I256" s="67">
        <f>SUMIFS('BS JE'!$J$8:$J$83,'BS JE'!$D$8:$D$83,I$7,'BS JE'!$E$8:$E$83,$D256)</f>
        <v>0</v>
      </c>
      <c r="J256" s="67">
        <f>SUMIFS('BS JE'!$J$8:$J$83,'BS JE'!$D$8:$D$83,J$7,'BS JE'!$E$8:$E$83,$D256)</f>
        <v>0</v>
      </c>
      <c r="K256" s="67">
        <f>SUMIFS('BS JE'!$J$8:$J$83,'BS JE'!$D$8:$D$83,K$7,'BS JE'!$E$8:$E$83,$D256)</f>
        <v>0</v>
      </c>
      <c r="L256" s="67">
        <f>SUMIFS('BS JE'!$J$8:$J$83,'BS JE'!$D$8:$D$83,L$7,'BS JE'!$E$8:$E$83,$D256)</f>
        <v>0</v>
      </c>
      <c r="M256" s="67">
        <f>SUMIFS('BS JE'!$J$8:$J$83,'BS JE'!$D$8:$D$83,M$7,'BS JE'!$E$8:$E$83,$D256)</f>
        <v>0</v>
      </c>
      <c r="N256" s="67">
        <f>SUMIFS('BS JE'!$J$8:$J$83,'BS JE'!$D$8:$D$83,N$7,'BS JE'!$E$8:$E$83,$D256)</f>
        <v>0</v>
      </c>
      <c r="O256" s="67">
        <f>SUMIFS('BS JE'!$J$8:$J$83,'BS JE'!$D$8:$D$83,O$7,'BS JE'!$E$8:$E$83,$D256)</f>
        <v>0</v>
      </c>
      <c r="P256" s="67">
        <f>SUMIFS('BS JE'!$J$8:$J$83,'BS JE'!$D$8:$D$83,P$7,'BS JE'!$E$8:$E$83,$D256)</f>
        <v>0</v>
      </c>
      <c r="Q256" s="67">
        <f>SUMIFS('BS JE'!$J$8:$J$83,'BS JE'!$D$8:$D$83,Q$7,'BS JE'!$E$8:$E$83,$D256)</f>
        <v>0</v>
      </c>
      <c r="R256" s="67">
        <f>SUMIFS('BS JE'!$J$8:$J$83,'BS JE'!$D$8:$D$83,R$7,'BS JE'!$E$8:$E$83,$D256)</f>
        <v>0</v>
      </c>
      <c r="S256" s="67">
        <f t="shared" si="8"/>
        <v>0</v>
      </c>
      <c r="T256" s="67">
        <f t="shared" si="9"/>
        <v>0</v>
      </c>
    </row>
    <row r="257" spans="4:20" ht="14.4">
      <c r="D257" s="16"/>
      <c r="E257" s="84"/>
      <c r="F257" s="16"/>
      <c r="G257" s="84"/>
      <c r="H257" s="67">
        <f>SUMIF('Trial Balance'!$M$15:$M$5010,D257,'Trial Balance'!$T$15:$T$5010)</f>
        <v>0</v>
      </c>
      <c r="I257" s="67">
        <f>SUMIFS('BS JE'!$J$8:$J$83,'BS JE'!$D$8:$D$83,I$7,'BS JE'!$E$8:$E$83,$D257)</f>
        <v>0</v>
      </c>
      <c r="J257" s="67">
        <f>SUMIFS('BS JE'!$J$8:$J$83,'BS JE'!$D$8:$D$83,J$7,'BS JE'!$E$8:$E$83,$D257)</f>
        <v>0</v>
      </c>
      <c r="K257" s="67">
        <f>SUMIFS('BS JE'!$J$8:$J$83,'BS JE'!$D$8:$D$83,K$7,'BS JE'!$E$8:$E$83,$D257)</f>
        <v>0</v>
      </c>
      <c r="L257" s="67">
        <f>SUMIFS('BS JE'!$J$8:$J$83,'BS JE'!$D$8:$D$83,L$7,'BS JE'!$E$8:$E$83,$D257)</f>
        <v>0</v>
      </c>
      <c r="M257" s="67">
        <f>SUMIFS('BS JE'!$J$8:$J$83,'BS JE'!$D$8:$D$83,M$7,'BS JE'!$E$8:$E$83,$D257)</f>
        <v>0</v>
      </c>
      <c r="N257" s="67">
        <f>SUMIFS('BS JE'!$J$8:$J$83,'BS JE'!$D$8:$D$83,N$7,'BS JE'!$E$8:$E$83,$D257)</f>
        <v>0</v>
      </c>
      <c r="O257" s="67">
        <f>SUMIFS('BS JE'!$J$8:$J$83,'BS JE'!$D$8:$D$83,O$7,'BS JE'!$E$8:$E$83,$D257)</f>
        <v>0</v>
      </c>
      <c r="P257" s="67">
        <f>SUMIFS('BS JE'!$J$8:$J$83,'BS JE'!$D$8:$D$83,P$7,'BS JE'!$E$8:$E$83,$D257)</f>
        <v>0</v>
      </c>
      <c r="Q257" s="67">
        <f>SUMIFS('BS JE'!$J$8:$J$83,'BS JE'!$D$8:$D$83,Q$7,'BS JE'!$E$8:$E$83,$D257)</f>
        <v>0</v>
      </c>
      <c r="R257" s="67">
        <f>SUMIFS('BS JE'!$J$8:$J$83,'BS JE'!$D$8:$D$83,R$7,'BS JE'!$E$8:$E$83,$D257)</f>
        <v>0</v>
      </c>
      <c r="S257" s="67">
        <f t="shared" si="8"/>
        <v>0</v>
      </c>
      <c r="T257" s="67">
        <f t="shared" si="9"/>
        <v>0</v>
      </c>
    </row>
    <row r="258" spans="4:20" ht="14.4">
      <c r="D258" s="16"/>
      <c r="E258" s="84"/>
      <c r="F258" s="16"/>
      <c r="G258" s="84"/>
      <c r="H258" s="67">
        <f>SUMIF('Trial Balance'!$M$15:$M$5010,D258,'Trial Balance'!$T$15:$T$5010)</f>
        <v>0</v>
      </c>
      <c r="I258" s="67">
        <f>SUMIFS('BS JE'!$J$8:$J$83,'BS JE'!$D$8:$D$83,I$7,'BS JE'!$E$8:$E$83,$D258)</f>
        <v>0</v>
      </c>
      <c r="J258" s="67">
        <f>SUMIFS('BS JE'!$J$8:$J$83,'BS JE'!$D$8:$D$83,J$7,'BS JE'!$E$8:$E$83,$D258)</f>
        <v>0</v>
      </c>
      <c r="K258" s="67">
        <f>SUMIFS('BS JE'!$J$8:$J$83,'BS JE'!$D$8:$D$83,K$7,'BS JE'!$E$8:$E$83,$D258)</f>
        <v>0</v>
      </c>
      <c r="L258" s="67">
        <f>SUMIFS('BS JE'!$J$8:$J$83,'BS JE'!$D$8:$D$83,L$7,'BS JE'!$E$8:$E$83,$D258)</f>
        <v>0</v>
      </c>
      <c r="M258" s="67">
        <f>SUMIFS('BS JE'!$J$8:$J$83,'BS JE'!$D$8:$D$83,M$7,'BS JE'!$E$8:$E$83,$D258)</f>
        <v>0</v>
      </c>
      <c r="N258" s="67">
        <f>SUMIFS('BS JE'!$J$8:$J$83,'BS JE'!$D$8:$D$83,N$7,'BS JE'!$E$8:$E$83,$D258)</f>
        <v>0</v>
      </c>
      <c r="O258" s="67">
        <f>SUMIFS('BS JE'!$J$8:$J$83,'BS JE'!$D$8:$D$83,O$7,'BS JE'!$E$8:$E$83,$D258)</f>
        <v>0</v>
      </c>
      <c r="P258" s="67">
        <f>SUMIFS('BS JE'!$J$8:$J$83,'BS JE'!$D$8:$D$83,P$7,'BS JE'!$E$8:$E$83,$D258)</f>
        <v>0</v>
      </c>
      <c r="Q258" s="67">
        <f>SUMIFS('BS JE'!$J$8:$J$83,'BS JE'!$D$8:$D$83,Q$7,'BS JE'!$E$8:$E$83,$D258)</f>
        <v>0</v>
      </c>
      <c r="R258" s="67">
        <f>SUMIFS('BS JE'!$J$8:$J$83,'BS JE'!$D$8:$D$83,R$7,'BS JE'!$E$8:$E$83,$D258)</f>
        <v>0</v>
      </c>
      <c r="S258" s="67">
        <f t="shared" si="8"/>
        <v>0</v>
      </c>
      <c r="T258" s="67">
        <f t="shared" si="9"/>
        <v>0</v>
      </c>
    </row>
    <row r="259" spans="4:20" ht="14.4">
      <c r="D259" s="16"/>
      <c r="E259" s="84"/>
      <c r="F259" s="16"/>
      <c r="G259" s="84"/>
      <c r="H259" s="67">
        <f>SUMIF('Trial Balance'!$M$15:$M$5010,D259,'Trial Balance'!$T$15:$T$5010)</f>
        <v>0</v>
      </c>
      <c r="I259" s="67">
        <f>SUMIFS('BS JE'!$J$8:$J$83,'BS JE'!$D$8:$D$83,I$7,'BS JE'!$E$8:$E$83,$D259)</f>
        <v>0</v>
      </c>
      <c r="J259" s="67">
        <f>SUMIFS('BS JE'!$J$8:$J$83,'BS JE'!$D$8:$D$83,J$7,'BS JE'!$E$8:$E$83,$D259)</f>
        <v>0</v>
      </c>
      <c r="K259" s="67">
        <f>SUMIFS('BS JE'!$J$8:$J$83,'BS JE'!$D$8:$D$83,K$7,'BS JE'!$E$8:$E$83,$D259)</f>
        <v>0</v>
      </c>
      <c r="L259" s="67">
        <f>SUMIFS('BS JE'!$J$8:$J$83,'BS JE'!$D$8:$D$83,L$7,'BS JE'!$E$8:$E$83,$D259)</f>
        <v>0</v>
      </c>
      <c r="M259" s="67">
        <f>SUMIFS('BS JE'!$J$8:$J$83,'BS JE'!$D$8:$D$83,M$7,'BS JE'!$E$8:$E$83,$D259)</f>
        <v>0</v>
      </c>
      <c r="N259" s="67">
        <f>SUMIFS('BS JE'!$J$8:$J$83,'BS JE'!$D$8:$D$83,N$7,'BS JE'!$E$8:$E$83,$D259)</f>
        <v>0</v>
      </c>
      <c r="O259" s="67">
        <f>SUMIFS('BS JE'!$J$8:$J$83,'BS JE'!$D$8:$D$83,O$7,'BS JE'!$E$8:$E$83,$D259)</f>
        <v>0</v>
      </c>
      <c r="P259" s="67">
        <f>SUMIFS('BS JE'!$J$8:$J$83,'BS JE'!$D$8:$D$83,P$7,'BS JE'!$E$8:$E$83,$D259)</f>
        <v>0</v>
      </c>
      <c r="Q259" s="67">
        <f>SUMIFS('BS JE'!$J$8:$J$83,'BS JE'!$D$8:$D$83,Q$7,'BS JE'!$E$8:$E$83,$D259)</f>
        <v>0</v>
      </c>
      <c r="R259" s="67">
        <f>SUMIFS('BS JE'!$J$8:$J$83,'BS JE'!$D$8:$D$83,R$7,'BS JE'!$E$8:$E$83,$D259)</f>
        <v>0</v>
      </c>
      <c r="S259" s="67">
        <f t="shared" si="8"/>
        <v>0</v>
      </c>
      <c r="T259" s="67">
        <f t="shared" si="9"/>
        <v>0</v>
      </c>
    </row>
    <row r="260" spans="4:20" ht="14.4">
      <c r="D260" s="16"/>
      <c r="E260" s="84"/>
      <c r="F260" s="16"/>
      <c r="G260" s="84"/>
      <c r="H260" s="67">
        <f>SUMIF('Trial Balance'!$M$15:$M$5010,D260,'Trial Balance'!$T$15:$T$5010)</f>
        <v>0</v>
      </c>
      <c r="I260" s="67">
        <f>SUMIFS('BS JE'!$J$8:$J$83,'BS JE'!$D$8:$D$83,I$7,'BS JE'!$E$8:$E$83,$D260)</f>
        <v>0</v>
      </c>
      <c r="J260" s="67">
        <f>SUMIFS('BS JE'!$J$8:$J$83,'BS JE'!$D$8:$D$83,J$7,'BS JE'!$E$8:$E$83,$D260)</f>
        <v>0</v>
      </c>
      <c r="K260" s="67">
        <f>SUMIFS('BS JE'!$J$8:$J$83,'BS JE'!$D$8:$D$83,K$7,'BS JE'!$E$8:$E$83,$D260)</f>
        <v>0</v>
      </c>
      <c r="L260" s="67">
        <f>SUMIFS('BS JE'!$J$8:$J$83,'BS JE'!$D$8:$D$83,L$7,'BS JE'!$E$8:$E$83,$D260)</f>
        <v>0</v>
      </c>
      <c r="M260" s="67">
        <f>SUMIFS('BS JE'!$J$8:$J$83,'BS JE'!$D$8:$D$83,M$7,'BS JE'!$E$8:$E$83,$D260)</f>
        <v>0</v>
      </c>
      <c r="N260" s="67">
        <f>SUMIFS('BS JE'!$J$8:$J$83,'BS JE'!$D$8:$D$83,N$7,'BS JE'!$E$8:$E$83,$D260)</f>
        <v>0</v>
      </c>
      <c r="O260" s="67">
        <f>SUMIFS('BS JE'!$J$8:$J$83,'BS JE'!$D$8:$D$83,O$7,'BS JE'!$E$8:$E$83,$D260)</f>
        <v>0</v>
      </c>
      <c r="P260" s="67">
        <f>SUMIFS('BS JE'!$J$8:$J$83,'BS JE'!$D$8:$D$83,P$7,'BS JE'!$E$8:$E$83,$D260)</f>
        <v>0</v>
      </c>
      <c r="Q260" s="67">
        <f>SUMIFS('BS JE'!$J$8:$J$83,'BS JE'!$D$8:$D$83,Q$7,'BS JE'!$E$8:$E$83,$D260)</f>
        <v>0</v>
      </c>
      <c r="R260" s="67">
        <f>SUMIFS('BS JE'!$J$8:$J$83,'BS JE'!$D$8:$D$83,R$7,'BS JE'!$E$8:$E$83,$D260)</f>
        <v>0</v>
      </c>
      <c r="S260" s="67">
        <f t="shared" si="8"/>
        <v>0</v>
      </c>
      <c r="T260" s="67">
        <f t="shared" si="9"/>
        <v>0</v>
      </c>
    </row>
    <row r="261" spans="4:20" ht="14.4">
      <c r="D261" s="16"/>
      <c r="E261" s="84"/>
      <c r="F261" s="16"/>
      <c r="G261" s="84"/>
      <c r="H261" s="67">
        <f>SUMIF('Trial Balance'!$M$15:$M$5010,D261,'Trial Balance'!$T$15:$T$5010)</f>
        <v>0</v>
      </c>
      <c r="I261" s="67">
        <f>SUMIFS('BS JE'!$J$8:$J$83,'BS JE'!$D$8:$D$83,I$7,'BS JE'!$E$8:$E$83,$D261)</f>
        <v>0</v>
      </c>
      <c r="J261" s="67">
        <f>SUMIFS('BS JE'!$J$8:$J$83,'BS JE'!$D$8:$D$83,J$7,'BS JE'!$E$8:$E$83,$D261)</f>
        <v>0</v>
      </c>
      <c r="K261" s="67">
        <f>SUMIFS('BS JE'!$J$8:$J$83,'BS JE'!$D$8:$D$83,K$7,'BS JE'!$E$8:$E$83,$D261)</f>
        <v>0</v>
      </c>
      <c r="L261" s="67">
        <f>SUMIFS('BS JE'!$J$8:$J$83,'BS JE'!$D$8:$D$83,L$7,'BS JE'!$E$8:$E$83,$D261)</f>
        <v>0</v>
      </c>
      <c r="M261" s="67">
        <f>SUMIFS('BS JE'!$J$8:$J$83,'BS JE'!$D$8:$D$83,M$7,'BS JE'!$E$8:$E$83,$D261)</f>
        <v>0</v>
      </c>
      <c r="N261" s="67">
        <f>SUMIFS('BS JE'!$J$8:$J$83,'BS JE'!$D$8:$D$83,N$7,'BS JE'!$E$8:$E$83,$D261)</f>
        <v>0</v>
      </c>
      <c r="O261" s="67">
        <f>SUMIFS('BS JE'!$J$8:$J$83,'BS JE'!$D$8:$D$83,O$7,'BS JE'!$E$8:$E$83,$D261)</f>
        <v>0</v>
      </c>
      <c r="P261" s="67">
        <f>SUMIFS('BS JE'!$J$8:$J$83,'BS JE'!$D$8:$D$83,P$7,'BS JE'!$E$8:$E$83,$D261)</f>
        <v>0</v>
      </c>
      <c r="Q261" s="67">
        <f>SUMIFS('BS JE'!$J$8:$J$83,'BS JE'!$D$8:$D$83,Q$7,'BS JE'!$E$8:$E$83,$D261)</f>
        <v>0</v>
      </c>
      <c r="R261" s="67">
        <f>SUMIFS('BS JE'!$J$8:$J$83,'BS JE'!$D$8:$D$83,R$7,'BS JE'!$E$8:$E$83,$D261)</f>
        <v>0</v>
      </c>
      <c r="S261" s="67">
        <f t="shared" si="8"/>
        <v>0</v>
      </c>
      <c r="T261" s="67">
        <f t="shared" si="9"/>
        <v>0</v>
      </c>
    </row>
    <row r="262" spans="4:20" ht="14.4">
      <c r="D262" s="16"/>
      <c r="E262" s="84"/>
      <c r="F262" s="16"/>
      <c r="G262" s="84"/>
      <c r="H262" s="67">
        <f>SUMIF('Trial Balance'!$M$15:$M$5010,D262,'Trial Balance'!$T$15:$T$5010)</f>
        <v>0</v>
      </c>
      <c r="I262" s="67">
        <f>SUMIFS('BS JE'!$J$8:$J$83,'BS JE'!$D$8:$D$83,I$7,'BS JE'!$E$8:$E$83,$D262)</f>
        <v>0</v>
      </c>
      <c r="J262" s="67">
        <f>SUMIFS('BS JE'!$J$8:$J$83,'BS JE'!$D$8:$D$83,J$7,'BS JE'!$E$8:$E$83,$D262)</f>
        <v>0</v>
      </c>
      <c r="K262" s="67">
        <f>SUMIFS('BS JE'!$J$8:$J$83,'BS JE'!$D$8:$D$83,K$7,'BS JE'!$E$8:$E$83,$D262)</f>
        <v>0</v>
      </c>
      <c r="L262" s="67">
        <f>SUMIFS('BS JE'!$J$8:$J$83,'BS JE'!$D$8:$D$83,L$7,'BS JE'!$E$8:$E$83,$D262)</f>
        <v>0</v>
      </c>
      <c r="M262" s="67">
        <f>SUMIFS('BS JE'!$J$8:$J$83,'BS JE'!$D$8:$D$83,M$7,'BS JE'!$E$8:$E$83,$D262)</f>
        <v>0</v>
      </c>
      <c r="N262" s="67">
        <f>SUMIFS('BS JE'!$J$8:$J$83,'BS JE'!$D$8:$D$83,N$7,'BS JE'!$E$8:$E$83,$D262)</f>
        <v>0</v>
      </c>
      <c r="O262" s="67">
        <f>SUMIFS('BS JE'!$J$8:$J$83,'BS JE'!$D$8:$D$83,O$7,'BS JE'!$E$8:$E$83,$D262)</f>
        <v>0</v>
      </c>
      <c r="P262" s="67">
        <f>SUMIFS('BS JE'!$J$8:$J$83,'BS JE'!$D$8:$D$83,P$7,'BS JE'!$E$8:$E$83,$D262)</f>
        <v>0</v>
      </c>
      <c r="Q262" s="67">
        <f>SUMIFS('BS JE'!$J$8:$J$83,'BS JE'!$D$8:$D$83,Q$7,'BS JE'!$E$8:$E$83,$D262)</f>
        <v>0</v>
      </c>
      <c r="R262" s="67">
        <f>SUMIFS('BS JE'!$J$8:$J$83,'BS JE'!$D$8:$D$83,R$7,'BS JE'!$E$8:$E$83,$D262)</f>
        <v>0</v>
      </c>
      <c r="S262" s="67">
        <f t="shared" si="8"/>
        <v>0</v>
      </c>
      <c r="T262" s="67">
        <f t="shared" si="9"/>
        <v>0</v>
      </c>
    </row>
    <row r="263" spans="4:20" ht="14.4">
      <c r="D263" s="16"/>
      <c r="E263" s="84"/>
      <c r="F263" s="16"/>
      <c r="G263" s="84"/>
      <c r="H263" s="67">
        <f>SUMIF('Trial Balance'!$M$15:$M$5010,D263,'Trial Balance'!$T$15:$T$5010)</f>
        <v>0</v>
      </c>
      <c r="I263" s="67">
        <f>SUMIFS('BS JE'!$J$8:$J$83,'BS JE'!$D$8:$D$83,I$7,'BS JE'!$E$8:$E$83,$D263)</f>
        <v>0</v>
      </c>
      <c r="J263" s="67">
        <f>SUMIFS('BS JE'!$J$8:$J$83,'BS JE'!$D$8:$D$83,J$7,'BS JE'!$E$8:$E$83,$D263)</f>
        <v>0</v>
      </c>
      <c r="K263" s="67">
        <f>SUMIFS('BS JE'!$J$8:$J$83,'BS JE'!$D$8:$D$83,K$7,'BS JE'!$E$8:$E$83,$D263)</f>
        <v>0</v>
      </c>
      <c r="L263" s="67">
        <f>SUMIFS('BS JE'!$J$8:$J$83,'BS JE'!$D$8:$D$83,L$7,'BS JE'!$E$8:$E$83,$D263)</f>
        <v>0</v>
      </c>
      <c r="M263" s="67">
        <f>SUMIFS('BS JE'!$J$8:$J$83,'BS JE'!$D$8:$D$83,M$7,'BS JE'!$E$8:$E$83,$D263)</f>
        <v>0</v>
      </c>
      <c r="N263" s="67">
        <f>SUMIFS('BS JE'!$J$8:$J$83,'BS JE'!$D$8:$D$83,N$7,'BS JE'!$E$8:$E$83,$D263)</f>
        <v>0</v>
      </c>
      <c r="O263" s="67">
        <f>SUMIFS('BS JE'!$J$8:$J$83,'BS JE'!$D$8:$D$83,O$7,'BS JE'!$E$8:$E$83,$D263)</f>
        <v>0</v>
      </c>
      <c r="P263" s="67">
        <f>SUMIFS('BS JE'!$J$8:$J$83,'BS JE'!$D$8:$D$83,P$7,'BS JE'!$E$8:$E$83,$D263)</f>
        <v>0</v>
      </c>
      <c r="Q263" s="67">
        <f>SUMIFS('BS JE'!$J$8:$J$83,'BS JE'!$D$8:$D$83,Q$7,'BS JE'!$E$8:$E$83,$D263)</f>
        <v>0</v>
      </c>
      <c r="R263" s="67">
        <f>SUMIFS('BS JE'!$J$8:$J$83,'BS JE'!$D$8:$D$83,R$7,'BS JE'!$E$8:$E$83,$D263)</f>
        <v>0</v>
      </c>
      <c r="S263" s="67">
        <f t="shared" si="8"/>
        <v>0</v>
      </c>
      <c r="T263" s="67">
        <f t="shared" si="9"/>
        <v>0</v>
      </c>
    </row>
    <row r="264" spans="4:20" ht="14.4">
      <c r="D264" s="16"/>
      <c r="E264" s="84"/>
      <c r="F264" s="16"/>
      <c r="G264" s="84"/>
      <c r="H264" s="67">
        <f>SUMIF('Trial Balance'!$M$15:$M$5010,D264,'Trial Balance'!$T$15:$T$5010)</f>
        <v>0</v>
      </c>
      <c r="I264" s="67">
        <f>SUMIFS('BS JE'!$J$8:$J$83,'BS JE'!$D$8:$D$83,I$7,'BS JE'!$E$8:$E$83,$D264)</f>
        <v>0</v>
      </c>
      <c r="J264" s="67">
        <f>SUMIFS('BS JE'!$J$8:$J$83,'BS JE'!$D$8:$D$83,J$7,'BS JE'!$E$8:$E$83,$D264)</f>
        <v>0</v>
      </c>
      <c r="K264" s="67">
        <f>SUMIFS('BS JE'!$J$8:$J$83,'BS JE'!$D$8:$D$83,K$7,'BS JE'!$E$8:$E$83,$D264)</f>
        <v>0</v>
      </c>
      <c r="L264" s="67">
        <f>SUMIFS('BS JE'!$J$8:$J$83,'BS JE'!$D$8:$D$83,L$7,'BS JE'!$E$8:$E$83,$D264)</f>
        <v>0</v>
      </c>
      <c r="M264" s="67">
        <f>SUMIFS('BS JE'!$J$8:$J$83,'BS JE'!$D$8:$D$83,M$7,'BS JE'!$E$8:$E$83,$D264)</f>
        <v>0</v>
      </c>
      <c r="N264" s="67">
        <f>SUMIFS('BS JE'!$J$8:$J$83,'BS JE'!$D$8:$D$83,N$7,'BS JE'!$E$8:$E$83,$D264)</f>
        <v>0</v>
      </c>
      <c r="O264" s="67">
        <f>SUMIFS('BS JE'!$J$8:$J$83,'BS JE'!$D$8:$D$83,O$7,'BS JE'!$E$8:$E$83,$D264)</f>
        <v>0</v>
      </c>
      <c r="P264" s="67">
        <f>SUMIFS('BS JE'!$J$8:$J$83,'BS JE'!$D$8:$D$83,P$7,'BS JE'!$E$8:$E$83,$D264)</f>
        <v>0</v>
      </c>
      <c r="Q264" s="67">
        <f>SUMIFS('BS JE'!$J$8:$J$83,'BS JE'!$D$8:$D$83,Q$7,'BS JE'!$E$8:$E$83,$D264)</f>
        <v>0</v>
      </c>
      <c r="R264" s="67">
        <f>SUMIFS('BS JE'!$J$8:$J$83,'BS JE'!$D$8:$D$83,R$7,'BS JE'!$E$8:$E$83,$D264)</f>
        <v>0</v>
      </c>
      <c r="S264" s="67">
        <f t="shared" si="8"/>
        <v>0</v>
      </c>
      <c r="T264" s="67">
        <f t="shared" si="9"/>
        <v>0</v>
      </c>
    </row>
    <row r="265" spans="4:20" ht="14.4">
      <c r="D265" s="16"/>
      <c r="E265" s="84"/>
      <c r="F265" s="16"/>
      <c r="G265" s="84"/>
      <c r="H265" s="67">
        <f>SUMIF('Trial Balance'!$M$15:$M$5010,D265,'Trial Balance'!$T$15:$T$5010)</f>
        <v>0</v>
      </c>
      <c r="I265" s="67">
        <f>SUMIFS('BS JE'!$J$8:$J$83,'BS JE'!$D$8:$D$83,I$7,'BS JE'!$E$8:$E$83,$D265)</f>
        <v>0</v>
      </c>
      <c r="J265" s="67">
        <f>SUMIFS('BS JE'!$J$8:$J$83,'BS JE'!$D$8:$D$83,J$7,'BS JE'!$E$8:$E$83,$D265)</f>
        <v>0</v>
      </c>
      <c r="K265" s="67">
        <f>SUMIFS('BS JE'!$J$8:$J$83,'BS JE'!$D$8:$D$83,K$7,'BS JE'!$E$8:$E$83,$D265)</f>
        <v>0</v>
      </c>
      <c r="L265" s="67">
        <f>SUMIFS('BS JE'!$J$8:$J$83,'BS JE'!$D$8:$D$83,L$7,'BS JE'!$E$8:$E$83,$D265)</f>
        <v>0</v>
      </c>
      <c r="M265" s="67">
        <f>SUMIFS('BS JE'!$J$8:$J$83,'BS JE'!$D$8:$D$83,M$7,'BS JE'!$E$8:$E$83,$D265)</f>
        <v>0</v>
      </c>
      <c r="N265" s="67">
        <f>SUMIFS('BS JE'!$J$8:$J$83,'BS JE'!$D$8:$D$83,N$7,'BS JE'!$E$8:$E$83,$D265)</f>
        <v>0</v>
      </c>
      <c r="O265" s="67">
        <f>SUMIFS('BS JE'!$J$8:$J$83,'BS JE'!$D$8:$D$83,O$7,'BS JE'!$E$8:$E$83,$D265)</f>
        <v>0</v>
      </c>
      <c r="P265" s="67">
        <f>SUMIFS('BS JE'!$J$8:$J$83,'BS JE'!$D$8:$D$83,P$7,'BS JE'!$E$8:$E$83,$D265)</f>
        <v>0</v>
      </c>
      <c r="Q265" s="67">
        <f>SUMIFS('BS JE'!$J$8:$J$83,'BS JE'!$D$8:$D$83,Q$7,'BS JE'!$E$8:$E$83,$D265)</f>
        <v>0</v>
      </c>
      <c r="R265" s="67">
        <f>SUMIFS('BS JE'!$J$8:$J$83,'BS JE'!$D$8:$D$83,R$7,'BS JE'!$E$8:$E$83,$D265)</f>
        <v>0</v>
      </c>
      <c r="S265" s="67">
        <f t="shared" si="8"/>
        <v>0</v>
      </c>
      <c r="T265" s="67">
        <f t="shared" si="9"/>
        <v>0</v>
      </c>
    </row>
    <row r="266" spans="4:20" ht="14.4">
      <c r="D266" s="16"/>
      <c r="E266" s="84"/>
      <c r="F266" s="16"/>
      <c r="G266" s="84"/>
      <c r="H266" s="67">
        <f>SUMIF('Trial Balance'!$M$15:$M$5010,D266,'Trial Balance'!$T$15:$T$5010)</f>
        <v>0</v>
      </c>
      <c r="I266" s="67">
        <f>SUMIFS('BS JE'!$J$8:$J$83,'BS JE'!$D$8:$D$83,I$7,'BS JE'!$E$8:$E$83,$D266)</f>
        <v>0</v>
      </c>
      <c r="J266" s="67">
        <f>SUMIFS('BS JE'!$J$8:$J$83,'BS JE'!$D$8:$D$83,J$7,'BS JE'!$E$8:$E$83,$D266)</f>
        <v>0</v>
      </c>
      <c r="K266" s="67">
        <f>SUMIFS('BS JE'!$J$8:$J$83,'BS JE'!$D$8:$D$83,K$7,'BS JE'!$E$8:$E$83,$D266)</f>
        <v>0</v>
      </c>
      <c r="L266" s="67">
        <f>SUMIFS('BS JE'!$J$8:$J$83,'BS JE'!$D$8:$D$83,L$7,'BS JE'!$E$8:$E$83,$D266)</f>
        <v>0</v>
      </c>
      <c r="M266" s="67">
        <f>SUMIFS('BS JE'!$J$8:$J$83,'BS JE'!$D$8:$D$83,M$7,'BS JE'!$E$8:$E$83,$D266)</f>
        <v>0</v>
      </c>
      <c r="N266" s="67">
        <f>SUMIFS('BS JE'!$J$8:$J$83,'BS JE'!$D$8:$D$83,N$7,'BS JE'!$E$8:$E$83,$D266)</f>
        <v>0</v>
      </c>
      <c r="O266" s="67">
        <f>SUMIFS('BS JE'!$J$8:$J$83,'BS JE'!$D$8:$D$83,O$7,'BS JE'!$E$8:$E$83,$D266)</f>
        <v>0</v>
      </c>
      <c r="P266" s="67">
        <f>SUMIFS('BS JE'!$J$8:$J$83,'BS JE'!$D$8:$D$83,P$7,'BS JE'!$E$8:$E$83,$D266)</f>
        <v>0</v>
      </c>
      <c r="Q266" s="67">
        <f>SUMIFS('BS JE'!$J$8:$J$83,'BS JE'!$D$8:$D$83,Q$7,'BS JE'!$E$8:$E$83,$D266)</f>
        <v>0</v>
      </c>
      <c r="R266" s="67">
        <f>SUMIFS('BS JE'!$J$8:$J$83,'BS JE'!$D$8:$D$83,R$7,'BS JE'!$E$8:$E$83,$D266)</f>
        <v>0</v>
      </c>
      <c r="S266" s="67">
        <f t="shared" si="8"/>
        <v>0</v>
      </c>
      <c r="T266" s="67">
        <f t="shared" si="9"/>
        <v>0</v>
      </c>
    </row>
    <row r="267" spans="4:20" ht="14.4">
      <c r="D267" s="16"/>
      <c r="E267" s="84"/>
      <c r="F267" s="16"/>
      <c r="G267" s="84"/>
      <c r="H267" s="67">
        <f>SUMIF('Trial Balance'!$M$15:$M$5010,D267,'Trial Balance'!$T$15:$T$5010)</f>
        <v>0</v>
      </c>
      <c r="I267" s="67">
        <f>SUMIFS('BS JE'!$J$8:$J$83,'BS JE'!$D$8:$D$83,I$7,'BS JE'!$E$8:$E$83,$D267)</f>
        <v>0</v>
      </c>
      <c r="J267" s="67">
        <f>SUMIFS('BS JE'!$J$8:$J$83,'BS JE'!$D$8:$D$83,J$7,'BS JE'!$E$8:$E$83,$D267)</f>
        <v>0</v>
      </c>
      <c r="K267" s="67">
        <f>SUMIFS('BS JE'!$J$8:$J$83,'BS JE'!$D$8:$D$83,K$7,'BS JE'!$E$8:$E$83,$D267)</f>
        <v>0</v>
      </c>
      <c r="L267" s="67">
        <f>SUMIFS('BS JE'!$J$8:$J$83,'BS JE'!$D$8:$D$83,L$7,'BS JE'!$E$8:$E$83,$D267)</f>
        <v>0</v>
      </c>
      <c r="M267" s="67">
        <f>SUMIFS('BS JE'!$J$8:$J$83,'BS JE'!$D$8:$D$83,M$7,'BS JE'!$E$8:$E$83,$D267)</f>
        <v>0</v>
      </c>
      <c r="N267" s="67">
        <f>SUMIFS('BS JE'!$J$8:$J$83,'BS JE'!$D$8:$D$83,N$7,'BS JE'!$E$8:$E$83,$D267)</f>
        <v>0</v>
      </c>
      <c r="O267" s="67">
        <f>SUMIFS('BS JE'!$J$8:$J$83,'BS JE'!$D$8:$D$83,O$7,'BS JE'!$E$8:$E$83,$D267)</f>
        <v>0</v>
      </c>
      <c r="P267" s="67">
        <f>SUMIFS('BS JE'!$J$8:$J$83,'BS JE'!$D$8:$D$83,P$7,'BS JE'!$E$8:$E$83,$D267)</f>
        <v>0</v>
      </c>
      <c r="Q267" s="67">
        <f>SUMIFS('BS JE'!$J$8:$J$83,'BS JE'!$D$8:$D$83,Q$7,'BS JE'!$E$8:$E$83,$D267)</f>
        <v>0</v>
      </c>
      <c r="R267" s="67">
        <f>SUMIFS('BS JE'!$J$8:$J$83,'BS JE'!$D$8:$D$83,R$7,'BS JE'!$E$8:$E$83,$D267)</f>
        <v>0</v>
      </c>
      <c r="S267" s="67">
        <f t="shared" si="8"/>
        <v>0</v>
      </c>
      <c r="T267" s="67">
        <f t="shared" si="9"/>
        <v>0</v>
      </c>
    </row>
    <row r="268" spans="4:20" ht="14.4">
      <c r="D268" s="16"/>
      <c r="E268" s="84"/>
      <c r="F268" s="16"/>
      <c r="G268" s="84"/>
      <c r="H268" s="67">
        <f>SUMIF('Trial Balance'!$M$15:$M$5010,D268,'Trial Balance'!$T$15:$T$5010)</f>
        <v>0</v>
      </c>
      <c r="I268" s="67">
        <f>SUMIFS('BS JE'!$J$8:$J$83,'BS JE'!$D$8:$D$83,I$7,'BS JE'!$E$8:$E$83,$D268)</f>
        <v>0</v>
      </c>
      <c r="J268" s="67">
        <f>SUMIFS('BS JE'!$J$8:$J$83,'BS JE'!$D$8:$D$83,J$7,'BS JE'!$E$8:$E$83,$D268)</f>
        <v>0</v>
      </c>
      <c r="K268" s="67">
        <f>SUMIFS('BS JE'!$J$8:$J$83,'BS JE'!$D$8:$D$83,K$7,'BS JE'!$E$8:$E$83,$D268)</f>
        <v>0</v>
      </c>
      <c r="L268" s="67">
        <f>SUMIFS('BS JE'!$J$8:$J$83,'BS JE'!$D$8:$D$83,L$7,'BS JE'!$E$8:$E$83,$D268)</f>
        <v>0</v>
      </c>
      <c r="M268" s="67">
        <f>SUMIFS('BS JE'!$J$8:$J$83,'BS JE'!$D$8:$D$83,M$7,'BS JE'!$E$8:$E$83,$D268)</f>
        <v>0</v>
      </c>
      <c r="N268" s="67">
        <f>SUMIFS('BS JE'!$J$8:$J$83,'BS JE'!$D$8:$D$83,N$7,'BS JE'!$E$8:$E$83,$D268)</f>
        <v>0</v>
      </c>
      <c r="O268" s="67">
        <f>SUMIFS('BS JE'!$J$8:$J$83,'BS JE'!$D$8:$D$83,O$7,'BS JE'!$E$8:$E$83,$D268)</f>
        <v>0</v>
      </c>
      <c r="P268" s="67">
        <f>SUMIFS('BS JE'!$J$8:$J$83,'BS JE'!$D$8:$D$83,P$7,'BS JE'!$E$8:$E$83,$D268)</f>
        <v>0</v>
      </c>
      <c r="Q268" s="67">
        <f>SUMIFS('BS JE'!$J$8:$J$83,'BS JE'!$D$8:$D$83,Q$7,'BS JE'!$E$8:$E$83,$D268)</f>
        <v>0</v>
      </c>
      <c r="R268" s="67">
        <f>SUMIFS('BS JE'!$J$8:$J$83,'BS JE'!$D$8:$D$83,R$7,'BS JE'!$E$8:$E$83,$D268)</f>
        <v>0</v>
      </c>
      <c r="S268" s="67">
        <f t="shared" si="8"/>
        <v>0</v>
      </c>
      <c r="T268" s="67">
        <f t="shared" si="9"/>
        <v>0</v>
      </c>
    </row>
    <row r="269" spans="4:20" ht="14.4">
      <c r="D269" s="16"/>
      <c r="E269" s="84"/>
      <c r="F269" s="16"/>
      <c r="G269" s="84"/>
      <c r="H269" s="67">
        <f>SUMIF('Trial Balance'!$M$15:$M$5010,D269,'Trial Balance'!$T$15:$T$5010)</f>
        <v>0</v>
      </c>
      <c r="I269" s="67">
        <f>SUMIFS('BS JE'!$J$8:$J$83,'BS JE'!$D$8:$D$83,I$7,'BS JE'!$E$8:$E$83,$D269)</f>
        <v>0</v>
      </c>
      <c r="J269" s="67">
        <f>SUMIFS('BS JE'!$J$8:$J$83,'BS JE'!$D$8:$D$83,J$7,'BS JE'!$E$8:$E$83,$D269)</f>
        <v>0</v>
      </c>
      <c r="K269" s="67">
        <f>SUMIFS('BS JE'!$J$8:$J$83,'BS JE'!$D$8:$D$83,K$7,'BS JE'!$E$8:$E$83,$D269)</f>
        <v>0</v>
      </c>
      <c r="L269" s="67">
        <f>SUMIFS('BS JE'!$J$8:$J$83,'BS JE'!$D$8:$D$83,L$7,'BS JE'!$E$8:$E$83,$D269)</f>
        <v>0</v>
      </c>
      <c r="M269" s="67">
        <f>SUMIFS('BS JE'!$J$8:$J$83,'BS JE'!$D$8:$D$83,M$7,'BS JE'!$E$8:$E$83,$D269)</f>
        <v>0</v>
      </c>
      <c r="N269" s="67">
        <f>SUMIFS('BS JE'!$J$8:$J$83,'BS JE'!$D$8:$D$83,N$7,'BS JE'!$E$8:$E$83,$D269)</f>
        <v>0</v>
      </c>
      <c r="O269" s="67">
        <f>SUMIFS('BS JE'!$J$8:$J$83,'BS JE'!$D$8:$D$83,O$7,'BS JE'!$E$8:$E$83,$D269)</f>
        <v>0</v>
      </c>
      <c r="P269" s="67">
        <f>SUMIFS('BS JE'!$J$8:$J$83,'BS JE'!$D$8:$D$83,P$7,'BS JE'!$E$8:$E$83,$D269)</f>
        <v>0</v>
      </c>
      <c r="Q269" s="67">
        <f>SUMIFS('BS JE'!$J$8:$J$83,'BS JE'!$D$8:$D$83,Q$7,'BS JE'!$E$8:$E$83,$D269)</f>
        <v>0</v>
      </c>
      <c r="R269" s="67">
        <f>SUMIFS('BS JE'!$J$8:$J$83,'BS JE'!$D$8:$D$83,R$7,'BS JE'!$E$8:$E$83,$D269)</f>
        <v>0</v>
      </c>
      <c r="S269" s="67">
        <f t="shared" si="8"/>
        <v>0</v>
      </c>
      <c r="T269" s="67">
        <f t="shared" si="9"/>
        <v>0</v>
      </c>
    </row>
    <row r="270" spans="4:20" ht="14.4">
      <c r="D270" s="16"/>
      <c r="E270" s="84"/>
      <c r="F270" s="16"/>
      <c r="G270" s="84"/>
      <c r="H270" s="67">
        <f>SUMIF('Trial Balance'!$M$15:$M$5010,D270,'Trial Balance'!$T$15:$T$5010)</f>
        <v>0</v>
      </c>
      <c r="I270" s="67">
        <f>SUMIFS('BS JE'!$J$8:$J$83,'BS JE'!$D$8:$D$83,I$7,'BS JE'!$E$8:$E$83,$D270)</f>
        <v>0</v>
      </c>
      <c r="J270" s="67">
        <f>SUMIFS('BS JE'!$J$8:$J$83,'BS JE'!$D$8:$D$83,J$7,'BS JE'!$E$8:$E$83,$D270)</f>
        <v>0</v>
      </c>
      <c r="K270" s="67">
        <f>SUMIFS('BS JE'!$J$8:$J$83,'BS JE'!$D$8:$D$83,K$7,'BS JE'!$E$8:$E$83,$D270)</f>
        <v>0</v>
      </c>
      <c r="L270" s="67">
        <f>SUMIFS('BS JE'!$J$8:$J$83,'BS JE'!$D$8:$D$83,L$7,'BS JE'!$E$8:$E$83,$D270)</f>
        <v>0</v>
      </c>
      <c r="M270" s="67">
        <f>SUMIFS('BS JE'!$J$8:$J$83,'BS JE'!$D$8:$D$83,M$7,'BS JE'!$E$8:$E$83,$D270)</f>
        <v>0</v>
      </c>
      <c r="N270" s="67">
        <f>SUMIFS('BS JE'!$J$8:$J$83,'BS JE'!$D$8:$D$83,N$7,'BS JE'!$E$8:$E$83,$D270)</f>
        <v>0</v>
      </c>
      <c r="O270" s="67">
        <f>SUMIFS('BS JE'!$J$8:$J$83,'BS JE'!$D$8:$D$83,O$7,'BS JE'!$E$8:$E$83,$D270)</f>
        <v>0</v>
      </c>
      <c r="P270" s="67">
        <f>SUMIFS('BS JE'!$J$8:$J$83,'BS JE'!$D$8:$D$83,P$7,'BS JE'!$E$8:$E$83,$D270)</f>
        <v>0</v>
      </c>
      <c r="Q270" s="67">
        <f>SUMIFS('BS JE'!$J$8:$J$83,'BS JE'!$D$8:$D$83,Q$7,'BS JE'!$E$8:$E$83,$D270)</f>
        <v>0</v>
      </c>
      <c r="R270" s="67">
        <f>SUMIFS('BS JE'!$J$8:$J$83,'BS JE'!$D$8:$D$83,R$7,'BS JE'!$E$8:$E$83,$D270)</f>
        <v>0</v>
      </c>
      <c r="S270" s="67">
        <f t="shared" si="8"/>
        <v>0</v>
      </c>
      <c r="T270" s="67">
        <f t="shared" si="9"/>
        <v>0</v>
      </c>
    </row>
    <row r="271" spans="4:20" ht="14.4">
      <c r="D271" s="16"/>
      <c r="E271" s="84"/>
      <c r="F271" s="16"/>
      <c r="G271" s="84"/>
      <c r="H271" s="67">
        <f>SUMIF('Trial Balance'!$M$15:$M$5010,D271,'Trial Balance'!$T$15:$T$5010)</f>
        <v>0</v>
      </c>
      <c r="I271" s="67">
        <f>SUMIFS('BS JE'!$J$8:$J$83,'BS JE'!$D$8:$D$83,I$7,'BS JE'!$E$8:$E$83,$D271)</f>
        <v>0</v>
      </c>
      <c r="J271" s="67">
        <f>SUMIFS('BS JE'!$J$8:$J$83,'BS JE'!$D$8:$D$83,J$7,'BS JE'!$E$8:$E$83,$D271)</f>
        <v>0</v>
      </c>
      <c r="K271" s="67">
        <f>SUMIFS('BS JE'!$J$8:$J$83,'BS JE'!$D$8:$D$83,K$7,'BS JE'!$E$8:$E$83,$D271)</f>
        <v>0</v>
      </c>
      <c r="L271" s="67">
        <f>SUMIFS('BS JE'!$J$8:$J$83,'BS JE'!$D$8:$D$83,L$7,'BS JE'!$E$8:$E$83,$D271)</f>
        <v>0</v>
      </c>
      <c r="M271" s="67">
        <f>SUMIFS('BS JE'!$J$8:$J$83,'BS JE'!$D$8:$D$83,M$7,'BS JE'!$E$8:$E$83,$D271)</f>
        <v>0</v>
      </c>
      <c r="N271" s="67">
        <f>SUMIFS('BS JE'!$J$8:$J$83,'BS JE'!$D$8:$D$83,N$7,'BS JE'!$E$8:$E$83,$D271)</f>
        <v>0</v>
      </c>
      <c r="O271" s="67">
        <f>SUMIFS('BS JE'!$J$8:$J$83,'BS JE'!$D$8:$D$83,O$7,'BS JE'!$E$8:$E$83,$D271)</f>
        <v>0</v>
      </c>
      <c r="P271" s="67">
        <f>SUMIFS('BS JE'!$J$8:$J$83,'BS JE'!$D$8:$D$83,P$7,'BS JE'!$E$8:$E$83,$D271)</f>
        <v>0</v>
      </c>
      <c r="Q271" s="67">
        <f>SUMIFS('BS JE'!$J$8:$J$83,'BS JE'!$D$8:$D$83,Q$7,'BS JE'!$E$8:$E$83,$D271)</f>
        <v>0</v>
      </c>
      <c r="R271" s="67">
        <f>SUMIFS('BS JE'!$J$8:$J$83,'BS JE'!$D$8:$D$83,R$7,'BS JE'!$E$8:$E$83,$D271)</f>
        <v>0</v>
      </c>
      <c r="S271" s="67">
        <f t="shared" si="10" ref="S271:S334">SUM(I271:R271)</f>
        <v>0</v>
      </c>
      <c r="T271" s="67">
        <f t="shared" si="11" ref="T271:T334">SUM(H271,S271)</f>
        <v>0</v>
      </c>
    </row>
    <row r="272" spans="4:20" ht="14.4">
      <c r="D272" s="16"/>
      <c r="E272" s="84"/>
      <c r="F272" s="16"/>
      <c r="G272" s="84"/>
      <c r="H272" s="67">
        <f>SUMIF('Trial Balance'!$M$15:$M$5010,D272,'Trial Balance'!$T$15:$T$5010)</f>
        <v>0</v>
      </c>
      <c r="I272" s="67">
        <f>SUMIFS('BS JE'!$J$8:$J$83,'BS JE'!$D$8:$D$83,I$7,'BS JE'!$E$8:$E$83,$D272)</f>
        <v>0</v>
      </c>
      <c r="J272" s="67">
        <f>SUMIFS('BS JE'!$J$8:$J$83,'BS JE'!$D$8:$D$83,J$7,'BS JE'!$E$8:$E$83,$D272)</f>
        <v>0</v>
      </c>
      <c r="K272" s="67">
        <f>SUMIFS('BS JE'!$J$8:$J$83,'BS JE'!$D$8:$D$83,K$7,'BS JE'!$E$8:$E$83,$D272)</f>
        <v>0</v>
      </c>
      <c r="L272" s="67">
        <f>SUMIFS('BS JE'!$J$8:$J$83,'BS JE'!$D$8:$D$83,L$7,'BS JE'!$E$8:$E$83,$D272)</f>
        <v>0</v>
      </c>
      <c r="M272" s="67">
        <f>SUMIFS('BS JE'!$J$8:$J$83,'BS JE'!$D$8:$D$83,M$7,'BS JE'!$E$8:$E$83,$D272)</f>
        <v>0</v>
      </c>
      <c r="N272" s="67">
        <f>SUMIFS('BS JE'!$J$8:$J$83,'BS JE'!$D$8:$D$83,N$7,'BS JE'!$E$8:$E$83,$D272)</f>
        <v>0</v>
      </c>
      <c r="O272" s="67">
        <f>SUMIFS('BS JE'!$J$8:$J$83,'BS JE'!$D$8:$D$83,O$7,'BS JE'!$E$8:$E$83,$D272)</f>
        <v>0</v>
      </c>
      <c r="P272" s="67">
        <f>SUMIFS('BS JE'!$J$8:$J$83,'BS JE'!$D$8:$D$83,P$7,'BS JE'!$E$8:$E$83,$D272)</f>
        <v>0</v>
      </c>
      <c r="Q272" s="67">
        <f>SUMIFS('BS JE'!$J$8:$J$83,'BS JE'!$D$8:$D$83,Q$7,'BS JE'!$E$8:$E$83,$D272)</f>
        <v>0</v>
      </c>
      <c r="R272" s="67">
        <f>SUMIFS('BS JE'!$J$8:$J$83,'BS JE'!$D$8:$D$83,R$7,'BS JE'!$E$8:$E$83,$D272)</f>
        <v>0</v>
      </c>
      <c r="S272" s="67">
        <f t="shared" si="10"/>
        <v>0</v>
      </c>
      <c r="T272" s="67">
        <f t="shared" si="11"/>
        <v>0</v>
      </c>
    </row>
    <row r="273" spans="4:20" ht="14.4">
      <c r="D273" s="16"/>
      <c r="E273" s="84"/>
      <c r="F273" s="16"/>
      <c r="G273" s="84"/>
      <c r="H273" s="67">
        <f>SUMIF('Trial Balance'!$M$15:$M$5010,D273,'Trial Balance'!$T$15:$T$5010)</f>
        <v>0</v>
      </c>
      <c r="I273" s="67">
        <f>SUMIFS('BS JE'!$J$8:$J$83,'BS JE'!$D$8:$D$83,I$7,'BS JE'!$E$8:$E$83,$D273)</f>
        <v>0</v>
      </c>
      <c r="J273" s="67">
        <f>SUMIFS('BS JE'!$J$8:$J$83,'BS JE'!$D$8:$D$83,J$7,'BS JE'!$E$8:$E$83,$D273)</f>
        <v>0</v>
      </c>
      <c r="K273" s="67">
        <f>SUMIFS('BS JE'!$J$8:$J$83,'BS JE'!$D$8:$D$83,K$7,'BS JE'!$E$8:$E$83,$D273)</f>
        <v>0</v>
      </c>
      <c r="L273" s="67">
        <f>SUMIFS('BS JE'!$J$8:$J$83,'BS JE'!$D$8:$D$83,L$7,'BS JE'!$E$8:$E$83,$D273)</f>
        <v>0</v>
      </c>
      <c r="M273" s="67">
        <f>SUMIFS('BS JE'!$J$8:$J$83,'BS JE'!$D$8:$D$83,M$7,'BS JE'!$E$8:$E$83,$D273)</f>
        <v>0</v>
      </c>
      <c r="N273" s="67">
        <f>SUMIFS('BS JE'!$J$8:$J$83,'BS JE'!$D$8:$D$83,N$7,'BS JE'!$E$8:$E$83,$D273)</f>
        <v>0</v>
      </c>
      <c r="O273" s="67">
        <f>SUMIFS('BS JE'!$J$8:$J$83,'BS JE'!$D$8:$D$83,O$7,'BS JE'!$E$8:$E$83,$D273)</f>
        <v>0</v>
      </c>
      <c r="P273" s="67">
        <f>SUMIFS('BS JE'!$J$8:$J$83,'BS JE'!$D$8:$D$83,P$7,'BS JE'!$E$8:$E$83,$D273)</f>
        <v>0</v>
      </c>
      <c r="Q273" s="67">
        <f>SUMIFS('BS JE'!$J$8:$J$83,'BS JE'!$D$8:$D$83,Q$7,'BS JE'!$E$8:$E$83,$D273)</f>
        <v>0</v>
      </c>
      <c r="R273" s="67">
        <f>SUMIFS('BS JE'!$J$8:$J$83,'BS JE'!$D$8:$D$83,R$7,'BS JE'!$E$8:$E$83,$D273)</f>
        <v>0</v>
      </c>
      <c r="S273" s="67">
        <f t="shared" si="10"/>
        <v>0</v>
      </c>
      <c r="T273" s="67">
        <f t="shared" si="11"/>
        <v>0</v>
      </c>
    </row>
    <row r="274" spans="4:20" ht="14.4">
      <c r="D274" s="16"/>
      <c r="E274" s="84"/>
      <c r="F274" s="16"/>
      <c r="G274" s="84"/>
      <c r="H274" s="67">
        <f>SUMIF('Trial Balance'!$M$15:$M$5010,D274,'Trial Balance'!$T$15:$T$5010)</f>
        <v>0</v>
      </c>
      <c r="I274" s="67">
        <f>SUMIFS('BS JE'!$J$8:$J$83,'BS JE'!$D$8:$D$83,I$7,'BS JE'!$E$8:$E$83,$D274)</f>
        <v>0</v>
      </c>
      <c r="J274" s="67">
        <f>SUMIFS('BS JE'!$J$8:$J$83,'BS JE'!$D$8:$D$83,J$7,'BS JE'!$E$8:$E$83,$D274)</f>
        <v>0</v>
      </c>
      <c r="K274" s="67">
        <f>SUMIFS('BS JE'!$J$8:$J$83,'BS JE'!$D$8:$D$83,K$7,'BS JE'!$E$8:$E$83,$D274)</f>
        <v>0</v>
      </c>
      <c r="L274" s="67">
        <f>SUMIFS('BS JE'!$J$8:$J$83,'BS JE'!$D$8:$D$83,L$7,'BS JE'!$E$8:$E$83,$D274)</f>
        <v>0</v>
      </c>
      <c r="M274" s="67">
        <f>SUMIFS('BS JE'!$J$8:$J$83,'BS JE'!$D$8:$D$83,M$7,'BS JE'!$E$8:$E$83,$D274)</f>
        <v>0</v>
      </c>
      <c r="N274" s="67">
        <f>SUMIFS('BS JE'!$J$8:$J$83,'BS JE'!$D$8:$D$83,N$7,'BS JE'!$E$8:$E$83,$D274)</f>
        <v>0</v>
      </c>
      <c r="O274" s="67">
        <f>SUMIFS('BS JE'!$J$8:$J$83,'BS JE'!$D$8:$D$83,O$7,'BS JE'!$E$8:$E$83,$D274)</f>
        <v>0</v>
      </c>
      <c r="P274" s="67">
        <f>SUMIFS('BS JE'!$J$8:$J$83,'BS JE'!$D$8:$D$83,P$7,'BS JE'!$E$8:$E$83,$D274)</f>
        <v>0</v>
      </c>
      <c r="Q274" s="67">
        <f>SUMIFS('BS JE'!$J$8:$J$83,'BS JE'!$D$8:$D$83,Q$7,'BS JE'!$E$8:$E$83,$D274)</f>
        <v>0</v>
      </c>
      <c r="R274" s="67">
        <f>SUMIFS('BS JE'!$J$8:$J$83,'BS JE'!$D$8:$D$83,R$7,'BS JE'!$E$8:$E$83,$D274)</f>
        <v>0</v>
      </c>
      <c r="S274" s="67">
        <f t="shared" si="10"/>
        <v>0</v>
      </c>
      <c r="T274" s="67">
        <f t="shared" si="11"/>
        <v>0</v>
      </c>
    </row>
    <row r="275" spans="4:20" ht="14.4">
      <c r="D275" s="16"/>
      <c r="E275" s="84"/>
      <c r="F275" s="16"/>
      <c r="G275" s="84"/>
      <c r="H275" s="67">
        <f>SUMIF('Trial Balance'!$M$15:$M$5010,D275,'Trial Balance'!$T$15:$T$5010)</f>
        <v>0</v>
      </c>
      <c r="I275" s="67">
        <f>SUMIFS('BS JE'!$J$8:$J$83,'BS JE'!$D$8:$D$83,I$7,'BS JE'!$E$8:$E$83,$D275)</f>
        <v>0</v>
      </c>
      <c r="J275" s="67">
        <f>SUMIFS('BS JE'!$J$8:$J$83,'BS JE'!$D$8:$D$83,J$7,'BS JE'!$E$8:$E$83,$D275)</f>
        <v>0</v>
      </c>
      <c r="K275" s="67">
        <f>SUMIFS('BS JE'!$J$8:$J$83,'BS JE'!$D$8:$D$83,K$7,'BS JE'!$E$8:$E$83,$D275)</f>
        <v>0</v>
      </c>
      <c r="L275" s="67">
        <f>SUMIFS('BS JE'!$J$8:$J$83,'BS JE'!$D$8:$D$83,L$7,'BS JE'!$E$8:$E$83,$D275)</f>
        <v>0</v>
      </c>
      <c r="M275" s="67">
        <f>SUMIFS('BS JE'!$J$8:$J$83,'BS JE'!$D$8:$D$83,M$7,'BS JE'!$E$8:$E$83,$D275)</f>
        <v>0</v>
      </c>
      <c r="N275" s="67">
        <f>SUMIFS('BS JE'!$J$8:$J$83,'BS JE'!$D$8:$D$83,N$7,'BS JE'!$E$8:$E$83,$D275)</f>
        <v>0</v>
      </c>
      <c r="O275" s="67">
        <f>SUMIFS('BS JE'!$J$8:$J$83,'BS JE'!$D$8:$D$83,O$7,'BS JE'!$E$8:$E$83,$D275)</f>
        <v>0</v>
      </c>
      <c r="P275" s="67">
        <f>SUMIFS('BS JE'!$J$8:$J$83,'BS JE'!$D$8:$D$83,P$7,'BS JE'!$E$8:$E$83,$D275)</f>
        <v>0</v>
      </c>
      <c r="Q275" s="67">
        <f>SUMIFS('BS JE'!$J$8:$J$83,'BS JE'!$D$8:$D$83,Q$7,'BS JE'!$E$8:$E$83,$D275)</f>
        <v>0</v>
      </c>
      <c r="R275" s="67">
        <f>SUMIFS('BS JE'!$J$8:$J$83,'BS JE'!$D$8:$D$83,R$7,'BS JE'!$E$8:$E$83,$D275)</f>
        <v>0</v>
      </c>
      <c r="S275" s="67">
        <f t="shared" si="10"/>
        <v>0</v>
      </c>
      <c r="T275" s="67">
        <f t="shared" si="11"/>
        <v>0</v>
      </c>
    </row>
    <row r="276" spans="4:20" ht="14.4">
      <c r="D276" s="16"/>
      <c r="E276" s="84"/>
      <c r="F276" s="16"/>
      <c r="G276" s="84"/>
      <c r="H276" s="67">
        <f>SUMIF('Trial Balance'!$M$15:$M$5010,D276,'Trial Balance'!$T$15:$T$5010)</f>
        <v>0</v>
      </c>
      <c r="I276" s="67">
        <f>SUMIFS('BS JE'!$J$8:$J$83,'BS JE'!$D$8:$D$83,I$7,'BS JE'!$E$8:$E$83,$D276)</f>
        <v>0</v>
      </c>
      <c r="J276" s="67">
        <f>SUMIFS('BS JE'!$J$8:$J$83,'BS JE'!$D$8:$D$83,J$7,'BS JE'!$E$8:$E$83,$D276)</f>
        <v>0</v>
      </c>
      <c r="K276" s="67">
        <f>SUMIFS('BS JE'!$J$8:$J$83,'BS JE'!$D$8:$D$83,K$7,'BS JE'!$E$8:$E$83,$D276)</f>
        <v>0</v>
      </c>
      <c r="L276" s="67">
        <f>SUMIFS('BS JE'!$J$8:$J$83,'BS JE'!$D$8:$D$83,L$7,'BS JE'!$E$8:$E$83,$D276)</f>
        <v>0</v>
      </c>
      <c r="M276" s="67">
        <f>SUMIFS('BS JE'!$J$8:$J$83,'BS JE'!$D$8:$D$83,M$7,'BS JE'!$E$8:$E$83,$D276)</f>
        <v>0</v>
      </c>
      <c r="N276" s="67">
        <f>SUMIFS('BS JE'!$J$8:$J$83,'BS JE'!$D$8:$D$83,N$7,'BS JE'!$E$8:$E$83,$D276)</f>
        <v>0</v>
      </c>
      <c r="O276" s="67">
        <f>SUMIFS('BS JE'!$J$8:$J$83,'BS JE'!$D$8:$D$83,O$7,'BS JE'!$E$8:$E$83,$D276)</f>
        <v>0</v>
      </c>
      <c r="P276" s="67">
        <f>SUMIFS('BS JE'!$J$8:$J$83,'BS JE'!$D$8:$D$83,P$7,'BS JE'!$E$8:$E$83,$D276)</f>
        <v>0</v>
      </c>
      <c r="Q276" s="67">
        <f>SUMIFS('BS JE'!$J$8:$J$83,'BS JE'!$D$8:$D$83,Q$7,'BS JE'!$E$8:$E$83,$D276)</f>
        <v>0</v>
      </c>
      <c r="R276" s="67">
        <f>SUMIFS('BS JE'!$J$8:$J$83,'BS JE'!$D$8:$D$83,R$7,'BS JE'!$E$8:$E$83,$D276)</f>
        <v>0</v>
      </c>
      <c r="S276" s="67">
        <f t="shared" si="10"/>
        <v>0</v>
      </c>
      <c r="T276" s="67">
        <f t="shared" si="11"/>
        <v>0</v>
      </c>
    </row>
    <row r="277" spans="4:20" ht="14.4">
      <c r="D277" s="16"/>
      <c r="E277" s="84"/>
      <c r="F277" s="16"/>
      <c r="G277" s="84"/>
      <c r="H277" s="67">
        <f>SUMIF('Trial Balance'!$M$15:$M$5010,D277,'Trial Balance'!$T$15:$T$5010)</f>
        <v>0</v>
      </c>
      <c r="I277" s="67">
        <f>SUMIFS('BS JE'!$J$8:$J$83,'BS JE'!$D$8:$D$83,I$7,'BS JE'!$E$8:$E$83,$D277)</f>
        <v>0</v>
      </c>
      <c r="J277" s="67">
        <f>SUMIFS('BS JE'!$J$8:$J$83,'BS JE'!$D$8:$D$83,J$7,'BS JE'!$E$8:$E$83,$D277)</f>
        <v>0</v>
      </c>
      <c r="K277" s="67">
        <f>SUMIFS('BS JE'!$J$8:$J$83,'BS JE'!$D$8:$D$83,K$7,'BS JE'!$E$8:$E$83,$D277)</f>
        <v>0</v>
      </c>
      <c r="L277" s="67">
        <f>SUMIFS('BS JE'!$J$8:$J$83,'BS JE'!$D$8:$D$83,L$7,'BS JE'!$E$8:$E$83,$D277)</f>
        <v>0</v>
      </c>
      <c r="M277" s="67">
        <f>SUMIFS('BS JE'!$J$8:$J$83,'BS JE'!$D$8:$D$83,M$7,'BS JE'!$E$8:$E$83,$D277)</f>
        <v>0</v>
      </c>
      <c r="N277" s="67">
        <f>SUMIFS('BS JE'!$J$8:$J$83,'BS JE'!$D$8:$D$83,N$7,'BS JE'!$E$8:$E$83,$D277)</f>
        <v>0</v>
      </c>
      <c r="O277" s="67">
        <f>SUMIFS('BS JE'!$J$8:$J$83,'BS JE'!$D$8:$D$83,O$7,'BS JE'!$E$8:$E$83,$D277)</f>
        <v>0</v>
      </c>
      <c r="P277" s="67">
        <f>SUMIFS('BS JE'!$J$8:$J$83,'BS JE'!$D$8:$D$83,P$7,'BS JE'!$E$8:$E$83,$D277)</f>
        <v>0</v>
      </c>
      <c r="Q277" s="67">
        <f>SUMIFS('BS JE'!$J$8:$J$83,'BS JE'!$D$8:$D$83,Q$7,'BS JE'!$E$8:$E$83,$D277)</f>
        <v>0</v>
      </c>
      <c r="R277" s="67">
        <f>SUMIFS('BS JE'!$J$8:$J$83,'BS JE'!$D$8:$D$83,R$7,'BS JE'!$E$8:$E$83,$D277)</f>
        <v>0</v>
      </c>
      <c r="S277" s="67">
        <f t="shared" si="10"/>
        <v>0</v>
      </c>
      <c r="T277" s="67">
        <f t="shared" si="11"/>
        <v>0</v>
      </c>
    </row>
    <row r="278" spans="4:20" ht="14.4">
      <c r="D278" s="16"/>
      <c r="E278" s="84"/>
      <c r="F278" s="16"/>
      <c r="G278" s="84"/>
      <c r="H278" s="67">
        <f>SUMIF('Trial Balance'!$M$15:$M$5010,D278,'Trial Balance'!$T$15:$T$5010)</f>
        <v>0</v>
      </c>
      <c r="I278" s="67">
        <f>SUMIFS('BS JE'!$J$8:$J$83,'BS JE'!$D$8:$D$83,I$7,'BS JE'!$E$8:$E$83,$D278)</f>
        <v>0</v>
      </c>
      <c r="J278" s="67">
        <f>SUMIFS('BS JE'!$J$8:$J$83,'BS JE'!$D$8:$D$83,J$7,'BS JE'!$E$8:$E$83,$D278)</f>
        <v>0</v>
      </c>
      <c r="K278" s="67">
        <f>SUMIFS('BS JE'!$J$8:$J$83,'BS JE'!$D$8:$D$83,K$7,'BS JE'!$E$8:$E$83,$D278)</f>
        <v>0</v>
      </c>
      <c r="L278" s="67">
        <f>SUMIFS('BS JE'!$J$8:$J$83,'BS JE'!$D$8:$D$83,L$7,'BS JE'!$E$8:$E$83,$D278)</f>
        <v>0</v>
      </c>
      <c r="M278" s="67">
        <f>SUMIFS('BS JE'!$J$8:$J$83,'BS JE'!$D$8:$D$83,M$7,'BS JE'!$E$8:$E$83,$D278)</f>
        <v>0</v>
      </c>
      <c r="N278" s="67">
        <f>SUMIFS('BS JE'!$J$8:$J$83,'BS JE'!$D$8:$D$83,N$7,'BS JE'!$E$8:$E$83,$D278)</f>
        <v>0</v>
      </c>
      <c r="O278" s="67">
        <f>SUMIFS('BS JE'!$J$8:$J$83,'BS JE'!$D$8:$D$83,O$7,'BS JE'!$E$8:$E$83,$D278)</f>
        <v>0</v>
      </c>
      <c r="P278" s="67">
        <f>SUMIFS('BS JE'!$J$8:$J$83,'BS JE'!$D$8:$D$83,P$7,'BS JE'!$E$8:$E$83,$D278)</f>
        <v>0</v>
      </c>
      <c r="Q278" s="67">
        <f>SUMIFS('BS JE'!$J$8:$J$83,'BS JE'!$D$8:$D$83,Q$7,'BS JE'!$E$8:$E$83,$D278)</f>
        <v>0</v>
      </c>
      <c r="R278" s="67">
        <f>SUMIFS('BS JE'!$J$8:$J$83,'BS JE'!$D$8:$D$83,R$7,'BS JE'!$E$8:$E$83,$D278)</f>
        <v>0</v>
      </c>
      <c r="S278" s="67">
        <f t="shared" si="10"/>
        <v>0</v>
      </c>
      <c r="T278" s="67">
        <f t="shared" si="11"/>
        <v>0</v>
      </c>
    </row>
    <row r="279" spans="4:20" ht="14.4">
      <c r="D279" s="16"/>
      <c r="E279" s="84"/>
      <c r="F279" s="16"/>
      <c r="G279" s="84"/>
      <c r="H279" s="67">
        <f>SUMIF('Trial Balance'!$M$15:$M$5010,D279,'Trial Balance'!$T$15:$T$5010)</f>
        <v>0</v>
      </c>
      <c r="I279" s="67">
        <f>SUMIFS('BS JE'!$J$8:$J$83,'BS JE'!$D$8:$D$83,I$7,'BS JE'!$E$8:$E$83,$D279)</f>
        <v>0</v>
      </c>
      <c r="J279" s="67">
        <f>SUMIFS('BS JE'!$J$8:$J$83,'BS JE'!$D$8:$D$83,J$7,'BS JE'!$E$8:$E$83,$D279)</f>
        <v>0</v>
      </c>
      <c r="K279" s="67">
        <f>SUMIFS('BS JE'!$J$8:$J$83,'BS JE'!$D$8:$D$83,K$7,'BS JE'!$E$8:$E$83,$D279)</f>
        <v>0</v>
      </c>
      <c r="L279" s="67">
        <f>SUMIFS('BS JE'!$J$8:$J$83,'BS JE'!$D$8:$D$83,L$7,'BS JE'!$E$8:$E$83,$D279)</f>
        <v>0</v>
      </c>
      <c r="M279" s="67">
        <f>SUMIFS('BS JE'!$J$8:$J$83,'BS JE'!$D$8:$D$83,M$7,'BS JE'!$E$8:$E$83,$D279)</f>
        <v>0</v>
      </c>
      <c r="N279" s="67">
        <f>SUMIFS('BS JE'!$J$8:$J$83,'BS JE'!$D$8:$D$83,N$7,'BS JE'!$E$8:$E$83,$D279)</f>
        <v>0</v>
      </c>
      <c r="O279" s="67">
        <f>SUMIFS('BS JE'!$J$8:$J$83,'BS JE'!$D$8:$D$83,O$7,'BS JE'!$E$8:$E$83,$D279)</f>
        <v>0</v>
      </c>
      <c r="P279" s="67">
        <f>SUMIFS('BS JE'!$J$8:$J$83,'BS JE'!$D$8:$D$83,P$7,'BS JE'!$E$8:$E$83,$D279)</f>
        <v>0</v>
      </c>
      <c r="Q279" s="67">
        <f>SUMIFS('BS JE'!$J$8:$J$83,'BS JE'!$D$8:$D$83,Q$7,'BS JE'!$E$8:$E$83,$D279)</f>
        <v>0</v>
      </c>
      <c r="R279" s="67">
        <f>SUMIFS('BS JE'!$J$8:$J$83,'BS JE'!$D$8:$D$83,R$7,'BS JE'!$E$8:$E$83,$D279)</f>
        <v>0</v>
      </c>
      <c r="S279" s="67">
        <f t="shared" si="10"/>
        <v>0</v>
      </c>
      <c r="T279" s="67">
        <f t="shared" si="11"/>
        <v>0</v>
      </c>
    </row>
    <row r="280" spans="4:20" ht="14.4">
      <c r="D280" s="16"/>
      <c r="E280" s="84"/>
      <c r="F280" s="16"/>
      <c r="G280" s="84"/>
      <c r="H280" s="67">
        <f>SUMIF('Trial Balance'!$M$15:$M$5010,D280,'Trial Balance'!$T$15:$T$5010)</f>
        <v>0</v>
      </c>
      <c r="I280" s="67">
        <f>SUMIFS('BS JE'!$J$8:$J$83,'BS JE'!$D$8:$D$83,I$7,'BS JE'!$E$8:$E$83,$D280)</f>
        <v>0</v>
      </c>
      <c r="J280" s="67">
        <f>SUMIFS('BS JE'!$J$8:$J$83,'BS JE'!$D$8:$D$83,J$7,'BS JE'!$E$8:$E$83,$D280)</f>
        <v>0</v>
      </c>
      <c r="K280" s="67">
        <f>SUMIFS('BS JE'!$J$8:$J$83,'BS JE'!$D$8:$D$83,K$7,'BS JE'!$E$8:$E$83,$D280)</f>
        <v>0</v>
      </c>
      <c r="L280" s="67">
        <f>SUMIFS('BS JE'!$J$8:$J$83,'BS JE'!$D$8:$D$83,L$7,'BS JE'!$E$8:$E$83,$D280)</f>
        <v>0</v>
      </c>
      <c r="M280" s="67">
        <f>SUMIFS('BS JE'!$J$8:$J$83,'BS JE'!$D$8:$D$83,M$7,'BS JE'!$E$8:$E$83,$D280)</f>
        <v>0</v>
      </c>
      <c r="N280" s="67">
        <f>SUMIFS('BS JE'!$J$8:$J$83,'BS JE'!$D$8:$D$83,N$7,'BS JE'!$E$8:$E$83,$D280)</f>
        <v>0</v>
      </c>
      <c r="O280" s="67">
        <f>SUMIFS('BS JE'!$J$8:$J$83,'BS JE'!$D$8:$D$83,O$7,'BS JE'!$E$8:$E$83,$D280)</f>
        <v>0</v>
      </c>
      <c r="P280" s="67">
        <f>SUMIFS('BS JE'!$J$8:$J$83,'BS JE'!$D$8:$D$83,P$7,'BS JE'!$E$8:$E$83,$D280)</f>
        <v>0</v>
      </c>
      <c r="Q280" s="67">
        <f>SUMIFS('BS JE'!$J$8:$J$83,'BS JE'!$D$8:$D$83,Q$7,'BS JE'!$E$8:$E$83,$D280)</f>
        <v>0</v>
      </c>
      <c r="R280" s="67">
        <f>SUMIFS('BS JE'!$J$8:$J$83,'BS JE'!$D$8:$D$83,R$7,'BS JE'!$E$8:$E$83,$D280)</f>
        <v>0</v>
      </c>
      <c r="S280" s="67">
        <f t="shared" si="10"/>
        <v>0</v>
      </c>
      <c r="T280" s="67">
        <f t="shared" si="11"/>
        <v>0</v>
      </c>
    </row>
    <row r="281" spans="4:20" ht="14.4">
      <c r="D281" s="16"/>
      <c r="E281" s="84"/>
      <c r="F281" s="16"/>
      <c r="G281" s="84"/>
      <c r="H281" s="67">
        <f>SUMIF('Trial Balance'!$M$15:$M$5010,D281,'Trial Balance'!$T$15:$T$5010)</f>
        <v>0</v>
      </c>
      <c r="I281" s="67">
        <f>SUMIFS('BS JE'!$J$8:$J$83,'BS JE'!$D$8:$D$83,I$7,'BS JE'!$E$8:$E$83,$D281)</f>
        <v>0</v>
      </c>
      <c r="J281" s="67">
        <f>SUMIFS('BS JE'!$J$8:$J$83,'BS JE'!$D$8:$D$83,J$7,'BS JE'!$E$8:$E$83,$D281)</f>
        <v>0</v>
      </c>
      <c r="K281" s="67">
        <f>SUMIFS('BS JE'!$J$8:$J$83,'BS JE'!$D$8:$D$83,K$7,'BS JE'!$E$8:$E$83,$D281)</f>
        <v>0</v>
      </c>
      <c r="L281" s="67">
        <f>SUMIFS('BS JE'!$J$8:$J$83,'BS JE'!$D$8:$D$83,L$7,'BS JE'!$E$8:$E$83,$D281)</f>
        <v>0</v>
      </c>
      <c r="M281" s="67">
        <f>SUMIFS('BS JE'!$J$8:$J$83,'BS JE'!$D$8:$D$83,M$7,'BS JE'!$E$8:$E$83,$D281)</f>
        <v>0</v>
      </c>
      <c r="N281" s="67">
        <f>SUMIFS('BS JE'!$J$8:$J$83,'BS JE'!$D$8:$D$83,N$7,'BS JE'!$E$8:$E$83,$D281)</f>
        <v>0</v>
      </c>
      <c r="O281" s="67">
        <f>SUMIFS('BS JE'!$J$8:$J$83,'BS JE'!$D$8:$D$83,O$7,'BS JE'!$E$8:$E$83,$D281)</f>
        <v>0</v>
      </c>
      <c r="P281" s="67">
        <f>SUMIFS('BS JE'!$J$8:$J$83,'BS JE'!$D$8:$D$83,P$7,'BS JE'!$E$8:$E$83,$D281)</f>
        <v>0</v>
      </c>
      <c r="Q281" s="67">
        <f>SUMIFS('BS JE'!$J$8:$J$83,'BS JE'!$D$8:$D$83,Q$7,'BS JE'!$E$8:$E$83,$D281)</f>
        <v>0</v>
      </c>
      <c r="R281" s="67">
        <f>SUMIFS('BS JE'!$J$8:$J$83,'BS JE'!$D$8:$D$83,R$7,'BS JE'!$E$8:$E$83,$D281)</f>
        <v>0</v>
      </c>
      <c r="S281" s="67">
        <f t="shared" si="10"/>
        <v>0</v>
      </c>
      <c r="T281" s="67">
        <f t="shared" si="11"/>
        <v>0</v>
      </c>
    </row>
    <row r="282" spans="4:20" ht="14.4">
      <c r="D282" s="16"/>
      <c r="E282" s="84"/>
      <c r="F282" s="16"/>
      <c r="G282" s="84"/>
      <c r="H282" s="67">
        <f>SUMIF('Trial Balance'!$M$15:$M$5010,D282,'Trial Balance'!$T$15:$T$5010)</f>
        <v>0</v>
      </c>
      <c r="I282" s="67">
        <f>SUMIFS('BS JE'!$J$8:$J$83,'BS JE'!$D$8:$D$83,I$7,'BS JE'!$E$8:$E$83,$D282)</f>
        <v>0</v>
      </c>
      <c r="J282" s="67">
        <f>SUMIFS('BS JE'!$J$8:$J$83,'BS JE'!$D$8:$D$83,J$7,'BS JE'!$E$8:$E$83,$D282)</f>
        <v>0</v>
      </c>
      <c r="K282" s="67">
        <f>SUMIFS('BS JE'!$J$8:$J$83,'BS JE'!$D$8:$D$83,K$7,'BS JE'!$E$8:$E$83,$D282)</f>
        <v>0</v>
      </c>
      <c r="L282" s="67">
        <f>SUMIFS('BS JE'!$J$8:$J$83,'BS JE'!$D$8:$D$83,L$7,'BS JE'!$E$8:$E$83,$D282)</f>
        <v>0</v>
      </c>
      <c r="M282" s="67">
        <f>SUMIFS('BS JE'!$J$8:$J$83,'BS JE'!$D$8:$D$83,M$7,'BS JE'!$E$8:$E$83,$D282)</f>
        <v>0</v>
      </c>
      <c r="N282" s="67">
        <f>SUMIFS('BS JE'!$J$8:$J$83,'BS JE'!$D$8:$D$83,N$7,'BS JE'!$E$8:$E$83,$D282)</f>
        <v>0</v>
      </c>
      <c r="O282" s="67">
        <f>SUMIFS('BS JE'!$J$8:$J$83,'BS JE'!$D$8:$D$83,O$7,'BS JE'!$E$8:$E$83,$D282)</f>
        <v>0</v>
      </c>
      <c r="P282" s="67">
        <f>SUMIFS('BS JE'!$J$8:$J$83,'BS JE'!$D$8:$D$83,P$7,'BS JE'!$E$8:$E$83,$D282)</f>
        <v>0</v>
      </c>
      <c r="Q282" s="67">
        <f>SUMIFS('BS JE'!$J$8:$J$83,'BS JE'!$D$8:$D$83,Q$7,'BS JE'!$E$8:$E$83,$D282)</f>
        <v>0</v>
      </c>
      <c r="R282" s="67">
        <f>SUMIFS('BS JE'!$J$8:$J$83,'BS JE'!$D$8:$D$83,R$7,'BS JE'!$E$8:$E$83,$D282)</f>
        <v>0</v>
      </c>
      <c r="S282" s="67">
        <f t="shared" si="10"/>
        <v>0</v>
      </c>
      <c r="T282" s="67">
        <f t="shared" si="11"/>
        <v>0</v>
      </c>
    </row>
    <row r="283" spans="4:20" ht="14.4">
      <c r="D283" s="16"/>
      <c r="E283" s="84"/>
      <c r="F283" s="16"/>
      <c r="G283" s="84"/>
      <c r="H283" s="67">
        <f>SUMIF('Trial Balance'!$M$15:$M$5010,D283,'Trial Balance'!$T$15:$T$5010)</f>
        <v>0</v>
      </c>
      <c r="I283" s="67">
        <f>SUMIFS('BS JE'!$J$8:$J$83,'BS JE'!$D$8:$D$83,I$7,'BS JE'!$E$8:$E$83,$D283)</f>
        <v>0</v>
      </c>
      <c r="J283" s="67">
        <f>SUMIFS('BS JE'!$J$8:$J$83,'BS JE'!$D$8:$D$83,J$7,'BS JE'!$E$8:$E$83,$D283)</f>
        <v>0</v>
      </c>
      <c r="K283" s="67">
        <f>SUMIFS('BS JE'!$J$8:$J$83,'BS JE'!$D$8:$D$83,K$7,'BS JE'!$E$8:$E$83,$D283)</f>
        <v>0</v>
      </c>
      <c r="L283" s="67">
        <f>SUMIFS('BS JE'!$J$8:$J$83,'BS JE'!$D$8:$D$83,L$7,'BS JE'!$E$8:$E$83,$D283)</f>
        <v>0</v>
      </c>
      <c r="M283" s="67">
        <f>SUMIFS('BS JE'!$J$8:$J$83,'BS JE'!$D$8:$D$83,M$7,'BS JE'!$E$8:$E$83,$D283)</f>
        <v>0</v>
      </c>
      <c r="N283" s="67">
        <f>SUMIFS('BS JE'!$J$8:$J$83,'BS JE'!$D$8:$D$83,N$7,'BS JE'!$E$8:$E$83,$D283)</f>
        <v>0</v>
      </c>
      <c r="O283" s="67">
        <f>SUMIFS('BS JE'!$J$8:$J$83,'BS JE'!$D$8:$D$83,O$7,'BS JE'!$E$8:$E$83,$D283)</f>
        <v>0</v>
      </c>
      <c r="P283" s="67">
        <f>SUMIFS('BS JE'!$J$8:$J$83,'BS JE'!$D$8:$D$83,P$7,'BS JE'!$E$8:$E$83,$D283)</f>
        <v>0</v>
      </c>
      <c r="Q283" s="67">
        <f>SUMIFS('BS JE'!$J$8:$J$83,'BS JE'!$D$8:$D$83,Q$7,'BS JE'!$E$8:$E$83,$D283)</f>
        <v>0</v>
      </c>
      <c r="R283" s="67">
        <f>SUMIFS('BS JE'!$J$8:$J$83,'BS JE'!$D$8:$D$83,R$7,'BS JE'!$E$8:$E$83,$D283)</f>
        <v>0</v>
      </c>
      <c r="S283" s="67">
        <f t="shared" si="10"/>
        <v>0</v>
      </c>
      <c r="T283" s="67">
        <f t="shared" si="11"/>
        <v>0</v>
      </c>
    </row>
    <row r="284" spans="4:20" ht="14.4">
      <c r="D284" s="16"/>
      <c r="E284" s="84"/>
      <c r="F284" s="16"/>
      <c r="G284" s="84"/>
      <c r="H284" s="67">
        <f>SUMIF('Trial Balance'!$M$15:$M$5010,D284,'Trial Balance'!$T$15:$T$5010)</f>
        <v>0</v>
      </c>
      <c r="I284" s="67">
        <f>SUMIFS('BS JE'!$J$8:$J$83,'BS JE'!$D$8:$D$83,I$7,'BS JE'!$E$8:$E$83,$D284)</f>
        <v>0</v>
      </c>
      <c r="J284" s="67">
        <f>SUMIFS('BS JE'!$J$8:$J$83,'BS JE'!$D$8:$D$83,J$7,'BS JE'!$E$8:$E$83,$D284)</f>
        <v>0</v>
      </c>
      <c r="K284" s="67">
        <f>SUMIFS('BS JE'!$J$8:$J$83,'BS JE'!$D$8:$D$83,K$7,'BS JE'!$E$8:$E$83,$D284)</f>
        <v>0</v>
      </c>
      <c r="L284" s="67">
        <f>SUMIFS('BS JE'!$J$8:$J$83,'BS JE'!$D$8:$D$83,L$7,'BS JE'!$E$8:$E$83,$D284)</f>
        <v>0</v>
      </c>
      <c r="M284" s="67">
        <f>SUMIFS('BS JE'!$J$8:$J$83,'BS JE'!$D$8:$D$83,M$7,'BS JE'!$E$8:$E$83,$D284)</f>
        <v>0</v>
      </c>
      <c r="N284" s="67">
        <f>SUMIFS('BS JE'!$J$8:$J$83,'BS JE'!$D$8:$D$83,N$7,'BS JE'!$E$8:$E$83,$D284)</f>
        <v>0</v>
      </c>
      <c r="O284" s="67">
        <f>SUMIFS('BS JE'!$J$8:$J$83,'BS JE'!$D$8:$D$83,O$7,'BS JE'!$E$8:$E$83,$D284)</f>
        <v>0</v>
      </c>
      <c r="P284" s="67">
        <f>SUMIFS('BS JE'!$J$8:$J$83,'BS JE'!$D$8:$D$83,P$7,'BS JE'!$E$8:$E$83,$D284)</f>
        <v>0</v>
      </c>
      <c r="Q284" s="67">
        <f>SUMIFS('BS JE'!$J$8:$J$83,'BS JE'!$D$8:$D$83,Q$7,'BS JE'!$E$8:$E$83,$D284)</f>
        <v>0</v>
      </c>
      <c r="R284" s="67">
        <f>SUMIFS('BS JE'!$J$8:$J$83,'BS JE'!$D$8:$D$83,R$7,'BS JE'!$E$8:$E$83,$D284)</f>
        <v>0</v>
      </c>
      <c r="S284" s="67">
        <f t="shared" si="10"/>
        <v>0</v>
      </c>
      <c r="T284" s="67">
        <f t="shared" si="11"/>
        <v>0</v>
      </c>
    </row>
    <row r="285" spans="4:20" ht="14.4">
      <c r="D285" s="16"/>
      <c r="E285" s="84"/>
      <c r="F285" s="16"/>
      <c r="G285" s="84"/>
      <c r="H285" s="67">
        <f>SUMIF('Trial Balance'!$M$15:$M$5010,D285,'Trial Balance'!$T$15:$T$5010)</f>
        <v>0</v>
      </c>
      <c r="I285" s="67">
        <f>SUMIFS('BS JE'!$J$8:$J$83,'BS JE'!$D$8:$D$83,I$7,'BS JE'!$E$8:$E$83,$D285)</f>
        <v>0</v>
      </c>
      <c r="J285" s="67">
        <f>SUMIFS('BS JE'!$J$8:$J$83,'BS JE'!$D$8:$D$83,J$7,'BS JE'!$E$8:$E$83,$D285)</f>
        <v>0</v>
      </c>
      <c r="K285" s="67">
        <f>SUMIFS('BS JE'!$J$8:$J$83,'BS JE'!$D$8:$D$83,K$7,'BS JE'!$E$8:$E$83,$D285)</f>
        <v>0</v>
      </c>
      <c r="L285" s="67">
        <f>SUMIFS('BS JE'!$J$8:$J$83,'BS JE'!$D$8:$D$83,L$7,'BS JE'!$E$8:$E$83,$D285)</f>
        <v>0</v>
      </c>
      <c r="M285" s="67">
        <f>SUMIFS('BS JE'!$J$8:$J$83,'BS JE'!$D$8:$D$83,M$7,'BS JE'!$E$8:$E$83,$D285)</f>
        <v>0</v>
      </c>
      <c r="N285" s="67">
        <f>SUMIFS('BS JE'!$J$8:$J$83,'BS JE'!$D$8:$D$83,N$7,'BS JE'!$E$8:$E$83,$D285)</f>
        <v>0</v>
      </c>
      <c r="O285" s="67">
        <f>SUMIFS('BS JE'!$J$8:$J$83,'BS JE'!$D$8:$D$83,O$7,'BS JE'!$E$8:$E$83,$D285)</f>
        <v>0</v>
      </c>
      <c r="P285" s="67">
        <f>SUMIFS('BS JE'!$J$8:$J$83,'BS JE'!$D$8:$D$83,P$7,'BS JE'!$E$8:$E$83,$D285)</f>
        <v>0</v>
      </c>
      <c r="Q285" s="67">
        <f>SUMIFS('BS JE'!$J$8:$J$83,'BS JE'!$D$8:$D$83,Q$7,'BS JE'!$E$8:$E$83,$D285)</f>
        <v>0</v>
      </c>
      <c r="R285" s="67">
        <f>SUMIFS('BS JE'!$J$8:$J$83,'BS JE'!$D$8:$D$83,R$7,'BS JE'!$E$8:$E$83,$D285)</f>
        <v>0</v>
      </c>
      <c r="S285" s="67">
        <f t="shared" si="10"/>
        <v>0</v>
      </c>
      <c r="T285" s="67">
        <f t="shared" si="11"/>
        <v>0</v>
      </c>
    </row>
    <row r="286" spans="4:20" ht="14.4">
      <c r="D286" s="16"/>
      <c r="E286" s="84"/>
      <c r="F286" s="16"/>
      <c r="G286" s="84"/>
      <c r="H286" s="67">
        <f>SUMIF('Trial Balance'!$M$15:$M$5010,D286,'Trial Balance'!$T$15:$T$5010)</f>
        <v>0</v>
      </c>
      <c r="I286" s="67">
        <f>SUMIFS('BS JE'!$J$8:$J$83,'BS JE'!$D$8:$D$83,I$7,'BS JE'!$E$8:$E$83,$D286)</f>
        <v>0</v>
      </c>
      <c r="J286" s="67">
        <f>SUMIFS('BS JE'!$J$8:$J$83,'BS JE'!$D$8:$D$83,J$7,'BS JE'!$E$8:$E$83,$D286)</f>
        <v>0</v>
      </c>
      <c r="K286" s="67">
        <f>SUMIFS('BS JE'!$J$8:$J$83,'BS JE'!$D$8:$D$83,K$7,'BS JE'!$E$8:$E$83,$D286)</f>
        <v>0</v>
      </c>
      <c r="L286" s="67">
        <f>SUMIFS('BS JE'!$J$8:$J$83,'BS JE'!$D$8:$D$83,L$7,'BS JE'!$E$8:$E$83,$D286)</f>
        <v>0</v>
      </c>
      <c r="M286" s="67">
        <f>SUMIFS('BS JE'!$J$8:$J$83,'BS JE'!$D$8:$D$83,M$7,'BS JE'!$E$8:$E$83,$D286)</f>
        <v>0</v>
      </c>
      <c r="N286" s="67">
        <f>SUMIFS('BS JE'!$J$8:$J$83,'BS JE'!$D$8:$D$83,N$7,'BS JE'!$E$8:$E$83,$D286)</f>
        <v>0</v>
      </c>
      <c r="O286" s="67">
        <f>SUMIFS('BS JE'!$J$8:$J$83,'BS JE'!$D$8:$D$83,O$7,'BS JE'!$E$8:$E$83,$D286)</f>
        <v>0</v>
      </c>
      <c r="P286" s="67">
        <f>SUMIFS('BS JE'!$J$8:$J$83,'BS JE'!$D$8:$D$83,P$7,'BS JE'!$E$8:$E$83,$D286)</f>
        <v>0</v>
      </c>
      <c r="Q286" s="67">
        <f>SUMIFS('BS JE'!$J$8:$J$83,'BS JE'!$D$8:$D$83,Q$7,'BS JE'!$E$8:$E$83,$D286)</f>
        <v>0</v>
      </c>
      <c r="R286" s="67">
        <f>SUMIFS('BS JE'!$J$8:$J$83,'BS JE'!$D$8:$D$83,R$7,'BS JE'!$E$8:$E$83,$D286)</f>
        <v>0</v>
      </c>
      <c r="S286" s="67">
        <f t="shared" si="10"/>
        <v>0</v>
      </c>
      <c r="T286" s="67">
        <f t="shared" si="11"/>
        <v>0</v>
      </c>
    </row>
    <row r="287" spans="4:20" ht="14.4">
      <c r="D287" s="16"/>
      <c r="E287" s="84"/>
      <c r="F287" s="16"/>
      <c r="G287" s="84"/>
      <c r="H287" s="67">
        <f>SUMIF('Trial Balance'!$M$15:$M$5010,D287,'Trial Balance'!$T$15:$T$5010)</f>
        <v>0</v>
      </c>
      <c r="I287" s="67">
        <f>SUMIFS('BS JE'!$J$8:$J$83,'BS JE'!$D$8:$D$83,I$7,'BS JE'!$E$8:$E$83,$D287)</f>
        <v>0</v>
      </c>
      <c r="J287" s="67">
        <f>SUMIFS('BS JE'!$J$8:$J$83,'BS JE'!$D$8:$D$83,J$7,'BS JE'!$E$8:$E$83,$D287)</f>
        <v>0</v>
      </c>
      <c r="K287" s="67">
        <f>SUMIFS('BS JE'!$J$8:$J$83,'BS JE'!$D$8:$D$83,K$7,'BS JE'!$E$8:$E$83,$D287)</f>
        <v>0</v>
      </c>
      <c r="L287" s="67">
        <f>SUMIFS('BS JE'!$J$8:$J$83,'BS JE'!$D$8:$D$83,L$7,'BS JE'!$E$8:$E$83,$D287)</f>
        <v>0</v>
      </c>
      <c r="M287" s="67">
        <f>SUMIFS('BS JE'!$J$8:$J$83,'BS JE'!$D$8:$D$83,M$7,'BS JE'!$E$8:$E$83,$D287)</f>
        <v>0</v>
      </c>
      <c r="N287" s="67">
        <f>SUMIFS('BS JE'!$J$8:$J$83,'BS JE'!$D$8:$D$83,N$7,'BS JE'!$E$8:$E$83,$D287)</f>
        <v>0</v>
      </c>
      <c r="O287" s="67">
        <f>SUMIFS('BS JE'!$J$8:$J$83,'BS JE'!$D$8:$D$83,O$7,'BS JE'!$E$8:$E$83,$D287)</f>
        <v>0</v>
      </c>
      <c r="P287" s="67">
        <f>SUMIFS('BS JE'!$J$8:$J$83,'BS JE'!$D$8:$D$83,P$7,'BS JE'!$E$8:$E$83,$D287)</f>
        <v>0</v>
      </c>
      <c r="Q287" s="67">
        <f>SUMIFS('BS JE'!$J$8:$J$83,'BS JE'!$D$8:$D$83,Q$7,'BS JE'!$E$8:$E$83,$D287)</f>
        <v>0</v>
      </c>
      <c r="R287" s="67">
        <f>SUMIFS('BS JE'!$J$8:$J$83,'BS JE'!$D$8:$D$83,R$7,'BS JE'!$E$8:$E$83,$D287)</f>
        <v>0</v>
      </c>
      <c r="S287" s="67">
        <f t="shared" si="10"/>
        <v>0</v>
      </c>
      <c r="T287" s="67">
        <f t="shared" si="11"/>
        <v>0</v>
      </c>
    </row>
    <row r="288" spans="4:20" ht="14.4">
      <c r="D288" s="16"/>
      <c r="E288" s="84"/>
      <c r="F288" s="16"/>
      <c r="G288" s="84"/>
      <c r="H288" s="67">
        <f>SUMIF('Trial Balance'!$M$15:$M$5010,D288,'Trial Balance'!$T$15:$T$5010)</f>
        <v>0</v>
      </c>
      <c r="I288" s="67">
        <f>SUMIFS('BS JE'!$J$8:$J$83,'BS JE'!$D$8:$D$83,I$7,'BS JE'!$E$8:$E$83,$D288)</f>
        <v>0</v>
      </c>
      <c r="J288" s="67">
        <f>SUMIFS('BS JE'!$J$8:$J$83,'BS JE'!$D$8:$D$83,J$7,'BS JE'!$E$8:$E$83,$D288)</f>
        <v>0</v>
      </c>
      <c r="K288" s="67">
        <f>SUMIFS('BS JE'!$J$8:$J$83,'BS JE'!$D$8:$D$83,K$7,'BS JE'!$E$8:$E$83,$D288)</f>
        <v>0</v>
      </c>
      <c r="L288" s="67">
        <f>SUMIFS('BS JE'!$J$8:$J$83,'BS JE'!$D$8:$D$83,L$7,'BS JE'!$E$8:$E$83,$D288)</f>
        <v>0</v>
      </c>
      <c r="M288" s="67">
        <f>SUMIFS('BS JE'!$J$8:$J$83,'BS JE'!$D$8:$D$83,M$7,'BS JE'!$E$8:$E$83,$D288)</f>
        <v>0</v>
      </c>
      <c r="N288" s="67">
        <f>SUMIFS('BS JE'!$J$8:$J$83,'BS JE'!$D$8:$D$83,N$7,'BS JE'!$E$8:$E$83,$D288)</f>
        <v>0</v>
      </c>
      <c r="O288" s="67">
        <f>SUMIFS('BS JE'!$J$8:$J$83,'BS JE'!$D$8:$D$83,O$7,'BS JE'!$E$8:$E$83,$D288)</f>
        <v>0</v>
      </c>
      <c r="P288" s="67">
        <f>SUMIFS('BS JE'!$J$8:$J$83,'BS JE'!$D$8:$D$83,P$7,'BS JE'!$E$8:$E$83,$D288)</f>
        <v>0</v>
      </c>
      <c r="Q288" s="67">
        <f>SUMIFS('BS JE'!$J$8:$J$83,'BS JE'!$D$8:$D$83,Q$7,'BS JE'!$E$8:$E$83,$D288)</f>
        <v>0</v>
      </c>
      <c r="R288" s="67">
        <f>SUMIFS('BS JE'!$J$8:$J$83,'BS JE'!$D$8:$D$83,R$7,'BS JE'!$E$8:$E$83,$D288)</f>
        <v>0</v>
      </c>
      <c r="S288" s="67">
        <f t="shared" si="10"/>
        <v>0</v>
      </c>
      <c r="T288" s="67">
        <f t="shared" si="11"/>
        <v>0</v>
      </c>
    </row>
    <row r="289" spans="4:20" ht="14.4">
      <c r="D289" s="16"/>
      <c r="E289" s="84"/>
      <c r="F289" s="16"/>
      <c r="G289" s="84"/>
      <c r="H289" s="67">
        <f>SUMIF('Trial Balance'!$M$15:$M$5010,D289,'Trial Balance'!$T$15:$T$5010)</f>
        <v>0</v>
      </c>
      <c r="I289" s="67">
        <f>SUMIFS('BS JE'!$J$8:$J$83,'BS JE'!$D$8:$D$83,I$7,'BS JE'!$E$8:$E$83,$D289)</f>
        <v>0</v>
      </c>
      <c r="J289" s="67">
        <f>SUMIFS('BS JE'!$J$8:$J$83,'BS JE'!$D$8:$D$83,J$7,'BS JE'!$E$8:$E$83,$D289)</f>
        <v>0</v>
      </c>
      <c r="K289" s="67">
        <f>SUMIFS('BS JE'!$J$8:$J$83,'BS JE'!$D$8:$D$83,K$7,'BS JE'!$E$8:$E$83,$D289)</f>
        <v>0</v>
      </c>
      <c r="L289" s="67">
        <f>SUMIFS('BS JE'!$J$8:$J$83,'BS JE'!$D$8:$D$83,L$7,'BS JE'!$E$8:$E$83,$D289)</f>
        <v>0</v>
      </c>
      <c r="M289" s="67">
        <f>SUMIFS('BS JE'!$J$8:$J$83,'BS JE'!$D$8:$D$83,M$7,'BS JE'!$E$8:$E$83,$D289)</f>
        <v>0</v>
      </c>
      <c r="N289" s="67">
        <f>SUMIFS('BS JE'!$J$8:$J$83,'BS JE'!$D$8:$D$83,N$7,'BS JE'!$E$8:$E$83,$D289)</f>
        <v>0</v>
      </c>
      <c r="O289" s="67">
        <f>SUMIFS('BS JE'!$J$8:$J$83,'BS JE'!$D$8:$D$83,O$7,'BS JE'!$E$8:$E$83,$D289)</f>
        <v>0</v>
      </c>
      <c r="P289" s="67">
        <f>SUMIFS('BS JE'!$J$8:$J$83,'BS JE'!$D$8:$D$83,P$7,'BS JE'!$E$8:$E$83,$D289)</f>
        <v>0</v>
      </c>
      <c r="Q289" s="67">
        <f>SUMIFS('BS JE'!$J$8:$J$83,'BS JE'!$D$8:$D$83,Q$7,'BS JE'!$E$8:$E$83,$D289)</f>
        <v>0</v>
      </c>
      <c r="R289" s="67">
        <f>SUMIFS('BS JE'!$J$8:$J$83,'BS JE'!$D$8:$D$83,R$7,'BS JE'!$E$8:$E$83,$D289)</f>
        <v>0</v>
      </c>
      <c r="S289" s="67">
        <f t="shared" si="10"/>
        <v>0</v>
      </c>
      <c r="T289" s="67">
        <f t="shared" si="11"/>
        <v>0</v>
      </c>
    </row>
    <row r="290" spans="4:20" ht="14.4">
      <c r="D290" s="16"/>
      <c r="E290" s="84"/>
      <c r="F290" s="16"/>
      <c r="G290" s="84"/>
      <c r="H290" s="67">
        <f>SUMIF('Trial Balance'!$M$15:$M$5010,D290,'Trial Balance'!$T$15:$T$5010)</f>
        <v>0</v>
      </c>
      <c r="I290" s="67">
        <f>SUMIFS('BS JE'!$J$8:$J$83,'BS JE'!$D$8:$D$83,I$7,'BS JE'!$E$8:$E$83,$D290)</f>
        <v>0</v>
      </c>
      <c r="J290" s="67">
        <f>SUMIFS('BS JE'!$J$8:$J$83,'BS JE'!$D$8:$D$83,J$7,'BS JE'!$E$8:$E$83,$D290)</f>
        <v>0</v>
      </c>
      <c r="K290" s="67">
        <f>SUMIFS('BS JE'!$J$8:$J$83,'BS JE'!$D$8:$D$83,K$7,'BS JE'!$E$8:$E$83,$D290)</f>
        <v>0</v>
      </c>
      <c r="L290" s="67">
        <f>SUMIFS('BS JE'!$J$8:$J$83,'BS JE'!$D$8:$D$83,L$7,'BS JE'!$E$8:$E$83,$D290)</f>
        <v>0</v>
      </c>
      <c r="M290" s="67">
        <f>SUMIFS('BS JE'!$J$8:$J$83,'BS JE'!$D$8:$D$83,M$7,'BS JE'!$E$8:$E$83,$D290)</f>
        <v>0</v>
      </c>
      <c r="N290" s="67">
        <f>SUMIFS('BS JE'!$J$8:$J$83,'BS JE'!$D$8:$D$83,N$7,'BS JE'!$E$8:$E$83,$D290)</f>
        <v>0</v>
      </c>
      <c r="O290" s="67">
        <f>SUMIFS('BS JE'!$J$8:$J$83,'BS JE'!$D$8:$D$83,O$7,'BS JE'!$E$8:$E$83,$D290)</f>
        <v>0</v>
      </c>
      <c r="P290" s="67">
        <f>SUMIFS('BS JE'!$J$8:$J$83,'BS JE'!$D$8:$D$83,P$7,'BS JE'!$E$8:$E$83,$D290)</f>
        <v>0</v>
      </c>
      <c r="Q290" s="67">
        <f>SUMIFS('BS JE'!$J$8:$J$83,'BS JE'!$D$8:$D$83,Q$7,'BS JE'!$E$8:$E$83,$D290)</f>
        <v>0</v>
      </c>
      <c r="R290" s="67">
        <f>SUMIFS('BS JE'!$J$8:$J$83,'BS JE'!$D$8:$D$83,R$7,'BS JE'!$E$8:$E$83,$D290)</f>
        <v>0</v>
      </c>
      <c r="S290" s="67">
        <f t="shared" si="10"/>
        <v>0</v>
      </c>
      <c r="T290" s="67">
        <f t="shared" si="11"/>
        <v>0</v>
      </c>
    </row>
    <row r="291" spans="4:20" ht="14.4">
      <c r="D291" s="16"/>
      <c r="E291" s="84"/>
      <c r="F291" s="16"/>
      <c r="G291" s="84"/>
      <c r="H291" s="67">
        <f>SUMIF('Trial Balance'!$M$15:$M$5010,D291,'Trial Balance'!$T$15:$T$5010)</f>
        <v>0</v>
      </c>
      <c r="I291" s="67">
        <f>SUMIFS('BS JE'!$J$8:$J$83,'BS JE'!$D$8:$D$83,I$7,'BS JE'!$E$8:$E$83,$D291)</f>
        <v>0</v>
      </c>
      <c r="J291" s="67">
        <f>SUMIFS('BS JE'!$J$8:$J$83,'BS JE'!$D$8:$D$83,J$7,'BS JE'!$E$8:$E$83,$D291)</f>
        <v>0</v>
      </c>
      <c r="K291" s="67">
        <f>SUMIFS('BS JE'!$J$8:$J$83,'BS JE'!$D$8:$D$83,K$7,'BS JE'!$E$8:$E$83,$D291)</f>
        <v>0</v>
      </c>
      <c r="L291" s="67">
        <f>SUMIFS('BS JE'!$J$8:$J$83,'BS JE'!$D$8:$D$83,L$7,'BS JE'!$E$8:$E$83,$D291)</f>
        <v>0</v>
      </c>
      <c r="M291" s="67">
        <f>SUMIFS('BS JE'!$J$8:$J$83,'BS JE'!$D$8:$D$83,M$7,'BS JE'!$E$8:$E$83,$D291)</f>
        <v>0</v>
      </c>
      <c r="N291" s="67">
        <f>SUMIFS('BS JE'!$J$8:$J$83,'BS JE'!$D$8:$D$83,N$7,'BS JE'!$E$8:$E$83,$D291)</f>
        <v>0</v>
      </c>
      <c r="O291" s="67">
        <f>SUMIFS('BS JE'!$J$8:$J$83,'BS JE'!$D$8:$D$83,O$7,'BS JE'!$E$8:$E$83,$D291)</f>
        <v>0</v>
      </c>
      <c r="P291" s="67">
        <f>SUMIFS('BS JE'!$J$8:$J$83,'BS JE'!$D$8:$D$83,P$7,'BS JE'!$E$8:$E$83,$D291)</f>
        <v>0</v>
      </c>
      <c r="Q291" s="67">
        <f>SUMIFS('BS JE'!$J$8:$J$83,'BS JE'!$D$8:$D$83,Q$7,'BS JE'!$E$8:$E$83,$D291)</f>
        <v>0</v>
      </c>
      <c r="R291" s="67">
        <f>SUMIFS('BS JE'!$J$8:$J$83,'BS JE'!$D$8:$D$83,R$7,'BS JE'!$E$8:$E$83,$D291)</f>
        <v>0</v>
      </c>
      <c r="S291" s="67">
        <f t="shared" si="10"/>
        <v>0</v>
      </c>
      <c r="T291" s="67">
        <f t="shared" si="11"/>
        <v>0</v>
      </c>
    </row>
    <row r="292" spans="4:20" ht="14.4">
      <c r="D292" s="16"/>
      <c r="E292" s="84"/>
      <c r="F292" s="16"/>
      <c r="G292" s="84"/>
      <c r="H292" s="67">
        <f>SUMIF('Trial Balance'!$M$15:$M$5010,D292,'Trial Balance'!$T$15:$T$5010)</f>
        <v>0</v>
      </c>
      <c r="I292" s="67">
        <f>SUMIFS('BS JE'!$J$8:$J$83,'BS JE'!$D$8:$D$83,I$7,'BS JE'!$E$8:$E$83,$D292)</f>
        <v>0</v>
      </c>
      <c r="J292" s="67">
        <f>SUMIFS('BS JE'!$J$8:$J$83,'BS JE'!$D$8:$D$83,J$7,'BS JE'!$E$8:$E$83,$D292)</f>
        <v>0</v>
      </c>
      <c r="K292" s="67">
        <f>SUMIFS('BS JE'!$J$8:$J$83,'BS JE'!$D$8:$D$83,K$7,'BS JE'!$E$8:$E$83,$D292)</f>
        <v>0</v>
      </c>
      <c r="L292" s="67">
        <f>SUMIFS('BS JE'!$J$8:$J$83,'BS JE'!$D$8:$D$83,L$7,'BS JE'!$E$8:$E$83,$D292)</f>
        <v>0</v>
      </c>
      <c r="M292" s="67">
        <f>SUMIFS('BS JE'!$J$8:$J$83,'BS JE'!$D$8:$D$83,M$7,'BS JE'!$E$8:$E$83,$D292)</f>
        <v>0</v>
      </c>
      <c r="N292" s="67">
        <f>SUMIFS('BS JE'!$J$8:$J$83,'BS JE'!$D$8:$D$83,N$7,'BS JE'!$E$8:$E$83,$D292)</f>
        <v>0</v>
      </c>
      <c r="O292" s="67">
        <f>SUMIFS('BS JE'!$J$8:$J$83,'BS JE'!$D$8:$D$83,O$7,'BS JE'!$E$8:$E$83,$D292)</f>
        <v>0</v>
      </c>
      <c r="P292" s="67">
        <f>SUMIFS('BS JE'!$J$8:$J$83,'BS JE'!$D$8:$D$83,P$7,'BS JE'!$E$8:$E$83,$D292)</f>
        <v>0</v>
      </c>
      <c r="Q292" s="67">
        <f>SUMIFS('BS JE'!$J$8:$J$83,'BS JE'!$D$8:$D$83,Q$7,'BS JE'!$E$8:$E$83,$D292)</f>
        <v>0</v>
      </c>
      <c r="R292" s="67">
        <f>SUMIFS('BS JE'!$J$8:$J$83,'BS JE'!$D$8:$D$83,R$7,'BS JE'!$E$8:$E$83,$D292)</f>
        <v>0</v>
      </c>
      <c r="S292" s="67">
        <f t="shared" si="10"/>
        <v>0</v>
      </c>
      <c r="T292" s="67">
        <f t="shared" si="11"/>
        <v>0</v>
      </c>
    </row>
    <row r="293" spans="4:20" ht="14.4">
      <c r="D293" s="16"/>
      <c r="E293" s="84"/>
      <c r="F293" s="16"/>
      <c r="G293" s="84"/>
      <c r="H293" s="67">
        <f>SUMIF('Trial Balance'!$M$15:$M$5010,D293,'Trial Balance'!$T$15:$T$5010)</f>
        <v>0</v>
      </c>
      <c r="I293" s="67">
        <f>SUMIFS('BS JE'!$J$8:$J$83,'BS JE'!$D$8:$D$83,I$7,'BS JE'!$E$8:$E$83,$D293)</f>
        <v>0</v>
      </c>
      <c r="J293" s="67">
        <f>SUMIFS('BS JE'!$J$8:$J$83,'BS JE'!$D$8:$D$83,J$7,'BS JE'!$E$8:$E$83,$D293)</f>
        <v>0</v>
      </c>
      <c r="K293" s="67">
        <f>SUMIFS('BS JE'!$J$8:$J$83,'BS JE'!$D$8:$D$83,K$7,'BS JE'!$E$8:$E$83,$D293)</f>
        <v>0</v>
      </c>
      <c r="L293" s="67">
        <f>SUMIFS('BS JE'!$J$8:$J$83,'BS JE'!$D$8:$D$83,L$7,'BS JE'!$E$8:$E$83,$D293)</f>
        <v>0</v>
      </c>
      <c r="M293" s="67">
        <f>SUMIFS('BS JE'!$J$8:$J$83,'BS JE'!$D$8:$D$83,M$7,'BS JE'!$E$8:$E$83,$D293)</f>
        <v>0</v>
      </c>
      <c r="N293" s="67">
        <f>SUMIFS('BS JE'!$J$8:$J$83,'BS JE'!$D$8:$D$83,N$7,'BS JE'!$E$8:$E$83,$D293)</f>
        <v>0</v>
      </c>
      <c r="O293" s="67">
        <f>SUMIFS('BS JE'!$J$8:$J$83,'BS JE'!$D$8:$D$83,O$7,'BS JE'!$E$8:$E$83,$D293)</f>
        <v>0</v>
      </c>
      <c r="P293" s="67">
        <f>SUMIFS('BS JE'!$J$8:$J$83,'BS JE'!$D$8:$D$83,P$7,'BS JE'!$E$8:$E$83,$D293)</f>
        <v>0</v>
      </c>
      <c r="Q293" s="67">
        <f>SUMIFS('BS JE'!$J$8:$J$83,'BS JE'!$D$8:$D$83,Q$7,'BS JE'!$E$8:$E$83,$D293)</f>
        <v>0</v>
      </c>
      <c r="R293" s="67">
        <f>SUMIFS('BS JE'!$J$8:$J$83,'BS JE'!$D$8:$D$83,R$7,'BS JE'!$E$8:$E$83,$D293)</f>
        <v>0</v>
      </c>
      <c r="S293" s="67">
        <f t="shared" si="10"/>
        <v>0</v>
      </c>
      <c r="T293" s="67">
        <f t="shared" si="11"/>
        <v>0</v>
      </c>
    </row>
    <row r="294" spans="4:20" ht="14.4">
      <c r="D294" s="16"/>
      <c r="E294" s="84"/>
      <c r="F294" s="16"/>
      <c r="G294" s="84"/>
      <c r="H294" s="67">
        <f>SUMIF('Trial Balance'!$M$15:$M$5010,D294,'Trial Balance'!$T$15:$T$5010)</f>
        <v>0</v>
      </c>
      <c r="I294" s="67">
        <f>SUMIFS('BS JE'!$J$8:$J$83,'BS JE'!$D$8:$D$83,I$7,'BS JE'!$E$8:$E$83,$D294)</f>
        <v>0</v>
      </c>
      <c r="J294" s="67">
        <f>SUMIFS('BS JE'!$J$8:$J$83,'BS JE'!$D$8:$D$83,J$7,'BS JE'!$E$8:$E$83,$D294)</f>
        <v>0</v>
      </c>
      <c r="K294" s="67">
        <f>SUMIFS('BS JE'!$J$8:$J$83,'BS JE'!$D$8:$D$83,K$7,'BS JE'!$E$8:$E$83,$D294)</f>
        <v>0</v>
      </c>
      <c r="L294" s="67">
        <f>SUMIFS('BS JE'!$J$8:$J$83,'BS JE'!$D$8:$D$83,L$7,'BS JE'!$E$8:$E$83,$D294)</f>
        <v>0</v>
      </c>
      <c r="M294" s="67">
        <f>SUMIFS('BS JE'!$J$8:$J$83,'BS JE'!$D$8:$D$83,M$7,'BS JE'!$E$8:$E$83,$D294)</f>
        <v>0</v>
      </c>
      <c r="N294" s="67">
        <f>SUMIFS('BS JE'!$J$8:$J$83,'BS JE'!$D$8:$D$83,N$7,'BS JE'!$E$8:$E$83,$D294)</f>
        <v>0</v>
      </c>
      <c r="O294" s="67">
        <f>SUMIFS('BS JE'!$J$8:$J$83,'BS JE'!$D$8:$D$83,O$7,'BS JE'!$E$8:$E$83,$D294)</f>
        <v>0</v>
      </c>
      <c r="P294" s="67">
        <f>SUMIFS('BS JE'!$J$8:$J$83,'BS JE'!$D$8:$D$83,P$7,'BS JE'!$E$8:$E$83,$D294)</f>
        <v>0</v>
      </c>
      <c r="Q294" s="67">
        <f>SUMIFS('BS JE'!$J$8:$J$83,'BS JE'!$D$8:$D$83,Q$7,'BS JE'!$E$8:$E$83,$D294)</f>
        <v>0</v>
      </c>
      <c r="R294" s="67">
        <f>SUMIFS('BS JE'!$J$8:$J$83,'BS JE'!$D$8:$D$83,R$7,'BS JE'!$E$8:$E$83,$D294)</f>
        <v>0</v>
      </c>
      <c r="S294" s="67">
        <f t="shared" si="10"/>
        <v>0</v>
      </c>
      <c r="T294" s="67">
        <f t="shared" si="11"/>
        <v>0</v>
      </c>
    </row>
    <row r="295" spans="4:20" ht="14.4">
      <c r="D295" s="16"/>
      <c r="E295" s="84"/>
      <c r="F295" s="16"/>
      <c r="G295" s="84"/>
      <c r="H295" s="67">
        <f>SUMIF('Trial Balance'!$M$15:$M$5010,D295,'Trial Balance'!$T$15:$T$5010)</f>
        <v>0</v>
      </c>
      <c r="I295" s="67">
        <f>SUMIFS('BS JE'!$J$8:$J$83,'BS JE'!$D$8:$D$83,I$7,'BS JE'!$E$8:$E$83,$D295)</f>
        <v>0</v>
      </c>
      <c r="J295" s="67">
        <f>SUMIFS('BS JE'!$J$8:$J$83,'BS JE'!$D$8:$D$83,J$7,'BS JE'!$E$8:$E$83,$D295)</f>
        <v>0</v>
      </c>
      <c r="K295" s="67">
        <f>SUMIFS('BS JE'!$J$8:$J$83,'BS JE'!$D$8:$D$83,K$7,'BS JE'!$E$8:$E$83,$D295)</f>
        <v>0</v>
      </c>
      <c r="L295" s="67">
        <f>SUMIFS('BS JE'!$J$8:$J$83,'BS JE'!$D$8:$D$83,L$7,'BS JE'!$E$8:$E$83,$D295)</f>
        <v>0</v>
      </c>
      <c r="M295" s="67">
        <f>SUMIFS('BS JE'!$J$8:$J$83,'BS JE'!$D$8:$D$83,M$7,'BS JE'!$E$8:$E$83,$D295)</f>
        <v>0</v>
      </c>
      <c r="N295" s="67">
        <f>SUMIFS('BS JE'!$J$8:$J$83,'BS JE'!$D$8:$D$83,N$7,'BS JE'!$E$8:$E$83,$D295)</f>
        <v>0</v>
      </c>
      <c r="O295" s="67">
        <f>SUMIFS('BS JE'!$J$8:$J$83,'BS JE'!$D$8:$D$83,O$7,'BS JE'!$E$8:$E$83,$D295)</f>
        <v>0</v>
      </c>
      <c r="P295" s="67">
        <f>SUMIFS('BS JE'!$J$8:$J$83,'BS JE'!$D$8:$D$83,P$7,'BS JE'!$E$8:$E$83,$D295)</f>
        <v>0</v>
      </c>
      <c r="Q295" s="67">
        <f>SUMIFS('BS JE'!$J$8:$J$83,'BS JE'!$D$8:$D$83,Q$7,'BS JE'!$E$8:$E$83,$D295)</f>
        <v>0</v>
      </c>
      <c r="R295" s="67">
        <f>SUMIFS('BS JE'!$J$8:$J$83,'BS JE'!$D$8:$D$83,R$7,'BS JE'!$E$8:$E$83,$D295)</f>
        <v>0</v>
      </c>
      <c r="S295" s="67">
        <f t="shared" si="10"/>
        <v>0</v>
      </c>
      <c r="T295" s="67">
        <f t="shared" si="11"/>
        <v>0</v>
      </c>
    </row>
    <row r="296" spans="4:20" ht="14.4">
      <c r="D296" s="16"/>
      <c r="E296" s="84"/>
      <c r="F296" s="16"/>
      <c r="G296" s="84"/>
      <c r="H296" s="67">
        <f>SUMIF('Trial Balance'!$M$15:$M$5010,D296,'Trial Balance'!$T$15:$T$5010)</f>
        <v>0</v>
      </c>
      <c r="I296" s="67">
        <f>SUMIFS('BS JE'!$J$8:$J$83,'BS JE'!$D$8:$D$83,I$7,'BS JE'!$E$8:$E$83,$D296)</f>
        <v>0</v>
      </c>
      <c r="J296" s="67">
        <f>SUMIFS('BS JE'!$J$8:$J$83,'BS JE'!$D$8:$D$83,J$7,'BS JE'!$E$8:$E$83,$D296)</f>
        <v>0</v>
      </c>
      <c r="K296" s="67">
        <f>SUMIFS('BS JE'!$J$8:$J$83,'BS JE'!$D$8:$D$83,K$7,'BS JE'!$E$8:$E$83,$D296)</f>
        <v>0</v>
      </c>
      <c r="L296" s="67">
        <f>SUMIFS('BS JE'!$J$8:$J$83,'BS JE'!$D$8:$D$83,L$7,'BS JE'!$E$8:$E$83,$D296)</f>
        <v>0</v>
      </c>
      <c r="M296" s="67">
        <f>SUMIFS('BS JE'!$J$8:$J$83,'BS JE'!$D$8:$D$83,M$7,'BS JE'!$E$8:$E$83,$D296)</f>
        <v>0</v>
      </c>
      <c r="N296" s="67">
        <f>SUMIFS('BS JE'!$J$8:$J$83,'BS JE'!$D$8:$D$83,N$7,'BS JE'!$E$8:$E$83,$D296)</f>
        <v>0</v>
      </c>
      <c r="O296" s="67">
        <f>SUMIFS('BS JE'!$J$8:$J$83,'BS JE'!$D$8:$D$83,O$7,'BS JE'!$E$8:$E$83,$D296)</f>
        <v>0</v>
      </c>
      <c r="P296" s="67">
        <f>SUMIFS('BS JE'!$J$8:$J$83,'BS JE'!$D$8:$D$83,P$7,'BS JE'!$E$8:$E$83,$D296)</f>
        <v>0</v>
      </c>
      <c r="Q296" s="67">
        <f>SUMIFS('BS JE'!$J$8:$J$83,'BS JE'!$D$8:$D$83,Q$7,'BS JE'!$E$8:$E$83,$D296)</f>
        <v>0</v>
      </c>
      <c r="R296" s="67">
        <f>SUMIFS('BS JE'!$J$8:$J$83,'BS JE'!$D$8:$D$83,R$7,'BS JE'!$E$8:$E$83,$D296)</f>
        <v>0</v>
      </c>
      <c r="S296" s="67">
        <f t="shared" si="10"/>
        <v>0</v>
      </c>
      <c r="T296" s="67">
        <f t="shared" si="11"/>
        <v>0</v>
      </c>
    </row>
    <row r="297" spans="4:20" ht="14.4">
      <c r="D297" s="16"/>
      <c r="E297" s="84"/>
      <c r="F297" s="16"/>
      <c r="G297" s="84"/>
      <c r="H297" s="67">
        <f>SUMIF('Trial Balance'!$M$15:$M$5010,D297,'Trial Balance'!$T$15:$T$5010)</f>
        <v>0</v>
      </c>
      <c r="I297" s="67">
        <f>SUMIFS('BS JE'!$J$8:$J$83,'BS JE'!$D$8:$D$83,I$7,'BS JE'!$E$8:$E$83,$D297)</f>
        <v>0</v>
      </c>
      <c r="J297" s="67">
        <f>SUMIFS('BS JE'!$J$8:$J$83,'BS JE'!$D$8:$D$83,J$7,'BS JE'!$E$8:$E$83,$D297)</f>
        <v>0</v>
      </c>
      <c r="K297" s="67">
        <f>SUMIFS('BS JE'!$J$8:$J$83,'BS JE'!$D$8:$D$83,K$7,'BS JE'!$E$8:$E$83,$D297)</f>
        <v>0</v>
      </c>
      <c r="L297" s="67">
        <f>SUMIFS('BS JE'!$J$8:$J$83,'BS JE'!$D$8:$D$83,L$7,'BS JE'!$E$8:$E$83,$D297)</f>
        <v>0</v>
      </c>
      <c r="M297" s="67">
        <f>SUMIFS('BS JE'!$J$8:$J$83,'BS JE'!$D$8:$D$83,M$7,'BS JE'!$E$8:$E$83,$D297)</f>
        <v>0</v>
      </c>
      <c r="N297" s="67">
        <f>SUMIFS('BS JE'!$J$8:$J$83,'BS JE'!$D$8:$D$83,N$7,'BS JE'!$E$8:$E$83,$D297)</f>
        <v>0</v>
      </c>
      <c r="O297" s="67">
        <f>SUMIFS('BS JE'!$J$8:$J$83,'BS JE'!$D$8:$D$83,O$7,'BS JE'!$E$8:$E$83,$D297)</f>
        <v>0</v>
      </c>
      <c r="P297" s="67">
        <f>SUMIFS('BS JE'!$J$8:$J$83,'BS JE'!$D$8:$D$83,P$7,'BS JE'!$E$8:$E$83,$D297)</f>
        <v>0</v>
      </c>
      <c r="Q297" s="67">
        <f>SUMIFS('BS JE'!$J$8:$J$83,'BS JE'!$D$8:$D$83,Q$7,'BS JE'!$E$8:$E$83,$D297)</f>
        <v>0</v>
      </c>
      <c r="R297" s="67">
        <f>SUMIFS('BS JE'!$J$8:$J$83,'BS JE'!$D$8:$D$83,R$7,'BS JE'!$E$8:$E$83,$D297)</f>
        <v>0</v>
      </c>
      <c r="S297" s="67">
        <f t="shared" si="10"/>
        <v>0</v>
      </c>
      <c r="T297" s="67">
        <f t="shared" si="11"/>
        <v>0</v>
      </c>
    </row>
    <row r="298" spans="4:20" ht="14.4">
      <c r="D298" s="16"/>
      <c r="E298" s="84"/>
      <c r="F298" s="16"/>
      <c r="G298" s="84"/>
      <c r="H298" s="67">
        <f>SUMIF('Trial Balance'!$M$15:$M$5010,D298,'Trial Balance'!$T$15:$T$5010)</f>
        <v>0</v>
      </c>
      <c r="I298" s="67">
        <f>SUMIFS('BS JE'!$J$8:$J$83,'BS JE'!$D$8:$D$83,I$7,'BS JE'!$E$8:$E$83,$D298)</f>
        <v>0</v>
      </c>
      <c r="J298" s="67">
        <f>SUMIFS('BS JE'!$J$8:$J$83,'BS JE'!$D$8:$D$83,J$7,'BS JE'!$E$8:$E$83,$D298)</f>
        <v>0</v>
      </c>
      <c r="K298" s="67">
        <f>SUMIFS('BS JE'!$J$8:$J$83,'BS JE'!$D$8:$D$83,K$7,'BS JE'!$E$8:$E$83,$D298)</f>
        <v>0</v>
      </c>
      <c r="L298" s="67">
        <f>SUMIFS('BS JE'!$J$8:$J$83,'BS JE'!$D$8:$D$83,L$7,'BS JE'!$E$8:$E$83,$D298)</f>
        <v>0</v>
      </c>
      <c r="M298" s="67">
        <f>SUMIFS('BS JE'!$J$8:$J$83,'BS JE'!$D$8:$D$83,M$7,'BS JE'!$E$8:$E$83,$D298)</f>
        <v>0</v>
      </c>
      <c r="N298" s="67">
        <f>SUMIFS('BS JE'!$J$8:$J$83,'BS JE'!$D$8:$D$83,N$7,'BS JE'!$E$8:$E$83,$D298)</f>
        <v>0</v>
      </c>
      <c r="O298" s="67">
        <f>SUMIFS('BS JE'!$J$8:$J$83,'BS JE'!$D$8:$D$83,O$7,'BS JE'!$E$8:$E$83,$D298)</f>
        <v>0</v>
      </c>
      <c r="P298" s="67">
        <f>SUMIFS('BS JE'!$J$8:$J$83,'BS JE'!$D$8:$D$83,P$7,'BS JE'!$E$8:$E$83,$D298)</f>
        <v>0</v>
      </c>
      <c r="Q298" s="67">
        <f>SUMIFS('BS JE'!$J$8:$J$83,'BS JE'!$D$8:$D$83,Q$7,'BS JE'!$E$8:$E$83,$D298)</f>
        <v>0</v>
      </c>
      <c r="R298" s="67">
        <f>SUMIFS('BS JE'!$J$8:$J$83,'BS JE'!$D$8:$D$83,R$7,'BS JE'!$E$8:$E$83,$D298)</f>
        <v>0</v>
      </c>
      <c r="S298" s="67">
        <f t="shared" si="10"/>
        <v>0</v>
      </c>
      <c r="T298" s="67">
        <f t="shared" si="11"/>
        <v>0</v>
      </c>
    </row>
    <row r="299" spans="4:20" ht="14.4">
      <c r="D299" s="16"/>
      <c r="E299" s="84"/>
      <c r="F299" s="16"/>
      <c r="G299" s="84"/>
      <c r="H299" s="67">
        <f>SUMIF('Trial Balance'!$M$15:$M$5010,D299,'Trial Balance'!$T$15:$T$5010)</f>
        <v>0</v>
      </c>
      <c r="I299" s="67">
        <f>SUMIFS('BS JE'!$J$8:$J$83,'BS JE'!$D$8:$D$83,I$7,'BS JE'!$E$8:$E$83,$D299)</f>
        <v>0</v>
      </c>
      <c r="J299" s="67">
        <f>SUMIFS('BS JE'!$J$8:$J$83,'BS JE'!$D$8:$D$83,J$7,'BS JE'!$E$8:$E$83,$D299)</f>
        <v>0</v>
      </c>
      <c r="K299" s="67">
        <f>SUMIFS('BS JE'!$J$8:$J$83,'BS JE'!$D$8:$D$83,K$7,'BS JE'!$E$8:$E$83,$D299)</f>
        <v>0</v>
      </c>
      <c r="L299" s="67">
        <f>SUMIFS('BS JE'!$J$8:$J$83,'BS JE'!$D$8:$D$83,L$7,'BS JE'!$E$8:$E$83,$D299)</f>
        <v>0</v>
      </c>
      <c r="M299" s="67">
        <f>SUMIFS('BS JE'!$J$8:$J$83,'BS JE'!$D$8:$D$83,M$7,'BS JE'!$E$8:$E$83,$D299)</f>
        <v>0</v>
      </c>
      <c r="N299" s="67">
        <f>SUMIFS('BS JE'!$J$8:$J$83,'BS JE'!$D$8:$D$83,N$7,'BS JE'!$E$8:$E$83,$D299)</f>
        <v>0</v>
      </c>
      <c r="O299" s="67">
        <f>SUMIFS('BS JE'!$J$8:$J$83,'BS JE'!$D$8:$D$83,O$7,'BS JE'!$E$8:$E$83,$D299)</f>
        <v>0</v>
      </c>
      <c r="P299" s="67">
        <f>SUMIFS('BS JE'!$J$8:$J$83,'BS JE'!$D$8:$D$83,P$7,'BS JE'!$E$8:$E$83,$D299)</f>
        <v>0</v>
      </c>
      <c r="Q299" s="67">
        <f>SUMIFS('BS JE'!$J$8:$J$83,'BS JE'!$D$8:$D$83,Q$7,'BS JE'!$E$8:$E$83,$D299)</f>
        <v>0</v>
      </c>
      <c r="R299" s="67">
        <f>SUMIFS('BS JE'!$J$8:$J$83,'BS JE'!$D$8:$D$83,R$7,'BS JE'!$E$8:$E$83,$D299)</f>
        <v>0</v>
      </c>
      <c r="S299" s="67">
        <f t="shared" si="10"/>
        <v>0</v>
      </c>
      <c r="T299" s="67">
        <f t="shared" si="11"/>
        <v>0</v>
      </c>
    </row>
    <row r="300" spans="4:20" ht="14.4">
      <c r="D300" s="16"/>
      <c r="E300" s="84"/>
      <c r="F300" s="16"/>
      <c r="G300" s="84"/>
      <c r="H300" s="67">
        <f>SUMIF('Trial Balance'!$M$15:$M$5010,D300,'Trial Balance'!$T$15:$T$5010)</f>
        <v>0</v>
      </c>
      <c r="I300" s="67">
        <f>SUMIFS('BS JE'!$J$8:$J$83,'BS JE'!$D$8:$D$83,I$7,'BS JE'!$E$8:$E$83,$D300)</f>
        <v>0</v>
      </c>
      <c r="J300" s="67">
        <f>SUMIFS('BS JE'!$J$8:$J$83,'BS JE'!$D$8:$D$83,J$7,'BS JE'!$E$8:$E$83,$D300)</f>
        <v>0</v>
      </c>
      <c r="K300" s="67">
        <f>SUMIFS('BS JE'!$J$8:$J$83,'BS JE'!$D$8:$D$83,K$7,'BS JE'!$E$8:$E$83,$D300)</f>
        <v>0</v>
      </c>
      <c r="L300" s="67">
        <f>SUMIFS('BS JE'!$J$8:$J$83,'BS JE'!$D$8:$D$83,L$7,'BS JE'!$E$8:$E$83,$D300)</f>
        <v>0</v>
      </c>
      <c r="M300" s="67">
        <f>SUMIFS('BS JE'!$J$8:$J$83,'BS JE'!$D$8:$D$83,M$7,'BS JE'!$E$8:$E$83,$D300)</f>
        <v>0</v>
      </c>
      <c r="N300" s="67">
        <f>SUMIFS('BS JE'!$J$8:$J$83,'BS JE'!$D$8:$D$83,N$7,'BS JE'!$E$8:$E$83,$D300)</f>
        <v>0</v>
      </c>
      <c r="O300" s="67">
        <f>SUMIFS('BS JE'!$J$8:$J$83,'BS JE'!$D$8:$D$83,O$7,'BS JE'!$E$8:$E$83,$D300)</f>
        <v>0</v>
      </c>
      <c r="P300" s="67">
        <f>SUMIFS('BS JE'!$J$8:$J$83,'BS JE'!$D$8:$D$83,P$7,'BS JE'!$E$8:$E$83,$D300)</f>
        <v>0</v>
      </c>
      <c r="Q300" s="67">
        <f>SUMIFS('BS JE'!$J$8:$J$83,'BS JE'!$D$8:$D$83,Q$7,'BS JE'!$E$8:$E$83,$D300)</f>
        <v>0</v>
      </c>
      <c r="R300" s="67">
        <f>SUMIFS('BS JE'!$J$8:$J$83,'BS JE'!$D$8:$D$83,R$7,'BS JE'!$E$8:$E$83,$D300)</f>
        <v>0</v>
      </c>
      <c r="S300" s="67">
        <f t="shared" si="10"/>
        <v>0</v>
      </c>
      <c r="T300" s="67">
        <f t="shared" si="11"/>
        <v>0</v>
      </c>
    </row>
    <row r="301" spans="4:20" ht="14.4">
      <c r="D301" s="16"/>
      <c r="E301" s="84"/>
      <c r="F301" s="16"/>
      <c r="G301" s="84"/>
      <c r="H301" s="67">
        <f>SUMIF('Trial Balance'!$M$15:$M$5010,D301,'Trial Balance'!$T$15:$T$5010)</f>
        <v>0</v>
      </c>
      <c r="I301" s="67">
        <f>SUMIFS('BS JE'!$J$8:$J$83,'BS JE'!$D$8:$D$83,I$7,'BS JE'!$E$8:$E$83,$D301)</f>
        <v>0</v>
      </c>
      <c r="J301" s="67">
        <f>SUMIFS('BS JE'!$J$8:$J$83,'BS JE'!$D$8:$D$83,J$7,'BS JE'!$E$8:$E$83,$D301)</f>
        <v>0</v>
      </c>
      <c r="K301" s="67">
        <f>SUMIFS('BS JE'!$J$8:$J$83,'BS JE'!$D$8:$D$83,K$7,'BS JE'!$E$8:$E$83,$D301)</f>
        <v>0</v>
      </c>
      <c r="L301" s="67">
        <f>SUMIFS('BS JE'!$J$8:$J$83,'BS JE'!$D$8:$D$83,L$7,'BS JE'!$E$8:$E$83,$D301)</f>
        <v>0</v>
      </c>
      <c r="M301" s="67">
        <f>SUMIFS('BS JE'!$J$8:$J$83,'BS JE'!$D$8:$D$83,M$7,'BS JE'!$E$8:$E$83,$D301)</f>
        <v>0</v>
      </c>
      <c r="N301" s="67">
        <f>SUMIFS('BS JE'!$J$8:$J$83,'BS JE'!$D$8:$D$83,N$7,'BS JE'!$E$8:$E$83,$D301)</f>
        <v>0</v>
      </c>
      <c r="O301" s="67">
        <f>SUMIFS('BS JE'!$J$8:$J$83,'BS JE'!$D$8:$D$83,O$7,'BS JE'!$E$8:$E$83,$D301)</f>
        <v>0</v>
      </c>
      <c r="P301" s="67">
        <f>SUMIFS('BS JE'!$J$8:$J$83,'BS JE'!$D$8:$D$83,P$7,'BS JE'!$E$8:$E$83,$D301)</f>
        <v>0</v>
      </c>
      <c r="Q301" s="67">
        <f>SUMIFS('BS JE'!$J$8:$J$83,'BS JE'!$D$8:$D$83,Q$7,'BS JE'!$E$8:$E$83,$D301)</f>
        <v>0</v>
      </c>
      <c r="R301" s="67">
        <f>SUMIFS('BS JE'!$J$8:$J$83,'BS JE'!$D$8:$D$83,R$7,'BS JE'!$E$8:$E$83,$D301)</f>
        <v>0</v>
      </c>
      <c r="S301" s="67">
        <f t="shared" si="10"/>
        <v>0</v>
      </c>
      <c r="T301" s="67">
        <f t="shared" si="11"/>
        <v>0</v>
      </c>
    </row>
    <row r="302" spans="4:20" ht="14.4">
      <c r="D302" s="16"/>
      <c r="E302" s="84"/>
      <c r="F302" s="16"/>
      <c r="G302" s="84"/>
      <c r="H302" s="67">
        <f>SUMIF('Trial Balance'!$M$15:$M$5010,D302,'Trial Balance'!$T$15:$T$5010)</f>
        <v>0</v>
      </c>
      <c r="I302" s="67">
        <f>SUMIFS('BS JE'!$J$8:$J$83,'BS JE'!$D$8:$D$83,I$7,'BS JE'!$E$8:$E$83,$D302)</f>
        <v>0</v>
      </c>
      <c r="J302" s="67">
        <f>SUMIFS('BS JE'!$J$8:$J$83,'BS JE'!$D$8:$D$83,J$7,'BS JE'!$E$8:$E$83,$D302)</f>
        <v>0</v>
      </c>
      <c r="K302" s="67">
        <f>SUMIFS('BS JE'!$J$8:$J$83,'BS JE'!$D$8:$D$83,K$7,'BS JE'!$E$8:$E$83,$D302)</f>
        <v>0</v>
      </c>
      <c r="L302" s="67">
        <f>SUMIFS('BS JE'!$J$8:$J$83,'BS JE'!$D$8:$D$83,L$7,'BS JE'!$E$8:$E$83,$D302)</f>
        <v>0</v>
      </c>
      <c r="M302" s="67">
        <f>SUMIFS('BS JE'!$J$8:$J$83,'BS JE'!$D$8:$D$83,M$7,'BS JE'!$E$8:$E$83,$D302)</f>
        <v>0</v>
      </c>
      <c r="N302" s="67">
        <f>SUMIFS('BS JE'!$J$8:$J$83,'BS JE'!$D$8:$D$83,N$7,'BS JE'!$E$8:$E$83,$D302)</f>
        <v>0</v>
      </c>
      <c r="O302" s="67">
        <f>SUMIFS('BS JE'!$J$8:$J$83,'BS JE'!$D$8:$D$83,O$7,'BS JE'!$E$8:$E$83,$D302)</f>
        <v>0</v>
      </c>
      <c r="P302" s="67">
        <f>SUMIFS('BS JE'!$J$8:$J$83,'BS JE'!$D$8:$D$83,P$7,'BS JE'!$E$8:$E$83,$D302)</f>
        <v>0</v>
      </c>
      <c r="Q302" s="67">
        <f>SUMIFS('BS JE'!$J$8:$J$83,'BS JE'!$D$8:$D$83,Q$7,'BS JE'!$E$8:$E$83,$D302)</f>
        <v>0</v>
      </c>
      <c r="R302" s="67">
        <f>SUMIFS('BS JE'!$J$8:$J$83,'BS JE'!$D$8:$D$83,R$7,'BS JE'!$E$8:$E$83,$D302)</f>
        <v>0</v>
      </c>
      <c r="S302" s="67">
        <f t="shared" si="10"/>
        <v>0</v>
      </c>
      <c r="T302" s="67">
        <f t="shared" si="11"/>
        <v>0</v>
      </c>
    </row>
    <row r="303" spans="4:20" ht="14.4">
      <c r="D303" s="16"/>
      <c r="E303" s="84"/>
      <c r="F303" s="16"/>
      <c r="G303" s="84"/>
      <c r="H303" s="67">
        <f>SUMIF('Trial Balance'!$M$15:$M$5010,D303,'Trial Balance'!$T$15:$T$5010)</f>
        <v>0</v>
      </c>
      <c r="I303" s="67">
        <f>SUMIFS('BS JE'!$J$8:$J$83,'BS JE'!$D$8:$D$83,I$7,'BS JE'!$E$8:$E$83,$D303)</f>
        <v>0</v>
      </c>
      <c r="J303" s="67">
        <f>SUMIFS('BS JE'!$J$8:$J$83,'BS JE'!$D$8:$D$83,J$7,'BS JE'!$E$8:$E$83,$D303)</f>
        <v>0</v>
      </c>
      <c r="K303" s="67">
        <f>SUMIFS('BS JE'!$J$8:$J$83,'BS JE'!$D$8:$D$83,K$7,'BS JE'!$E$8:$E$83,$D303)</f>
        <v>0</v>
      </c>
      <c r="L303" s="67">
        <f>SUMIFS('BS JE'!$J$8:$J$83,'BS JE'!$D$8:$D$83,L$7,'BS JE'!$E$8:$E$83,$D303)</f>
        <v>0</v>
      </c>
      <c r="M303" s="67">
        <f>SUMIFS('BS JE'!$J$8:$J$83,'BS JE'!$D$8:$D$83,M$7,'BS JE'!$E$8:$E$83,$D303)</f>
        <v>0</v>
      </c>
      <c r="N303" s="67">
        <f>SUMIFS('BS JE'!$J$8:$J$83,'BS JE'!$D$8:$D$83,N$7,'BS JE'!$E$8:$E$83,$D303)</f>
        <v>0</v>
      </c>
      <c r="O303" s="67">
        <f>SUMIFS('BS JE'!$J$8:$J$83,'BS JE'!$D$8:$D$83,O$7,'BS JE'!$E$8:$E$83,$D303)</f>
        <v>0</v>
      </c>
      <c r="P303" s="67">
        <f>SUMIFS('BS JE'!$J$8:$J$83,'BS JE'!$D$8:$D$83,P$7,'BS JE'!$E$8:$E$83,$D303)</f>
        <v>0</v>
      </c>
      <c r="Q303" s="67">
        <f>SUMIFS('BS JE'!$J$8:$J$83,'BS JE'!$D$8:$D$83,Q$7,'BS JE'!$E$8:$E$83,$D303)</f>
        <v>0</v>
      </c>
      <c r="R303" s="67">
        <f>SUMIFS('BS JE'!$J$8:$J$83,'BS JE'!$D$8:$D$83,R$7,'BS JE'!$E$8:$E$83,$D303)</f>
        <v>0</v>
      </c>
      <c r="S303" s="67">
        <f t="shared" si="10"/>
        <v>0</v>
      </c>
      <c r="T303" s="67">
        <f t="shared" si="11"/>
        <v>0</v>
      </c>
    </row>
    <row r="304" spans="4:20" ht="14.4">
      <c r="D304" s="16"/>
      <c r="E304" s="84"/>
      <c r="F304" s="16"/>
      <c r="G304" s="84"/>
      <c r="H304" s="67">
        <f>SUMIF('Trial Balance'!$M$15:$M$5010,D304,'Trial Balance'!$T$15:$T$5010)</f>
        <v>0</v>
      </c>
      <c r="I304" s="67">
        <f>SUMIFS('BS JE'!$J$8:$J$83,'BS JE'!$D$8:$D$83,I$7,'BS JE'!$E$8:$E$83,$D304)</f>
        <v>0</v>
      </c>
      <c r="J304" s="67">
        <f>SUMIFS('BS JE'!$J$8:$J$83,'BS JE'!$D$8:$D$83,J$7,'BS JE'!$E$8:$E$83,$D304)</f>
        <v>0</v>
      </c>
      <c r="K304" s="67">
        <f>SUMIFS('BS JE'!$J$8:$J$83,'BS JE'!$D$8:$D$83,K$7,'BS JE'!$E$8:$E$83,$D304)</f>
        <v>0</v>
      </c>
      <c r="L304" s="67">
        <f>SUMIFS('BS JE'!$J$8:$J$83,'BS JE'!$D$8:$D$83,L$7,'BS JE'!$E$8:$E$83,$D304)</f>
        <v>0</v>
      </c>
      <c r="M304" s="67">
        <f>SUMIFS('BS JE'!$J$8:$J$83,'BS JE'!$D$8:$D$83,M$7,'BS JE'!$E$8:$E$83,$D304)</f>
        <v>0</v>
      </c>
      <c r="N304" s="67">
        <f>SUMIFS('BS JE'!$J$8:$J$83,'BS JE'!$D$8:$D$83,N$7,'BS JE'!$E$8:$E$83,$D304)</f>
        <v>0</v>
      </c>
      <c r="O304" s="67">
        <f>SUMIFS('BS JE'!$J$8:$J$83,'BS JE'!$D$8:$D$83,O$7,'BS JE'!$E$8:$E$83,$D304)</f>
        <v>0</v>
      </c>
      <c r="P304" s="67">
        <f>SUMIFS('BS JE'!$J$8:$J$83,'BS JE'!$D$8:$D$83,P$7,'BS JE'!$E$8:$E$83,$D304)</f>
        <v>0</v>
      </c>
      <c r="Q304" s="67">
        <f>SUMIFS('BS JE'!$J$8:$J$83,'BS JE'!$D$8:$D$83,Q$7,'BS JE'!$E$8:$E$83,$D304)</f>
        <v>0</v>
      </c>
      <c r="R304" s="67">
        <f>SUMIFS('BS JE'!$J$8:$J$83,'BS JE'!$D$8:$D$83,R$7,'BS JE'!$E$8:$E$83,$D304)</f>
        <v>0</v>
      </c>
      <c r="S304" s="67">
        <f t="shared" si="10"/>
        <v>0</v>
      </c>
      <c r="T304" s="67">
        <f t="shared" si="11"/>
        <v>0</v>
      </c>
    </row>
    <row r="305" spans="4:20" ht="14.4">
      <c r="D305" s="16"/>
      <c r="E305" s="84"/>
      <c r="F305" s="16"/>
      <c r="G305" s="84"/>
      <c r="H305" s="67">
        <f>SUMIF('Trial Balance'!$M$15:$M$5010,D305,'Trial Balance'!$T$15:$T$5010)</f>
        <v>0</v>
      </c>
      <c r="I305" s="67">
        <f>SUMIFS('BS JE'!$J$8:$J$83,'BS JE'!$D$8:$D$83,I$7,'BS JE'!$E$8:$E$83,$D305)</f>
        <v>0</v>
      </c>
      <c r="J305" s="67">
        <f>SUMIFS('BS JE'!$J$8:$J$83,'BS JE'!$D$8:$D$83,J$7,'BS JE'!$E$8:$E$83,$D305)</f>
        <v>0</v>
      </c>
      <c r="K305" s="67">
        <f>SUMIFS('BS JE'!$J$8:$J$83,'BS JE'!$D$8:$D$83,K$7,'BS JE'!$E$8:$E$83,$D305)</f>
        <v>0</v>
      </c>
      <c r="L305" s="67">
        <f>SUMIFS('BS JE'!$J$8:$J$83,'BS JE'!$D$8:$D$83,L$7,'BS JE'!$E$8:$E$83,$D305)</f>
        <v>0</v>
      </c>
      <c r="M305" s="67">
        <f>SUMIFS('BS JE'!$J$8:$J$83,'BS JE'!$D$8:$D$83,M$7,'BS JE'!$E$8:$E$83,$D305)</f>
        <v>0</v>
      </c>
      <c r="N305" s="67">
        <f>SUMIFS('BS JE'!$J$8:$J$83,'BS JE'!$D$8:$D$83,N$7,'BS JE'!$E$8:$E$83,$D305)</f>
        <v>0</v>
      </c>
      <c r="O305" s="67">
        <f>SUMIFS('BS JE'!$J$8:$J$83,'BS JE'!$D$8:$D$83,O$7,'BS JE'!$E$8:$E$83,$D305)</f>
        <v>0</v>
      </c>
      <c r="P305" s="67">
        <f>SUMIFS('BS JE'!$J$8:$J$83,'BS JE'!$D$8:$D$83,P$7,'BS JE'!$E$8:$E$83,$D305)</f>
        <v>0</v>
      </c>
      <c r="Q305" s="67">
        <f>SUMIFS('BS JE'!$J$8:$J$83,'BS JE'!$D$8:$D$83,Q$7,'BS JE'!$E$8:$E$83,$D305)</f>
        <v>0</v>
      </c>
      <c r="R305" s="67">
        <f>SUMIFS('BS JE'!$J$8:$J$83,'BS JE'!$D$8:$D$83,R$7,'BS JE'!$E$8:$E$83,$D305)</f>
        <v>0</v>
      </c>
      <c r="S305" s="67">
        <f t="shared" si="10"/>
        <v>0</v>
      </c>
      <c r="T305" s="67">
        <f t="shared" si="11"/>
        <v>0</v>
      </c>
    </row>
    <row r="306" spans="4:20" ht="14.4">
      <c r="D306" s="16"/>
      <c r="E306" s="84"/>
      <c r="F306" s="16"/>
      <c r="G306" s="84"/>
      <c r="H306" s="67">
        <f>SUMIF('Trial Balance'!$M$15:$M$5010,D306,'Trial Balance'!$T$15:$T$5010)</f>
        <v>0</v>
      </c>
      <c r="I306" s="67">
        <f>SUMIFS('BS JE'!$J$8:$J$83,'BS JE'!$D$8:$D$83,I$7,'BS JE'!$E$8:$E$83,$D306)</f>
        <v>0</v>
      </c>
      <c r="J306" s="67">
        <f>SUMIFS('BS JE'!$J$8:$J$83,'BS JE'!$D$8:$D$83,J$7,'BS JE'!$E$8:$E$83,$D306)</f>
        <v>0</v>
      </c>
      <c r="K306" s="67">
        <f>SUMIFS('BS JE'!$J$8:$J$83,'BS JE'!$D$8:$D$83,K$7,'BS JE'!$E$8:$E$83,$D306)</f>
        <v>0</v>
      </c>
      <c r="L306" s="67">
        <f>SUMIFS('BS JE'!$J$8:$J$83,'BS JE'!$D$8:$D$83,L$7,'BS JE'!$E$8:$E$83,$D306)</f>
        <v>0</v>
      </c>
      <c r="M306" s="67">
        <f>SUMIFS('BS JE'!$J$8:$J$83,'BS JE'!$D$8:$D$83,M$7,'BS JE'!$E$8:$E$83,$D306)</f>
        <v>0</v>
      </c>
      <c r="N306" s="67">
        <f>SUMIFS('BS JE'!$J$8:$J$83,'BS JE'!$D$8:$D$83,N$7,'BS JE'!$E$8:$E$83,$D306)</f>
        <v>0</v>
      </c>
      <c r="O306" s="67">
        <f>SUMIFS('BS JE'!$J$8:$J$83,'BS JE'!$D$8:$D$83,O$7,'BS JE'!$E$8:$E$83,$D306)</f>
        <v>0</v>
      </c>
      <c r="P306" s="67">
        <f>SUMIFS('BS JE'!$J$8:$J$83,'BS JE'!$D$8:$D$83,P$7,'BS JE'!$E$8:$E$83,$D306)</f>
        <v>0</v>
      </c>
      <c r="Q306" s="67">
        <f>SUMIFS('BS JE'!$J$8:$J$83,'BS JE'!$D$8:$D$83,Q$7,'BS JE'!$E$8:$E$83,$D306)</f>
        <v>0</v>
      </c>
      <c r="R306" s="67">
        <f>SUMIFS('BS JE'!$J$8:$J$83,'BS JE'!$D$8:$D$83,R$7,'BS JE'!$E$8:$E$83,$D306)</f>
        <v>0</v>
      </c>
      <c r="S306" s="67">
        <f t="shared" si="10"/>
        <v>0</v>
      </c>
      <c r="T306" s="67">
        <f t="shared" si="11"/>
        <v>0</v>
      </c>
    </row>
    <row r="307" spans="4:20" ht="14.4">
      <c r="D307" s="16"/>
      <c r="E307" s="84"/>
      <c r="F307" s="16"/>
      <c r="G307" s="84"/>
      <c r="H307" s="67">
        <f>SUMIF('Trial Balance'!$M$15:$M$5010,D307,'Trial Balance'!$T$15:$T$5010)</f>
        <v>0</v>
      </c>
      <c r="I307" s="67">
        <f>SUMIFS('BS JE'!$J$8:$J$83,'BS JE'!$D$8:$D$83,I$7,'BS JE'!$E$8:$E$83,$D307)</f>
        <v>0</v>
      </c>
      <c r="J307" s="67">
        <f>SUMIFS('BS JE'!$J$8:$J$83,'BS JE'!$D$8:$D$83,J$7,'BS JE'!$E$8:$E$83,$D307)</f>
        <v>0</v>
      </c>
      <c r="K307" s="67">
        <f>SUMIFS('BS JE'!$J$8:$J$83,'BS JE'!$D$8:$D$83,K$7,'BS JE'!$E$8:$E$83,$D307)</f>
        <v>0</v>
      </c>
      <c r="L307" s="67">
        <f>SUMIFS('BS JE'!$J$8:$J$83,'BS JE'!$D$8:$D$83,L$7,'BS JE'!$E$8:$E$83,$D307)</f>
        <v>0</v>
      </c>
      <c r="M307" s="67">
        <f>SUMIFS('BS JE'!$J$8:$J$83,'BS JE'!$D$8:$D$83,M$7,'BS JE'!$E$8:$E$83,$D307)</f>
        <v>0</v>
      </c>
      <c r="N307" s="67">
        <f>SUMIFS('BS JE'!$J$8:$J$83,'BS JE'!$D$8:$D$83,N$7,'BS JE'!$E$8:$E$83,$D307)</f>
        <v>0</v>
      </c>
      <c r="O307" s="67">
        <f>SUMIFS('BS JE'!$J$8:$J$83,'BS JE'!$D$8:$D$83,O$7,'BS JE'!$E$8:$E$83,$D307)</f>
        <v>0</v>
      </c>
      <c r="P307" s="67">
        <f>SUMIFS('BS JE'!$J$8:$J$83,'BS JE'!$D$8:$D$83,P$7,'BS JE'!$E$8:$E$83,$D307)</f>
        <v>0</v>
      </c>
      <c r="Q307" s="67">
        <f>SUMIFS('BS JE'!$J$8:$J$83,'BS JE'!$D$8:$D$83,Q$7,'BS JE'!$E$8:$E$83,$D307)</f>
        <v>0</v>
      </c>
      <c r="R307" s="67">
        <f>SUMIFS('BS JE'!$J$8:$J$83,'BS JE'!$D$8:$D$83,R$7,'BS JE'!$E$8:$E$83,$D307)</f>
        <v>0</v>
      </c>
      <c r="S307" s="67">
        <f t="shared" si="10"/>
        <v>0</v>
      </c>
      <c r="T307" s="67">
        <f t="shared" si="11"/>
        <v>0</v>
      </c>
    </row>
    <row r="308" spans="4:20" ht="14.4">
      <c r="D308" s="16"/>
      <c r="E308" s="84"/>
      <c r="F308" s="16"/>
      <c r="G308" s="84"/>
      <c r="H308" s="67">
        <f>SUMIF('Trial Balance'!$M$15:$M$5010,D308,'Trial Balance'!$T$15:$T$5010)</f>
        <v>0</v>
      </c>
      <c r="I308" s="67">
        <f>SUMIFS('BS JE'!$J$8:$J$83,'BS JE'!$D$8:$D$83,I$7,'BS JE'!$E$8:$E$83,$D308)</f>
        <v>0</v>
      </c>
      <c r="J308" s="67">
        <f>SUMIFS('BS JE'!$J$8:$J$83,'BS JE'!$D$8:$D$83,J$7,'BS JE'!$E$8:$E$83,$D308)</f>
        <v>0</v>
      </c>
      <c r="K308" s="67">
        <f>SUMIFS('BS JE'!$J$8:$J$83,'BS JE'!$D$8:$D$83,K$7,'BS JE'!$E$8:$E$83,$D308)</f>
        <v>0</v>
      </c>
      <c r="L308" s="67">
        <f>SUMIFS('BS JE'!$J$8:$J$83,'BS JE'!$D$8:$D$83,L$7,'BS JE'!$E$8:$E$83,$D308)</f>
        <v>0</v>
      </c>
      <c r="M308" s="67">
        <f>SUMIFS('BS JE'!$J$8:$J$83,'BS JE'!$D$8:$D$83,M$7,'BS JE'!$E$8:$E$83,$D308)</f>
        <v>0</v>
      </c>
      <c r="N308" s="67">
        <f>SUMIFS('BS JE'!$J$8:$J$83,'BS JE'!$D$8:$D$83,N$7,'BS JE'!$E$8:$E$83,$D308)</f>
        <v>0</v>
      </c>
      <c r="O308" s="67">
        <f>SUMIFS('BS JE'!$J$8:$J$83,'BS JE'!$D$8:$D$83,O$7,'BS JE'!$E$8:$E$83,$D308)</f>
        <v>0</v>
      </c>
      <c r="P308" s="67">
        <f>SUMIFS('BS JE'!$J$8:$J$83,'BS JE'!$D$8:$D$83,P$7,'BS JE'!$E$8:$E$83,$D308)</f>
        <v>0</v>
      </c>
      <c r="Q308" s="67">
        <f>SUMIFS('BS JE'!$J$8:$J$83,'BS JE'!$D$8:$D$83,Q$7,'BS JE'!$E$8:$E$83,$D308)</f>
        <v>0</v>
      </c>
      <c r="R308" s="67">
        <f>SUMIFS('BS JE'!$J$8:$J$83,'BS JE'!$D$8:$D$83,R$7,'BS JE'!$E$8:$E$83,$D308)</f>
        <v>0</v>
      </c>
      <c r="S308" s="67">
        <f t="shared" si="10"/>
        <v>0</v>
      </c>
      <c r="T308" s="67">
        <f t="shared" si="11"/>
        <v>0</v>
      </c>
    </row>
    <row r="309" spans="4:20" ht="14.4">
      <c r="D309" s="16"/>
      <c r="E309" s="84"/>
      <c r="F309" s="16"/>
      <c r="G309" s="84"/>
      <c r="H309" s="67">
        <f>SUMIF('Trial Balance'!$M$15:$M$5010,D309,'Trial Balance'!$T$15:$T$5010)</f>
        <v>0</v>
      </c>
      <c r="I309" s="67">
        <f>SUMIFS('BS JE'!$J$8:$J$83,'BS JE'!$D$8:$D$83,I$7,'BS JE'!$E$8:$E$83,$D309)</f>
        <v>0</v>
      </c>
      <c r="J309" s="67">
        <f>SUMIFS('BS JE'!$J$8:$J$83,'BS JE'!$D$8:$D$83,J$7,'BS JE'!$E$8:$E$83,$D309)</f>
        <v>0</v>
      </c>
      <c r="K309" s="67">
        <f>SUMIFS('BS JE'!$J$8:$J$83,'BS JE'!$D$8:$D$83,K$7,'BS JE'!$E$8:$E$83,$D309)</f>
        <v>0</v>
      </c>
      <c r="L309" s="67">
        <f>SUMIFS('BS JE'!$J$8:$J$83,'BS JE'!$D$8:$D$83,L$7,'BS JE'!$E$8:$E$83,$D309)</f>
        <v>0</v>
      </c>
      <c r="M309" s="67">
        <f>SUMIFS('BS JE'!$J$8:$J$83,'BS JE'!$D$8:$D$83,M$7,'BS JE'!$E$8:$E$83,$D309)</f>
        <v>0</v>
      </c>
      <c r="N309" s="67">
        <f>SUMIFS('BS JE'!$J$8:$J$83,'BS JE'!$D$8:$D$83,N$7,'BS JE'!$E$8:$E$83,$D309)</f>
        <v>0</v>
      </c>
      <c r="O309" s="67">
        <f>SUMIFS('BS JE'!$J$8:$J$83,'BS JE'!$D$8:$D$83,O$7,'BS JE'!$E$8:$E$83,$D309)</f>
        <v>0</v>
      </c>
      <c r="P309" s="67">
        <f>SUMIFS('BS JE'!$J$8:$J$83,'BS JE'!$D$8:$D$83,P$7,'BS JE'!$E$8:$E$83,$D309)</f>
        <v>0</v>
      </c>
      <c r="Q309" s="67">
        <f>SUMIFS('BS JE'!$J$8:$J$83,'BS JE'!$D$8:$D$83,Q$7,'BS JE'!$E$8:$E$83,$D309)</f>
        <v>0</v>
      </c>
      <c r="R309" s="67">
        <f>SUMIFS('BS JE'!$J$8:$J$83,'BS JE'!$D$8:$D$83,R$7,'BS JE'!$E$8:$E$83,$D309)</f>
        <v>0</v>
      </c>
      <c r="S309" s="67">
        <f t="shared" si="10"/>
        <v>0</v>
      </c>
      <c r="T309" s="67">
        <f t="shared" si="11"/>
        <v>0</v>
      </c>
    </row>
    <row r="310" spans="4:20" ht="14.4">
      <c r="D310" s="16"/>
      <c r="E310" s="84"/>
      <c r="F310" s="16"/>
      <c r="G310" s="84"/>
      <c r="H310" s="67">
        <f>SUMIF('Trial Balance'!$M$15:$M$5010,D310,'Trial Balance'!$T$15:$T$5010)</f>
        <v>0</v>
      </c>
      <c r="I310" s="67">
        <f>SUMIFS('BS JE'!$J$8:$J$83,'BS JE'!$D$8:$D$83,I$7,'BS JE'!$E$8:$E$83,$D310)</f>
        <v>0</v>
      </c>
      <c r="J310" s="67">
        <f>SUMIFS('BS JE'!$J$8:$J$83,'BS JE'!$D$8:$D$83,J$7,'BS JE'!$E$8:$E$83,$D310)</f>
        <v>0</v>
      </c>
      <c r="K310" s="67">
        <f>SUMIFS('BS JE'!$J$8:$J$83,'BS JE'!$D$8:$D$83,K$7,'BS JE'!$E$8:$E$83,$D310)</f>
        <v>0</v>
      </c>
      <c r="L310" s="67">
        <f>SUMIFS('BS JE'!$J$8:$J$83,'BS JE'!$D$8:$D$83,L$7,'BS JE'!$E$8:$E$83,$D310)</f>
        <v>0</v>
      </c>
      <c r="M310" s="67">
        <f>SUMIFS('BS JE'!$J$8:$J$83,'BS JE'!$D$8:$D$83,M$7,'BS JE'!$E$8:$E$83,$D310)</f>
        <v>0</v>
      </c>
      <c r="N310" s="67">
        <f>SUMIFS('BS JE'!$J$8:$J$83,'BS JE'!$D$8:$D$83,N$7,'BS JE'!$E$8:$E$83,$D310)</f>
        <v>0</v>
      </c>
      <c r="O310" s="67">
        <f>SUMIFS('BS JE'!$J$8:$J$83,'BS JE'!$D$8:$D$83,O$7,'BS JE'!$E$8:$E$83,$D310)</f>
        <v>0</v>
      </c>
      <c r="P310" s="67">
        <f>SUMIFS('BS JE'!$J$8:$J$83,'BS JE'!$D$8:$D$83,P$7,'BS JE'!$E$8:$E$83,$D310)</f>
        <v>0</v>
      </c>
      <c r="Q310" s="67">
        <f>SUMIFS('BS JE'!$J$8:$J$83,'BS JE'!$D$8:$D$83,Q$7,'BS JE'!$E$8:$E$83,$D310)</f>
        <v>0</v>
      </c>
      <c r="R310" s="67">
        <f>SUMIFS('BS JE'!$J$8:$J$83,'BS JE'!$D$8:$D$83,R$7,'BS JE'!$E$8:$E$83,$D310)</f>
        <v>0</v>
      </c>
      <c r="S310" s="67">
        <f t="shared" si="10"/>
        <v>0</v>
      </c>
      <c r="T310" s="67">
        <f t="shared" si="11"/>
        <v>0</v>
      </c>
    </row>
    <row r="311" spans="4:20" ht="14.4">
      <c r="D311" s="16"/>
      <c r="E311" s="84"/>
      <c r="F311" s="16"/>
      <c r="G311" s="84"/>
      <c r="H311" s="67">
        <f>SUMIF('Trial Balance'!$M$15:$M$5010,D311,'Trial Balance'!$T$15:$T$5010)</f>
        <v>0</v>
      </c>
      <c r="I311" s="67">
        <f>SUMIFS('BS JE'!$J$8:$J$83,'BS JE'!$D$8:$D$83,I$7,'BS JE'!$E$8:$E$83,$D311)</f>
        <v>0</v>
      </c>
      <c r="J311" s="67">
        <f>SUMIFS('BS JE'!$J$8:$J$83,'BS JE'!$D$8:$D$83,J$7,'BS JE'!$E$8:$E$83,$D311)</f>
        <v>0</v>
      </c>
      <c r="K311" s="67">
        <f>SUMIFS('BS JE'!$J$8:$J$83,'BS JE'!$D$8:$D$83,K$7,'BS JE'!$E$8:$E$83,$D311)</f>
        <v>0</v>
      </c>
      <c r="L311" s="67">
        <f>SUMIFS('BS JE'!$J$8:$J$83,'BS JE'!$D$8:$D$83,L$7,'BS JE'!$E$8:$E$83,$D311)</f>
        <v>0</v>
      </c>
      <c r="M311" s="67">
        <f>SUMIFS('BS JE'!$J$8:$J$83,'BS JE'!$D$8:$D$83,M$7,'BS JE'!$E$8:$E$83,$D311)</f>
        <v>0</v>
      </c>
      <c r="N311" s="67">
        <f>SUMIFS('BS JE'!$J$8:$J$83,'BS JE'!$D$8:$D$83,N$7,'BS JE'!$E$8:$E$83,$D311)</f>
        <v>0</v>
      </c>
      <c r="O311" s="67">
        <f>SUMIFS('BS JE'!$J$8:$J$83,'BS JE'!$D$8:$D$83,O$7,'BS JE'!$E$8:$E$83,$D311)</f>
        <v>0</v>
      </c>
      <c r="P311" s="67">
        <f>SUMIFS('BS JE'!$J$8:$J$83,'BS JE'!$D$8:$D$83,P$7,'BS JE'!$E$8:$E$83,$D311)</f>
        <v>0</v>
      </c>
      <c r="Q311" s="67">
        <f>SUMIFS('BS JE'!$J$8:$J$83,'BS JE'!$D$8:$D$83,Q$7,'BS JE'!$E$8:$E$83,$D311)</f>
        <v>0</v>
      </c>
      <c r="R311" s="67">
        <f>SUMIFS('BS JE'!$J$8:$J$83,'BS JE'!$D$8:$D$83,R$7,'BS JE'!$E$8:$E$83,$D311)</f>
        <v>0</v>
      </c>
      <c r="S311" s="67">
        <f t="shared" si="10"/>
        <v>0</v>
      </c>
      <c r="T311" s="67">
        <f t="shared" si="11"/>
        <v>0</v>
      </c>
    </row>
    <row r="312" spans="4:20" ht="14.4">
      <c r="D312" s="16"/>
      <c r="E312" s="84"/>
      <c r="F312" s="16"/>
      <c r="G312" s="84"/>
      <c r="H312" s="67">
        <f>SUMIF('Trial Balance'!$M$15:$M$5010,D312,'Trial Balance'!$T$15:$T$5010)</f>
        <v>0</v>
      </c>
      <c r="I312" s="67">
        <f>SUMIFS('BS JE'!$J$8:$J$83,'BS JE'!$D$8:$D$83,I$7,'BS JE'!$E$8:$E$83,$D312)</f>
        <v>0</v>
      </c>
      <c r="J312" s="67">
        <f>SUMIFS('BS JE'!$J$8:$J$83,'BS JE'!$D$8:$D$83,J$7,'BS JE'!$E$8:$E$83,$D312)</f>
        <v>0</v>
      </c>
      <c r="K312" s="67">
        <f>SUMIFS('BS JE'!$J$8:$J$83,'BS JE'!$D$8:$D$83,K$7,'BS JE'!$E$8:$E$83,$D312)</f>
        <v>0</v>
      </c>
      <c r="L312" s="67">
        <f>SUMIFS('BS JE'!$J$8:$J$83,'BS JE'!$D$8:$D$83,L$7,'BS JE'!$E$8:$E$83,$D312)</f>
        <v>0</v>
      </c>
      <c r="M312" s="67">
        <f>SUMIFS('BS JE'!$J$8:$J$83,'BS JE'!$D$8:$D$83,M$7,'BS JE'!$E$8:$E$83,$D312)</f>
        <v>0</v>
      </c>
      <c r="N312" s="67">
        <f>SUMIFS('BS JE'!$J$8:$J$83,'BS JE'!$D$8:$D$83,N$7,'BS JE'!$E$8:$E$83,$D312)</f>
        <v>0</v>
      </c>
      <c r="O312" s="67">
        <f>SUMIFS('BS JE'!$J$8:$J$83,'BS JE'!$D$8:$D$83,O$7,'BS JE'!$E$8:$E$83,$D312)</f>
        <v>0</v>
      </c>
      <c r="P312" s="67">
        <f>SUMIFS('BS JE'!$J$8:$J$83,'BS JE'!$D$8:$D$83,P$7,'BS JE'!$E$8:$E$83,$D312)</f>
        <v>0</v>
      </c>
      <c r="Q312" s="67">
        <f>SUMIFS('BS JE'!$J$8:$J$83,'BS JE'!$D$8:$D$83,Q$7,'BS JE'!$E$8:$E$83,$D312)</f>
        <v>0</v>
      </c>
      <c r="R312" s="67">
        <f>SUMIFS('BS JE'!$J$8:$J$83,'BS JE'!$D$8:$D$83,R$7,'BS JE'!$E$8:$E$83,$D312)</f>
        <v>0</v>
      </c>
      <c r="S312" s="67">
        <f t="shared" si="10"/>
        <v>0</v>
      </c>
      <c r="T312" s="67">
        <f t="shared" si="11"/>
        <v>0</v>
      </c>
    </row>
    <row r="313" spans="4:20" ht="14.4">
      <c r="D313" s="16"/>
      <c r="E313" s="84"/>
      <c r="F313" s="16"/>
      <c r="G313" s="84"/>
      <c r="H313" s="67">
        <f>SUMIF('Trial Balance'!$M$15:$M$5010,D313,'Trial Balance'!$T$15:$T$5010)</f>
        <v>0</v>
      </c>
      <c r="I313" s="67">
        <f>SUMIFS('BS JE'!$J$8:$J$83,'BS JE'!$D$8:$D$83,I$7,'BS JE'!$E$8:$E$83,$D313)</f>
        <v>0</v>
      </c>
      <c r="J313" s="67">
        <f>SUMIFS('BS JE'!$J$8:$J$83,'BS JE'!$D$8:$D$83,J$7,'BS JE'!$E$8:$E$83,$D313)</f>
        <v>0</v>
      </c>
      <c r="K313" s="67">
        <f>SUMIFS('BS JE'!$J$8:$J$83,'BS JE'!$D$8:$D$83,K$7,'BS JE'!$E$8:$E$83,$D313)</f>
        <v>0</v>
      </c>
      <c r="L313" s="67">
        <f>SUMIFS('BS JE'!$J$8:$J$83,'BS JE'!$D$8:$D$83,L$7,'BS JE'!$E$8:$E$83,$D313)</f>
        <v>0</v>
      </c>
      <c r="M313" s="67">
        <f>SUMIFS('BS JE'!$J$8:$J$83,'BS JE'!$D$8:$D$83,M$7,'BS JE'!$E$8:$E$83,$D313)</f>
        <v>0</v>
      </c>
      <c r="N313" s="67">
        <f>SUMIFS('BS JE'!$J$8:$J$83,'BS JE'!$D$8:$D$83,N$7,'BS JE'!$E$8:$E$83,$D313)</f>
        <v>0</v>
      </c>
      <c r="O313" s="67">
        <f>SUMIFS('BS JE'!$J$8:$J$83,'BS JE'!$D$8:$D$83,O$7,'BS JE'!$E$8:$E$83,$D313)</f>
        <v>0</v>
      </c>
      <c r="P313" s="67">
        <f>SUMIFS('BS JE'!$J$8:$J$83,'BS JE'!$D$8:$D$83,P$7,'BS JE'!$E$8:$E$83,$D313)</f>
        <v>0</v>
      </c>
      <c r="Q313" s="67">
        <f>SUMIFS('BS JE'!$J$8:$J$83,'BS JE'!$D$8:$D$83,Q$7,'BS JE'!$E$8:$E$83,$D313)</f>
        <v>0</v>
      </c>
      <c r="R313" s="67">
        <f>SUMIFS('BS JE'!$J$8:$J$83,'BS JE'!$D$8:$D$83,R$7,'BS JE'!$E$8:$E$83,$D313)</f>
        <v>0</v>
      </c>
      <c r="S313" s="67">
        <f t="shared" si="10"/>
        <v>0</v>
      </c>
      <c r="T313" s="67">
        <f t="shared" si="11"/>
        <v>0</v>
      </c>
    </row>
    <row r="314" spans="4:20" ht="14.4">
      <c r="D314" s="16"/>
      <c r="E314" s="84"/>
      <c r="F314" s="16"/>
      <c r="G314" s="84"/>
      <c r="H314" s="67">
        <f>SUMIF('Trial Balance'!$M$15:$M$5010,D314,'Trial Balance'!$T$15:$T$5010)</f>
        <v>0</v>
      </c>
      <c r="I314" s="67">
        <f>SUMIFS('BS JE'!$J$8:$J$83,'BS JE'!$D$8:$D$83,I$7,'BS JE'!$E$8:$E$83,$D314)</f>
        <v>0</v>
      </c>
      <c r="J314" s="67">
        <f>SUMIFS('BS JE'!$J$8:$J$83,'BS JE'!$D$8:$D$83,J$7,'BS JE'!$E$8:$E$83,$D314)</f>
        <v>0</v>
      </c>
      <c r="K314" s="67">
        <f>SUMIFS('BS JE'!$J$8:$J$83,'BS JE'!$D$8:$D$83,K$7,'BS JE'!$E$8:$E$83,$D314)</f>
        <v>0</v>
      </c>
      <c r="L314" s="67">
        <f>SUMIFS('BS JE'!$J$8:$J$83,'BS JE'!$D$8:$D$83,L$7,'BS JE'!$E$8:$E$83,$D314)</f>
        <v>0</v>
      </c>
      <c r="M314" s="67">
        <f>SUMIFS('BS JE'!$J$8:$J$83,'BS JE'!$D$8:$D$83,M$7,'BS JE'!$E$8:$E$83,$D314)</f>
        <v>0</v>
      </c>
      <c r="N314" s="67">
        <f>SUMIFS('BS JE'!$J$8:$J$83,'BS JE'!$D$8:$D$83,N$7,'BS JE'!$E$8:$E$83,$D314)</f>
        <v>0</v>
      </c>
      <c r="O314" s="67">
        <f>SUMIFS('BS JE'!$J$8:$J$83,'BS JE'!$D$8:$D$83,O$7,'BS JE'!$E$8:$E$83,$D314)</f>
        <v>0</v>
      </c>
      <c r="P314" s="67">
        <f>SUMIFS('BS JE'!$J$8:$J$83,'BS JE'!$D$8:$D$83,P$7,'BS JE'!$E$8:$E$83,$D314)</f>
        <v>0</v>
      </c>
      <c r="Q314" s="67">
        <f>SUMIFS('BS JE'!$J$8:$J$83,'BS JE'!$D$8:$D$83,Q$7,'BS JE'!$E$8:$E$83,$D314)</f>
        <v>0</v>
      </c>
      <c r="R314" s="67">
        <f>SUMIFS('BS JE'!$J$8:$J$83,'BS JE'!$D$8:$D$83,R$7,'BS JE'!$E$8:$E$83,$D314)</f>
        <v>0</v>
      </c>
      <c r="S314" s="67">
        <f t="shared" si="10"/>
        <v>0</v>
      </c>
      <c r="T314" s="67">
        <f t="shared" si="11"/>
        <v>0</v>
      </c>
    </row>
    <row r="315" spans="4:20" ht="14.4">
      <c r="D315" s="16"/>
      <c r="E315" s="84"/>
      <c r="F315" s="16"/>
      <c r="G315" s="84"/>
      <c r="H315" s="67">
        <f>SUMIF('Trial Balance'!$M$15:$M$5010,D315,'Trial Balance'!$T$15:$T$5010)</f>
        <v>0</v>
      </c>
      <c r="I315" s="67">
        <f>SUMIFS('BS JE'!$J$8:$J$83,'BS JE'!$D$8:$D$83,I$7,'BS JE'!$E$8:$E$83,$D315)</f>
        <v>0</v>
      </c>
      <c r="J315" s="67">
        <f>SUMIFS('BS JE'!$J$8:$J$83,'BS JE'!$D$8:$D$83,J$7,'BS JE'!$E$8:$E$83,$D315)</f>
        <v>0</v>
      </c>
      <c r="K315" s="67">
        <f>SUMIFS('BS JE'!$J$8:$J$83,'BS JE'!$D$8:$D$83,K$7,'BS JE'!$E$8:$E$83,$D315)</f>
        <v>0</v>
      </c>
      <c r="L315" s="67">
        <f>SUMIFS('BS JE'!$J$8:$J$83,'BS JE'!$D$8:$D$83,L$7,'BS JE'!$E$8:$E$83,$D315)</f>
        <v>0</v>
      </c>
      <c r="M315" s="67">
        <f>SUMIFS('BS JE'!$J$8:$J$83,'BS JE'!$D$8:$D$83,M$7,'BS JE'!$E$8:$E$83,$D315)</f>
        <v>0</v>
      </c>
      <c r="N315" s="67">
        <f>SUMIFS('BS JE'!$J$8:$J$83,'BS JE'!$D$8:$D$83,N$7,'BS JE'!$E$8:$E$83,$D315)</f>
        <v>0</v>
      </c>
      <c r="O315" s="67">
        <f>SUMIFS('BS JE'!$J$8:$J$83,'BS JE'!$D$8:$D$83,O$7,'BS JE'!$E$8:$E$83,$D315)</f>
        <v>0</v>
      </c>
      <c r="P315" s="67">
        <f>SUMIFS('BS JE'!$J$8:$J$83,'BS JE'!$D$8:$D$83,P$7,'BS JE'!$E$8:$E$83,$D315)</f>
        <v>0</v>
      </c>
      <c r="Q315" s="67">
        <f>SUMIFS('BS JE'!$J$8:$J$83,'BS JE'!$D$8:$D$83,Q$7,'BS JE'!$E$8:$E$83,$D315)</f>
        <v>0</v>
      </c>
      <c r="R315" s="67">
        <f>SUMIFS('BS JE'!$J$8:$J$83,'BS JE'!$D$8:$D$83,R$7,'BS JE'!$E$8:$E$83,$D315)</f>
        <v>0</v>
      </c>
      <c r="S315" s="67">
        <f t="shared" si="10"/>
        <v>0</v>
      </c>
      <c r="T315" s="67">
        <f t="shared" si="11"/>
        <v>0</v>
      </c>
    </row>
    <row r="316" spans="4:20" ht="14.4">
      <c r="D316" s="16"/>
      <c r="E316" s="84"/>
      <c r="F316" s="16"/>
      <c r="G316" s="84"/>
      <c r="H316" s="67">
        <f>SUMIF('Trial Balance'!$M$15:$M$5010,D316,'Trial Balance'!$T$15:$T$5010)</f>
        <v>0</v>
      </c>
      <c r="I316" s="67">
        <f>SUMIFS('BS JE'!$J$8:$J$83,'BS JE'!$D$8:$D$83,I$7,'BS JE'!$E$8:$E$83,$D316)</f>
        <v>0</v>
      </c>
      <c r="J316" s="67">
        <f>SUMIFS('BS JE'!$J$8:$J$83,'BS JE'!$D$8:$D$83,J$7,'BS JE'!$E$8:$E$83,$D316)</f>
        <v>0</v>
      </c>
      <c r="K316" s="67">
        <f>SUMIFS('BS JE'!$J$8:$J$83,'BS JE'!$D$8:$D$83,K$7,'BS JE'!$E$8:$E$83,$D316)</f>
        <v>0</v>
      </c>
      <c r="L316" s="67">
        <f>SUMIFS('BS JE'!$J$8:$J$83,'BS JE'!$D$8:$D$83,L$7,'BS JE'!$E$8:$E$83,$D316)</f>
        <v>0</v>
      </c>
      <c r="M316" s="67">
        <f>SUMIFS('BS JE'!$J$8:$J$83,'BS JE'!$D$8:$D$83,M$7,'BS JE'!$E$8:$E$83,$D316)</f>
        <v>0</v>
      </c>
      <c r="N316" s="67">
        <f>SUMIFS('BS JE'!$J$8:$J$83,'BS JE'!$D$8:$D$83,N$7,'BS JE'!$E$8:$E$83,$D316)</f>
        <v>0</v>
      </c>
      <c r="O316" s="67">
        <f>SUMIFS('BS JE'!$J$8:$J$83,'BS JE'!$D$8:$D$83,O$7,'BS JE'!$E$8:$E$83,$D316)</f>
        <v>0</v>
      </c>
      <c r="P316" s="67">
        <f>SUMIFS('BS JE'!$J$8:$J$83,'BS JE'!$D$8:$D$83,P$7,'BS JE'!$E$8:$E$83,$D316)</f>
        <v>0</v>
      </c>
      <c r="Q316" s="67">
        <f>SUMIFS('BS JE'!$J$8:$J$83,'BS JE'!$D$8:$D$83,Q$7,'BS JE'!$E$8:$E$83,$D316)</f>
        <v>0</v>
      </c>
      <c r="R316" s="67">
        <f>SUMIFS('BS JE'!$J$8:$J$83,'BS JE'!$D$8:$D$83,R$7,'BS JE'!$E$8:$E$83,$D316)</f>
        <v>0</v>
      </c>
      <c r="S316" s="67">
        <f t="shared" si="10"/>
        <v>0</v>
      </c>
      <c r="T316" s="67">
        <f t="shared" si="11"/>
        <v>0</v>
      </c>
    </row>
    <row r="317" spans="4:20" ht="14.4">
      <c r="D317" s="16"/>
      <c r="E317" s="84"/>
      <c r="F317" s="16"/>
      <c r="G317" s="84"/>
      <c r="H317" s="67">
        <f>SUMIF('Trial Balance'!$M$15:$M$5010,D317,'Trial Balance'!$T$15:$T$5010)</f>
        <v>0</v>
      </c>
      <c r="I317" s="67">
        <f>SUMIFS('BS JE'!$J$8:$J$83,'BS JE'!$D$8:$D$83,I$7,'BS JE'!$E$8:$E$83,$D317)</f>
        <v>0</v>
      </c>
      <c r="J317" s="67">
        <f>SUMIFS('BS JE'!$J$8:$J$83,'BS JE'!$D$8:$D$83,J$7,'BS JE'!$E$8:$E$83,$D317)</f>
        <v>0</v>
      </c>
      <c r="K317" s="67">
        <f>SUMIFS('BS JE'!$J$8:$J$83,'BS JE'!$D$8:$D$83,K$7,'BS JE'!$E$8:$E$83,$D317)</f>
        <v>0</v>
      </c>
      <c r="L317" s="67">
        <f>SUMIFS('BS JE'!$J$8:$J$83,'BS JE'!$D$8:$D$83,L$7,'BS JE'!$E$8:$E$83,$D317)</f>
        <v>0</v>
      </c>
      <c r="M317" s="67">
        <f>SUMIFS('BS JE'!$J$8:$J$83,'BS JE'!$D$8:$D$83,M$7,'BS JE'!$E$8:$E$83,$D317)</f>
        <v>0</v>
      </c>
      <c r="N317" s="67">
        <f>SUMIFS('BS JE'!$J$8:$J$83,'BS JE'!$D$8:$D$83,N$7,'BS JE'!$E$8:$E$83,$D317)</f>
        <v>0</v>
      </c>
      <c r="O317" s="67">
        <f>SUMIFS('BS JE'!$J$8:$J$83,'BS JE'!$D$8:$D$83,O$7,'BS JE'!$E$8:$E$83,$D317)</f>
        <v>0</v>
      </c>
      <c r="P317" s="67">
        <f>SUMIFS('BS JE'!$J$8:$J$83,'BS JE'!$D$8:$D$83,P$7,'BS JE'!$E$8:$E$83,$D317)</f>
        <v>0</v>
      </c>
      <c r="Q317" s="67">
        <f>SUMIFS('BS JE'!$J$8:$J$83,'BS JE'!$D$8:$D$83,Q$7,'BS JE'!$E$8:$E$83,$D317)</f>
        <v>0</v>
      </c>
      <c r="R317" s="67">
        <f>SUMIFS('BS JE'!$J$8:$J$83,'BS JE'!$D$8:$D$83,R$7,'BS JE'!$E$8:$E$83,$D317)</f>
        <v>0</v>
      </c>
      <c r="S317" s="67">
        <f t="shared" si="10"/>
        <v>0</v>
      </c>
      <c r="T317" s="67">
        <f t="shared" si="11"/>
        <v>0</v>
      </c>
    </row>
    <row r="318" spans="4:20" ht="14.4">
      <c r="D318" s="16"/>
      <c r="E318" s="84"/>
      <c r="F318" s="16"/>
      <c r="G318" s="84"/>
      <c r="H318" s="67">
        <f>SUMIF('Trial Balance'!$M$15:$M$5010,D318,'Trial Balance'!$T$15:$T$5010)</f>
        <v>0</v>
      </c>
      <c r="I318" s="67">
        <f>SUMIFS('BS JE'!$J$8:$J$83,'BS JE'!$D$8:$D$83,I$7,'BS JE'!$E$8:$E$83,$D318)</f>
        <v>0</v>
      </c>
      <c r="J318" s="67">
        <f>SUMIFS('BS JE'!$J$8:$J$83,'BS JE'!$D$8:$D$83,J$7,'BS JE'!$E$8:$E$83,$D318)</f>
        <v>0</v>
      </c>
      <c r="K318" s="67">
        <f>SUMIFS('BS JE'!$J$8:$J$83,'BS JE'!$D$8:$D$83,K$7,'BS JE'!$E$8:$E$83,$D318)</f>
        <v>0</v>
      </c>
      <c r="L318" s="67">
        <f>SUMIFS('BS JE'!$J$8:$J$83,'BS JE'!$D$8:$D$83,L$7,'BS JE'!$E$8:$E$83,$D318)</f>
        <v>0</v>
      </c>
      <c r="M318" s="67">
        <f>SUMIFS('BS JE'!$J$8:$J$83,'BS JE'!$D$8:$D$83,M$7,'BS JE'!$E$8:$E$83,$D318)</f>
        <v>0</v>
      </c>
      <c r="N318" s="67">
        <f>SUMIFS('BS JE'!$J$8:$J$83,'BS JE'!$D$8:$D$83,N$7,'BS JE'!$E$8:$E$83,$D318)</f>
        <v>0</v>
      </c>
      <c r="O318" s="67">
        <f>SUMIFS('BS JE'!$J$8:$J$83,'BS JE'!$D$8:$D$83,O$7,'BS JE'!$E$8:$E$83,$D318)</f>
        <v>0</v>
      </c>
      <c r="P318" s="67">
        <f>SUMIFS('BS JE'!$J$8:$J$83,'BS JE'!$D$8:$D$83,P$7,'BS JE'!$E$8:$E$83,$D318)</f>
        <v>0</v>
      </c>
      <c r="Q318" s="67">
        <f>SUMIFS('BS JE'!$J$8:$J$83,'BS JE'!$D$8:$D$83,Q$7,'BS JE'!$E$8:$E$83,$D318)</f>
        <v>0</v>
      </c>
      <c r="R318" s="67">
        <f>SUMIFS('BS JE'!$J$8:$J$83,'BS JE'!$D$8:$D$83,R$7,'BS JE'!$E$8:$E$83,$D318)</f>
        <v>0</v>
      </c>
      <c r="S318" s="67">
        <f t="shared" si="10"/>
        <v>0</v>
      </c>
      <c r="T318" s="67">
        <f t="shared" si="11"/>
        <v>0</v>
      </c>
    </row>
    <row r="319" spans="4:20" ht="14.4">
      <c r="D319" s="16"/>
      <c r="E319" s="84"/>
      <c r="F319" s="16"/>
      <c r="G319" s="84"/>
      <c r="H319" s="67">
        <f>SUMIF('Trial Balance'!$M$15:$M$5010,D319,'Trial Balance'!$T$15:$T$5010)</f>
        <v>0</v>
      </c>
      <c r="I319" s="67">
        <f>SUMIFS('BS JE'!$J$8:$J$83,'BS JE'!$D$8:$D$83,I$7,'BS JE'!$E$8:$E$83,$D319)</f>
        <v>0</v>
      </c>
      <c r="J319" s="67">
        <f>SUMIFS('BS JE'!$J$8:$J$83,'BS JE'!$D$8:$D$83,J$7,'BS JE'!$E$8:$E$83,$D319)</f>
        <v>0</v>
      </c>
      <c r="K319" s="67">
        <f>SUMIFS('BS JE'!$J$8:$J$83,'BS JE'!$D$8:$D$83,K$7,'BS JE'!$E$8:$E$83,$D319)</f>
        <v>0</v>
      </c>
      <c r="L319" s="67">
        <f>SUMIFS('BS JE'!$J$8:$J$83,'BS JE'!$D$8:$D$83,L$7,'BS JE'!$E$8:$E$83,$D319)</f>
        <v>0</v>
      </c>
      <c r="M319" s="67">
        <f>SUMIFS('BS JE'!$J$8:$J$83,'BS JE'!$D$8:$D$83,M$7,'BS JE'!$E$8:$E$83,$D319)</f>
        <v>0</v>
      </c>
      <c r="N319" s="67">
        <f>SUMIFS('BS JE'!$J$8:$J$83,'BS JE'!$D$8:$D$83,N$7,'BS JE'!$E$8:$E$83,$D319)</f>
        <v>0</v>
      </c>
      <c r="O319" s="67">
        <f>SUMIFS('BS JE'!$J$8:$J$83,'BS JE'!$D$8:$D$83,O$7,'BS JE'!$E$8:$E$83,$D319)</f>
        <v>0</v>
      </c>
      <c r="P319" s="67">
        <f>SUMIFS('BS JE'!$J$8:$J$83,'BS JE'!$D$8:$D$83,P$7,'BS JE'!$E$8:$E$83,$D319)</f>
        <v>0</v>
      </c>
      <c r="Q319" s="67">
        <f>SUMIFS('BS JE'!$J$8:$J$83,'BS JE'!$D$8:$D$83,Q$7,'BS JE'!$E$8:$E$83,$D319)</f>
        <v>0</v>
      </c>
      <c r="R319" s="67">
        <f>SUMIFS('BS JE'!$J$8:$J$83,'BS JE'!$D$8:$D$83,R$7,'BS JE'!$E$8:$E$83,$D319)</f>
        <v>0</v>
      </c>
      <c r="S319" s="67">
        <f t="shared" si="10"/>
        <v>0</v>
      </c>
      <c r="T319" s="67">
        <f t="shared" si="11"/>
        <v>0</v>
      </c>
    </row>
    <row r="320" spans="4:20" ht="14.4">
      <c r="D320" s="16"/>
      <c r="E320" s="84"/>
      <c r="F320" s="16"/>
      <c r="G320" s="84"/>
      <c r="H320" s="67">
        <f>SUMIF('Trial Balance'!$M$15:$M$5010,D320,'Trial Balance'!$T$15:$T$5010)</f>
        <v>0</v>
      </c>
      <c r="I320" s="67">
        <f>SUMIFS('BS JE'!$J$8:$J$83,'BS JE'!$D$8:$D$83,I$7,'BS JE'!$E$8:$E$83,$D320)</f>
        <v>0</v>
      </c>
      <c r="J320" s="67">
        <f>SUMIFS('BS JE'!$J$8:$J$83,'BS JE'!$D$8:$D$83,J$7,'BS JE'!$E$8:$E$83,$D320)</f>
        <v>0</v>
      </c>
      <c r="K320" s="67">
        <f>SUMIFS('BS JE'!$J$8:$J$83,'BS JE'!$D$8:$D$83,K$7,'BS JE'!$E$8:$E$83,$D320)</f>
        <v>0</v>
      </c>
      <c r="L320" s="67">
        <f>SUMIFS('BS JE'!$J$8:$J$83,'BS JE'!$D$8:$D$83,L$7,'BS JE'!$E$8:$E$83,$D320)</f>
        <v>0</v>
      </c>
      <c r="M320" s="67">
        <f>SUMIFS('BS JE'!$J$8:$J$83,'BS JE'!$D$8:$D$83,M$7,'BS JE'!$E$8:$E$83,$D320)</f>
        <v>0</v>
      </c>
      <c r="N320" s="67">
        <f>SUMIFS('BS JE'!$J$8:$J$83,'BS JE'!$D$8:$D$83,N$7,'BS JE'!$E$8:$E$83,$D320)</f>
        <v>0</v>
      </c>
      <c r="O320" s="67">
        <f>SUMIFS('BS JE'!$J$8:$J$83,'BS JE'!$D$8:$D$83,O$7,'BS JE'!$E$8:$E$83,$D320)</f>
        <v>0</v>
      </c>
      <c r="P320" s="67">
        <f>SUMIFS('BS JE'!$J$8:$J$83,'BS JE'!$D$8:$D$83,P$7,'BS JE'!$E$8:$E$83,$D320)</f>
        <v>0</v>
      </c>
      <c r="Q320" s="67">
        <f>SUMIFS('BS JE'!$J$8:$J$83,'BS JE'!$D$8:$D$83,Q$7,'BS JE'!$E$8:$E$83,$D320)</f>
        <v>0</v>
      </c>
      <c r="R320" s="67">
        <f>SUMIFS('BS JE'!$J$8:$J$83,'BS JE'!$D$8:$D$83,R$7,'BS JE'!$E$8:$E$83,$D320)</f>
        <v>0</v>
      </c>
      <c r="S320" s="67">
        <f t="shared" si="10"/>
        <v>0</v>
      </c>
      <c r="T320" s="67">
        <f t="shared" si="11"/>
        <v>0</v>
      </c>
    </row>
    <row r="321" spans="4:20" ht="14.4">
      <c r="D321" s="16"/>
      <c r="E321" s="84"/>
      <c r="F321" s="16"/>
      <c r="G321" s="84"/>
      <c r="H321" s="67">
        <f>SUMIF('Trial Balance'!$M$15:$M$5010,D321,'Trial Balance'!$T$15:$T$5010)</f>
        <v>0</v>
      </c>
      <c r="I321" s="67">
        <f>SUMIFS('BS JE'!$J$8:$J$83,'BS JE'!$D$8:$D$83,I$7,'BS JE'!$E$8:$E$83,$D321)</f>
        <v>0</v>
      </c>
      <c r="J321" s="67">
        <f>SUMIFS('BS JE'!$J$8:$J$83,'BS JE'!$D$8:$D$83,J$7,'BS JE'!$E$8:$E$83,$D321)</f>
        <v>0</v>
      </c>
      <c r="K321" s="67">
        <f>SUMIFS('BS JE'!$J$8:$J$83,'BS JE'!$D$8:$D$83,K$7,'BS JE'!$E$8:$E$83,$D321)</f>
        <v>0</v>
      </c>
      <c r="L321" s="67">
        <f>SUMIFS('BS JE'!$J$8:$J$83,'BS JE'!$D$8:$D$83,L$7,'BS JE'!$E$8:$E$83,$D321)</f>
        <v>0</v>
      </c>
      <c r="M321" s="67">
        <f>SUMIFS('BS JE'!$J$8:$J$83,'BS JE'!$D$8:$D$83,M$7,'BS JE'!$E$8:$E$83,$D321)</f>
        <v>0</v>
      </c>
      <c r="N321" s="67">
        <f>SUMIFS('BS JE'!$J$8:$J$83,'BS JE'!$D$8:$D$83,N$7,'BS JE'!$E$8:$E$83,$D321)</f>
        <v>0</v>
      </c>
      <c r="O321" s="67">
        <f>SUMIFS('BS JE'!$J$8:$J$83,'BS JE'!$D$8:$D$83,O$7,'BS JE'!$E$8:$E$83,$D321)</f>
        <v>0</v>
      </c>
      <c r="P321" s="67">
        <f>SUMIFS('BS JE'!$J$8:$J$83,'BS JE'!$D$8:$D$83,P$7,'BS JE'!$E$8:$E$83,$D321)</f>
        <v>0</v>
      </c>
      <c r="Q321" s="67">
        <f>SUMIFS('BS JE'!$J$8:$J$83,'BS JE'!$D$8:$D$83,Q$7,'BS JE'!$E$8:$E$83,$D321)</f>
        <v>0</v>
      </c>
      <c r="R321" s="67">
        <f>SUMIFS('BS JE'!$J$8:$J$83,'BS JE'!$D$8:$D$83,R$7,'BS JE'!$E$8:$E$83,$D321)</f>
        <v>0</v>
      </c>
      <c r="S321" s="67">
        <f t="shared" si="10"/>
        <v>0</v>
      </c>
      <c r="T321" s="67">
        <f t="shared" si="11"/>
        <v>0</v>
      </c>
    </row>
    <row r="322" spans="4:20" ht="14.4">
      <c r="D322" s="16"/>
      <c r="E322" s="84"/>
      <c r="F322" s="16"/>
      <c r="G322" s="84"/>
      <c r="H322" s="67">
        <f>SUMIF('Trial Balance'!$M$15:$M$5010,D322,'Trial Balance'!$T$15:$T$5010)</f>
        <v>0</v>
      </c>
      <c r="I322" s="67">
        <f>SUMIFS('BS JE'!$J$8:$J$83,'BS JE'!$D$8:$D$83,I$7,'BS JE'!$E$8:$E$83,$D322)</f>
        <v>0</v>
      </c>
      <c r="J322" s="67">
        <f>SUMIFS('BS JE'!$J$8:$J$83,'BS JE'!$D$8:$D$83,J$7,'BS JE'!$E$8:$E$83,$D322)</f>
        <v>0</v>
      </c>
      <c r="K322" s="67">
        <f>SUMIFS('BS JE'!$J$8:$J$83,'BS JE'!$D$8:$D$83,K$7,'BS JE'!$E$8:$E$83,$D322)</f>
        <v>0</v>
      </c>
      <c r="L322" s="67">
        <f>SUMIFS('BS JE'!$J$8:$J$83,'BS JE'!$D$8:$D$83,L$7,'BS JE'!$E$8:$E$83,$D322)</f>
        <v>0</v>
      </c>
      <c r="M322" s="67">
        <f>SUMIFS('BS JE'!$J$8:$J$83,'BS JE'!$D$8:$D$83,M$7,'BS JE'!$E$8:$E$83,$D322)</f>
        <v>0</v>
      </c>
      <c r="N322" s="67">
        <f>SUMIFS('BS JE'!$J$8:$J$83,'BS JE'!$D$8:$D$83,N$7,'BS JE'!$E$8:$E$83,$D322)</f>
        <v>0</v>
      </c>
      <c r="O322" s="67">
        <f>SUMIFS('BS JE'!$J$8:$J$83,'BS JE'!$D$8:$D$83,O$7,'BS JE'!$E$8:$E$83,$D322)</f>
        <v>0</v>
      </c>
      <c r="P322" s="67">
        <f>SUMIFS('BS JE'!$J$8:$J$83,'BS JE'!$D$8:$D$83,P$7,'BS JE'!$E$8:$E$83,$D322)</f>
        <v>0</v>
      </c>
      <c r="Q322" s="67">
        <f>SUMIFS('BS JE'!$J$8:$J$83,'BS JE'!$D$8:$D$83,Q$7,'BS JE'!$E$8:$E$83,$D322)</f>
        <v>0</v>
      </c>
      <c r="R322" s="67">
        <f>SUMIFS('BS JE'!$J$8:$J$83,'BS JE'!$D$8:$D$83,R$7,'BS JE'!$E$8:$E$83,$D322)</f>
        <v>0</v>
      </c>
      <c r="S322" s="67">
        <f t="shared" si="10"/>
        <v>0</v>
      </c>
      <c r="T322" s="67">
        <f t="shared" si="11"/>
        <v>0</v>
      </c>
    </row>
    <row r="323" spans="4:20" ht="14.4">
      <c r="D323" s="16"/>
      <c r="E323" s="84"/>
      <c r="F323" s="16"/>
      <c r="G323" s="84"/>
      <c r="H323" s="67">
        <f>SUMIF('Trial Balance'!$M$15:$M$5010,D323,'Trial Balance'!$T$15:$T$5010)</f>
        <v>0</v>
      </c>
      <c r="I323" s="67">
        <f>SUMIFS('BS JE'!$J$8:$J$83,'BS JE'!$D$8:$D$83,I$7,'BS JE'!$E$8:$E$83,$D323)</f>
        <v>0</v>
      </c>
      <c r="J323" s="67">
        <f>SUMIFS('BS JE'!$J$8:$J$83,'BS JE'!$D$8:$D$83,J$7,'BS JE'!$E$8:$E$83,$D323)</f>
        <v>0</v>
      </c>
      <c r="K323" s="67">
        <f>SUMIFS('BS JE'!$J$8:$J$83,'BS JE'!$D$8:$D$83,K$7,'BS JE'!$E$8:$E$83,$D323)</f>
        <v>0</v>
      </c>
      <c r="L323" s="67">
        <f>SUMIFS('BS JE'!$J$8:$J$83,'BS JE'!$D$8:$D$83,L$7,'BS JE'!$E$8:$E$83,$D323)</f>
        <v>0</v>
      </c>
      <c r="M323" s="67">
        <f>SUMIFS('BS JE'!$J$8:$J$83,'BS JE'!$D$8:$D$83,M$7,'BS JE'!$E$8:$E$83,$D323)</f>
        <v>0</v>
      </c>
      <c r="N323" s="67">
        <f>SUMIFS('BS JE'!$J$8:$J$83,'BS JE'!$D$8:$D$83,N$7,'BS JE'!$E$8:$E$83,$D323)</f>
        <v>0</v>
      </c>
      <c r="O323" s="67">
        <f>SUMIFS('BS JE'!$J$8:$J$83,'BS JE'!$D$8:$D$83,O$7,'BS JE'!$E$8:$E$83,$D323)</f>
        <v>0</v>
      </c>
      <c r="P323" s="67">
        <f>SUMIFS('BS JE'!$J$8:$J$83,'BS JE'!$D$8:$D$83,P$7,'BS JE'!$E$8:$E$83,$D323)</f>
        <v>0</v>
      </c>
      <c r="Q323" s="67">
        <f>SUMIFS('BS JE'!$J$8:$J$83,'BS JE'!$D$8:$D$83,Q$7,'BS JE'!$E$8:$E$83,$D323)</f>
        <v>0</v>
      </c>
      <c r="R323" s="67">
        <f>SUMIFS('BS JE'!$J$8:$J$83,'BS JE'!$D$8:$D$83,R$7,'BS JE'!$E$8:$E$83,$D323)</f>
        <v>0</v>
      </c>
      <c r="S323" s="67">
        <f t="shared" si="10"/>
        <v>0</v>
      </c>
      <c r="T323" s="67">
        <f t="shared" si="11"/>
        <v>0</v>
      </c>
    </row>
    <row r="324" spans="4:20" ht="14.4">
      <c r="D324" s="16"/>
      <c r="E324" s="84"/>
      <c r="F324" s="16"/>
      <c r="G324" s="84"/>
      <c r="H324" s="67">
        <f>SUMIF('Trial Balance'!$M$15:$M$5010,D324,'Trial Balance'!$T$15:$T$5010)</f>
        <v>0</v>
      </c>
      <c r="I324" s="67">
        <f>SUMIFS('BS JE'!$J$8:$J$83,'BS JE'!$D$8:$D$83,I$7,'BS JE'!$E$8:$E$83,$D324)</f>
        <v>0</v>
      </c>
      <c r="J324" s="67">
        <f>SUMIFS('BS JE'!$J$8:$J$83,'BS JE'!$D$8:$D$83,J$7,'BS JE'!$E$8:$E$83,$D324)</f>
        <v>0</v>
      </c>
      <c r="K324" s="67">
        <f>SUMIFS('BS JE'!$J$8:$J$83,'BS JE'!$D$8:$D$83,K$7,'BS JE'!$E$8:$E$83,$D324)</f>
        <v>0</v>
      </c>
      <c r="L324" s="67">
        <f>SUMIFS('BS JE'!$J$8:$J$83,'BS JE'!$D$8:$D$83,L$7,'BS JE'!$E$8:$E$83,$D324)</f>
        <v>0</v>
      </c>
      <c r="M324" s="67">
        <f>SUMIFS('BS JE'!$J$8:$J$83,'BS JE'!$D$8:$D$83,M$7,'BS JE'!$E$8:$E$83,$D324)</f>
        <v>0</v>
      </c>
      <c r="N324" s="67">
        <f>SUMIFS('BS JE'!$J$8:$J$83,'BS JE'!$D$8:$D$83,N$7,'BS JE'!$E$8:$E$83,$D324)</f>
        <v>0</v>
      </c>
      <c r="O324" s="67">
        <f>SUMIFS('BS JE'!$J$8:$J$83,'BS JE'!$D$8:$D$83,O$7,'BS JE'!$E$8:$E$83,$D324)</f>
        <v>0</v>
      </c>
      <c r="P324" s="67">
        <f>SUMIFS('BS JE'!$J$8:$J$83,'BS JE'!$D$8:$D$83,P$7,'BS JE'!$E$8:$E$83,$D324)</f>
        <v>0</v>
      </c>
      <c r="Q324" s="67">
        <f>SUMIFS('BS JE'!$J$8:$J$83,'BS JE'!$D$8:$D$83,Q$7,'BS JE'!$E$8:$E$83,$D324)</f>
        <v>0</v>
      </c>
      <c r="R324" s="67">
        <f>SUMIFS('BS JE'!$J$8:$J$83,'BS JE'!$D$8:$D$83,R$7,'BS JE'!$E$8:$E$83,$D324)</f>
        <v>0</v>
      </c>
      <c r="S324" s="67">
        <f t="shared" si="10"/>
        <v>0</v>
      </c>
      <c r="T324" s="67">
        <f t="shared" si="11"/>
        <v>0</v>
      </c>
    </row>
    <row r="325" spans="4:20" ht="14.4">
      <c r="D325" s="16"/>
      <c r="E325" s="84"/>
      <c r="F325" s="16"/>
      <c r="G325" s="84"/>
      <c r="H325" s="67">
        <f>SUMIF('Trial Balance'!$M$15:$M$5010,D325,'Trial Balance'!$T$15:$T$5010)</f>
        <v>0</v>
      </c>
      <c r="I325" s="67">
        <f>SUMIFS('BS JE'!$J$8:$J$83,'BS JE'!$D$8:$D$83,I$7,'BS JE'!$E$8:$E$83,$D325)</f>
        <v>0</v>
      </c>
      <c r="J325" s="67">
        <f>SUMIFS('BS JE'!$J$8:$J$83,'BS JE'!$D$8:$D$83,J$7,'BS JE'!$E$8:$E$83,$D325)</f>
        <v>0</v>
      </c>
      <c r="K325" s="67">
        <f>SUMIFS('BS JE'!$J$8:$J$83,'BS JE'!$D$8:$D$83,K$7,'BS JE'!$E$8:$E$83,$D325)</f>
        <v>0</v>
      </c>
      <c r="L325" s="67">
        <f>SUMIFS('BS JE'!$J$8:$J$83,'BS JE'!$D$8:$D$83,L$7,'BS JE'!$E$8:$E$83,$D325)</f>
        <v>0</v>
      </c>
      <c r="M325" s="67">
        <f>SUMIFS('BS JE'!$J$8:$J$83,'BS JE'!$D$8:$D$83,M$7,'BS JE'!$E$8:$E$83,$D325)</f>
        <v>0</v>
      </c>
      <c r="N325" s="67">
        <f>SUMIFS('BS JE'!$J$8:$J$83,'BS JE'!$D$8:$D$83,N$7,'BS JE'!$E$8:$E$83,$D325)</f>
        <v>0</v>
      </c>
      <c r="O325" s="67">
        <f>SUMIFS('BS JE'!$J$8:$J$83,'BS JE'!$D$8:$D$83,O$7,'BS JE'!$E$8:$E$83,$D325)</f>
        <v>0</v>
      </c>
      <c r="P325" s="67">
        <f>SUMIFS('BS JE'!$J$8:$J$83,'BS JE'!$D$8:$D$83,P$7,'BS JE'!$E$8:$E$83,$D325)</f>
        <v>0</v>
      </c>
      <c r="Q325" s="67">
        <f>SUMIFS('BS JE'!$J$8:$J$83,'BS JE'!$D$8:$D$83,Q$7,'BS JE'!$E$8:$E$83,$D325)</f>
        <v>0</v>
      </c>
      <c r="R325" s="67">
        <f>SUMIFS('BS JE'!$J$8:$J$83,'BS JE'!$D$8:$D$83,R$7,'BS JE'!$E$8:$E$83,$D325)</f>
        <v>0</v>
      </c>
      <c r="S325" s="67">
        <f t="shared" si="10"/>
        <v>0</v>
      </c>
      <c r="T325" s="67">
        <f t="shared" si="11"/>
        <v>0</v>
      </c>
    </row>
    <row r="326" spans="4:20" ht="14.4">
      <c r="D326" s="16"/>
      <c r="E326" s="84"/>
      <c r="F326" s="16"/>
      <c r="G326" s="84"/>
      <c r="H326" s="67">
        <f>SUMIF('Trial Balance'!$M$15:$M$5010,D326,'Trial Balance'!$T$15:$T$5010)</f>
        <v>0</v>
      </c>
      <c r="I326" s="67">
        <f>SUMIFS('BS JE'!$J$8:$J$83,'BS JE'!$D$8:$D$83,I$7,'BS JE'!$E$8:$E$83,$D326)</f>
        <v>0</v>
      </c>
      <c r="J326" s="67">
        <f>SUMIFS('BS JE'!$J$8:$J$83,'BS JE'!$D$8:$D$83,J$7,'BS JE'!$E$8:$E$83,$D326)</f>
        <v>0</v>
      </c>
      <c r="K326" s="67">
        <f>SUMIFS('BS JE'!$J$8:$J$83,'BS JE'!$D$8:$D$83,K$7,'BS JE'!$E$8:$E$83,$D326)</f>
        <v>0</v>
      </c>
      <c r="L326" s="67">
        <f>SUMIFS('BS JE'!$J$8:$J$83,'BS JE'!$D$8:$D$83,L$7,'BS JE'!$E$8:$E$83,$D326)</f>
        <v>0</v>
      </c>
      <c r="M326" s="67">
        <f>SUMIFS('BS JE'!$J$8:$J$83,'BS JE'!$D$8:$D$83,M$7,'BS JE'!$E$8:$E$83,$D326)</f>
        <v>0</v>
      </c>
      <c r="N326" s="67">
        <f>SUMIFS('BS JE'!$J$8:$J$83,'BS JE'!$D$8:$D$83,N$7,'BS JE'!$E$8:$E$83,$D326)</f>
        <v>0</v>
      </c>
      <c r="O326" s="67">
        <f>SUMIFS('BS JE'!$J$8:$J$83,'BS JE'!$D$8:$D$83,O$7,'BS JE'!$E$8:$E$83,$D326)</f>
        <v>0</v>
      </c>
      <c r="P326" s="67">
        <f>SUMIFS('BS JE'!$J$8:$J$83,'BS JE'!$D$8:$D$83,P$7,'BS JE'!$E$8:$E$83,$D326)</f>
        <v>0</v>
      </c>
      <c r="Q326" s="67">
        <f>SUMIFS('BS JE'!$J$8:$J$83,'BS JE'!$D$8:$D$83,Q$7,'BS JE'!$E$8:$E$83,$D326)</f>
        <v>0</v>
      </c>
      <c r="R326" s="67">
        <f>SUMIFS('BS JE'!$J$8:$J$83,'BS JE'!$D$8:$D$83,R$7,'BS JE'!$E$8:$E$83,$D326)</f>
        <v>0</v>
      </c>
      <c r="S326" s="67">
        <f t="shared" si="10"/>
        <v>0</v>
      </c>
      <c r="T326" s="67">
        <f t="shared" si="11"/>
        <v>0</v>
      </c>
    </row>
    <row r="327" spans="4:20" ht="14.4">
      <c r="D327" s="16"/>
      <c r="E327" s="84"/>
      <c r="F327" s="16"/>
      <c r="G327" s="84"/>
      <c r="H327" s="67">
        <f>SUMIF('Trial Balance'!$M$15:$M$5010,D327,'Trial Balance'!$T$15:$T$5010)</f>
        <v>0</v>
      </c>
      <c r="I327" s="67">
        <f>SUMIFS('BS JE'!$J$8:$J$83,'BS JE'!$D$8:$D$83,I$7,'BS JE'!$E$8:$E$83,$D327)</f>
        <v>0</v>
      </c>
      <c r="J327" s="67">
        <f>SUMIFS('BS JE'!$J$8:$J$83,'BS JE'!$D$8:$D$83,J$7,'BS JE'!$E$8:$E$83,$D327)</f>
        <v>0</v>
      </c>
      <c r="K327" s="67">
        <f>SUMIFS('BS JE'!$J$8:$J$83,'BS JE'!$D$8:$D$83,K$7,'BS JE'!$E$8:$E$83,$D327)</f>
        <v>0</v>
      </c>
      <c r="L327" s="67">
        <f>SUMIFS('BS JE'!$J$8:$J$83,'BS JE'!$D$8:$D$83,L$7,'BS JE'!$E$8:$E$83,$D327)</f>
        <v>0</v>
      </c>
      <c r="M327" s="67">
        <f>SUMIFS('BS JE'!$J$8:$J$83,'BS JE'!$D$8:$D$83,M$7,'BS JE'!$E$8:$E$83,$D327)</f>
        <v>0</v>
      </c>
      <c r="N327" s="67">
        <f>SUMIFS('BS JE'!$J$8:$J$83,'BS JE'!$D$8:$D$83,N$7,'BS JE'!$E$8:$E$83,$D327)</f>
        <v>0</v>
      </c>
      <c r="O327" s="67">
        <f>SUMIFS('BS JE'!$J$8:$J$83,'BS JE'!$D$8:$D$83,O$7,'BS JE'!$E$8:$E$83,$D327)</f>
        <v>0</v>
      </c>
      <c r="P327" s="67">
        <f>SUMIFS('BS JE'!$J$8:$J$83,'BS JE'!$D$8:$D$83,P$7,'BS JE'!$E$8:$E$83,$D327)</f>
        <v>0</v>
      </c>
      <c r="Q327" s="67">
        <f>SUMIFS('BS JE'!$J$8:$J$83,'BS JE'!$D$8:$D$83,Q$7,'BS JE'!$E$8:$E$83,$D327)</f>
        <v>0</v>
      </c>
      <c r="R327" s="67">
        <f>SUMIFS('BS JE'!$J$8:$J$83,'BS JE'!$D$8:$D$83,R$7,'BS JE'!$E$8:$E$83,$D327)</f>
        <v>0</v>
      </c>
      <c r="S327" s="67">
        <f t="shared" si="10"/>
        <v>0</v>
      </c>
      <c r="T327" s="67">
        <f t="shared" si="11"/>
        <v>0</v>
      </c>
    </row>
    <row r="328" spans="4:20" ht="14.4">
      <c r="D328" s="16"/>
      <c r="E328" s="84"/>
      <c r="F328" s="16"/>
      <c r="G328" s="84"/>
      <c r="H328" s="67">
        <f>SUMIF('Trial Balance'!$M$15:$M$5010,D328,'Trial Balance'!$T$15:$T$5010)</f>
        <v>0</v>
      </c>
      <c r="I328" s="67">
        <f>SUMIFS('BS JE'!$J$8:$J$83,'BS JE'!$D$8:$D$83,I$7,'BS JE'!$E$8:$E$83,$D328)</f>
        <v>0</v>
      </c>
      <c r="J328" s="67">
        <f>SUMIFS('BS JE'!$J$8:$J$83,'BS JE'!$D$8:$D$83,J$7,'BS JE'!$E$8:$E$83,$D328)</f>
        <v>0</v>
      </c>
      <c r="K328" s="67">
        <f>SUMIFS('BS JE'!$J$8:$J$83,'BS JE'!$D$8:$D$83,K$7,'BS JE'!$E$8:$E$83,$D328)</f>
        <v>0</v>
      </c>
      <c r="L328" s="67">
        <f>SUMIFS('BS JE'!$J$8:$J$83,'BS JE'!$D$8:$D$83,L$7,'BS JE'!$E$8:$E$83,$D328)</f>
        <v>0</v>
      </c>
      <c r="M328" s="67">
        <f>SUMIFS('BS JE'!$J$8:$J$83,'BS JE'!$D$8:$D$83,M$7,'BS JE'!$E$8:$E$83,$D328)</f>
        <v>0</v>
      </c>
      <c r="N328" s="67">
        <f>SUMIFS('BS JE'!$J$8:$J$83,'BS JE'!$D$8:$D$83,N$7,'BS JE'!$E$8:$E$83,$D328)</f>
        <v>0</v>
      </c>
      <c r="O328" s="67">
        <f>SUMIFS('BS JE'!$J$8:$J$83,'BS JE'!$D$8:$D$83,O$7,'BS JE'!$E$8:$E$83,$D328)</f>
        <v>0</v>
      </c>
      <c r="P328" s="67">
        <f>SUMIFS('BS JE'!$J$8:$J$83,'BS JE'!$D$8:$D$83,P$7,'BS JE'!$E$8:$E$83,$D328)</f>
        <v>0</v>
      </c>
      <c r="Q328" s="67">
        <f>SUMIFS('BS JE'!$J$8:$J$83,'BS JE'!$D$8:$D$83,Q$7,'BS JE'!$E$8:$E$83,$D328)</f>
        <v>0</v>
      </c>
      <c r="R328" s="67">
        <f>SUMIFS('BS JE'!$J$8:$J$83,'BS JE'!$D$8:$D$83,R$7,'BS JE'!$E$8:$E$83,$D328)</f>
        <v>0</v>
      </c>
      <c r="S328" s="67">
        <f t="shared" si="10"/>
        <v>0</v>
      </c>
      <c r="T328" s="67">
        <f t="shared" si="11"/>
        <v>0</v>
      </c>
    </row>
    <row r="329" spans="4:20" ht="14.4">
      <c r="D329" s="16"/>
      <c r="E329" s="84"/>
      <c r="F329" s="16"/>
      <c r="G329" s="84"/>
      <c r="H329" s="67">
        <f>SUMIF('Trial Balance'!$M$15:$M$5010,D329,'Trial Balance'!$T$15:$T$5010)</f>
        <v>0</v>
      </c>
      <c r="I329" s="67">
        <f>SUMIFS('BS JE'!$J$8:$J$83,'BS JE'!$D$8:$D$83,I$7,'BS JE'!$E$8:$E$83,$D329)</f>
        <v>0</v>
      </c>
      <c r="J329" s="67">
        <f>SUMIFS('BS JE'!$J$8:$J$83,'BS JE'!$D$8:$D$83,J$7,'BS JE'!$E$8:$E$83,$D329)</f>
        <v>0</v>
      </c>
      <c r="K329" s="67">
        <f>SUMIFS('BS JE'!$J$8:$J$83,'BS JE'!$D$8:$D$83,K$7,'BS JE'!$E$8:$E$83,$D329)</f>
        <v>0</v>
      </c>
      <c r="L329" s="67">
        <f>SUMIFS('BS JE'!$J$8:$J$83,'BS JE'!$D$8:$D$83,L$7,'BS JE'!$E$8:$E$83,$D329)</f>
        <v>0</v>
      </c>
      <c r="M329" s="67">
        <f>SUMIFS('BS JE'!$J$8:$J$83,'BS JE'!$D$8:$D$83,M$7,'BS JE'!$E$8:$E$83,$D329)</f>
        <v>0</v>
      </c>
      <c r="N329" s="67">
        <f>SUMIFS('BS JE'!$J$8:$J$83,'BS JE'!$D$8:$D$83,N$7,'BS JE'!$E$8:$E$83,$D329)</f>
        <v>0</v>
      </c>
      <c r="O329" s="67">
        <f>SUMIFS('BS JE'!$J$8:$J$83,'BS JE'!$D$8:$D$83,O$7,'BS JE'!$E$8:$E$83,$D329)</f>
        <v>0</v>
      </c>
      <c r="P329" s="67">
        <f>SUMIFS('BS JE'!$J$8:$J$83,'BS JE'!$D$8:$D$83,P$7,'BS JE'!$E$8:$E$83,$D329)</f>
        <v>0</v>
      </c>
      <c r="Q329" s="67">
        <f>SUMIFS('BS JE'!$J$8:$J$83,'BS JE'!$D$8:$D$83,Q$7,'BS JE'!$E$8:$E$83,$D329)</f>
        <v>0</v>
      </c>
      <c r="R329" s="67">
        <f>SUMIFS('BS JE'!$J$8:$J$83,'BS JE'!$D$8:$D$83,R$7,'BS JE'!$E$8:$E$83,$D329)</f>
        <v>0</v>
      </c>
      <c r="S329" s="67">
        <f t="shared" si="10"/>
        <v>0</v>
      </c>
      <c r="T329" s="67">
        <f t="shared" si="11"/>
        <v>0</v>
      </c>
    </row>
    <row r="330" spans="4:20" ht="14.4">
      <c r="D330" s="16"/>
      <c r="E330" s="84"/>
      <c r="F330" s="16"/>
      <c r="G330" s="84"/>
      <c r="H330" s="67">
        <f>SUMIF('Trial Balance'!$M$15:$M$5010,D330,'Trial Balance'!$T$15:$T$5010)</f>
        <v>0</v>
      </c>
      <c r="I330" s="67">
        <f>SUMIFS('BS JE'!$J$8:$J$83,'BS JE'!$D$8:$D$83,I$7,'BS JE'!$E$8:$E$83,$D330)</f>
        <v>0</v>
      </c>
      <c r="J330" s="67">
        <f>SUMIFS('BS JE'!$J$8:$J$83,'BS JE'!$D$8:$D$83,J$7,'BS JE'!$E$8:$E$83,$D330)</f>
        <v>0</v>
      </c>
      <c r="K330" s="67">
        <f>SUMIFS('BS JE'!$J$8:$J$83,'BS JE'!$D$8:$D$83,K$7,'BS JE'!$E$8:$E$83,$D330)</f>
        <v>0</v>
      </c>
      <c r="L330" s="67">
        <f>SUMIFS('BS JE'!$J$8:$J$83,'BS JE'!$D$8:$D$83,L$7,'BS JE'!$E$8:$E$83,$D330)</f>
        <v>0</v>
      </c>
      <c r="M330" s="67">
        <f>SUMIFS('BS JE'!$J$8:$J$83,'BS JE'!$D$8:$D$83,M$7,'BS JE'!$E$8:$E$83,$D330)</f>
        <v>0</v>
      </c>
      <c r="N330" s="67">
        <f>SUMIFS('BS JE'!$J$8:$J$83,'BS JE'!$D$8:$D$83,N$7,'BS JE'!$E$8:$E$83,$D330)</f>
        <v>0</v>
      </c>
      <c r="O330" s="67">
        <f>SUMIFS('BS JE'!$J$8:$J$83,'BS JE'!$D$8:$D$83,O$7,'BS JE'!$E$8:$E$83,$D330)</f>
        <v>0</v>
      </c>
      <c r="P330" s="67">
        <f>SUMIFS('BS JE'!$J$8:$J$83,'BS JE'!$D$8:$D$83,P$7,'BS JE'!$E$8:$E$83,$D330)</f>
        <v>0</v>
      </c>
      <c r="Q330" s="67">
        <f>SUMIFS('BS JE'!$J$8:$J$83,'BS JE'!$D$8:$D$83,Q$7,'BS JE'!$E$8:$E$83,$D330)</f>
        <v>0</v>
      </c>
      <c r="R330" s="67">
        <f>SUMIFS('BS JE'!$J$8:$J$83,'BS JE'!$D$8:$D$83,R$7,'BS JE'!$E$8:$E$83,$D330)</f>
        <v>0</v>
      </c>
      <c r="S330" s="67">
        <f t="shared" si="10"/>
        <v>0</v>
      </c>
      <c r="T330" s="67">
        <f t="shared" si="11"/>
        <v>0</v>
      </c>
    </row>
    <row r="331" spans="4:20" ht="14.4">
      <c r="D331" s="16"/>
      <c r="E331" s="84"/>
      <c r="F331" s="16"/>
      <c r="G331" s="84"/>
      <c r="H331" s="67">
        <f>SUMIF('Trial Balance'!$M$15:$M$5010,D331,'Trial Balance'!$T$15:$T$5010)</f>
        <v>0</v>
      </c>
      <c r="I331" s="67">
        <f>SUMIFS('BS JE'!$J$8:$J$83,'BS JE'!$D$8:$D$83,I$7,'BS JE'!$E$8:$E$83,$D331)</f>
        <v>0</v>
      </c>
      <c r="J331" s="67">
        <f>SUMIFS('BS JE'!$J$8:$J$83,'BS JE'!$D$8:$D$83,J$7,'BS JE'!$E$8:$E$83,$D331)</f>
        <v>0</v>
      </c>
      <c r="K331" s="67">
        <f>SUMIFS('BS JE'!$J$8:$J$83,'BS JE'!$D$8:$D$83,K$7,'BS JE'!$E$8:$E$83,$D331)</f>
        <v>0</v>
      </c>
      <c r="L331" s="67">
        <f>SUMIFS('BS JE'!$J$8:$J$83,'BS JE'!$D$8:$D$83,L$7,'BS JE'!$E$8:$E$83,$D331)</f>
        <v>0</v>
      </c>
      <c r="M331" s="67">
        <f>SUMIFS('BS JE'!$J$8:$J$83,'BS JE'!$D$8:$D$83,M$7,'BS JE'!$E$8:$E$83,$D331)</f>
        <v>0</v>
      </c>
      <c r="N331" s="67">
        <f>SUMIFS('BS JE'!$J$8:$J$83,'BS JE'!$D$8:$D$83,N$7,'BS JE'!$E$8:$E$83,$D331)</f>
        <v>0</v>
      </c>
      <c r="O331" s="67">
        <f>SUMIFS('BS JE'!$J$8:$J$83,'BS JE'!$D$8:$D$83,O$7,'BS JE'!$E$8:$E$83,$D331)</f>
        <v>0</v>
      </c>
      <c r="P331" s="67">
        <f>SUMIFS('BS JE'!$J$8:$J$83,'BS JE'!$D$8:$D$83,P$7,'BS JE'!$E$8:$E$83,$D331)</f>
        <v>0</v>
      </c>
      <c r="Q331" s="67">
        <f>SUMIFS('BS JE'!$J$8:$J$83,'BS JE'!$D$8:$D$83,Q$7,'BS JE'!$E$8:$E$83,$D331)</f>
        <v>0</v>
      </c>
      <c r="R331" s="67">
        <f>SUMIFS('BS JE'!$J$8:$J$83,'BS JE'!$D$8:$D$83,R$7,'BS JE'!$E$8:$E$83,$D331)</f>
        <v>0</v>
      </c>
      <c r="S331" s="67">
        <f t="shared" si="10"/>
        <v>0</v>
      </c>
      <c r="T331" s="67">
        <f t="shared" si="11"/>
        <v>0</v>
      </c>
    </row>
    <row r="332" spans="4:20" ht="14.4">
      <c r="D332" s="16"/>
      <c r="E332" s="84"/>
      <c r="F332" s="16"/>
      <c r="G332" s="84"/>
      <c r="H332" s="67">
        <f>SUMIF('Trial Balance'!$M$15:$M$5010,D332,'Trial Balance'!$T$15:$T$5010)</f>
        <v>0</v>
      </c>
      <c r="I332" s="67">
        <f>SUMIFS('BS JE'!$J$8:$J$83,'BS JE'!$D$8:$D$83,I$7,'BS JE'!$E$8:$E$83,$D332)</f>
        <v>0</v>
      </c>
      <c r="J332" s="67">
        <f>SUMIFS('BS JE'!$J$8:$J$83,'BS JE'!$D$8:$D$83,J$7,'BS JE'!$E$8:$E$83,$D332)</f>
        <v>0</v>
      </c>
      <c r="K332" s="67">
        <f>SUMIFS('BS JE'!$J$8:$J$83,'BS JE'!$D$8:$D$83,K$7,'BS JE'!$E$8:$E$83,$D332)</f>
        <v>0</v>
      </c>
      <c r="L332" s="67">
        <f>SUMIFS('BS JE'!$J$8:$J$83,'BS JE'!$D$8:$D$83,L$7,'BS JE'!$E$8:$E$83,$D332)</f>
        <v>0</v>
      </c>
      <c r="M332" s="67">
        <f>SUMIFS('BS JE'!$J$8:$J$83,'BS JE'!$D$8:$D$83,M$7,'BS JE'!$E$8:$E$83,$D332)</f>
        <v>0</v>
      </c>
      <c r="N332" s="67">
        <f>SUMIFS('BS JE'!$J$8:$J$83,'BS JE'!$D$8:$D$83,N$7,'BS JE'!$E$8:$E$83,$D332)</f>
        <v>0</v>
      </c>
      <c r="O332" s="67">
        <f>SUMIFS('BS JE'!$J$8:$J$83,'BS JE'!$D$8:$D$83,O$7,'BS JE'!$E$8:$E$83,$D332)</f>
        <v>0</v>
      </c>
      <c r="P332" s="67">
        <f>SUMIFS('BS JE'!$J$8:$J$83,'BS JE'!$D$8:$D$83,P$7,'BS JE'!$E$8:$E$83,$D332)</f>
        <v>0</v>
      </c>
      <c r="Q332" s="67">
        <f>SUMIFS('BS JE'!$J$8:$J$83,'BS JE'!$D$8:$D$83,Q$7,'BS JE'!$E$8:$E$83,$D332)</f>
        <v>0</v>
      </c>
      <c r="R332" s="67">
        <f>SUMIFS('BS JE'!$J$8:$J$83,'BS JE'!$D$8:$D$83,R$7,'BS JE'!$E$8:$E$83,$D332)</f>
        <v>0</v>
      </c>
      <c r="S332" s="67">
        <f t="shared" si="10"/>
        <v>0</v>
      </c>
      <c r="T332" s="67">
        <f t="shared" si="11"/>
        <v>0</v>
      </c>
    </row>
    <row r="333" spans="4:20" ht="14.4">
      <c r="D333" s="16"/>
      <c r="E333" s="84"/>
      <c r="F333" s="16"/>
      <c r="G333" s="84"/>
      <c r="H333" s="67">
        <f>SUMIF('Trial Balance'!$M$15:$M$5010,D333,'Trial Balance'!$T$15:$T$5010)</f>
        <v>0</v>
      </c>
      <c r="I333" s="67">
        <f>SUMIFS('BS JE'!$J$8:$J$83,'BS JE'!$D$8:$D$83,I$7,'BS JE'!$E$8:$E$83,$D333)</f>
        <v>0</v>
      </c>
      <c r="J333" s="67">
        <f>SUMIFS('BS JE'!$J$8:$J$83,'BS JE'!$D$8:$D$83,J$7,'BS JE'!$E$8:$E$83,$D333)</f>
        <v>0</v>
      </c>
      <c r="K333" s="67">
        <f>SUMIFS('BS JE'!$J$8:$J$83,'BS JE'!$D$8:$D$83,K$7,'BS JE'!$E$8:$E$83,$D333)</f>
        <v>0</v>
      </c>
      <c r="L333" s="67">
        <f>SUMIFS('BS JE'!$J$8:$J$83,'BS JE'!$D$8:$D$83,L$7,'BS JE'!$E$8:$E$83,$D333)</f>
        <v>0</v>
      </c>
      <c r="M333" s="67">
        <f>SUMIFS('BS JE'!$J$8:$J$83,'BS JE'!$D$8:$D$83,M$7,'BS JE'!$E$8:$E$83,$D333)</f>
        <v>0</v>
      </c>
      <c r="N333" s="67">
        <f>SUMIFS('BS JE'!$J$8:$J$83,'BS JE'!$D$8:$D$83,N$7,'BS JE'!$E$8:$E$83,$D333)</f>
        <v>0</v>
      </c>
      <c r="O333" s="67">
        <f>SUMIFS('BS JE'!$J$8:$J$83,'BS JE'!$D$8:$D$83,O$7,'BS JE'!$E$8:$E$83,$D333)</f>
        <v>0</v>
      </c>
      <c r="P333" s="67">
        <f>SUMIFS('BS JE'!$J$8:$J$83,'BS JE'!$D$8:$D$83,P$7,'BS JE'!$E$8:$E$83,$D333)</f>
        <v>0</v>
      </c>
      <c r="Q333" s="67">
        <f>SUMIFS('BS JE'!$J$8:$J$83,'BS JE'!$D$8:$D$83,Q$7,'BS JE'!$E$8:$E$83,$D333)</f>
        <v>0</v>
      </c>
      <c r="R333" s="67">
        <f>SUMIFS('BS JE'!$J$8:$J$83,'BS JE'!$D$8:$D$83,R$7,'BS JE'!$E$8:$E$83,$D333)</f>
        <v>0</v>
      </c>
      <c r="S333" s="67">
        <f t="shared" si="10"/>
        <v>0</v>
      </c>
      <c r="T333" s="67">
        <f t="shared" si="11"/>
        <v>0</v>
      </c>
    </row>
    <row r="334" spans="4:20" ht="14.4">
      <c r="D334" s="16"/>
      <c r="E334" s="84"/>
      <c r="F334" s="16"/>
      <c r="G334" s="84"/>
      <c r="H334" s="67">
        <f>SUMIF('Trial Balance'!$M$15:$M$5010,D334,'Trial Balance'!$T$15:$T$5010)</f>
        <v>0</v>
      </c>
      <c r="I334" s="67">
        <f>SUMIFS('BS JE'!$J$8:$J$83,'BS JE'!$D$8:$D$83,I$7,'BS JE'!$E$8:$E$83,$D334)</f>
        <v>0</v>
      </c>
      <c r="J334" s="67">
        <f>SUMIFS('BS JE'!$J$8:$J$83,'BS JE'!$D$8:$D$83,J$7,'BS JE'!$E$8:$E$83,$D334)</f>
        <v>0</v>
      </c>
      <c r="K334" s="67">
        <f>SUMIFS('BS JE'!$J$8:$J$83,'BS JE'!$D$8:$D$83,K$7,'BS JE'!$E$8:$E$83,$D334)</f>
        <v>0</v>
      </c>
      <c r="L334" s="67">
        <f>SUMIFS('BS JE'!$J$8:$J$83,'BS JE'!$D$8:$D$83,L$7,'BS JE'!$E$8:$E$83,$D334)</f>
        <v>0</v>
      </c>
      <c r="M334" s="67">
        <f>SUMIFS('BS JE'!$J$8:$J$83,'BS JE'!$D$8:$D$83,M$7,'BS JE'!$E$8:$E$83,$D334)</f>
        <v>0</v>
      </c>
      <c r="N334" s="67">
        <f>SUMIFS('BS JE'!$J$8:$J$83,'BS JE'!$D$8:$D$83,N$7,'BS JE'!$E$8:$E$83,$D334)</f>
        <v>0</v>
      </c>
      <c r="O334" s="67">
        <f>SUMIFS('BS JE'!$J$8:$J$83,'BS JE'!$D$8:$D$83,O$7,'BS JE'!$E$8:$E$83,$D334)</f>
        <v>0</v>
      </c>
      <c r="P334" s="67">
        <f>SUMIFS('BS JE'!$J$8:$J$83,'BS JE'!$D$8:$D$83,P$7,'BS JE'!$E$8:$E$83,$D334)</f>
        <v>0</v>
      </c>
      <c r="Q334" s="67">
        <f>SUMIFS('BS JE'!$J$8:$J$83,'BS JE'!$D$8:$D$83,Q$7,'BS JE'!$E$8:$E$83,$D334)</f>
        <v>0</v>
      </c>
      <c r="R334" s="67">
        <f>SUMIFS('BS JE'!$J$8:$J$83,'BS JE'!$D$8:$D$83,R$7,'BS JE'!$E$8:$E$83,$D334)</f>
        <v>0</v>
      </c>
      <c r="S334" s="67">
        <f t="shared" si="10"/>
        <v>0</v>
      </c>
      <c r="T334" s="67">
        <f t="shared" si="11"/>
        <v>0</v>
      </c>
    </row>
    <row r="335" spans="4:20" ht="14.4">
      <c r="D335" s="16"/>
      <c r="E335" s="84"/>
      <c r="F335" s="16"/>
      <c r="G335" s="84"/>
      <c r="H335" s="67">
        <f>SUMIF('Trial Balance'!$M$15:$M$5010,D335,'Trial Balance'!$T$15:$T$5010)</f>
        <v>0</v>
      </c>
      <c r="I335" s="67">
        <f>SUMIFS('BS JE'!$J$8:$J$83,'BS JE'!$D$8:$D$83,I$7,'BS JE'!$E$8:$E$83,$D335)</f>
        <v>0</v>
      </c>
      <c r="J335" s="67">
        <f>SUMIFS('BS JE'!$J$8:$J$83,'BS JE'!$D$8:$D$83,J$7,'BS JE'!$E$8:$E$83,$D335)</f>
        <v>0</v>
      </c>
      <c r="K335" s="67">
        <f>SUMIFS('BS JE'!$J$8:$J$83,'BS JE'!$D$8:$D$83,K$7,'BS JE'!$E$8:$E$83,$D335)</f>
        <v>0</v>
      </c>
      <c r="L335" s="67">
        <f>SUMIFS('BS JE'!$J$8:$J$83,'BS JE'!$D$8:$D$83,L$7,'BS JE'!$E$8:$E$83,$D335)</f>
        <v>0</v>
      </c>
      <c r="M335" s="67">
        <f>SUMIFS('BS JE'!$J$8:$J$83,'BS JE'!$D$8:$D$83,M$7,'BS JE'!$E$8:$E$83,$D335)</f>
        <v>0</v>
      </c>
      <c r="N335" s="67">
        <f>SUMIFS('BS JE'!$J$8:$J$83,'BS JE'!$D$8:$D$83,N$7,'BS JE'!$E$8:$E$83,$D335)</f>
        <v>0</v>
      </c>
      <c r="O335" s="67">
        <f>SUMIFS('BS JE'!$J$8:$J$83,'BS JE'!$D$8:$D$83,O$7,'BS JE'!$E$8:$E$83,$D335)</f>
        <v>0</v>
      </c>
      <c r="P335" s="67">
        <f>SUMIFS('BS JE'!$J$8:$J$83,'BS JE'!$D$8:$D$83,P$7,'BS JE'!$E$8:$E$83,$D335)</f>
        <v>0</v>
      </c>
      <c r="Q335" s="67">
        <f>SUMIFS('BS JE'!$J$8:$J$83,'BS JE'!$D$8:$D$83,Q$7,'BS JE'!$E$8:$E$83,$D335)</f>
        <v>0</v>
      </c>
      <c r="R335" s="67">
        <f>SUMIFS('BS JE'!$J$8:$J$83,'BS JE'!$D$8:$D$83,R$7,'BS JE'!$E$8:$E$83,$D335)</f>
        <v>0</v>
      </c>
      <c r="S335" s="67">
        <f t="shared" si="12" ref="S335:S398">SUM(I335:R335)</f>
        <v>0</v>
      </c>
      <c r="T335" s="67">
        <f t="shared" si="13" ref="T335:T398">SUM(H335,S335)</f>
        <v>0</v>
      </c>
    </row>
    <row r="336" spans="4:20" ht="14.4">
      <c r="D336" s="16"/>
      <c r="E336" s="84"/>
      <c r="F336" s="16"/>
      <c r="G336" s="84"/>
      <c r="H336" s="67">
        <f>SUMIF('Trial Balance'!$M$15:$M$5010,D336,'Trial Balance'!$T$15:$T$5010)</f>
        <v>0</v>
      </c>
      <c r="I336" s="67">
        <f>SUMIFS('BS JE'!$J$8:$J$83,'BS JE'!$D$8:$D$83,I$7,'BS JE'!$E$8:$E$83,$D336)</f>
        <v>0</v>
      </c>
      <c r="J336" s="67">
        <f>SUMIFS('BS JE'!$J$8:$J$83,'BS JE'!$D$8:$D$83,J$7,'BS JE'!$E$8:$E$83,$D336)</f>
        <v>0</v>
      </c>
      <c r="K336" s="67">
        <f>SUMIFS('BS JE'!$J$8:$J$83,'BS JE'!$D$8:$D$83,K$7,'BS JE'!$E$8:$E$83,$D336)</f>
        <v>0</v>
      </c>
      <c r="L336" s="67">
        <f>SUMIFS('BS JE'!$J$8:$J$83,'BS JE'!$D$8:$D$83,L$7,'BS JE'!$E$8:$E$83,$D336)</f>
        <v>0</v>
      </c>
      <c r="M336" s="67">
        <f>SUMIFS('BS JE'!$J$8:$J$83,'BS JE'!$D$8:$D$83,M$7,'BS JE'!$E$8:$E$83,$D336)</f>
        <v>0</v>
      </c>
      <c r="N336" s="67">
        <f>SUMIFS('BS JE'!$J$8:$J$83,'BS JE'!$D$8:$D$83,N$7,'BS JE'!$E$8:$E$83,$D336)</f>
        <v>0</v>
      </c>
      <c r="O336" s="67">
        <f>SUMIFS('BS JE'!$J$8:$J$83,'BS JE'!$D$8:$D$83,O$7,'BS JE'!$E$8:$E$83,$D336)</f>
        <v>0</v>
      </c>
      <c r="P336" s="67">
        <f>SUMIFS('BS JE'!$J$8:$J$83,'BS JE'!$D$8:$D$83,P$7,'BS JE'!$E$8:$E$83,$D336)</f>
        <v>0</v>
      </c>
      <c r="Q336" s="67">
        <f>SUMIFS('BS JE'!$J$8:$J$83,'BS JE'!$D$8:$D$83,Q$7,'BS JE'!$E$8:$E$83,$D336)</f>
        <v>0</v>
      </c>
      <c r="R336" s="67">
        <f>SUMIFS('BS JE'!$J$8:$J$83,'BS JE'!$D$8:$D$83,R$7,'BS JE'!$E$8:$E$83,$D336)</f>
        <v>0</v>
      </c>
      <c r="S336" s="67">
        <f t="shared" si="12"/>
        <v>0</v>
      </c>
      <c r="T336" s="67">
        <f t="shared" si="13"/>
        <v>0</v>
      </c>
    </row>
    <row r="337" spans="4:20" ht="14.4">
      <c r="D337" s="16"/>
      <c r="E337" s="84"/>
      <c r="F337" s="16"/>
      <c r="G337" s="84"/>
      <c r="H337" s="67">
        <f>SUMIF('Trial Balance'!$M$15:$M$5010,D337,'Trial Balance'!$T$15:$T$5010)</f>
        <v>0</v>
      </c>
      <c r="I337" s="67">
        <f>SUMIFS('BS JE'!$J$8:$J$83,'BS JE'!$D$8:$D$83,I$7,'BS JE'!$E$8:$E$83,$D337)</f>
        <v>0</v>
      </c>
      <c r="J337" s="67">
        <f>SUMIFS('BS JE'!$J$8:$J$83,'BS JE'!$D$8:$D$83,J$7,'BS JE'!$E$8:$E$83,$D337)</f>
        <v>0</v>
      </c>
      <c r="K337" s="67">
        <f>SUMIFS('BS JE'!$J$8:$J$83,'BS JE'!$D$8:$D$83,K$7,'BS JE'!$E$8:$E$83,$D337)</f>
        <v>0</v>
      </c>
      <c r="L337" s="67">
        <f>SUMIFS('BS JE'!$J$8:$J$83,'BS JE'!$D$8:$D$83,L$7,'BS JE'!$E$8:$E$83,$D337)</f>
        <v>0</v>
      </c>
      <c r="M337" s="67">
        <f>SUMIFS('BS JE'!$J$8:$J$83,'BS JE'!$D$8:$D$83,M$7,'BS JE'!$E$8:$E$83,$D337)</f>
        <v>0</v>
      </c>
      <c r="N337" s="67">
        <f>SUMIFS('BS JE'!$J$8:$J$83,'BS JE'!$D$8:$D$83,N$7,'BS JE'!$E$8:$E$83,$D337)</f>
        <v>0</v>
      </c>
      <c r="O337" s="67">
        <f>SUMIFS('BS JE'!$J$8:$J$83,'BS JE'!$D$8:$D$83,O$7,'BS JE'!$E$8:$E$83,$D337)</f>
        <v>0</v>
      </c>
      <c r="P337" s="67">
        <f>SUMIFS('BS JE'!$J$8:$J$83,'BS JE'!$D$8:$D$83,P$7,'BS JE'!$E$8:$E$83,$D337)</f>
        <v>0</v>
      </c>
      <c r="Q337" s="67">
        <f>SUMIFS('BS JE'!$J$8:$J$83,'BS JE'!$D$8:$D$83,Q$7,'BS JE'!$E$8:$E$83,$D337)</f>
        <v>0</v>
      </c>
      <c r="R337" s="67">
        <f>SUMIFS('BS JE'!$J$8:$J$83,'BS JE'!$D$8:$D$83,R$7,'BS JE'!$E$8:$E$83,$D337)</f>
        <v>0</v>
      </c>
      <c r="S337" s="67">
        <f t="shared" si="12"/>
        <v>0</v>
      </c>
      <c r="T337" s="67">
        <f t="shared" si="13"/>
        <v>0</v>
      </c>
    </row>
    <row r="338" spans="4:20" ht="14.4">
      <c r="D338" s="16"/>
      <c r="E338" s="84"/>
      <c r="F338" s="16"/>
      <c r="G338" s="84"/>
      <c r="H338" s="67">
        <f>SUMIF('Trial Balance'!$M$15:$M$5010,D338,'Trial Balance'!$T$15:$T$5010)</f>
        <v>0</v>
      </c>
      <c r="I338" s="67">
        <f>SUMIFS('BS JE'!$J$8:$J$83,'BS JE'!$D$8:$D$83,I$7,'BS JE'!$E$8:$E$83,$D338)</f>
        <v>0</v>
      </c>
      <c r="J338" s="67">
        <f>SUMIFS('BS JE'!$J$8:$J$83,'BS JE'!$D$8:$D$83,J$7,'BS JE'!$E$8:$E$83,$D338)</f>
        <v>0</v>
      </c>
      <c r="K338" s="67">
        <f>SUMIFS('BS JE'!$J$8:$J$83,'BS JE'!$D$8:$D$83,K$7,'BS JE'!$E$8:$E$83,$D338)</f>
        <v>0</v>
      </c>
      <c r="L338" s="67">
        <f>SUMIFS('BS JE'!$J$8:$J$83,'BS JE'!$D$8:$D$83,L$7,'BS JE'!$E$8:$E$83,$D338)</f>
        <v>0</v>
      </c>
      <c r="M338" s="67">
        <f>SUMIFS('BS JE'!$J$8:$J$83,'BS JE'!$D$8:$D$83,M$7,'BS JE'!$E$8:$E$83,$D338)</f>
        <v>0</v>
      </c>
      <c r="N338" s="67">
        <f>SUMIFS('BS JE'!$J$8:$J$83,'BS JE'!$D$8:$D$83,N$7,'BS JE'!$E$8:$E$83,$D338)</f>
        <v>0</v>
      </c>
      <c r="O338" s="67">
        <f>SUMIFS('BS JE'!$J$8:$J$83,'BS JE'!$D$8:$D$83,O$7,'BS JE'!$E$8:$E$83,$D338)</f>
        <v>0</v>
      </c>
      <c r="P338" s="67">
        <f>SUMIFS('BS JE'!$J$8:$J$83,'BS JE'!$D$8:$D$83,P$7,'BS JE'!$E$8:$E$83,$D338)</f>
        <v>0</v>
      </c>
      <c r="Q338" s="67">
        <f>SUMIFS('BS JE'!$J$8:$J$83,'BS JE'!$D$8:$D$83,Q$7,'BS JE'!$E$8:$E$83,$D338)</f>
        <v>0</v>
      </c>
      <c r="R338" s="67">
        <f>SUMIFS('BS JE'!$J$8:$J$83,'BS JE'!$D$8:$D$83,R$7,'BS JE'!$E$8:$E$83,$D338)</f>
        <v>0</v>
      </c>
      <c r="S338" s="67">
        <f t="shared" si="12"/>
        <v>0</v>
      </c>
      <c r="T338" s="67">
        <f t="shared" si="13"/>
        <v>0</v>
      </c>
    </row>
    <row r="339" spans="4:20" ht="14.4">
      <c r="D339" s="16"/>
      <c r="E339" s="84"/>
      <c r="F339" s="16"/>
      <c r="G339" s="84"/>
      <c r="H339" s="67">
        <f>SUMIF('Trial Balance'!$M$15:$M$5010,D339,'Trial Balance'!$T$15:$T$5010)</f>
        <v>0</v>
      </c>
      <c r="I339" s="67">
        <f>SUMIFS('BS JE'!$J$8:$J$83,'BS JE'!$D$8:$D$83,I$7,'BS JE'!$E$8:$E$83,$D339)</f>
        <v>0</v>
      </c>
      <c r="J339" s="67">
        <f>SUMIFS('BS JE'!$J$8:$J$83,'BS JE'!$D$8:$D$83,J$7,'BS JE'!$E$8:$E$83,$D339)</f>
        <v>0</v>
      </c>
      <c r="K339" s="67">
        <f>SUMIFS('BS JE'!$J$8:$J$83,'BS JE'!$D$8:$D$83,K$7,'BS JE'!$E$8:$E$83,$D339)</f>
        <v>0</v>
      </c>
      <c r="L339" s="67">
        <f>SUMIFS('BS JE'!$J$8:$J$83,'BS JE'!$D$8:$D$83,L$7,'BS JE'!$E$8:$E$83,$D339)</f>
        <v>0</v>
      </c>
      <c r="M339" s="67">
        <f>SUMIFS('BS JE'!$J$8:$J$83,'BS JE'!$D$8:$D$83,M$7,'BS JE'!$E$8:$E$83,$D339)</f>
        <v>0</v>
      </c>
      <c r="N339" s="67">
        <f>SUMIFS('BS JE'!$J$8:$J$83,'BS JE'!$D$8:$D$83,N$7,'BS JE'!$E$8:$E$83,$D339)</f>
        <v>0</v>
      </c>
      <c r="O339" s="67">
        <f>SUMIFS('BS JE'!$J$8:$J$83,'BS JE'!$D$8:$D$83,O$7,'BS JE'!$E$8:$E$83,$D339)</f>
        <v>0</v>
      </c>
      <c r="P339" s="67">
        <f>SUMIFS('BS JE'!$J$8:$J$83,'BS JE'!$D$8:$D$83,P$7,'BS JE'!$E$8:$E$83,$D339)</f>
        <v>0</v>
      </c>
      <c r="Q339" s="67">
        <f>SUMIFS('BS JE'!$J$8:$J$83,'BS JE'!$D$8:$D$83,Q$7,'BS JE'!$E$8:$E$83,$D339)</f>
        <v>0</v>
      </c>
      <c r="R339" s="67">
        <f>SUMIFS('BS JE'!$J$8:$J$83,'BS JE'!$D$8:$D$83,R$7,'BS JE'!$E$8:$E$83,$D339)</f>
        <v>0</v>
      </c>
      <c r="S339" s="67">
        <f t="shared" si="12"/>
        <v>0</v>
      </c>
      <c r="T339" s="67">
        <f t="shared" si="13"/>
        <v>0</v>
      </c>
    </row>
    <row r="340" spans="4:20" ht="14.4">
      <c r="D340" s="16"/>
      <c r="E340" s="84"/>
      <c r="F340" s="16"/>
      <c r="G340" s="84"/>
      <c r="H340" s="67">
        <f>SUMIF('Trial Balance'!$M$15:$M$5010,D340,'Trial Balance'!$T$15:$T$5010)</f>
        <v>0</v>
      </c>
      <c r="I340" s="67">
        <f>SUMIFS('BS JE'!$J$8:$J$83,'BS JE'!$D$8:$D$83,I$7,'BS JE'!$E$8:$E$83,$D340)</f>
        <v>0</v>
      </c>
      <c r="J340" s="67">
        <f>SUMIFS('BS JE'!$J$8:$J$83,'BS JE'!$D$8:$D$83,J$7,'BS JE'!$E$8:$E$83,$D340)</f>
        <v>0</v>
      </c>
      <c r="K340" s="67">
        <f>SUMIFS('BS JE'!$J$8:$J$83,'BS JE'!$D$8:$D$83,K$7,'BS JE'!$E$8:$E$83,$D340)</f>
        <v>0</v>
      </c>
      <c r="L340" s="67">
        <f>SUMIFS('BS JE'!$J$8:$J$83,'BS JE'!$D$8:$D$83,L$7,'BS JE'!$E$8:$E$83,$D340)</f>
        <v>0</v>
      </c>
      <c r="M340" s="67">
        <f>SUMIFS('BS JE'!$J$8:$J$83,'BS JE'!$D$8:$D$83,M$7,'BS JE'!$E$8:$E$83,$D340)</f>
        <v>0</v>
      </c>
      <c r="N340" s="67">
        <f>SUMIFS('BS JE'!$J$8:$J$83,'BS JE'!$D$8:$D$83,N$7,'BS JE'!$E$8:$E$83,$D340)</f>
        <v>0</v>
      </c>
      <c r="O340" s="67">
        <f>SUMIFS('BS JE'!$J$8:$J$83,'BS JE'!$D$8:$D$83,O$7,'BS JE'!$E$8:$E$83,$D340)</f>
        <v>0</v>
      </c>
      <c r="P340" s="67">
        <f>SUMIFS('BS JE'!$J$8:$J$83,'BS JE'!$D$8:$D$83,P$7,'BS JE'!$E$8:$E$83,$D340)</f>
        <v>0</v>
      </c>
      <c r="Q340" s="67">
        <f>SUMIFS('BS JE'!$J$8:$J$83,'BS JE'!$D$8:$D$83,Q$7,'BS JE'!$E$8:$E$83,$D340)</f>
        <v>0</v>
      </c>
      <c r="R340" s="67">
        <f>SUMIFS('BS JE'!$J$8:$J$83,'BS JE'!$D$8:$D$83,R$7,'BS JE'!$E$8:$E$83,$D340)</f>
        <v>0</v>
      </c>
      <c r="S340" s="67">
        <f t="shared" si="12"/>
        <v>0</v>
      </c>
      <c r="T340" s="67">
        <f t="shared" si="13"/>
        <v>0</v>
      </c>
    </row>
    <row r="341" spans="4:20" ht="14.4">
      <c r="D341" s="16"/>
      <c r="E341" s="84"/>
      <c r="F341" s="16"/>
      <c r="G341" s="84"/>
      <c r="H341" s="67">
        <f>SUMIF('Trial Balance'!$M$15:$M$5010,D341,'Trial Balance'!$T$15:$T$5010)</f>
        <v>0</v>
      </c>
      <c r="I341" s="67">
        <f>SUMIFS('BS JE'!$J$8:$J$83,'BS JE'!$D$8:$D$83,I$7,'BS JE'!$E$8:$E$83,$D341)</f>
        <v>0</v>
      </c>
      <c r="J341" s="67">
        <f>SUMIFS('BS JE'!$J$8:$J$83,'BS JE'!$D$8:$D$83,J$7,'BS JE'!$E$8:$E$83,$D341)</f>
        <v>0</v>
      </c>
      <c r="K341" s="67">
        <f>SUMIFS('BS JE'!$J$8:$J$83,'BS JE'!$D$8:$D$83,K$7,'BS JE'!$E$8:$E$83,$D341)</f>
        <v>0</v>
      </c>
      <c r="L341" s="67">
        <f>SUMIFS('BS JE'!$J$8:$J$83,'BS JE'!$D$8:$D$83,L$7,'BS JE'!$E$8:$E$83,$D341)</f>
        <v>0</v>
      </c>
      <c r="M341" s="67">
        <f>SUMIFS('BS JE'!$J$8:$J$83,'BS JE'!$D$8:$D$83,M$7,'BS JE'!$E$8:$E$83,$D341)</f>
        <v>0</v>
      </c>
      <c r="N341" s="67">
        <f>SUMIFS('BS JE'!$J$8:$J$83,'BS JE'!$D$8:$D$83,N$7,'BS JE'!$E$8:$E$83,$D341)</f>
        <v>0</v>
      </c>
      <c r="O341" s="67">
        <f>SUMIFS('BS JE'!$J$8:$J$83,'BS JE'!$D$8:$D$83,O$7,'BS JE'!$E$8:$E$83,$D341)</f>
        <v>0</v>
      </c>
      <c r="P341" s="67">
        <f>SUMIFS('BS JE'!$J$8:$J$83,'BS JE'!$D$8:$D$83,P$7,'BS JE'!$E$8:$E$83,$D341)</f>
        <v>0</v>
      </c>
      <c r="Q341" s="67">
        <f>SUMIFS('BS JE'!$J$8:$J$83,'BS JE'!$D$8:$D$83,Q$7,'BS JE'!$E$8:$E$83,$D341)</f>
        <v>0</v>
      </c>
      <c r="R341" s="67">
        <f>SUMIFS('BS JE'!$J$8:$J$83,'BS JE'!$D$8:$D$83,R$7,'BS JE'!$E$8:$E$83,$D341)</f>
        <v>0</v>
      </c>
      <c r="S341" s="67">
        <f t="shared" si="12"/>
        <v>0</v>
      </c>
      <c r="T341" s="67">
        <f t="shared" si="13"/>
        <v>0</v>
      </c>
    </row>
    <row r="342" spans="4:20" ht="14.4">
      <c r="D342" s="16"/>
      <c r="E342" s="84"/>
      <c r="F342" s="16"/>
      <c r="G342" s="84"/>
      <c r="H342" s="67">
        <f>SUMIF('Trial Balance'!$M$15:$M$5010,D342,'Trial Balance'!$T$15:$T$5010)</f>
        <v>0</v>
      </c>
      <c r="I342" s="67">
        <f>SUMIFS('BS JE'!$J$8:$J$83,'BS JE'!$D$8:$D$83,I$7,'BS JE'!$E$8:$E$83,$D342)</f>
        <v>0</v>
      </c>
      <c r="J342" s="67">
        <f>SUMIFS('BS JE'!$J$8:$J$83,'BS JE'!$D$8:$D$83,J$7,'BS JE'!$E$8:$E$83,$D342)</f>
        <v>0</v>
      </c>
      <c r="K342" s="67">
        <f>SUMIFS('BS JE'!$J$8:$J$83,'BS JE'!$D$8:$D$83,K$7,'BS JE'!$E$8:$E$83,$D342)</f>
        <v>0</v>
      </c>
      <c r="L342" s="67">
        <f>SUMIFS('BS JE'!$J$8:$J$83,'BS JE'!$D$8:$D$83,L$7,'BS JE'!$E$8:$E$83,$D342)</f>
        <v>0</v>
      </c>
      <c r="M342" s="67">
        <f>SUMIFS('BS JE'!$J$8:$J$83,'BS JE'!$D$8:$D$83,M$7,'BS JE'!$E$8:$E$83,$D342)</f>
        <v>0</v>
      </c>
      <c r="N342" s="67">
        <f>SUMIFS('BS JE'!$J$8:$J$83,'BS JE'!$D$8:$D$83,N$7,'BS JE'!$E$8:$E$83,$D342)</f>
        <v>0</v>
      </c>
      <c r="O342" s="67">
        <f>SUMIFS('BS JE'!$J$8:$J$83,'BS JE'!$D$8:$D$83,O$7,'BS JE'!$E$8:$E$83,$D342)</f>
        <v>0</v>
      </c>
      <c r="P342" s="67">
        <f>SUMIFS('BS JE'!$J$8:$J$83,'BS JE'!$D$8:$D$83,P$7,'BS JE'!$E$8:$E$83,$D342)</f>
        <v>0</v>
      </c>
      <c r="Q342" s="67">
        <f>SUMIFS('BS JE'!$J$8:$J$83,'BS JE'!$D$8:$D$83,Q$7,'BS JE'!$E$8:$E$83,$D342)</f>
        <v>0</v>
      </c>
      <c r="R342" s="67">
        <f>SUMIFS('BS JE'!$J$8:$J$83,'BS JE'!$D$8:$D$83,R$7,'BS JE'!$E$8:$E$83,$D342)</f>
        <v>0</v>
      </c>
      <c r="S342" s="67">
        <f t="shared" si="12"/>
        <v>0</v>
      </c>
      <c r="T342" s="67">
        <f t="shared" si="13"/>
        <v>0</v>
      </c>
    </row>
    <row r="343" spans="4:20" ht="14.4">
      <c r="D343" s="16"/>
      <c r="E343" s="84"/>
      <c r="F343" s="16"/>
      <c r="G343" s="84"/>
      <c r="H343" s="67">
        <f>SUMIF('Trial Balance'!$M$15:$M$5010,D343,'Trial Balance'!$T$15:$T$5010)</f>
        <v>0</v>
      </c>
      <c r="I343" s="67">
        <f>SUMIFS('BS JE'!$J$8:$J$83,'BS JE'!$D$8:$D$83,I$7,'BS JE'!$E$8:$E$83,$D343)</f>
        <v>0</v>
      </c>
      <c r="J343" s="67">
        <f>SUMIFS('BS JE'!$J$8:$J$83,'BS JE'!$D$8:$D$83,J$7,'BS JE'!$E$8:$E$83,$D343)</f>
        <v>0</v>
      </c>
      <c r="K343" s="67">
        <f>SUMIFS('BS JE'!$J$8:$J$83,'BS JE'!$D$8:$D$83,K$7,'BS JE'!$E$8:$E$83,$D343)</f>
        <v>0</v>
      </c>
      <c r="L343" s="67">
        <f>SUMIFS('BS JE'!$J$8:$J$83,'BS JE'!$D$8:$D$83,L$7,'BS JE'!$E$8:$E$83,$D343)</f>
        <v>0</v>
      </c>
      <c r="M343" s="67">
        <f>SUMIFS('BS JE'!$J$8:$J$83,'BS JE'!$D$8:$D$83,M$7,'BS JE'!$E$8:$E$83,$D343)</f>
        <v>0</v>
      </c>
      <c r="N343" s="67">
        <f>SUMIFS('BS JE'!$J$8:$J$83,'BS JE'!$D$8:$D$83,N$7,'BS JE'!$E$8:$E$83,$D343)</f>
        <v>0</v>
      </c>
      <c r="O343" s="67">
        <f>SUMIFS('BS JE'!$J$8:$J$83,'BS JE'!$D$8:$D$83,O$7,'BS JE'!$E$8:$E$83,$D343)</f>
        <v>0</v>
      </c>
      <c r="P343" s="67">
        <f>SUMIFS('BS JE'!$J$8:$J$83,'BS JE'!$D$8:$D$83,P$7,'BS JE'!$E$8:$E$83,$D343)</f>
        <v>0</v>
      </c>
      <c r="Q343" s="67">
        <f>SUMIFS('BS JE'!$J$8:$J$83,'BS JE'!$D$8:$D$83,Q$7,'BS JE'!$E$8:$E$83,$D343)</f>
        <v>0</v>
      </c>
      <c r="R343" s="67">
        <f>SUMIFS('BS JE'!$J$8:$J$83,'BS JE'!$D$8:$D$83,R$7,'BS JE'!$E$8:$E$83,$D343)</f>
        <v>0</v>
      </c>
      <c r="S343" s="67">
        <f t="shared" si="12"/>
        <v>0</v>
      </c>
      <c r="T343" s="67">
        <f t="shared" si="13"/>
        <v>0</v>
      </c>
    </row>
    <row r="344" spans="4:20" ht="14.4">
      <c r="D344" s="16"/>
      <c r="E344" s="84"/>
      <c r="F344" s="16"/>
      <c r="G344" s="84"/>
      <c r="H344" s="67">
        <f>SUMIF('Trial Balance'!$M$15:$M$5010,D344,'Trial Balance'!$T$15:$T$5010)</f>
        <v>0</v>
      </c>
      <c r="I344" s="67">
        <f>SUMIFS('BS JE'!$J$8:$J$83,'BS JE'!$D$8:$D$83,I$7,'BS JE'!$E$8:$E$83,$D344)</f>
        <v>0</v>
      </c>
      <c r="J344" s="67">
        <f>SUMIFS('BS JE'!$J$8:$J$83,'BS JE'!$D$8:$D$83,J$7,'BS JE'!$E$8:$E$83,$D344)</f>
        <v>0</v>
      </c>
      <c r="K344" s="67">
        <f>SUMIFS('BS JE'!$J$8:$J$83,'BS JE'!$D$8:$D$83,K$7,'BS JE'!$E$8:$E$83,$D344)</f>
        <v>0</v>
      </c>
      <c r="L344" s="67">
        <f>SUMIFS('BS JE'!$J$8:$J$83,'BS JE'!$D$8:$D$83,L$7,'BS JE'!$E$8:$E$83,$D344)</f>
        <v>0</v>
      </c>
      <c r="M344" s="67">
        <f>SUMIFS('BS JE'!$J$8:$J$83,'BS JE'!$D$8:$D$83,M$7,'BS JE'!$E$8:$E$83,$D344)</f>
        <v>0</v>
      </c>
      <c r="N344" s="67">
        <f>SUMIFS('BS JE'!$J$8:$J$83,'BS JE'!$D$8:$D$83,N$7,'BS JE'!$E$8:$E$83,$D344)</f>
        <v>0</v>
      </c>
      <c r="O344" s="67">
        <f>SUMIFS('BS JE'!$J$8:$J$83,'BS JE'!$D$8:$D$83,O$7,'BS JE'!$E$8:$E$83,$D344)</f>
        <v>0</v>
      </c>
      <c r="P344" s="67">
        <f>SUMIFS('BS JE'!$J$8:$J$83,'BS JE'!$D$8:$D$83,P$7,'BS JE'!$E$8:$E$83,$D344)</f>
        <v>0</v>
      </c>
      <c r="Q344" s="67">
        <f>SUMIFS('BS JE'!$J$8:$J$83,'BS JE'!$D$8:$D$83,Q$7,'BS JE'!$E$8:$E$83,$D344)</f>
        <v>0</v>
      </c>
      <c r="R344" s="67">
        <f>SUMIFS('BS JE'!$J$8:$J$83,'BS JE'!$D$8:$D$83,R$7,'BS JE'!$E$8:$E$83,$D344)</f>
        <v>0</v>
      </c>
      <c r="S344" s="67">
        <f t="shared" si="12"/>
        <v>0</v>
      </c>
      <c r="T344" s="67">
        <f t="shared" si="13"/>
        <v>0</v>
      </c>
    </row>
    <row r="345" spans="4:20" ht="14.4">
      <c r="D345" s="16"/>
      <c r="E345" s="84"/>
      <c r="F345" s="16"/>
      <c r="G345" s="84"/>
      <c r="H345" s="67">
        <f>SUMIF('Trial Balance'!$M$15:$M$5010,D345,'Trial Balance'!$T$15:$T$5010)</f>
        <v>0</v>
      </c>
      <c r="I345" s="67">
        <f>SUMIFS('BS JE'!$J$8:$J$83,'BS JE'!$D$8:$D$83,I$7,'BS JE'!$E$8:$E$83,$D345)</f>
        <v>0</v>
      </c>
      <c r="J345" s="67">
        <f>SUMIFS('BS JE'!$J$8:$J$83,'BS JE'!$D$8:$D$83,J$7,'BS JE'!$E$8:$E$83,$D345)</f>
        <v>0</v>
      </c>
      <c r="K345" s="67">
        <f>SUMIFS('BS JE'!$J$8:$J$83,'BS JE'!$D$8:$D$83,K$7,'BS JE'!$E$8:$E$83,$D345)</f>
        <v>0</v>
      </c>
      <c r="L345" s="67">
        <f>SUMIFS('BS JE'!$J$8:$J$83,'BS JE'!$D$8:$D$83,L$7,'BS JE'!$E$8:$E$83,$D345)</f>
        <v>0</v>
      </c>
      <c r="M345" s="67">
        <f>SUMIFS('BS JE'!$J$8:$J$83,'BS JE'!$D$8:$D$83,M$7,'BS JE'!$E$8:$E$83,$D345)</f>
        <v>0</v>
      </c>
      <c r="N345" s="67">
        <f>SUMIFS('BS JE'!$J$8:$J$83,'BS JE'!$D$8:$D$83,N$7,'BS JE'!$E$8:$E$83,$D345)</f>
        <v>0</v>
      </c>
      <c r="O345" s="67">
        <f>SUMIFS('BS JE'!$J$8:$J$83,'BS JE'!$D$8:$D$83,O$7,'BS JE'!$E$8:$E$83,$D345)</f>
        <v>0</v>
      </c>
      <c r="P345" s="67">
        <f>SUMIFS('BS JE'!$J$8:$J$83,'BS JE'!$D$8:$D$83,P$7,'BS JE'!$E$8:$E$83,$D345)</f>
        <v>0</v>
      </c>
      <c r="Q345" s="67">
        <f>SUMIFS('BS JE'!$J$8:$J$83,'BS JE'!$D$8:$D$83,Q$7,'BS JE'!$E$8:$E$83,$D345)</f>
        <v>0</v>
      </c>
      <c r="R345" s="67">
        <f>SUMIFS('BS JE'!$J$8:$J$83,'BS JE'!$D$8:$D$83,R$7,'BS JE'!$E$8:$E$83,$D345)</f>
        <v>0</v>
      </c>
      <c r="S345" s="67">
        <f t="shared" si="12"/>
        <v>0</v>
      </c>
      <c r="T345" s="67">
        <f t="shared" si="13"/>
        <v>0</v>
      </c>
    </row>
    <row r="346" spans="4:20" ht="14.4">
      <c r="D346" s="16"/>
      <c r="E346" s="84"/>
      <c r="F346" s="16"/>
      <c r="G346" s="84"/>
      <c r="H346" s="67">
        <f>SUMIF('Trial Balance'!$M$15:$M$5010,D346,'Trial Balance'!$T$15:$T$5010)</f>
        <v>0</v>
      </c>
      <c r="I346" s="67">
        <f>SUMIFS('BS JE'!$J$8:$J$83,'BS JE'!$D$8:$D$83,I$7,'BS JE'!$E$8:$E$83,$D346)</f>
        <v>0</v>
      </c>
      <c r="J346" s="67">
        <f>SUMIFS('BS JE'!$J$8:$J$83,'BS JE'!$D$8:$D$83,J$7,'BS JE'!$E$8:$E$83,$D346)</f>
        <v>0</v>
      </c>
      <c r="K346" s="67">
        <f>SUMIFS('BS JE'!$J$8:$J$83,'BS JE'!$D$8:$D$83,K$7,'BS JE'!$E$8:$E$83,$D346)</f>
        <v>0</v>
      </c>
      <c r="L346" s="67">
        <f>SUMIFS('BS JE'!$J$8:$J$83,'BS JE'!$D$8:$D$83,L$7,'BS JE'!$E$8:$E$83,$D346)</f>
        <v>0</v>
      </c>
      <c r="M346" s="67">
        <f>SUMIFS('BS JE'!$J$8:$J$83,'BS JE'!$D$8:$D$83,M$7,'BS JE'!$E$8:$E$83,$D346)</f>
        <v>0</v>
      </c>
      <c r="N346" s="67">
        <f>SUMIFS('BS JE'!$J$8:$J$83,'BS JE'!$D$8:$D$83,N$7,'BS JE'!$E$8:$E$83,$D346)</f>
        <v>0</v>
      </c>
      <c r="O346" s="67">
        <f>SUMIFS('BS JE'!$J$8:$J$83,'BS JE'!$D$8:$D$83,O$7,'BS JE'!$E$8:$E$83,$D346)</f>
        <v>0</v>
      </c>
      <c r="P346" s="67">
        <f>SUMIFS('BS JE'!$J$8:$J$83,'BS JE'!$D$8:$D$83,P$7,'BS JE'!$E$8:$E$83,$D346)</f>
        <v>0</v>
      </c>
      <c r="Q346" s="67">
        <f>SUMIFS('BS JE'!$J$8:$J$83,'BS JE'!$D$8:$D$83,Q$7,'BS JE'!$E$8:$E$83,$D346)</f>
        <v>0</v>
      </c>
      <c r="R346" s="67">
        <f>SUMIFS('BS JE'!$J$8:$J$83,'BS JE'!$D$8:$D$83,R$7,'BS JE'!$E$8:$E$83,$D346)</f>
        <v>0</v>
      </c>
      <c r="S346" s="67">
        <f t="shared" si="12"/>
        <v>0</v>
      </c>
      <c r="T346" s="67">
        <f t="shared" si="13"/>
        <v>0</v>
      </c>
    </row>
    <row r="347" spans="4:20" ht="14.4">
      <c r="D347" s="16"/>
      <c r="E347" s="84"/>
      <c r="F347" s="16"/>
      <c r="G347" s="84"/>
      <c r="H347" s="67">
        <f>SUMIF('Trial Balance'!$M$15:$M$5010,D347,'Trial Balance'!$T$15:$T$5010)</f>
        <v>0</v>
      </c>
      <c r="I347" s="67">
        <f>SUMIFS('BS JE'!$J$8:$J$83,'BS JE'!$D$8:$D$83,I$7,'BS JE'!$E$8:$E$83,$D347)</f>
        <v>0</v>
      </c>
      <c r="J347" s="67">
        <f>SUMIFS('BS JE'!$J$8:$J$83,'BS JE'!$D$8:$D$83,J$7,'BS JE'!$E$8:$E$83,$D347)</f>
        <v>0</v>
      </c>
      <c r="K347" s="67">
        <f>SUMIFS('BS JE'!$J$8:$J$83,'BS JE'!$D$8:$D$83,K$7,'BS JE'!$E$8:$E$83,$D347)</f>
        <v>0</v>
      </c>
      <c r="L347" s="67">
        <f>SUMIFS('BS JE'!$J$8:$J$83,'BS JE'!$D$8:$D$83,L$7,'BS JE'!$E$8:$E$83,$D347)</f>
        <v>0</v>
      </c>
      <c r="M347" s="67">
        <f>SUMIFS('BS JE'!$J$8:$J$83,'BS JE'!$D$8:$D$83,M$7,'BS JE'!$E$8:$E$83,$D347)</f>
        <v>0</v>
      </c>
      <c r="N347" s="67">
        <f>SUMIFS('BS JE'!$J$8:$J$83,'BS JE'!$D$8:$D$83,N$7,'BS JE'!$E$8:$E$83,$D347)</f>
        <v>0</v>
      </c>
      <c r="O347" s="67">
        <f>SUMIFS('BS JE'!$J$8:$J$83,'BS JE'!$D$8:$D$83,O$7,'BS JE'!$E$8:$E$83,$D347)</f>
        <v>0</v>
      </c>
      <c r="P347" s="67">
        <f>SUMIFS('BS JE'!$J$8:$J$83,'BS JE'!$D$8:$D$83,P$7,'BS JE'!$E$8:$E$83,$D347)</f>
        <v>0</v>
      </c>
      <c r="Q347" s="67">
        <f>SUMIFS('BS JE'!$J$8:$J$83,'BS JE'!$D$8:$D$83,Q$7,'BS JE'!$E$8:$E$83,$D347)</f>
        <v>0</v>
      </c>
      <c r="R347" s="67">
        <f>SUMIFS('BS JE'!$J$8:$J$83,'BS JE'!$D$8:$D$83,R$7,'BS JE'!$E$8:$E$83,$D347)</f>
        <v>0</v>
      </c>
      <c r="S347" s="67">
        <f t="shared" si="12"/>
        <v>0</v>
      </c>
      <c r="T347" s="67">
        <f t="shared" si="13"/>
        <v>0</v>
      </c>
    </row>
    <row r="348" spans="4:20" ht="14.4">
      <c r="D348" s="16"/>
      <c r="E348" s="84"/>
      <c r="F348" s="16"/>
      <c r="G348" s="84"/>
      <c r="H348" s="67">
        <f>SUMIF('Trial Balance'!$M$15:$M$5010,D348,'Trial Balance'!$T$15:$T$5010)</f>
        <v>0</v>
      </c>
      <c r="I348" s="67">
        <f>SUMIFS('BS JE'!$J$8:$J$83,'BS JE'!$D$8:$D$83,I$7,'BS JE'!$E$8:$E$83,$D348)</f>
        <v>0</v>
      </c>
      <c r="J348" s="67">
        <f>SUMIFS('BS JE'!$J$8:$J$83,'BS JE'!$D$8:$D$83,J$7,'BS JE'!$E$8:$E$83,$D348)</f>
        <v>0</v>
      </c>
      <c r="K348" s="67">
        <f>SUMIFS('BS JE'!$J$8:$J$83,'BS JE'!$D$8:$D$83,K$7,'BS JE'!$E$8:$E$83,$D348)</f>
        <v>0</v>
      </c>
      <c r="L348" s="67">
        <f>SUMIFS('BS JE'!$J$8:$J$83,'BS JE'!$D$8:$D$83,L$7,'BS JE'!$E$8:$E$83,$D348)</f>
        <v>0</v>
      </c>
      <c r="M348" s="67">
        <f>SUMIFS('BS JE'!$J$8:$J$83,'BS JE'!$D$8:$D$83,M$7,'BS JE'!$E$8:$E$83,$D348)</f>
        <v>0</v>
      </c>
      <c r="N348" s="67">
        <f>SUMIFS('BS JE'!$J$8:$J$83,'BS JE'!$D$8:$D$83,N$7,'BS JE'!$E$8:$E$83,$D348)</f>
        <v>0</v>
      </c>
      <c r="O348" s="67">
        <f>SUMIFS('BS JE'!$J$8:$J$83,'BS JE'!$D$8:$D$83,O$7,'BS JE'!$E$8:$E$83,$D348)</f>
        <v>0</v>
      </c>
      <c r="P348" s="67">
        <f>SUMIFS('BS JE'!$J$8:$J$83,'BS JE'!$D$8:$D$83,P$7,'BS JE'!$E$8:$E$83,$D348)</f>
        <v>0</v>
      </c>
      <c r="Q348" s="67">
        <f>SUMIFS('BS JE'!$J$8:$J$83,'BS JE'!$D$8:$D$83,Q$7,'BS JE'!$E$8:$E$83,$D348)</f>
        <v>0</v>
      </c>
      <c r="R348" s="67">
        <f>SUMIFS('BS JE'!$J$8:$J$83,'BS JE'!$D$8:$D$83,R$7,'BS JE'!$E$8:$E$83,$D348)</f>
        <v>0</v>
      </c>
      <c r="S348" s="67">
        <f t="shared" si="12"/>
        <v>0</v>
      </c>
      <c r="T348" s="67">
        <f t="shared" si="13"/>
        <v>0</v>
      </c>
    </row>
    <row r="349" spans="4:20" ht="14.4">
      <c r="D349" s="16"/>
      <c r="E349" s="84"/>
      <c r="F349" s="16"/>
      <c r="G349" s="84"/>
      <c r="H349" s="67">
        <f>SUMIF('Trial Balance'!$M$15:$M$5010,D349,'Trial Balance'!$T$15:$T$5010)</f>
        <v>0</v>
      </c>
      <c r="I349" s="67">
        <f>SUMIFS('BS JE'!$J$8:$J$83,'BS JE'!$D$8:$D$83,I$7,'BS JE'!$E$8:$E$83,$D349)</f>
        <v>0</v>
      </c>
      <c r="J349" s="67">
        <f>SUMIFS('BS JE'!$J$8:$J$83,'BS JE'!$D$8:$D$83,J$7,'BS JE'!$E$8:$E$83,$D349)</f>
        <v>0</v>
      </c>
      <c r="K349" s="67">
        <f>SUMIFS('BS JE'!$J$8:$J$83,'BS JE'!$D$8:$D$83,K$7,'BS JE'!$E$8:$E$83,$D349)</f>
        <v>0</v>
      </c>
      <c r="L349" s="67">
        <f>SUMIFS('BS JE'!$J$8:$J$83,'BS JE'!$D$8:$D$83,L$7,'BS JE'!$E$8:$E$83,$D349)</f>
        <v>0</v>
      </c>
      <c r="M349" s="67">
        <f>SUMIFS('BS JE'!$J$8:$J$83,'BS JE'!$D$8:$D$83,M$7,'BS JE'!$E$8:$E$83,$D349)</f>
        <v>0</v>
      </c>
      <c r="N349" s="67">
        <f>SUMIFS('BS JE'!$J$8:$J$83,'BS JE'!$D$8:$D$83,N$7,'BS JE'!$E$8:$E$83,$D349)</f>
        <v>0</v>
      </c>
      <c r="O349" s="67">
        <f>SUMIFS('BS JE'!$J$8:$J$83,'BS JE'!$D$8:$D$83,O$7,'BS JE'!$E$8:$E$83,$D349)</f>
        <v>0</v>
      </c>
      <c r="P349" s="67">
        <f>SUMIFS('BS JE'!$J$8:$J$83,'BS JE'!$D$8:$D$83,P$7,'BS JE'!$E$8:$E$83,$D349)</f>
        <v>0</v>
      </c>
      <c r="Q349" s="67">
        <f>SUMIFS('BS JE'!$J$8:$J$83,'BS JE'!$D$8:$D$83,Q$7,'BS JE'!$E$8:$E$83,$D349)</f>
        <v>0</v>
      </c>
      <c r="R349" s="67">
        <f>SUMIFS('BS JE'!$J$8:$J$83,'BS JE'!$D$8:$D$83,R$7,'BS JE'!$E$8:$E$83,$D349)</f>
        <v>0</v>
      </c>
      <c r="S349" s="67">
        <f t="shared" si="12"/>
        <v>0</v>
      </c>
      <c r="T349" s="67">
        <f t="shared" si="13"/>
        <v>0</v>
      </c>
    </row>
    <row r="350" spans="4:20" ht="14.4">
      <c r="D350" s="16"/>
      <c r="E350" s="84"/>
      <c r="F350" s="16"/>
      <c r="G350" s="84"/>
      <c r="H350" s="67">
        <f>SUMIF('Trial Balance'!$M$15:$M$5010,D350,'Trial Balance'!$T$15:$T$5010)</f>
        <v>0</v>
      </c>
      <c r="I350" s="67">
        <f>SUMIFS('BS JE'!$J$8:$J$83,'BS JE'!$D$8:$D$83,I$7,'BS JE'!$E$8:$E$83,$D350)</f>
        <v>0</v>
      </c>
      <c r="J350" s="67">
        <f>SUMIFS('BS JE'!$J$8:$J$83,'BS JE'!$D$8:$D$83,J$7,'BS JE'!$E$8:$E$83,$D350)</f>
        <v>0</v>
      </c>
      <c r="K350" s="67">
        <f>SUMIFS('BS JE'!$J$8:$J$83,'BS JE'!$D$8:$D$83,K$7,'BS JE'!$E$8:$E$83,$D350)</f>
        <v>0</v>
      </c>
      <c r="L350" s="67">
        <f>SUMIFS('BS JE'!$J$8:$J$83,'BS JE'!$D$8:$D$83,L$7,'BS JE'!$E$8:$E$83,$D350)</f>
        <v>0</v>
      </c>
      <c r="M350" s="67">
        <f>SUMIFS('BS JE'!$J$8:$J$83,'BS JE'!$D$8:$D$83,M$7,'BS JE'!$E$8:$E$83,$D350)</f>
        <v>0</v>
      </c>
      <c r="N350" s="67">
        <f>SUMIFS('BS JE'!$J$8:$J$83,'BS JE'!$D$8:$D$83,N$7,'BS JE'!$E$8:$E$83,$D350)</f>
        <v>0</v>
      </c>
      <c r="O350" s="67">
        <f>SUMIFS('BS JE'!$J$8:$J$83,'BS JE'!$D$8:$D$83,O$7,'BS JE'!$E$8:$E$83,$D350)</f>
        <v>0</v>
      </c>
      <c r="P350" s="67">
        <f>SUMIFS('BS JE'!$J$8:$J$83,'BS JE'!$D$8:$D$83,P$7,'BS JE'!$E$8:$E$83,$D350)</f>
        <v>0</v>
      </c>
      <c r="Q350" s="67">
        <f>SUMIFS('BS JE'!$J$8:$J$83,'BS JE'!$D$8:$D$83,Q$7,'BS JE'!$E$8:$E$83,$D350)</f>
        <v>0</v>
      </c>
      <c r="R350" s="67">
        <f>SUMIFS('BS JE'!$J$8:$J$83,'BS JE'!$D$8:$D$83,R$7,'BS JE'!$E$8:$E$83,$D350)</f>
        <v>0</v>
      </c>
      <c r="S350" s="67">
        <f t="shared" si="12"/>
        <v>0</v>
      </c>
      <c r="T350" s="67">
        <f t="shared" si="13"/>
        <v>0</v>
      </c>
    </row>
    <row r="351" spans="4:20" ht="14.4">
      <c r="D351" s="16"/>
      <c r="E351" s="84"/>
      <c r="F351" s="16"/>
      <c r="G351" s="84"/>
      <c r="H351" s="67">
        <f>SUMIF('Trial Balance'!$M$15:$M$5010,D351,'Trial Balance'!$T$15:$T$5010)</f>
        <v>0</v>
      </c>
      <c r="I351" s="67">
        <f>SUMIFS('BS JE'!$J$8:$J$83,'BS JE'!$D$8:$D$83,I$7,'BS JE'!$E$8:$E$83,$D351)</f>
        <v>0</v>
      </c>
      <c r="J351" s="67">
        <f>SUMIFS('BS JE'!$J$8:$J$83,'BS JE'!$D$8:$D$83,J$7,'BS JE'!$E$8:$E$83,$D351)</f>
        <v>0</v>
      </c>
      <c r="K351" s="67">
        <f>SUMIFS('BS JE'!$J$8:$J$83,'BS JE'!$D$8:$D$83,K$7,'BS JE'!$E$8:$E$83,$D351)</f>
        <v>0</v>
      </c>
      <c r="L351" s="67">
        <f>SUMIFS('BS JE'!$J$8:$J$83,'BS JE'!$D$8:$D$83,L$7,'BS JE'!$E$8:$E$83,$D351)</f>
        <v>0</v>
      </c>
      <c r="M351" s="67">
        <f>SUMIFS('BS JE'!$J$8:$J$83,'BS JE'!$D$8:$D$83,M$7,'BS JE'!$E$8:$E$83,$D351)</f>
        <v>0</v>
      </c>
      <c r="N351" s="67">
        <f>SUMIFS('BS JE'!$J$8:$J$83,'BS JE'!$D$8:$D$83,N$7,'BS JE'!$E$8:$E$83,$D351)</f>
        <v>0</v>
      </c>
      <c r="O351" s="67">
        <f>SUMIFS('BS JE'!$J$8:$J$83,'BS JE'!$D$8:$D$83,O$7,'BS JE'!$E$8:$E$83,$D351)</f>
        <v>0</v>
      </c>
      <c r="P351" s="67">
        <f>SUMIFS('BS JE'!$J$8:$J$83,'BS JE'!$D$8:$D$83,P$7,'BS JE'!$E$8:$E$83,$D351)</f>
        <v>0</v>
      </c>
      <c r="Q351" s="67">
        <f>SUMIFS('BS JE'!$J$8:$J$83,'BS JE'!$D$8:$D$83,Q$7,'BS JE'!$E$8:$E$83,$D351)</f>
        <v>0</v>
      </c>
      <c r="R351" s="67">
        <f>SUMIFS('BS JE'!$J$8:$J$83,'BS JE'!$D$8:$D$83,R$7,'BS JE'!$E$8:$E$83,$D351)</f>
        <v>0</v>
      </c>
      <c r="S351" s="67">
        <f t="shared" si="12"/>
        <v>0</v>
      </c>
      <c r="T351" s="67">
        <f t="shared" si="13"/>
        <v>0</v>
      </c>
    </row>
    <row r="352" spans="4:20" ht="14.4">
      <c r="D352" s="16"/>
      <c r="E352" s="84"/>
      <c r="F352" s="16"/>
      <c r="G352" s="84"/>
      <c r="H352" s="67">
        <f>SUMIF('Trial Balance'!$M$15:$M$5010,D352,'Trial Balance'!$T$15:$T$5010)</f>
        <v>0</v>
      </c>
      <c r="I352" s="67">
        <f>SUMIFS('BS JE'!$J$8:$J$83,'BS JE'!$D$8:$D$83,I$7,'BS JE'!$E$8:$E$83,$D352)</f>
        <v>0</v>
      </c>
      <c r="J352" s="67">
        <f>SUMIFS('BS JE'!$J$8:$J$83,'BS JE'!$D$8:$D$83,J$7,'BS JE'!$E$8:$E$83,$D352)</f>
        <v>0</v>
      </c>
      <c r="K352" s="67">
        <f>SUMIFS('BS JE'!$J$8:$J$83,'BS JE'!$D$8:$D$83,K$7,'BS JE'!$E$8:$E$83,$D352)</f>
        <v>0</v>
      </c>
      <c r="L352" s="67">
        <f>SUMIFS('BS JE'!$J$8:$J$83,'BS JE'!$D$8:$D$83,L$7,'BS JE'!$E$8:$E$83,$D352)</f>
        <v>0</v>
      </c>
      <c r="M352" s="67">
        <f>SUMIFS('BS JE'!$J$8:$J$83,'BS JE'!$D$8:$D$83,M$7,'BS JE'!$E$8:$E$83,$D352)</f>
        <v>0</v>
      </c>
      <c r="N352" s="67">
        <f>SUMIFS('BS JE'!$J$8:$J$83,'BS JE'!$D$8:$D$83,N$7,'BS JE'!$E$8:$E$83,$D352)</f>
        <v>0</v>
      </c>
      <c r="O352" s="67">
        <f>SUMIFS('BS JE'!$J$8:$J$83,'BS JE'!$D$8:$D$83,O$7,'BS JE'!$E$8:$E$83,$D352)</f>
        <v>0</v>
      </c>
      <c r="P352" s="67">
        <f>SUMIFS('BS JE'!$J$8:$J$83,'BS JE'!$D$8:$D$83,P$7,'BS JE'!$E$8:$E$83,$D352)</f>
        <v>0</v>
      </c>
      <c r="Q352" s="67">
        <f>SUMIFS('BS JE'!$J$8:$J$83,'BS JE'!$D$8:$D$83,Q$7,'BS JE'!$E$8:$E$83,$D352)</f>
        <v>0</v>
      </c>
      <c r="R352" s="67">
        <f>SUMIFS('BS JE'!$J$8:$J$83,'BS JE'!$D$8:$D$83,R$7,'BS JE'!$E$8:$E$83,$D352)</f>
        <v>0</v>
      </c>
      <c r="S352" s="67">
        <f t="shared" si="12"/>
        <v>0</v>
      </c>
      <c r="T352" s="67">
        <f t="shared" si="13"/>
        <v>0</v>
      </c>
    </row>
    <row r="353" spans="4:20" ht="14.4">
      <c r="D353" s="16"/>
      <c r="E353" s="84"/>
      <c r="F353" s="16"/>
      <c r="G353" s="84"/>
      <c r="H353" s="67">
        <f>SUMIF('Trial Balance'!$M$15:$M$5010,D353,'Trial Balance'!$T$15:$T$5010)</f>
        <v>0</v>
      </c>
      <c r="I353" s="67">
        <f>SUMIFS('BS JE'!$J$8:$J$83,'BS JE'!$D$8:$D$83,I$7,'BS JE'!$E$8:$E$83,$D353)</f>
        <v>0</v>
      </c>
      <c r="J353" s="67">
        <f>SUMIFS('BS JE'!$J$8:$J$83,'BS JE'!$D$8:$D$83,J$7,'BS JE'!$E$8:$E$83,$D353)</f>
        <v>0</v>
      </c>
      <c r="K353" s="67">
        <f>SUMIFS('BS JE'!$J$8:$J$83,'BS JE'!$D$8:$D$83,K$7,'BS JE'!$E$8:$E$83,$D353)</f>
        <v>0</v>
      </c>
      <c r="L353" s="67">
        <f>SUMIFS('BS JE'!$J$8:$J$83,'BS JE'!$D$8:$D$83,L$7,'BS JE'!$E$8:$E$83,$D353)</f>
        <v>0</v>
      </c>
      <c r="M353" s="67">
        <f>SUMIFS('BS JE'!$J$8:$J$83,'BS JE'!$D$8:$D$83,M$7,'BS JE'!$E$8:$E$83,$D353)</f>
        <v>0</v>
      </c>
      <c r="N353" s="67">
        <f>SUMIFS('BS JE'!$J$8:$J$83,'BS JE'!$D$8:$D$83,N$7,'BS JE'!$E$8:$E$83,$D353)</f>
        <v>0</v>
      </c>
      <c r="O353" s="67">
        <f>SUMIFS('BS JE'!$J$8:$J$83,'BS JE'!$D$8:$D$83,O$7,'BS JE'!$E$8:$E$83,$D353)</f>
        <v>0</v>
      </c>
      <c r="P353" s="67">
        <f>SUMIFS('BS JE'!$J$8:$J$83,'BS JE'!$D$8:$D$83,P$7,'BS JE'!$E$8:$E$83,$D353)</f>
        <v>0</v>
      </c>
      <c r="Q353" s="67">
        <f>SUMIFS('BS JE'!$J$8:$J$83,'BS JE'!$D$8:$D$83,Q$7,'BS JE'!$E$8:$E$83,$D353)</f>
        <v>0</v>
      </c>
      <c r="R353" s="67">
        <f>SUMIFS('BS JE'!$J$8:$J$83,'BS JE'!$D$8:$D$83,R$7,'BS JE'!$E$8:$E$83,$D353)</f>
        <v>0</v>
      </c>
      <c r="S353" s="67">
        <f t="shared" si="12"/>
        <v>0</v>
      </c>
      <c r="T353" s="67">
        <f t="shared" si="13"/>
        <v>0</v>
      </c>
    </row>
    <row r="354" spans="4:20" ht="14.4">
      <c r="D354" s="16"/>
      <c r="E354" s="84"/>
      <c r="F354" s="16"/>
      <c r="G354" s="84"/>
      <c r="H354" s="67">
        <f>SUMIF('Trial Balance'!$M$15:$M$5010,D354,'Trial Balance'!$T$15:$T$5010)</f>
        <v>0</v>
      </c>
      <c r="I354" s="67">
        <f>SUMIFS('BS JE'!$J$8:$J$83,'BS JE'!$D$8:$D$83,I$7,'BS JE'!$E$8:$E$83,$D354)</f>
        <v>0</v>
      </c>
      <c r="J354" s="67">
        <f>SUMIFS('BS JE'!$J$8:$J$83,'BS JE'!$D$8:$D$83,J$7,'BS JE'!$E$8:$E$83,$D354)</f>
        <v>0</v>
      </c>
      <c r="K354" s="67">
        <f>SUMIFS('BS JE'!$J$8:$J$83,'BS JE'!$D$8:$D$83,K$7,'BS JE'!$E$8:$E$83,$D354)</f>
        <v>0</v>
      </c>
      <c r="L354" s="67">
        <f>SUMIFS('BS JE'!$J$8:$J$83,'BS JE'!$D$8:$D$83,L$7,'BS JE'!$E$8:$E$83,$D354)</f>
        <v>0</v>
      </c>
      <c r="M354" s="67">
        <f>SUMIFS('BS JE'!$J$8:$J$83,'BS JE'!$D$8:$D$83,M$7,'BS JE'!$E$8:$E$83,$D354)</f>
        <v>0</v>
      </c>
      <c r="N354" s="67">
        <f>SUMIFS('BS JE'!$J$8:$J$83,'BS JE'!$D$8:$D$83,N$7,'BS JE'!$E$8:$E$83,$D354)</f>
        <v>0</v>
      </c>
      <c r="O354" s="67">
        <f>SUMIFS('BS JE'!$J$8:$J$83,'BS JE'!$D$8:$D$83,O$7,'BS JE'!$E$8:$E$83,$D354)</f>
        <v>0</v>
      </c>
      <c r="P354" s="67">
        <f>SUMIFS('BS JE'!$J$8:$J$83,'BS JE'!$D$8:$D$83,P$7,'BS JE'!$E$8:$E$83,$D354)</f>
        <v>0</v>
      </c>
      <c r="Q354" s="67">
        <f>SUMIFS('BS JE'!$J$8:$J$83,'BS JE'!$D$8:$D$83,Q$7,'BS JE'!$E$8:$E$83,$D354)</f>
        <v>0</v>
      </c>
      <c r="R354" s="67">
        <f>SUMIFS('BS JE'!$J$8:$J$83,'BS JE'!$D$8:$D$83,R$7,'BS JE'!$E$8:$E$83,$D354)</f>
        <v>0</v>
      </c>
      <c r="S354" s="67">
        <f t="shared" si="12"/>
        <v>0</v>
      </c>
      <c r="T354" s="67">
        <f t="shared" si="13"/>
        <v>0</v>
      </c>
    </row>
    <row r="355" spans="4:20" ht="14.4">
      <c r="D355" s="16"/>
      <c r="E355" s="84"/>
      <c r="F355" s="16"/>
      <c r="G355" s="84"/>
      <c r="H355" s="67">
        <f>SUMIF('Trial Balance'!$M$15:$M$5010,D355,'Trial Balance'!$T$15:$T$5010)</f>
        <v>0</v>
      </c>
      <c r="I355" s="67">
        <f>SUMIFS('BS JE'!$J$8:$J$83,'BS JE'!$D$8:$D$83,I$7,'BS JE'!$E$8:$E$83,$D355)</f>
        <v>0</v>
      </c>
      <c r="J355" s="67">
        <f>SUMIFS('BS JE'!$J$8:$J$83,'BS JE'!$D$8:$D$83,J$7,'BS JE'!$E$8:$E$83,$D355)</f>
        <v>0</v>
      </c>
      <c r="K355" s="67">
        <f>SUMIFS('BS JE'!$J$8:$J$83,'BS JE'!$D$8:$D$83,K$7,'BS JE'!$E$8:$E$83,$D355)</f>
        <v>0</v>
      </c>
      <c r="L355" s="67">
        <f>SUMIFS('BS JE'!$J$8:$J$83,'BS JE'!$D$8:$D$83,L$7,'BS JE'!$E$8:$E$83,$D355)</f>
        <v>0</v>
      </c>
      <c r="M355" s="67">
        <f>SUMIFS('BS JE'!$J$8:$J$83,'BS JE'!$D$8:$D$83,M$7,'BS JE'!$E$8:$E$83,$D355)</f>
        <v>0</v>
      </c>
      <c r="N355" s="67">
        <f>SUMIFS('BS JE'!$J$8:$J$83,'BS JE'!$D$8:$D$83,N$7,'BS JE'!$E$8:$E$83,$D355)</f>
        <v>0</v>
      </c>
      <c r="O355" s="67">
        <f>SUMIFS('BS JE'!$J$8:$J$83,'BS JE'!$D$8:$D$83,O$7,'BS JE'!$E$8:$E$83,$D355)</f>
        <v>0</v>
      </c>
      <c r="P355" s="67">
        <f>SUMIFS('BS JE'!$J$8:$J$83,'BS JE'!$D$8:$D$83,P$7,'BS JE'!$E$8:$E$83,$D355)</f>
        <v>0</v>
      </c>
      <c r="Q355" s="67">
        <f>SUMIFS('BS JE'!$J$8:$J$83,'BS JE'!$D$8:$D$83,Q$7,'BS JE'!$E$8:$E$83,$D355)</f>
        <v>0</v>
      </c>
      <c r="R355" s="67">
        <f>SUMIFS('BS JE'!$J$8:$J$83,'BS JE'!$D$8:$D$83,R$7,'BS JE'!$E$8:$E$83,$D355)</f>
        <v>0</v>
      </c>
      <c r="S355" s="67">
        <f t="shared" si="12"/>
        <v>0</v>
      </c>
      <c r="T355" s="67">
        <f t="shared" si="13"/>
        <v>0</v>
      </c>
    </row>
    <row r="356" spans="4:20" ht="14.4">
      <c r="D356" s="16"/>
      <c r="E356" s="84"/>
      <c r="F356" s="16"/>
      <c r="G356" s="84"/>
      <c r="H356" s="67">
        <f>SUMIF('Trial Balance'!$M$15:$M$5010,D356,'Trial Balance'!$T$15:$T$5010)</f>
        <v>0</v>
      </c>
      <c r="I356" s="67">
        <f>SUMIFS('BS JE'!$J$8:$J$83,'BS JE'!$D$8:$D$83,I$7,'BS JE'!$E$8:$E$83,$D356)</f>
        <v>0</v>
      </c>
      <c r="J356" s="67">
        <f>SUMIFS('BS JE'!$J$8:$J$83,'BS JE'!$D$8:$D$83,J$7,'BS JE'!$E$8:$E$83,$D356)</f>
        <v>0</v>
      </c>
      <c r="K356" s="67">
        <f>SUMIFS('BS JE'!$J$8:$J$83,'BS JE'!$D$8:$D$83,K$7,'BS JE'!$E$8:$E$83,$D356)</f>
        <v>0</v>
      </c>
      <c r="L356" s="67">
        <f>SUMIFS('BS JE'!$J$8:$J$83,'BS JE'!$D$8:$D$83,L$7,'BS JE'!$E$8:$E$83,$D356)</f>
        <v>0</v>
      </c>
      <c r="M356" s="67">
        <f>SUMIFS('BS JE'!$J$8:$J$83,'BS JE'!$D$8:$D$83,M$7,'BS JE'!$E$8:$E$83,$D356)</f>
        <v>0</v>
      </c>
      <c r="N356" s="67">
        <f>SUMIFS('BS JE'!$J$8:$J$83,'BS JE'!$D$8:$D$83,N$7,'BS JE'!$E$8:$E$83,$D356)</f>
        <v>0</v>
      </c>
      <c r="O356" s="67">
        <f>SUMIFS('BS JE'!$J$8:$J$83,'BS JE'!$D$8:$D$83,O$7,'BS JE'!$E$8:$E$83,$D356)</f>
        <v>0</v>
      </c>
      <c r="P356" s="67">
        <f>SUMIFS('BS JE'!$J$8:$J$83,'BS JE'!$D$8:$D$83,P$7,'BS JE'!$E$8:$E$83,$D356)</f>
        <v>0</v>
      </c>
      <c r="Q356" s="67">
        <f>SUMIFS('BS JE'!$J$8:$J$83,'BS JE'!$D$8:$D$83,Q$7,'BS JE'!$E$8:$E$83,$D356)</f>
        <v>0</v>
      </c>
      <c r="R356" s="67">
        <f>SUMIFS('BS JE'!$J$8:$J$83,'BS JE'!$D$8:$D$83,R$7,'BS JE'!$E$8:$E$83,$D356)</f>
        <v>0</v>
      </c>
      <c r="S356" s="67">
        <f t="shared" si="12"/>
        <v>0</v>
      </c>
      <c r="T356" s="67">
        <f t="shared" si="13"/>
        <v>0</v>
      </c>
    </row>
    <row r="357" spans="4:20" ht="14.4">
      <c r="D357" s="16"/>
      <c r="E357" s="84"/>
      <c r="F357" s="16"/>
      <c r="G357" s="84"/>
      <c r="H357" s="67">
        <f>SUMIF('Trial Balance'!$M$15:$M$5010,D357,'Trial Balance'!$T$15:$T$5010)</f>
        <v>0</v>
      </c>
      <c r="I357" s="67">
        <f>SUMIFS('BS JE'!$J$8:$J$83,'BS JE'!$D$8:$D$83,I$7,'BS JE'!$E$8:$E$83,$D357)</f>
        <v>0</v>
      </c>
      <c r="J357" s="67">
        <f>SUMIFS('BS JE'!$J$8:$J$83,'BS JE'!$D$8:$D$83,J$7,'BS JE'!$E$8:$E$83,$D357)</f>
        <v>0</v>
      </c>
      <c r="K357" s="67">
        <f>SUMIFS('BS JE'!$J$8:$J$83,'BS JE'!$D$8:$D$83,K$7,'BS JE'!$E$8:$E$83,$D357)</f>
        <v>0</v>
      </c>
      <c r="L357" s="67">
        <f>SUMIFS('BS JE'!$J$8:$J$83,'BS JE'!$D$8:$D$83,L$7,'BS JE'!$E$8:$E$83,$D357)</f>
        <v>0</v>
      </c>
      <c r="M357" s="67">
        <f>SUMIFS('BS JE'!$J$8:$J$83,'BS JE'!$D$8:$D$83,M$7,'BS JE'!$E$8:$E$83,$D357)</f>
        <v>0</v>
      </c>
      <c r="N357" s="67">
        <f>SUMIFS('BS JE'!$J$8:$J$83,'BS JE'!$D$8:$D$83,N$7,'BS JE'!$E$8:$E$83,$D357)</f>
        <v>0</v>
      </c>
      <c r="O357" s="67">
        <f>SUMIFS('BS JE'!$J$8:$J$83,'BS JE'!$D$8:$D$83,O$7,'BS JE'!$E$8:$E$83,$D357)</f>
        <v>0</v>
      </c>
      <c r="P357" s="67">
        <f>SUMIFS('BS JE'!$J$8:$J$83,'BS JE'!$D$8:$D$83,P$7,'BS JE'!$E$8:$E$83,$D357)</f>
        <v>0</v>
      </c>
      <c r="Q357" s="67">
        <f>SUMIFS('BS JE'!$J$8:$J$83,'BS JE'!$D$8:$D$83,Q$7,'BS JE'!$E$8:$E$83,$D357)</f>
        <v>0</v>
      </c>
      <c r="R357" s="67">
        <f>SUMIFS('BS JE'!$J$8:$J$83,'BS JE'!$D$8:$D$83,R$7,'BS JE'!$E$8:$E$83,$D357)</f>
        <v>0</v>
      </c>
      <c r="S357" s="67">
        <f t="shared" si="12"/>
        <v>0</v>
      </c>
      <c r="T357" s="67">
        <f t="shared" si="13"/>
        <v>0</v>
      </c>
    </row>
    <row r="358" spans="4:20" ht="14.4">
      <c r="D358" s="16"/>
      <c r="E358" s="84"/>
      <c r="F358" s="16"/>
      <c r="G358" s="84"/>
      <c r="H358" s="67">
        <f>SUMIF('Trial Balance'!$M$15:$M$5010,D358,'Trial Balance'!$T$15:$T$5010)</f>
        <v>0</v>
      </c>
      <c r="I358" s="67">
        <f>SUMIFS('BS JE'!$J$8:$J$83,'BS JE'!$D$8:$D$83,I$7,'BS JE'!$E$8:$E$83,$D358)</f>
        <v>0</v>
      </c>
      <c r="J358" s="67">
        <f>SUMIFS('BS JE'!$J$8:$J$83,'BS JE'!$D$8:$D$83,J$7,'BS JE'!$E$8:$E$83,$D358)</f>
        <v>0</v>
      </c>
      <c r="K358" s="67">
        <f>SUMIFS('BS JE'!$J$8:$J$83,'BS JE'!$D$8:$D$83,K$7,'BS JE'!$E$8:$E$83,$D358)</f>
        <v>0</v>
      </c>
      <c r="L358" s="67">
        <f>SUMIFS('BS JE'!$J$8:$J$83,'BS JE'!$D$8:$D$83,L$7,'BS JE'!$E$8:$E$83,$D358)</f>
        <v>0</v>
      </c>
      <c r="M358" s="67">
        <f>SUMIFS('BS JE'!$J$8:$J$83,'BS JE'!$D$8:$D$83,M$7,'BS JE'!$E$8:$E$83,$D358)</f>
        <v>0</v>
      </c>
      <c r="N358" s="67">
        <f>SUMIFS('BS JE'!$J$8:$J$83,'BS JE'!$D$8:$D$83,N$7,'BS JE'!$E$8:$E$83,$D358)</f>
        <v>0</v>
      </c>
      <c r="O358" s="67">
        <f>SUMIFS('BS JE'!$J$8:$J$83,'BS JE'!$D$8:$D$83,O$7,'BS JE'!$E$8:$E$83,$D358)</f>
        <v>0</v>
      </c>
      <c r="P358" s="67">
        <f>SUMIFS('BS JE'!$J$8:$J$83,'BS JE'!$D$8:$D$83,P$7,'BS JE'!$E$8:$E$83,$D358)</f>
        <v>0</v>
      </c>
      <c r="Q358" s="67">
        <f>SUMIFS('BS JE'!$J$8:$J$83,'BS JE'!$D$8:$D$83,Q$7,'BS JE'!$E$8:$E$83,$D358)</f>
        <v>0</v>
      </c>
      <c r="R358" s="67">
        <f>SUMIFS('BS JE'!$J$8:$J$83,'BS JE'!$D$8:$D$83,R$7,'BS JE'!$E$8:$E$83,$D358)</f>
        <v>0</v>
      </c>
      <c r="S358" s="67">
        <f t="shared" si="12"/>
        <v>0</v>
      </c>
      <c r="T358" s="67">
        <f t="shared" si="13"/>
        <v>0</v>
      </c>
    </row>
    <row r="359" spans="4:20" ht="14.4">
      <c r="D359" s="16"/>
      <c r="E359" s="84"/>
      <c r="F359" s="16"/>
      <c r="G359" s="84"/>
      <c r="H359" s="67">
        <f>SUMIF('Trial Balance'!$M$15:$M$5010,D359,'Trial Balance'!$T$15:$T$5010)</f>
        <v>0</v>
      </c>
      <c r="I359" s="67">
        <f>SUMIFS('BS JE'!$J$8:$J$83,'BS JE'!$D$8:$D$83,I$7,'BS JE'!$E$8:$E$83,$D359)</f>
        <v>0</v>
      </c>
      <c r="J359" s="67">
        <f>SUMIFS('BS JE'!$J$8:$J$83,'BS JE'!$D$8:$D$83,J$7,'BS JE'!$E$8:$E$83,$D359)</f>
        <v>0</v>
      </c>
      <c r="K359" s="67">
        <f>SUMIFS('BS JE'!$J$8:$J$83,'BS JE'!$D$8:$D$83,K$7,'BS JE'!$E$8:$E$83,$D359)</f>
        <v>0</v>
      </c>
      <c r="L359" s="67">
        <f>SUMIFS('BS JE'!$J$8:$J$83,'BS JE'!$D$8:$D$83,L$7,'BS JE'!$E$8:$E$83,$D359)</f>
        <v>0</v>
      </c>
      <c r="M359" s="67">
        <f>SUMIFS('BS JE'!$J$8:$J$83,'BS JE'!$D$8:$D$83,M$7,'BS JE'!$E$8:$E$83,$D359)</f>
        <v>0</v>
      </c>
      <c r="N359" s="67">
        <f>SUMIFS('BS JE'!$J$8:$J$83,'BS JE'!$D$8:$D$83,N$7,'BS JE'!$E$8:$E$83,$D359)</f>
        <v>0</v>
      </c>
      <c r="O359" s="67">
        <f>SUMIFS('BS JE'!$J$8:$J$83,'BS JE'!$D$8:$D$83,O$7,'BS JE'!$E$8:$E$83,$D359)</f>
        <v>0</v>
      </c>
      <c r="P359" s="67">
        <f>SUMIFS('BS JE'!$J$8:$J$83,'BS JE'!$D$8:$D$83,P$7,'BS JE'!$E$8:$E$83,$D359)</f>
        <v>0</v>
      </c>
      <c r="Q359" s="67">
        <f>SUMIFS('BS JE'!$J$8:$J$83,'BS JE'!$D$8:$D$83,Q$7,'BS JE'!$E$8:$E$83,$D359)</f>
        <v>0</v>
      </c>
      <c r="R359" s="67">
        <f>SUMIFS('BS JE'!$J$8:$J$83,'BS JE'!$D$8:$D$83,R$7,'BS JE'!$E$8:$E$83,$D359)</f>
        <v>0</v>
      </c>
      <c r="S359" s="67">
        <f t="shared" si="12"/>
        <v>0</v>
      </c>
      <c r="T359" s="67">
        <f t="shared" si="13"/>
        <v>0</v>
      </c>
    </row>
    <row r="360" spans="4:20" ht="14.4">
      <c r="D360" s="16"/>
      <c r="E360" s="84"/>
      <c r="F360" s="16"/>
      <c r="G360" s="84"/>
      <c r="H360" s="67">
        <f>SUMIF('Trial Balance'!$M$15:$M$5010,D360,'Trial Balance'!$T$15:$T$5010)</f>
        <v>0</v>
      </c>
      <c r="I360" s="67">
        <f>SUMIFS('BS JE'!$J$8:$J$83,'BS JE'!$D$8:$D$83,I$7,'BS JE'!$E$8:$E$83,$D360)</f>
        <v>0</v>
      </c>
      <c r="J360" s="67">
        <f>SUMIFS('BS JE'!$J$8:$J$83,'BS JE'!$D$8:$D$83,J$7,'BS JE'!$E$8:$E$83,$D360)</f>
        <v>0</v>
      </c>
      <c r="K360" s="67">
        <f>SUMIFS('BS JE'!$J$8:$J$83,'BS JE'!$D$8:$D$83,K$7,'BS JE'!$E$8:$E$83,$D360)</f>
        <v>0</v>
      </c>
      <c r="L360" s="67">
        <f>SUMIFS('BS JE'!$J$8:$J$83,'BS JE'!$D$8:$D$83,L$7,'BS JE'!$E$8:$E$83,$D360)</f>
        <v>0</v>
      </c>
      <c r="M360" s="67">
        <f>SUMIFS('BS JE'!$J$8:$J$83,'BS JE'!$D$8:$D$83,M$7,'BS JE'!$E$8:$E$83,$D360)</f>
        <v>0</v>
      </c>
      <c r="N360" s="67">
        <f>SUMIFS('BS JE'!$J$8:$J$83,'BS JE'!$D$8:$D$83,N$7,'BS JE'!$E$8:$E$83,$D360)</f>
        <v>0</v>
      </c>
      <c r="O360" s="67">
        <f>SUMIFS('BS JE'!$J$8:$J$83,'BS JE'!$D$8:$D$83,O$7,'BS JE'!$E$8:$E$83,$D360)</f>
        <v>0</v>
      </c>
      <c r="P360" s="67">
        <f>SUMIFS('BS JE'!$J$8:$J$83,'BS JE'!$D$8:$D$83,P$7,'BS JE'!$E$8:$E$83,$D360)</f>
        <v>0</v>
      </c>
      <c r="Q360" s="67">
        <f>SUMIFS('BS JE'!$J$8:$J$83,'BS JE'!$D$8:$D$83,Q$7,'BS JE'!$E$8:$E$83,$D360)</f>
        <v>0</v>
      </c>
      <c r="R360" s="67">
        <f>SUMIFS('BS JE'!$J$8:$J$83,'BS JE'!$D$8:$D$83,R$7,'BS JE'!$E$8:$E$83,$D360)</f>
        <v>0</v>
      </c>
      <c r="S360" s="67">
        <f t="shared" si="12"/>
        <v>0</v>
      </c>
      <c r="T360" s="67">
        <f t="shared" si="13"/>
        <v>0</v>
      </c>
    </row>
    <row r="361" spans="4:20" ht="14.4">
      <c r="D361" s="16"/>
      <c r="E361" s="84"/>
      <c r="F361" s="16"/>
      <c r="G361" s="84"/>
      <c r="H361" s="67">
        <f>SUMIF('Trial Balance'!$M$15:$M$5010,D361,'Trial Balance'!$T$15:$T$5010)</f>
        <v>0</v>
      </c>
      <c r="I361" s="67">
        <f>SUMIFS('BS JE'!$J$8:$J$83,'BS JE'!$D$8:$D$83,I$7,'BS JE'!$E$8:$E$83,$D361)</f>
        <v>0</v>
      </c>
      <c r="J361" s="67">
        <f>SUMIFS('BS JE'!$J$8:$J$83,'BS JE'!$D$8:$D$83,J$7,'BS JE'!$E$8:$E$83,$D361)</f>
        <v>0</v>
      </c>
      <c r="K361" s="67">
        <f>SUMIFS('BS JE'!$J$8:$J$83,'BS JE'!$D$8:$D$83,K$7,'BS JE'!$E$8:$E$83,$D361)</f>
        <v>0</v>
      </c>
      <c r="L361" s="67">
        <f>SUMIFS('BS JE'!$J$8:$J$83,'BS JE'!$D$8:$D$83,L$7,'BS JE'!$E$8:$E$83,$D361)</f>
        <v>0</v>
      </c>
      <c r="M361" s="67">
        <f>SUMIFS('BS JE'!$J$8:$J$83,'BS JE'!$D$8:$D$83,M$7,'BS JE'!$E$8:$E$83,$D361)</f>
        <v>0</v>
      </c>
      <c r="N361" s="67">
        <f>SUMIFS('BS JE'!$J$8:$J$83,'BS JE'!$D$8:$D$83,N$7,'BS JE'!$E$8:$E$83,$D361)</f>
        <v>0</v>
      </c>
      <c r="O361" s="67">
        <f>SUMIFS('BS JE'!$J$8:$J$83,'BS JE'!$D$8:$D$83,O$7,'BS JE'!$E$8:$E$83,$D361)</f>
        <v>0</v>
      </c>
      <c r="P361" s="67">
        <f>SUMIFS('BS JE'!$J$8:$J$83,'BS JE'!$D$8:$D$83,P$7,'BS JE'!$E$8:$E$83,$D361)</f>
        <v>0</v>
      </c>
      <c r="Q361" s="67">
        <f>SUMIFS('BS JE'!$J$8:$J$83,'BS JE'!$D$8:$D$83,Q$7,'BS JE'!$E$8:$E$83,$D361)</f>
        <v>0</v>
      </c>
      <c r="R361" s="67">
        <f>SUMIFS('BS JE'!$J$8:$J$83,'BS JE'!$D$8:$D$83,R$7,'BS JE'!$E$8:$E$83,$D361)</f>
        <v>0</v>
      </c>
      <c r="S361" s="67">
        <f t="shared" si="12"/>
        <v>0</v>
      </c>
      <c r="T361" s="67">
        <f t="shared" si="13"/>
        <v>0</v>
      </c>
    </row>
    <row r="362" spans="4:20" ht="14.4">
      <c r="D362" s="16"/>
      <c r="E362" s="84"/>
      <c r="F362" s="16"/>
      <c r="G362" s="84"/>
      <c r="H362" s="67">
        <f>SUMIF('Trial Balance'!$M$15:$M$5010,D362,'Trial Balance'!$T$15:$T$5010)</f>
        <v>0</v>
      </c>
      <c r="I362" s="67">
        <f>SUMIFS('BS JE'!$J$8:$J$83,'BS JE'!$D$8:$D$83,I$7,'BS JE'!$E$8:$E$83,$D362)</f>
        <v>0</v>
      </c>
      <c r="J362" s="67">
        <f>SUMIFS('BS JE'!$J$8:$J$83,'BS JE'!$D$8:$D$83,J$7,'BS JE'!$E$8:$E$83,$D362)</f>
        <v>0</v>
      </c>
      <c r="K362" s="67">
        <f>SUMIFS('BS JE'!$J$8:$J$83,'BS JE'!$D$8:$D$83,K$7,'BS JE'!$E$8:$E$83,$D362)</f>
        <v>0</v>
      </c>
      <c r="L362" s="67">
        <f>SUMIFS('BS JE'!$J$8:$J$83,'BS JE'!$D$8:$D$83,L$7,'BS JE'!$E$8:$E$83,$D362)</f>
        <v>0</v>
      </c>
      <c r="M362" s="67">
        <f>SUMIFS('BS JE'!$J$8:$J$83,'BS JE'!$D$8:$D$83,M$7,'BS JE'!$E$8:$E$83,$D362)</f>
        <v>0</v>
      </c>
      <c r="N362" s="67">
        <f>SUMIFS('BS JE'!$J$8:$J$83,'BS JE'!$D$8:$D$83,N$7,'BS JE'!$E$8:$E$83,$D362)</f>
        <v>0</v>
      </c>
      <c r="O362" s="67">
        <f>SUMIFS('BS JE'!$J$8:$J$83,'BS JE'!$D$8:$D$83,O$7,'BS JE'!$E$8:$E$83,$D362)</f>
        <v>0</v>
      </c>
      <c r="P362" s="67">
        <f>SUMIFS('BS JE'!$J$8:$J$83,'BS JE'!$D$8:$D$83,P$7,'BS JE'!$E$8:$E$83,$D362)</f>
        <v>0</v>
      </c>
      <c r="Q362" s="67">
        <f>SUMIFS('BS JE'!$J$8:$J$83,'BS JE'!$D$8:$D$83,Q$7,'BS JE'!$E$8:$E$83,$D362)</f>
        <v>0</v>
      </c>
      <c r="R362" s="67">
        <f>SUMIFS('BS JE'!$J$8:$J$83,'BS JE'!$D$8:$D$83,R$7,'BS JE'!$E$8:$E$83,$D362)</f>
        <v>0</v>
      </c>
      <c r="S362" s="67">
        <f t="shared" si="12"/>
        <v>0</v>
      </c>
      <c r="T362" s="67">
        <f t="shared" si="13"/>
        <v>0</v>
      </c>
    </row>
    <row r="363" spans="4:20" ht="14.4">
      <c r="D363" s="16"/>
      <c r="E363" s="84"/>
      <c r="F363" s="16"/>
      <c r="G363" s="84"/>
      <c r="H363" s="67">
        <f>SUMIF('Trial Balance'!$M$15:$M$5010,D363,'Trial Balance'!$T$15:$T$5010)</f>
        <v>0</v>
      </c>
      <c r="I363" s="67">
        <f>SUMIFS('BS JE'!$J$8:$J$83,'BS JE'!$D$8:$D$83,I$7,'BS JE'!$E$8:$E$83,$D363)</f>
        <v>0</v>
      </c>
      <c r="J363" s="67">
        <f>SUMIFS('BS JE'!$J$8:$J$83,'BS JE'!$D$8:$D$83,J$7,'BS JE'!$E$8:$E$83,$D363)</f>
        <v>0</v>
      </c>
      <c r="K363" s="67">
        <f>SUMIFS('BS JE'!$J$8:$J$83,'BS JE'!$D$8:$D$83,K$7,'BS JE'!$E$8:$E$83,$D363)</f>
        <v>0</v>
      </c>
      <c r="L363" s="67">
        <f>SUMIFS('BS JE'!$J$8:$J$83,'BS JE'!$D$8:$D$83,L$7,'BS JE'!$E$8:$E$83,$D363)</f>
        <v>0</v>
      </c>
      <c r="M363" s="67">
        <f>SUMIFS('BS JE'!$J$8:$J$83,'BS JE'!$D$8:$D$83,M$7,'BS JE'!$E$8:$E$83,$D363)</f>
        <v>0</v>
      </c>
      <c r="N363" s="67">
        <f>SUMIFS('BS JE'!$J$8:$J$83,'BS JE'!$D$8:$D$83,N$7,'BS JE'!$E$8:$E$83,$D363)</f>
        <v>0</v>
      </c>
      <c r="O363" s="67">
        <f>SUMIFS('BS JE'!$J$8:$J$83,'BS JE'!$D$8:$D$83,O$7,'BS JE'!$E$8:$E$83,$D363)</f>
        <v>0</v>
      </c>
      <c r="P363" s="67">
        <f>SUMIFS('BS JE'!$J$8:$J$83,'BS JE'!$D$8:$D$83,P$7,'BS JE'!$E$8:$E$83,$D363)</f>
        <v>0</v>
      </c>
      <c r="Q363" s="67">
        <f>SUMIFS('BS JE'!$J$8:$J$83,'BS JE'!$D$8:$D$83,Q$7,'BS JE'!$E$8:$E$83,$D363)</f>
        <v>0</v>
      </c>
      <c r="R363" s="67">
        <f>SUMIFS('BS JE'!$J$8:$J$83,'BS JE'!$D$8:$D$83,R$7,'BS JE'!$E$8:$E$83,$D363)</f>
        <v>0</v>
      </c>
      <c r="S363" s="67">
        <f t="shared" si="12"/>
        <v>0</v>
      </c>
      <c r="T363" s="67">
        <f t="shared" si="13"/>
        <v>0</v>
      </c>
    </row>
    <row r="364" spans="4:20" ht="14.4">
      <c r="D364" s="16"/>
      <c r="E364" s="84"/>
      <c r="F364" s="16"/>
      <c r="G364" s="84"/>
      <c r="H364" s="67">
        <f>SUMIF('Trial Balance'!$M$15:$M$5010,D364,'Trial Balance'!$T$15:$T$5010)</f>
        <v>0</v>
      </c>
      <c r="I364" s="67">
        <f>SUMIFS('BS JE'!$J$8:$J$83,'BS JE'!$D$8:$D$83,I$7,'BS JE'!$E$8:$E$83,$D364)</f>
        <v>0</v>
      </c>
      <c r="J364" s="67">
        <f>SUMIFS('BS JE'!$J$8:$J$83,'BS JE'!$D$8:$D$83,J$7,'BS JE'!$E$8:$E$83,$D364)</f>
        <v>0</v>
      </c>
      <c r="K364" s="67">
        <f>SUMIFS('BS JE'!$J$8:$J$83,'BS JE'!$D$8:$D$83,K$7,'BS JE'!$E$8:$E$83,$D364)</f>
        <v>0</v>
      </c>
      <c r="L364" s="67">
        <f>SUMIFS('BS JE'!$J$8:$J$83,'BS JE'!$D$8:$D$83,L$7,'BS JE'!$E$8:$E$83,$D364)</f>
        <v>0</v>
      </c>
      <c r="M364" s="67">
        <f>SUMIFS('BS JE'!$J$8:$J$83,'BS JE'!$D$8:$D$83,M$7,'BS JE'!$E$8:$E$83,$D364)</f>
        <v>0</v>
      </c>
      <c r="N364" s="67">
        <f>SUMIFS('BS JE'!$J$8:$J$83,'BS JE'!$D$8:$D$83,N$7,'BS JE'!$E$8:$E$83,$D364)</f>
        <v>0</v>
      </c>
      <c r="O364" s="67">
        <f>SUMIFS('BS JE'!$J$8:$J$83,'BS JE'!$D$8:$D$83,O$7,'BS JE'!$E$8:$E$83,$D364)</f>
        <v>0</v>
      </c>
      <c r="P364" s="67">
        <f>SUMIFS('BS JE'!$J$8:$J$83,'BS JE'!$D$8:$D$83,P$7,'BS JE'!$E$8:$E$83,$D364)</f>
        <v>0</v>
      </c>
      <c r="Q364" s="67">
        <f>SUMIFS('BS JE'!$J$8:$J$83,'BS JE'!$D$8:$D$83,Q$7,'BS JE'!$E$8:$E$83,$D364)</f>
        <v>0</v>
      </c>
      <c r="R364" s="67">
        <f>SUMIFS('BS JE'!$J$8:$J$83,'BS JE'!$D$8:$D$83,R$7,'BS JE'!$E$8:$E$83,$D364)</f>
        <v>0</v>
      </c>
      <c r="S364" s="67">
        <f t="shared" si="12"/>
        <v>0</v>
      </c>
      <c r="T364" s="67">
        <f t="shared" si="13"/>
        <v>0</v>
      </c>
    </row>
    <row r="365" spans="4:20" ht="14.4">
      <c r="D365" s="16"/>
      <c r="E365" s="84"/>
      <c r="F365" s="16"/>
      <c r="G365" s="84"/>
      <c r="H365" s="67">
        <f>SUMIF('Trial Balance'!$M$15:$M$5010,D365,'Trial Balance'!$T$15:$T$5010)</f>
        <v>0</v>
      </c>
      <c r="I365" s="67">
        <f>SUMIFS('BS JE'!$J$8:$J$83,'BS JE'!$D$8:$D$83,I$7,'BS JE'!$E$8:$E$83,$D365)</f>
        <v>0</v>
      </c>
      <c r="J365" s="67">
        <f>SUMIFS('BS JE'!$J$8:$J$83,'BS JE'!$D$8:$D$83,J$7,'BS JE'!$E$8:$E$83,$D365)</f>
        <v>0</v>
      </c>
      <c r="K365" s="67">
        <f>SUMIFS('BS JE'!$J$8:$J$83,'BS JE'!$D$8:$D$83,K$7,'BS JE'!$E$8:$E$83,$D365)</f>
        <v>0</v>
      </c>
      <c r="L365" s="67">
        <f>SUMIFS('BS JE'!$J$8:$J$83,'BS JE'!$D$8:$D$83,L$7,'BS JE'!$E$8:$E$83,$D365)</f>
        <v>0</v>
      </c>
      <c r="M365" s="67">
        <f>SUMIFS('BS JE'!$J$8:$J$83,'BS JE'!$D$8:$D$83,M$7,'BS JE'!$E$8:$E$83,$D365)</f>
        <v>0</v>
      </c>
      <c r="N365" s="67">
        <f>SUMIFS('BS JE'!$J$8:$J$83,'BS JE'!$D$8:$D$83,N$7,'BS JE'!$E$8:$E$83,$D365)</f>
        <v>0</v>
      </c>
      <c r="O365" s="67">
        <f>SUMIFS('BS JE'!$J$8:$J$83,'BS JE'!$D$8:$D$83,O$7,'BS JE'!$E$8:$E$83,$D365)</f>
        <v>0</v>
      </c>
      <c r="P365" s="67">
        <f>SUMIFS('BS JE'!$J$8:$J$83,'BS JE'!$D$8:$D$83,P$7,'BS JE'!$E$8:$E$83,$D365)</f>
        <v>0</v>
      </c>
      <c r="Q365" s="67">
        <f>SUMIFS('BS JE'!$J$8:$J$83,'BS JE'!$D$8:$D$83,Q$7,'BS JE'!$E$8:$E$83,$D365)</f>
        <v>0</v>
      </c>
      <c r="R365" s="67">
        <f>SUMIFS('BS JE'!$J$8:$J$83,'BS JE'!$D$8:$D$83,R$7,'BS JE'!$E$8:$E$83,$D365)</f>
        <v>0</v>
      </c>
      <c r="S365" s="67">
        <f t="shared" si="12"/>
        <v>0</v>
      </c>
      <c r="T365" s="67">
        <f t="shared" si="13"/>
        <v>0</v>
      </c>
    </row>
    <row r="366" spans="4:20" ht="14.4">
      <c r="D366" s="16"/>
      <c r="E366" s="84"/>
      <c r="F366" s="16"/>
      <c r="G366" s="84"/>
      <c r="H366" s="67">
        <f>SUMIF('Trial Balance'!$M$15:$M$5010,D366,'Trial Balance'!$T$15:$T$5010)</f>
        <v>0</v>
      </c>
      <c r="I366" s="67">
        <f>SUMIFS('BS JE'!$J$8:$J$83,'BS JE'!$D$8:$D$83,I$7,'BS JE'!$E$8:$E$83,$D366)</f>
        <v>0</v>
      </c>
      <c r="J366" s="67">
        <f>SUMIFS('BS JE'!$J$8:$J$83,'BS JE'!$D$8:$D$83,J$7,'BS JE'!$E$8:$E$83,$D366)</f>
        <v>0</v>
      </c>
      <c r="K366" s="67">
        <f>SUMIFS('BS JE'!$J$8:$J$83,'BS JE'!$D$8:$D$83,K$7,'BS JE'!$E$8:$E$83,$D366)</f>
        <v>0</v>
      </c>
      <c r="L366" s="67">
        <f>SUMIFS('BS JE'!$J$8:$J$83,'BS JE'!$D$8:$D$83,L$7,'BS JE'!$E$8:$E$83,$D366)</f>
        <v>0</v>
      </c>
      <c r="M366" s="67">
        <f>SUMIFS('BS JE'!$J$8:$J$83,'BS JE'!$D$8:$D$83,M$7,'BS JE'!$E$8:$E$83,$D366)</f>
        <v>0</v>
      </c>
      <c r="N366" s="67">
        <f>SUMIFS('BS JE'!$J$8:$J$83,'BS JE'!$D$8:$D$83,N$7,'BS JE'!$E$8:$E$83,$D366)</f>
        <v>0</v>
      </c>
      <c r="O366" s="67">
        <f>SUMIFS('BS JE'!$J$8:$J$83,'BS JE'!$D$8:$D$83,O$7,'BS JE'!$E$8:$E$83,$D366)</f>
        <v>0</v>
      </c>
      <c r="P366" s="67">
        <f>SUMIFS('BS JE'!$J$8:$J$83,'BS JE'!$D$8:$D$83,P$7,'BS JE'!$E$8:$E$83,$D366)</f>
        <v>0</v>
      </c>
      <c r="Q366" s="67">
        <f>SUMIFS('BS JE'!$J$8:$J$83,'BS JE'!$D$8:$D$83,Q$7,'BS JE'!$E$8:$E$83,$D366)</f>
        <v>0</v>
      </c>
      <c r="R366" s="67">
        <f>SUMIFS('BS JE'!$J$8:$J$83,'BS JE'!$D$8:$D$83,R$7,'BS JE'!$E$8:$E$83,$D366)</f>
        <v>0</v>
      </c>
      <c r="S366" s="67">
        <f t="shared" si="12"/>
        <v>0</v>
      </c>
      <c r="T366" s="67">
        <f t="shared" si="13"/>
        <v>0</v>
      </c>
    </row>
    <row r="367" spans="4:20" ht="14.4">
      <c r="D367" s="16"/>
      <c r="E367" s="84"/>
      <c r="F367" s="16"/>
      <c r="G367" s="84"/>
      <c r="H367" s="67">
        <f>SUMIF('Trial Balance'!$M$15:$M$5010,D367,'Trial Balance'!$T$15:$T$5010)</f>
        <v>0</v>
      </c>
      <c r="I367" s="67">
        <f>SUMIFS('BS JE'!$J$8:$J$83,'BS JE'!$D$8:$D$83,I$7,'BS JE'!$E$8:$E$83,$D367)</f>
        <v>0</v>
      </c>
      <c r="J367" s="67">
        <f>SUMIFS('BS JE'!$J$8:$J$83,'BS JE'!$D$8:$D$83,J$7,'BS JE'!$E$8:$E$83,$D367)</f>
        <v>0</v>
      </c>
      <c r="K367" s="67">
        <f>SUMIFS('BS JE'!$J$8:$J$83,'BS JE'!$D$8:$D$83,K$7,'BS JE'!$E$8:$E$83,$D367)</f>
        <v>0</v>
      </c>
      <c r="L367" s="67">
        <f>SUMIFS('BS JE'!$J$8:$J$83,'BS JE'!$D$8:$D$83,L$7,'BS JE'!$E$8:$E$83,$D367)</f>
        <v>0</v>
      </c>
      <c r="M367" s="67">
        <f>SUMIFS('BS JE'!$J$8:$J$83,'BS JE'!$D$8:$D$83,M$7,'BS JE'!$E$8:$E$83,$D367)</f>
        <v>0</v>
      </c>
      <c r="N367" s="67">
        <f>SUMIFS('BS JE'!$J$8:$J$83,'BS JE'!$D$8:$D$83,N$7,'BS JE'!$E$8:$E$83,$D367)</f>
        <v>0</v>
      </c>
      <c r="O367" s="67">
        <f>SUMIFS('BS JE'!$J$8:$J$83,'BS JE'!$D$8:$D$83,O$7,'BS JE'!$E$8:$E$83,$D367)</f>
        <v>0</v>
      </c>
      <c r="P367" s="67">
        <f>SUMIFS('BS JE'!$J$8:$J$83,'BS JE'!$D$8:$D$83,P$7,'BS JE'!$E$8:$E$83,$D367)</f>
        <v>0</v>
      </c>
      <c r="Q367" s="67">
        <f>SUMIFS('BS JE'!$J$8:$J$83,'BS JE'!$D$8:$D$83,Q$7,'BS JE'!$E$8:$E$83,$D367)</f>
        <v>0</v>
      </c>
      <c r="R367" s="67">
        <f>SUMIFS('BS JE'!$J$8:$J$83,'BS JE'!$D$8:$D$83,R$7,'BS JE'!$E$8:$E$83,$D367)</f>
        <v>0</v>
      </c>
      <c r="S367" s="67">
        <f t="shared" si="12"/>
        <v>0</v>
      </c>
      <c r="T367" s="67">
        <f t="shared" si="13"/>
        <v>0</v>
      </c>
    </row>
    <row r="368" spans="4:20" ht="14.4">
      <c r="D368" s="16"/>
      <c r="E368" s="84"/>
      <c r="F368" s="16"/>
      <c r="G368" s="84"/>
      <c r="H368" s="67">
        <f>SUMIF('Trial Balance'!$M$15:$M$5010,D368,'Trial Balance'!$T$15:$T$5010)</f>
        <v>0</v>
      </c>
      <c r="I368" s="67">
        <f>SUMIFS('BS JE'!$J$8:$J$83,'BS JE'!$D$8:$D$83,I$7,'BS JE'!$E$8:$E$83,$D368)</f>
        <v>0</v>
      </c>
      <c r="J368" s="67">
        <f>SUMIFS('BS JE'!$J$8:$J$83,'BS JE'!$D$8:$D$83,J$7,'BS JE'!$E$8:$E$83,$D368)</f>
        <v>0</v>
      </c>
      <c r="K368" s="67">
        <f>SUMIFS('BS JE'!$J$8:$J$83,'BS JE'!$D$8:$D$83,K$7,'BS JE'!$E$8:$E$83,$D368)</f>
        <v>0</v>
      </c>
      <c r="L368" s="67">
        <f>SUMIFS('BS JE'!$J$8:$J$83,'BS JE'!$D$8:$D$83,L$7,'BS JE'!$E$8:$E$83,$D368)</f>
        <v>0</v>
      </c>
      <c r="M368" s="67">
        <f>SUMIFS('BS JE'!$J$8:$J$83,'BS JE'!$D$8:$D$83,M$7,'BS JE'!$E$8:$E$83,$D368)</f>
        <v>0</v>
      </c>
      <c r="N368" s="67">
        <f>SUMIFS('BS JE'!$J$8:$J$83,'BS JE'!$D$8:$D$83,N$7,'BS JE'!$E$8:$E$83,$D368)</f>
        <v>0</v>
      </c>
      <c r="O368" s="67">
        <f>SUMIFS('BS JE'!$J$8:$J$83,'BS JE'!$D$8:$D$83,O$7,'BS JE'!$E$8:$E$83,$D368)</f>
        <v>0</v>
      </c>
      <c r="P368" s="67">
        <f>SUMIFS('BS JE'!$J$8:$J$83,'BS JE'!$D$8:$D$83,P$7,'BS JE'!$E$8:$E$83,$D368)</f>
        <v>0</v>
      </c>
      <c r="Q368" s="67">
        <f>SUMIFS('BS JE'!$J$8:$J$83,'BS JE'!$D$8:$D$83,Q$7,'BS JE'!$E$8:$E$83,$D368)</f>
        <v>0</v>
      </c>
      <c r="R368" s="67">
        <f>SUMIFS('BS JE'!$J$8:$J$83,'BS JE'!$D$8:$D$83,R$7,'BS JE'!$E$8:$E$83,$D368)</f>
        <v>0</v>
      </c>
      <c r="S368" s="67">
        <f t="shared" si="12"/>
        <v>0</v>
      </c>
      <c r="T368" s="67">
        <f t="shared" si="13"/>
        <v>0</v>
      </c>
    </row>
    <row r="369" spans="4:20" ht="14.4">
      <c r="D369" s="16"/>
      <c r="E369" s="84"/>
      <c r="F369" s="16"/>
      <c r="G369" s="84"/>
      <c r="H369" s="67">
        <f>SUMIF('Trial Balance'!$M$15:$M$5010,D369,'Trial Balance'!$T$15:$T$5010)</f>
        <v>0</v>
      </c>
      <c r="I369" s="67">
        <f>SUMIFS('BS JE'!$J$8:$J$83,'BS JE'!$D$8:$D$83,I$7,'BS JE'!$E$8:$E$83,$D369)</f>
        <v>0</v>
      </c>
      <c r="J369" s="67">
        <f>SUMIFS('BS JE'!$J$8:$J$83,'BS JE'!$D$8:$D$83,J$7,'BS JE'!$E$8:$E$83,$D369)</f>
        <v>0</v>
      </c>
      <c r="K369" s="67">
        <f>SUMIFS('BS JE'!$J$8:$J$83,'BS JE'!$D$8:$D$83,K$7,'BS JE'!$E$8:$E$83,$D369)</f>
        <v>0</v>
      </c>
      <c r="L369" s="67">
        <f>SUMIFS('BS JE'!$J$8:$J$83,'BS JE'!$D$8:$D$83,L$7,'BS JE'!$E$8:$E$83,$D369)</f>
        <v>0</v>
      </c>
      <c r="M369" s="67">
        <f>SUMIFS('BS JE'!$J$8:$J$83,'BS JE'!$D$8:$D$83,M$7,'BS JE'!$E$8:$E$83,$D369)</f>
        <v>0</v>
      </c>
      <c r="N369" s="67">
        <f>SUMIFS('BS JE'!$J$8:$J$83,'BS JE'!$D$8:$D$83,N$7,'BS JE'!$E$8:$E$83,$D369)</f>
        <v>0</v>
      </c>
      <c r="O369" s="67">
        <f>SUMIFS('BS JE'!$J$8:$J$83,'BS JE'!$D$8:$D$83,O$7,'BS JE'!$E$8:$E$83,$D369)</f>
        <v>0</v>
      </c>
      <c r="P369" s="67">
        <f>SUMIFS('BS JE'!$J$8:$J$83,'BS JE'!$D$8:$D$83,P$7,'BS JE'!$E$8:$E$83,$D369)</f>
        <v>0</v>
      </c>
      <c r="Q369" s="67">
        <f>SUMIFS('BS JE'!$J$8:$J$83,'BS JE'!$D$8:$D$83,Q$7,'BS JE'!$E$8:$E$83,$D369)</f>
        <v>0</v>
      </c>
      <c r="R369" s="67">
        <f>SUMIFS('BS JE'!$J$8:$J$83,'BS JE'!$D$8:$D$83,R$7,'BS JE'!$E$8:$E$83,$D369)</f>
        <v>0</v>
      </c>
      <c r="S369" s="67">
        <f t="shared" si="12"/>
        <v>0</v>
      </c>
      <c r="T369" s="67">
        <f t="shared" si="13"/>
        <v>0</v>
      </c>
    </row>
    <row r="370" spans="4:20" ht="14.4">
      <c r="D370" s="16"/>
      <c r="E370" s="84"/>
      <c r="F370" s="16"/>
      <c r="G370" s="84"/>
      <c r="H370" s="67">
        <f>SUMIF('Trial Balance'!$M$15:$M$5010,D370,'Trial Balance'!$T$15:$T$5010)</f>
        <v>0</v>
      </c>
      <c r="I370" s="67">
        <f>SUMIFS('BS JE'!$J$8:$J$83,'BS JE'!$D$8:$D$83,I$7,'BS JE'!$E$8:$E$83,$D370)</f>
        <v>0</v>
      </c>
      <c r="J370" s="67">
        <f>SUMIFS('BS JE'!$J$8:$J$83,'BS JE'!$D$8:$D$83,J$7,'BS JE'!$E$8:$E$83,$D370)</f>
        <v>0</v>
      </c>
      <c r="K370" s="67">
        <f>SUMIFS('BS JE'!$J$8:$J$83,'BS JE'!$D$8:$D$83,K$7,'BS JE'!$E$8:$E$83,$D370)</f>
        <v>0</v>
      </c>
      <c r="L370" s="67">
        <f>SUMIFS('BS JE'!$J$8:$J$83,'BS JE'!$D$8:$D$83,L$7,'BS JE'!$E$8:$E$83,$D370)</f>
        <v>0</v>
      </c>
      <c r="M370" s="67">
        <f>SUMIFS('BS JE'!$J$8:$J$83,'BS JE'!$D$8:$D$83,M$7,'BS JE'!$E$8:$E$83,$D370)</f>
        <v>0</v>
      </c>
      <c r="N370" s="67">
        <f>SUMIFS('BS JE'!$J$8:$J$83,'BS JE'!$D$8:$D$83,N$7,'BS JE'!$E$8:$E$83,$D370)</f>
        <v>0</v>
      </c>
      <c r="O370" s="67">
        <f>SUMIFS('BS JE'!$J$8:$J$83,'BS JE'!$D$8:$D$83,O$7,'BS JE'!$E$8:$E$83,$D370)</f>
        <v>0</v>
      </c>
      <c r="P370" s="67">
        <f>SUMIFS('BS JE'!$J$8:$J$83,'BS JE'!$D$8:$D$83,P$7,'BS JE'!$E$8:$E$83,$D370)</f>
        <v>0</v>
      </c>
      <c r="Q370" s="67">
        <f>SUMIFS('BS JE'!$J$8:$J$83,'BS JE'!$D$8:$D$83,Q$7,'BS JE'!$E$8:$E$83,$D370)</f>
        <v>0</v>
      </c>
      <c r="R370" s="67">
        <f>SUMIFS('BS JE'!$J$8:$J$83,'BS JE'!$D$8:$D$83,R$7,'BS JE'!$E$8:$E$83,$D370)</f>
        <v>0</v>
      </c>
      <c r="S370" s="67">
        <f t="shared" si="12"/>
        <v>0</v>
      </c>
      <c r="T370" s="67">
        <f t="shared" si="13"/>
        <v>0</v>
      </c>
    </row>
    <row r="371" spans="4:20" ht="14.4">
      <c r="D371" s="16"/>
      <c r="E371" s="84"/>
      <c r="F371" s="16"/>
      <c r="G371" s="84"/>
      <c r="H371" s="67">
        <f>SUMIF('Trial Balance'!$M$15:$M$5010,D371,'Trial Balance'!$T$15:$T$5010)</f>
        <v>0</v>
      </c>
      <c r="I371" s="67">
        <f>SUMIFS('BS JE'!$J$8:$J$83,'BS JE'!$D$8:$D$83,I$7,'BS JE'!$E$8:$E$83,$D371)</f>
        <v>0</v>
      </c>
      <c r="J371" s="67">
        <f>SUMIFS('BS JE'!$J$8:$J$83,'BS JE'!$D$8:$D$83,J$7,'BS JE'!$E$8:$E$83,$D371)</f>
        <v>0</v>
      </c>
      <c r="K371" s="67">
        <f>SUMIFS('BS JE'!$J$8:$J$83,'BS JE'!$D$8:$D$83,K$7,'BS JE'!$E$8:$E$83,$D371)</f>
        <v>0</v>
      </c>
      <c r="L371" s="67">
        <f>SUMIFS('BS JE'!$J$8:$J$83,'BS JE'!$D$8:$D$83,L$7,'BS JE'!$E$8:$E$83,$D371)</f>
        <v>0</v>
      </c>
      <c r="M371" s="67">
        <f>SUMIFS('BS JE'!$J$8:$J$83,'BS JE'!$D$8:$D$83,M$7,'BS JE'!$E$8:$E$83,$D371)</f>
        <v>0</v>
      </c>
      <c r="N371" s="67">
        <f>SUMIFS('BS JE'!$J$8:$J$83,'BS JE'!$D$8:$D$83,N$7,'BS JE'!$E$8:$E$83,$D371)</f>
        <v>0</v>
      </c>
      <c r="O371" s="67">
        <f>SUMIFS('BS JE'!$J$8:$J$83,'BS JE'!$D$8:$D$83,O$7,'BS JE'!$E$8:$E$83,$D371)</f>
        <v>0</v>
      </c>
      <c r="P371" s="67">
        <f>SUMIFS('BS JE'!$J$8:$J$83,'BS JE'!$D$8:$D$83,P$7,'BS JE'!$E$8:$E$83,$D371)</f>
        <v>0</v>
      </c>
      <c r="Q371" s="67">
        <f>SUMIFS('BS JE'!$J$8:$J$83,'BS JE'!$D$8:$D$83,Q$7,'BS JE'!$E$8:$E$83,$D371)</f>
        <v>0</v>
      </c>
      <c r="R371" s="67">
        <f>SUMIFS('BS JE'!$J$8:$J$83,'BS JE'!$D$8:$D$83,R$7,'BS JE'!$E$8:$E$83,$D371)</f>
        <v>0</v>
      </c>
      <c r="S371" s="67">
        <f t="shared" si="12"/>
        <v>0</v>
      </c>
      <c r="T371" s="67">
        <f t="shared" si="13"/>
        <v>0</v>
      </c>
    </row>
    <row r="372" spans="4:20" ht="14.4">
      <c r="D372" s="16"/>
      <c r="E372" s="84"/>
      <c r="F372" s="16"/>
      <c r="G372" s="84"/>
      <c r="H372" s="67">
        <f>SUMIF('Trial Balance'!$M$15:$M$5010,D372,'Trial Balance'!$T$15:$T$5010)</f>
        <v>0</v>
      </c>
      <c r="I372" s="67">
        <f>SUMIFS('BS JE'!$J$8:$J$83,'BS JE'!$D$8:$D$83,I$7,'BS JE'!$E$8:$E$83,$D372)</f>
        <v>0</v>
      </c>
      <c r="J372" s="67">
        <f>SUMIFS('BS JE'!$J$8:$J$83,'BS JE'!$D$8:$D$83,J$7,'BS JE'!$E$8:$E$83,$D372)</f>
        <v>0</v>
      </c>
      <c r="K372" s="67">
        <f>SUMIFS('BS JE'!$J$8:$J$83,'BS JE'!$D$8:$D$83,K$7,'BS JE'!$E$8:$E$83,$D372)</f>
        <v>0</v>
      </c>
      <c r="L372" s="67">
        <f>SUMIFS('BS JE'!$J$8:$J$83,'BS JE'!$D$8:$D$83,L$7,'BS JE'!$E$8:$E$83,$D372)</f>
        <v>0</v>
      </c>
      <c r="M372" s="67">
        <f>SUMIFS('BS JE'!$J$8:$J$83,'BS JE'!$D$8:$D$83,M$7,'BS JE'!$E$8:$E$83,$D372)</f>
        <v>0</v>
      </c>
      <c r="N372" s="67">
        <f>SUMIFS('BS JE'!$J$8:$J$83,'BS JE'!$D$8:$D$83,N$7,'BS JE'!$E$8:$E$83,$D372)</f>
        <v>0</v>
      </c>
      <c r="O372" s="67">
        <f>SUMIFS('BS JE'!$J$8:$J$83,'BS JE'!$D$8:$D$83,O$7,'BS JE'!$E$8:$E$83,$D372)</f>
        <v>0</v>
      </c>
      <c r="P372" s="67">
        <f>SUMIFS('BS JE'!$J$8:$J$83,'BS JE'!$D$8:$D$83,P$7,'BS JE'!$E$8:$E$83,$D372)</f>
        <v>0</v>
      </c>
      <c r="Q372" s="67">
        <f>SUMIFS('BS JE'!$J$8:$J$83,'BS JE'!$D$8:$D$83,Q$7,'BS JE'!$E$8:$E$83,$D372)</f>
        <v>0</v>
      </c>
      <c r="R372" s="67">
        <f>SUMIFS('BS JE'!$J$8:$J$83,'BS JE'!$D$8:$D$83,R$7,'BS JE'!$E$8:$E$83,$D372)</f>
        <v>0</v>
      </c>
      <c r="S372" s="67">
        <f t="shared" si="12"/>
        <v>0</v>
      </c>
      <c r="T372" s="67">
        <f t="shared" si="13"/>
        <v>0</v>
      </c>
    </row>
    <row r="373" spans="4:20" ht="14.4">
      <c r="D373" s="16"/>
      <c r="E373" s="84"/>
      <c r="F373" s="16"/>
      <c r="G373" s="84"/>
      <c r="H373" s="67">
        <f>SUMIF('Trial Balance'!$M$15:$M$5010,D373,'Trial Balance'!$T$15:$T$5010)</f>
        <v>0</v>
      </c>
      <c r="I373" s="67">
        <f>SUMIFS('BS JE'!$J$8:$J$83,'BS JE'!$D$8:$D$83,I$7,'BS JE'!$E$8:$E$83,$D373)</f>
        <v>0</v>
      </c>
      <c r="J373" s="67">
        <f>SUMIFS('BS JE'!$J$8:$J$83,'BS JE'!$D$8:$D$83,J$7,'BS JE'!$E$8:$E$83,$D373)</f>
        <v>0</v>
      </c>
      <c r="K373" s="67">
        <f>SUMIFS('BS JE'!$J$8:$J$83,'BS JE'!$D$8:$D$83,K$7,'BS JE'!$E$8:$E$83,$D373)</f>
        <v>0</v>
      </c>
      <c r="L373" s="67">
        <f>SUMIFS('BS JE'!$J$8:$J$83,'BS JE'!$D$8:$D$83,L$7,'BS JE'!$E$8:$E$83,$D373)</f>
        <v>0</v>
      </c>
      <c r="M373" s="67">
        <f>SUMIFS('BS JE'!$J$8:$J$83,'BS JE'!$D$8:$D$83,M$7,'BS JE'!$E$8:$E$83,$D373)</f>
        <v>0</v>
      </c>
      <c r="N373" s="67">
        <f>SUMIFS('BS JE'!$J$8:$J$83,'BS JE'!$D$8:$D$83,N$7,'BS JE'!$E$8:$E$83,$D373)</f>
        <v>0</v>
      </c>
      <c r="O373" s="67">
        <f>SUMIFS('BS JE'!$J$8:$J$83,'BS JE'!$D$8:$D$83,O$7,'BS JE'!$E$8:$E$83,$D373)</f>
        <v>0</v>
      </c>
      <c r="P373" s="67">
        <f>SUMIFS('BS JE'!$J$8:$J$83,'BS JE'!$D$8:$D$83,P$7,'BS JE'!$E$8:$E$83,$D373)</f>
        <v>0</v>
      </c>
      <c r="Q373" s="67">
        <f>SUMIFS('BS JE'!$J$8:$J$83,'BS JE'!$D$8:$D$83,Q$7,'BS JE'!$E$8:$E$83,$D373)</f>
        <v>0</v>
      </c>
      <c r="R373" s="67">
        <f>SUMIFS('BS JE'!$J$8:$J$83,'BS JE'!$D$8:$D$83,R$7,'BS JE'!$E$8:$E$83,$D373)</f>
        <v>0</v>
      </c>
      <c r="S373" s="67">
        <f t="shared" si="12"/>
        <v>0</v>
      </c>
      <c r="T373" s="67">
        <f t="shared" si="13"/>
        <v>0</v>
      </c>
    </row>
    <row r="374" spans="4:20" ht="14.4">
      <c r="D374" s="16"/>
      <c r="E374" s="84"/>
      <c r="F374" s="16"/>
      <c r="G374" s="84"/>
      <c r="H374" s="67">
        <f>SUMIF('Trial Balance'!$M$15:$M$5010,D374,'Trial Balance'!$T$15:$T$5010)</f>
        <v>0</v>
      </c>
      <c r="I374" s="67">
        <f>SUMIFS('BS JE'!$J$8:$J$83,'BS JE'!$D$8:$D$83,I$7,'BS JE'!$E$8:$E$83,$D374)</f>
        <v>0</v>
      </c>
      <c r="J374" s="67">
        <f>SUMIFS('BS JE'!$J$8:$J$83,'BS JE'!$D$8:$D$83,J$7,'BS JE'!$E$8:$E$83,$D374)</f>
        <v>0</v>
      </c>
      <c r="K374" s="67">
        <f>SUMIFS('BS JE'!$J$8:$J$83,'BS JE'!$D$8:$D$83,K$7,'BS JE'!$E$8:$E$83,$D374)</f>
        <v>0</v>
      </c>
      <c r="L374" s="67">
        <f>SUMIFS('BS JE'!$J$8:$J$83,'BS JE'!$D$8:$D$83,L$7,'BS JE'!$E$8:$E$83,$D374)</f>
        <v>0</v>
      </c>
      <c r="M374" s="67">
        <f>SUMIFS('BS JE'!$J$8:$J$83,'BS JE'!$D$8:$D$83,M$7,'BS JE'!$E$8:$E$83,$D374)</f>
        <v>0</v>
      </c>
      <c r="N374" s="67">
        <f>SUMIFS('BS JE'!$J$8:$J$83,'BS JE'!$D$8:$D$83,N$7,'BS JE'!$E$8:$E$83,$D374)</f>
        <v>0</v>
      </c>
      <c r="O374" s="67">
        <f>SUMIFS('BS JE'!$J$8:$J$83,'BS JE'!$D$8:$D$83,O$7,'BS JE'!$E$8:$E$83,$D374)</f>
        <v>0</v>
      </c>
      <c r="P374" s="67">
        <f>SUMIFS('BS JE'!$J$8:$J$83,'BS JE'!$D$8:$D$83,P$7,'BS JE'!$E$8:$E$83,$D374)</f>
        <v>0</v>
      </c>
      <c r="Q374" s="67">
        <f>SUMIFS('BS JE'!$J$8:$J$83,'BS JE'!$D$8:$D$83,Q$7,'BS JE'!$E$8:$E$83,$D374)</f>
        <v>0</v>
      </c>
      <c r="R374" s="67">
        <f>SUMIFS('BS JE'!$J$8:$J$83,'BS JE'!$D$8:$D$83,R$7,'BS JE'!$E$8:$E$83,$D374)</f>
        <v>0</v>
      </c>
      <c r="S374" s="67">
        <f t="shared" si="12"/>
        <v>0</v>
      </c>
      <c r="T374" s="67">
        <f t="shared" si="13"/>
        <v>0</v>
      </c>
    </row>
    <row r="375" spans="4:20" ht="14.4">
      <c r="D375" s="16"/>
      <c r="E375" s="84"/>
      <c r="F375" s="16"/>
      <c r="G375" s="84"/>
      <c r="H375" s="67">
        <f>SUMIF('Trial Balance'!$M$15:$M$5010,D375,'Trial Balance'!$T$15:$T$5010)</f>
        <v>0</v>
      </c>
      <c r="I375" s="67">
        <f>SUMIFS('BS JE'!$J$8:$J$83,'BS JE'!$D$8:$D$83,I$7,'BS JE'!$E$8:$E$83,$D375)</f>
        <v>0</v>
      </c>
      <c r="J375" s="67">
        <f>SUMIFS('BS JE'!$J$8:$J$83,'BS JE'!$D$8:$D$83,J$7,'BS JE'!$E$8:$E$83,$D375)</f>
        <v>0</v>
      </c>
      <c r="K375" s="67">
        <f>SUMIFS('BS JE'!$J$8:$J$83,'BS JE'!$D$8:$D$83,K$7,'BS JE'!$E$8:$E$83,$D375)</f>
        <v>0</v>
      </c>
      <c r="L375" s="67">
        <f>SUMIFS('BS JE'!$J$8:$J$83,'BS JE'!$D$8:$D$83,L$7,'BS JE'!$E$8:$E$83,$D375)</f>
        <v>0</v>
      </c>
      <c r="M375" s="67">
        <f>SUMIFS('BS JE'!$J$8:$J$83,'BS JE'!$D$8:$D$83,M$7,'BS JE'!$E$8:$E$83,$D375)</f>
        <v>0</v>
      </c>
      <c r="N375" s="67">
        <f>SUMIFS('BS JE'!$J$8:$J$83,'BS JE'!$D$8:$D$83,N$7,'BS JE'!$E$8:$E$83,$D375)</f>
        <v>0</v>
      </c>
      <c r="O375" s="67">
        <f>SUMIFS('BS JE'!$J$8:$J$83,'BS JE'!$D$8:$D$83,O$7,'BS JE'!$E$8:$E$83,$D375)</f>
        <v>0</v>
      </c>
      <c r="P375" s="67">
        <f>SUMIFS('BS JE'!$J$8:$J$83,'BS JE'!$D$8:$D$83,P$7,'BS JE'!$E$8:$E$83,$D375)</f>
        <v>0</v>
      </c>
      <c r="Q375" s="67">
        <f>SUMIFS('BS JE'!$J$8:$J$83,'BS JE'!$D$8:$D$83,Q$7,'BS JE'!$E$8:$E$83,$D375)</f>
        <v>0</v>
      </c>
      <c r="R375" s="67">
        <f>SUMIFS('BS JE'!$J$8:$J$83,'BS JE'!$D$8:$D$83,R$7,'BS JE'!$E$8:$E$83,$D375)</f>
        <v>0</v>
      </c>
      <c r="S375" s="67">
        <f t="shared" si="12"/>
        <v>0</v>
      </c>
      <c r="T375" s="67">
        <f t="shared" si="13"/>
        <v>0</v>
      </c>
    </row>
    <row r="376" spans="4:20" ht="14.4">
      <c r="D376" s="16"/>
      <c r="E376" s="84"/>
      <c r="F376" s="16"/>
      <c r="G376" s="84"/>
      <c r="H376" s="67">
        <f>SUMIF('Trial Balance'!$M$15:$M$5010,D376,'Trial Balance'!$T$15:$T$5010)</f>
        <v>0</v>
      </c>
      <c r="I376" s="67">
        <f>SUMIFS('BS JE'!$J$8:$J$83,'BS JE'!$D$8:$D$83,I$7,'BS JE'!$E$8:$E$83,$D376)</f>
        <v>0</v>
      </c>
      <c r="J376" s="67">
        <f>SUMIFS('BS JE'!$J$8:$J$83,'BS JE'!$D$8:$D$83,J$7,'BS JE'!$E$8:$E$83,$D376)</f>
        <v>0</v>
      </c>
      <c r="K376" s="67">
        <f>SUMIFS('BS JE'!$J$8:$J$83,'BS JE'!$D$8:$D$83,K$7,'BS JE'!$E$8:$E$83,$D376)</f>
        <v>0</v>
      </c>
      <c r="L376" s="67">
        <f>SUMIFS('BS JE'!$J$8:$J$83,'BS JE'!$D$8:$D$83,L$7,'BS JE'!$E$8:$E$83,$D376)</f>
        <v>0</v>
      </c>
      <c r="M376" s="67">
        <f>SUMIFS('BS JE'!$J$8:$J$83,'BS JE'!$D$8:$D$83,M$7,'BS JE'!$E$8:$E$83,$D376)</f>
        <v>0</v>
      </c>
      <c r="N376" s="67">
        <f>SUMIFS('BS JE'!$J$8:$J$83,'BS JE'!$D$8:$D$83,N$7,'BS JE'!$E$8:$E$83,$D376)</f>
        <v>0</v>
      </c>
      <c r="O376" s="67">
        <f>SUMIFS('BS JE'!$J$8:$J$83,'BS JE'!$D$8:$D$83,O$7,'BS JE'!$E$8:$E$83,$D376)</f>
        <v>0</v>
      </c>
      <c r="P376" s="67">
        <f>SUMIFS('BS JE'!$J$8:$J$83,'BS JE'!$D$8:$D$83,P$7,'BS JE'!$E$8:$E$83,$D376)</f>
        <v>0</v>
      </c>
      <c r="Q376" s="67">
        <f>SUMIFS('BS JE'!$J$8:$J$83,'BS JE'!$D$8:$D$83,Q$7,'BS JE'!$E$8:$E$83,$D376)</f>
        <v>0</v>
      </c>
      <c r="R376" s="67">
        <f>SUMIFS('BS JE'!$J$8:$J$83,'BS JE'!$D$8:$D$83,R$7,'BS JE'!$E$8:$E$83,$D376)</f>
        <v>0</v>
      </c>
      <c r="S376" s="67">
        <f t="shared" si="12"/>
        <v>0</v>
      </c>
      <c r="T376" s="67">
        <f t="shared" si="13"/>
        <v>0</v>
      </c>
    </row>
    <row r="377" spans="4:20" ht="14.4">
      <c r="D377" s="16"/>
      <c r="E377" s="84"/>
      <c r="F377" s="16"/>
      <c r="G377" s="84"/>
      <c r="H377" s="67">
        <f>SUMIF('Trial Balance'!$M$15:$M$5010,D377,'Trial Balance'!$T$15:$T$5010)</f>
        <v>0</v>
      </c>
      <c r="I377" s="67">
        <f>SUMIFS('BS JE'!$J$8:$J$83,'BS JE'!$D$8:$D$83,I$7,'BS JE'!$E$8:$E$83,$D377)</f>
        <v>0</v>
      </c>
      <c r="J377" s="67">
        <f>SUMIFS('BS JE'!$J$8:$J$83,'BS JE'!$D$8:$D$83,J$7,'BS JE'!$E$8:$E$83,$D377)</f>
        <v>0</v>
      </c>
      <c r="K377" s="67">
        <f>SUMIFS('BS JE'!$J$8:$J$83,'BS JE'!$D$8:$D$83,K$7,'BS JE'!$E$8:$E$83,$D377)</f>
        <v>0</v>
      </c>
      <c r="L377" s="67">
        <f>SUMIFS('BS JE'!$J$8:$J$83,'BS JE'!$D$8:$D$83,L$7,'BS JE'!$E$8:$E$83,$D377)</f>
        <v>0</v>
      </c>
      <c r="M377" s="67">
        <f>SUMIFS('BS JE'!$J$8:$J$83,'BS JE'!$D$8:$D$83,M$7,'BS JE'!$E$8:$E$83,$D377)</f>
        <v>0</v>
      </c>
      <c r="N377" s="67">
        <f>SUMIFS('BS JE'!$J$8:$J$83,'BS JE'!$D$8:$D$83,N$7,'BS JE'!$E$8:$E$83,$D377)</f>
        <v>0</v>
      </c>
      <c r="O377" s="67">
        <f>SUMIFS('BS JE'!$J$8:$J$83,'BS JE'!$D$8:$D$83,O$7,'BS JE'!$E$8:$E$83,$D377)</f>
        <v>0</v>
      </c>
      <c r="P377" s="67">
        <f>SUMIFS('BS JE'!$J$8:$J$83,'BS JE'!$D$8:$D$83,P$7,'BS JE'!$E$8:$E$83,$D377)</f>
        <v>0</v>
      </c>
      <c r="Q377" s="67">
        <f>SUMIFS('BS JE'!$J$8:$J$83,'BS JE'!$D$8:$D$83,Q$7,'BS JE'!$E$8:$E$83,$D377)</f>
        <v>0</v>
      </c>
      <c r="R377" s="67">
        <f>SUMIFS('BS JE'!$J$8:$J$83,'BS JE'!$D$8:$D$83,R$7,'BS JE'!$E$8:$E$83,$D377)</f>
        <v>0</v>
      </c>
      <c r="S377" s="67">
        <f t="shared" si="12"/>
        <v>0</v>
      </c>
      <c r="T377" s="67">
        <f t="shared" si="13"/>
        <v>0</v>
      </c>
    </row>
    <row r="378" spans="4:20" ht="14.4">
      <c r="D378" s="16"/>
      <c r="E378" s="84"/>
      <c r="F378" s="16"/>
      <c r="G378" s="84"/>
      <c r="H378" s="67">
        <f>SUMIF('Trial Balance'!$M$15:$M$5010,D378,'Trial Balance'!$T$15:$T$5010)</f>
        <v>0</v>
      </c>
      <c r="I378" s="67">
        <f>SUMIFS('BS JE'!$J$8:$J$83,'BS JE'!$D$8:$D$83,I$7,'BS JE'!$E$8:$E$83,$D378)</f>
        <v>0</v>
      </c>
      <c r="J378" s="67">
        <f>SUMIFS('BS JE'!$J$8:$J$83,'BS JE'!$D$8:$D$83,J$7,'BS JE'!$E$8:$E$83,$D378)</f>
        <v>0</v>
      </c>
      <c r="K378" s="67">
        <f>SUMIFS('BS JE'!$J$8:$J$83,'BS JE'!$D$8:$D$83,K$7,'BS JE'!$E$8:$E$83,$D378)</f>
        <v>0</v>
      </c>
      <c r="L378" s="67">
        <f>SUMIFS('BS JE'!$J$8:$J$83,'BS JE'!$D$8:$D$83,L$7,'BS JE'!$E$8:$E$83,$D378)</f>
        <v>0</v>
      </c>
      <c r="M378" s="67">
        <f>SUMIFS('BS JE'!$J$8:$J$83,'BS JE'!$D$8:$D$83,M$7,'BS JE'!$E$8:$E$83,$D378)</f>
        <v>0</v>
      </c>
      <c r="N378" s="67">
        <f>SUMIFS('BS JE'!$J$8:$J$83,'BS JE'!$D$8:$D$83,N$7,'BS JE'!$E$8:$E$83,$D378)</f>
        <v>0</v>
      </c>
      <c r="O378" s="67">
        <f>SUMIFS('BS JE'!$J$8:$J$83,'BS JE'!$D$8:$D$83,O$7,'BS JE'!$E$8:$E$83,$D378)</f>
        <v>0</v>
      </c>
      <c r="P378" s="67">
        <f>SUMIFS('BS JE'!$J$8:$J$83,'BS JE'!$D$8:$D$83,P$7,'BS JE'!$E$8:$E$83,$D378)</f>
        <v>0</v>
      </c>
      <c r="Q378" s="67">
        <f>SUMIFS('BS JE'!$J$8:$J$83,'BS JE'!$D$8:$D$83,Q$7,'BS JE'!$E$8:$E$83,$D378)</f>
        <v>0</v>
      </c>
      <c r="R378" s="67">
        <f>SUMIFS('BS JE'!$J$8:$J$83,'BS JE'!$D$8:$D$83,R$7,'BS JE'!$E$8:$E$83,$D378)</f>
        <v>0</v>
      </c>
      <c r="S378" s="67">
        <f t="shared" si="12"/>
        <v>0</v>
      </c>
      <c r="T378" s="67">
        <f t="shared" si="13"/>
        <v>0</v>
      </c>
    </row>
    <row r="379" spans="4:20" ht="14.4">
      <c r="D379" s="16"/>
      <c r="E379" s="84"/>
      <c r="F379" s="16"/>
      <c r="G379" s="84"/>
      <c r="H379" s="67">
        <f>SUMIF('Trial Balance'!$M$15:$M$5010,D379,'Trial Balance'!$T$15:$T$5010)</f>
        <v>0</v>
      </c>
      <c r="I379" s="67">
        <f>SUMIFS('BS JE'!$J$8:$J$83,'BS JE'!$D$8:$D$83,I$7,'BS JE'!$E$8:$E$83,$D379)</f>
        <v>0</v>
      </c>
      <c r="J379" s="67">
        <f>SUMIFS('BS JE'!$J$8:$J$83,'BS JE'!$D$8:$D$83,J$7,'BS JE'!$E$8:$E$83,$D379)</f>
        <v>0</v>
      </c>
      <c r="K379" s="67">
        <f>SUMIFS('BS JE'!$J$8:$J$83,'BS JE'!$D$8:$D$83,K$7,'BS JE'!$E$8:$E$83,$D379)</f>
        <v>0</v>
      </c>
      <c r="L379" s="67">
        <f>SUMIFS('BS JE'!$J$8:$J$83,'BS JE'!$D$8:$D$83,L$7,'BS JE'!$E$8:$E$83,$D379)</f>
        <v>0</v>
      </c>
      <c r="M379" s="67">
        <f>SUMIFS('BS JE'!$J$8:$J$83,'BS JE'!$D$8:$D$83,M$7,'BS JE'!$E$8:$E$83,$D379)</f>
        <v>0</v>
      </c>
      <c r="N379" s="67">
        <f>SUMIFS('BS JE'!$J$8:$J$83,'BS JE'!$D$8:$D$83,N$7,'BS JE'!$E$8:$E$83,$D379)</f>
        <v>0</v>
      </c>
      <c r="O379" s="67">
        <f>SUMIFS('BS JE'!$J$8:$J$83,'BS JE'!$D$8:$D$83,O$7,'BS JE'!$E$8:$E$83,$D379)</f>
        <v>0</v>
      </c>
      <c r="P379" s="67">
        <f>SUMIFS('BS JE'!$J$8:$J$83,'BS JE'!$D$8:$D$83,P$7,'BS JE'!$E$8:$E$83,$D379)</f>
        <v>0</v>
      </c>
      <c r="Q379" s="67">
        <f>SUMIFS('BS JE'!$J$8:$J$83,'BS JE'!$D$8:$D$83,Q$7,'BS JE'!$E$8:$E$83,$D379)</f>
        <v>0</v>
      </c>
      <c r="R379" s="67">
        <f>SUMIFS('BS JE'!$J$8:$J$83,'BS JE'!$D$8:$D$83,R$7,'BS JE'!$E$8:$E$83,$D379)</f>
        <v>0</v>
      </c>
      <c r="S379" s="67">
        <f t="shared" si="12"/>
        <v>0</v>
      </c>
      <c r="T379" s="67">
        <f t="shared" si="13"/>
        <v>0</v>
      </c>
    </row>
    <row r="380" spans="4:20" ht="14.4">
      <c r="D380" s="16"/>
      <c r="E380" s="84"/>
      <c r="F380" s="16"/>
      <c r="G380" s="84"/>
      <c r="H380" s="67">
        <f>SUMIF('Trial Balance'!$M$15:$M$5010,D380,'Trial Balance'!$T$15:$T$5010)</f>
        <v>0</v>
      </c>
      <c r="I380" s="67">
        <f>SUMIFS('BS JE'!$J$8:$J$83,'BS JE'!$D$8:$D$83,I$7,'BS JE'!$E$8:$E$83,$D380)</f>
        <v>0</v>
      </c>
      <c r="J380" s="67">
        <f>SUMIFS('BS JE'!$J$8:$J$83,'BS JE'!$D$8:$D$83,J$7,'BS JE'!$E$8:$E$83,$D380)</f>
        <v>0</v>
      </c>
      <c r="K380" s="67">
        <f>SUMIFS('BS JE'!$J$8:$J$83,'BS JE'!$D$8:$D$83,K$7,'BS JE'!$E$8:$E$83,$D380)</f>
        <v>0</v>
      </c>
      <c r="L380" s="67">
        <f>SUMIFS('BS JE'!$J$8:$J$83,'BS JE'!$D$8:$D$83,L$7,'BS JE'!$E$8:$E$83,$D380)</f>
        <v>0</v>
      </c>
      <c r="M380" s="67">
        <f>SUMIFS('BS JE'!$J$8:$J$83,'BS JE'!$D$8:$D$83,M$7,'BS JE'!$E$8:$E$83,$D380)</f>
        <v>0</v>
      </c>
      <c r="N380" s="67">
        <f>SUMIFS('BS JE'!$J$8:$J$83,'BS JE'!$D$8:$D$83,N$7,'BS JE'!$E$8:$E$83,$D380)</f>
        <v>0</v>
      </c>
      <c r="O380" s="67">
        <f>SUMIFS('BS JE'!$J$8:$J$83,'BS JE'!$D$8:$D$83,O$7,'BS JE'!$E$8:$E$83,$D380)</f>
        <v>0</v>
      </c>
      <c r="P380" s="67">
        <f>SUMIFS('BS JE'!$J$8:$J$83,'BS JE'!$D$8:$D$83,P$7,'BS JE'!$E$8:$E$83,$D380)</f>
        <v>0</v>
      </c>
      <c r="Q380" s="67">
        <f>SUMIFS('BS JE'!$J$8:$J$83,'BS JE'!$D$8:$D$83,Q$7,'BS JE'!$E$8:$E$83,$D380)</f>
        <v>0</v>
      </c>
      <c r="R380" s="67">
        <f>SUMIFS('BS JE'!$J$8:$J$83,'BS JE'!$D$8:$D$83,R$7,'BS JE'!$E$8:$E$83,$D380)</f>
        <v>0</v>
      </c>
      <c r="S380" s="67">
        <f t="shared" si="12"/>
        <v>0</v>
      </c>
      <c r="T380" s="67">
        <f t="shared" si="13"/>
        <v>0</v>
      </c>
    </row>
    <row r="381" spans="4:20" ht="14.4">
      <c r="D381" s="16"/>
      <c r="E381" s="84"/>
      <c r="F381" s="16"/>
      <c r="G381" s="84"/>
      <c r="H381" s="67">
        <f>SUMIF('Trial Balance'!$M$15:$M$5010,D381,'Trial Balance'!$T$15:$T$5010)</f>
        <v>0</v>
      </c>
      <c r="I381" s="67">
        <f>SUMIFS('BS JE'!$J$8:$J$83,'BS JE'!$D$8:$D$83,I$7,'BS JE'!$E$8:$E$83,$D381)</f>
        <v>0</v>
      </c>
      <c r="J381" s="67">
        <f>SUMIFS('BS JE'!$J$8:$J$83,'BS JE'!$D$8:$D$83,J$7,'BS JE'!$E$8:$E$83,$D381)</f>
        <v>0</v>
      </c>
      <c r="K381" s="67">
        <f>SUMIFS('BS JE'!$J$8:$J$83,'BS JE'!$D$8:$D$83,K$7,'BS JE'!$E$8:$E$83,$D381)</f>
        <v>0</v>
      </c>
      <c r="L381" s="67">
        <f>SUMIFS('BS JE'!$J$8:$J$83,'BS JE'!$D$8:$D$83,L$7,'BS JE'!$E$8:$E$83,$D381)</f>
        <v>0</v>
      </c>
      <c r="M381" s="67">
        <f>SUMIFS('BS JE'!$J$8:$J$83,'BS JE'!$D$8:$D$83,M$7,'BS JE'!$E$8:$E$83,$D381)</f>
        <v>0</v>
      </c>
      <c r="N381" s="67">
        <f>SUMIFS('BS JE'!$J$8:$J$83,'BS JE'!$D$8:$D$83,N$7,'BS JE'!$E$8:$E$83,$D381)</f>
        <v>0</v>
      </c>
      <c r="O381" s="67">
        <f>SUMIFS('BS JE'!$J$8:$J$83,'BS JE'!$D$8:$D$83,O$7,'BS JE'!$E$8:$E$83,$D381)</f>
        <v>0</v>
      </c>
      <c r="P381" s="67">
        <f>SUMIFS('BS JE'!$J$8:$J$83,'BS JE'!$D$8:$D$83,P$7,'BS JE'!$E$8:$E$83,$D381)</f>
        <v>0</v>
      </c>
      <c r="Q381" s="67">
        <f>SUMIFS('BS JE'!$J$8:$J$83,'BS JE'!$D$8:$D$83,Q$7,'BS JE'!$E$8:$E$83,$D381)</f>
        <v>0</v>
      </c>
      <c r="R381" s="67">
        <f>SUMIFS('BS JE'!$J$8:$J$83,'BS JE'!$D$8:$D$83,R$7,'BS JE'!$E$8:$E$83,$D381)</f>
        <v>0</v>
      </c>
      <c r="S381" s="67">
        <f t="shared" si="12"/>
        <v>0</v>
      </c>
      <c r="T381" s="67">
        <f t="shared" si="13"/>
        <v>0</v>
      </c>
    </row>
    <row r="382" spans="4:20" ht="14.4">
      <c r="D382" s="16"/>
      <c r="E382" s="84"/>
      <c r="F382" s="16"/>
      <c r="G382" s="84"/>
      <c r="H382" s="67">
        <f>SUMIF('Trial Balance'!$M$15:$M$5010,D382,'Trial Balance'!$T$15:$T$5010)</f>
        <v>0</v>
      </c>
      <c r="I382" s="67">
        <f>SUMIFS('BS JE'!$J$8:$J$83,'BS JE'!$D$8:$D$83,I$7,'BS JE'!$E$8:$E$83,$D382)</f>
        <v>0</v>
      </c>
      <c r="J382" s="67">
        <f>SUMIFS('BS JE'!$J$8:$J$83,'BS JE'!$D$8:$D$83,J$7,'BS JE'!$E$8:$E$83,$D382)</f>
        <v>0</v>
      </c>
      <c r="K382" s="67">
        <f>SUMIFS('BS JE'!$J$8:$J$83,'BS JE'!$D$8:$D$83,K$7,'BS JE'!$E$8:$E$83,$D382)</f>
        <v>0</v>
      </c>
      <c r="L382" s="67">
        <f>SUMIFS('BS JE'!$J$8:$J$83,'BS JE'!$D$8:$D$83,L$7,'BS JE'!$E$8:$E$83,$D382)</f>
        <v>0</v>
      </c>
      <c r="M382" s="67">
        <f>SUMIFS('BS JE'!$J$8:$J$83,'BS JE'!$D$8:$D$83,M$7,'BS JE'!$E$8:$E$83,$D382)</f>
        <v>0</v>
      </c>
      <c r="N382" s="67">
        <f>SUMIFS('BS JE'!$J$8:$J$83,'BS JE'!$D$8:$D$83,N$7,'BS JE'!$E$8:$E$83,$D382)</f>
        <v>0</v>
      </c>
      <c r="O382" s="67">
        <f>SUMIFS('BS JE'!$J$8:$J$83,'BS JE'!$D$8:$D$83,O$7,'BS JE'!$E$8:$E$83,$D382)</f>
        <v>0</v>
      </c>
      <c r="P382" s="67">
        <f>SUMIFS('BS JE'!$J$8:$J$83,'BS JE'!$D$8:$D$83,P$7,'BS JE'!$E$8:$E$83,$D382)</f>
        <v>0</v>
      </c>
      <c r="Q382" s="67">
        <f>SUMIFS('BS JE'!$J$8:$J$83,'BS JE'!$D$8:$D$83,Q$7,'BS JE'!$E$8:$E$83,$D382)</f>
        <v>0</v>
      </c>
      <c r="R382" s="67">
        <f>SUMIFS('BS JE'!$J$8:$J$83,'BS JE'!$D$8:$D$83,R$7,'BS JE'!$E$8:$E$83,$D382)</f>
        <v>0</v>
      </c>
      <c r="S382" s="67">
        <f t="shared" si="12"/>
        <v>0</v>
      </c>
      <c r="T382" s="67">
        <f t="shared" si="13"/>
        <v>0</v>
      </c>
    </row>
    <row r="383" spans="4:20" ht="14.4">
      <c r="D383" s="16"/>
      <c r="E383" s="84"/>
      <c r="F383" s="16"/>
      <c r="G383" s="84"/>
      <c r="H383" s="67">
        <f>SUMIF('Trial Balance'!$M$15:$M$5010,D383,'Trial Balance'!$T$15:$T$5010)</f>
        <v>0</v>
      </c>
      <c r="I383" s="67">
        <f>SUMIFS('BS JE'!$J$8:$J$83,'BS JE'!$D$8:$D$83,I$7,'BS JE'!$E$8:$E$83,$D383)</f>
        <v>0</v>
      </c>
      <c r="J383" s="67">
        <f>SUMIFS('BS JE'!$J$8:$J$83,'BS JE'!$D$8:$D$83,J$7,'BS JE'!$E$8:$E$83,$D383)</f>
        <v>0</v>
      </c>
      <c r="K383" s="67">
        <f>SUMIFS('BS JE'!$J$8:$J$83,'BS JE'!$D$8:$D$83,K$7,'BS JE'!$E$8:$E$83,$D383)</f>
        <v>0</v>
      </c>
      <c r="L383" s="67">
        <f>SUMIFS('BS JE'!$J$8:$J$83,'BS JE'!$D$8:$D$83,L$7,'BS JE'!$E$8:$E$83,$D383)</f>
        <v>0</v>
      </c>
      <c r="M383" s="67">
        <f>SUMIFS('BS JE'!$J$8:$J$83,'BS JE'!$D$8:$D$83,M$7,'BS JE'!$E$8:$E$83,$D383)</f>
        <v>0</v>
      </c>
      <c r="N383" s="67">
        <f>SUMIFS('BS JE'!$J$8:$J$83,'BS JE'!$D$8:$D$83,N$7,'BS JE'!$E$8:$E$83,$D383)</f>
        <v>0</v>
      </c>
      <c r="O383" s="67">
        <f>SUMIFS('BS JE'!$J$8:$J$83,'BS JE'!$D$8:$D$83,O$7,'BS JE'!$E$8:$E$83,$D383)</f>
        <v>0</v>
      </c>
      <c r="P383" s="67">
        <f>SUMIFS('BS JE'!$J$8:$J$83,'BS JE'!$D$8:$D$83,P$7,'BS JE'!$E$8:$E$83,$D383)</f>
        <v>0</v>
      </c>
      <c r="Q383" s="67">
        <f>SUMIFS('BS JE'!$J$8:$J$83,'BS JE'!$D$8:$D$83,Q$7,'BS JE'!$E$8:$E$83,$D383)</f>
        <v>0</v>
      </c>
      <c r="R383" s="67">
        <f>SUMIFS('BS JE'!$J$8:$J$83,'BS JE'!$D$8:$D$83,R$7,'BS JE'!$E$8:$E$83,$D383)</f>
        <v>0</v>
      </c>
      <c r="S383" s="67">
        <f t="shared" si="12"/>
        <v>0</v>
      </c>
      <c r="T383" s="67">
        <f t="shared" si="13"/>
        <v>0</v>
      </c>
    </row>
    <row r="384" spans="4:20" ht="14.4">
      <c r="D384" s="16"/>
      <c r="E384" s="84"/>
      <c r="F384" s="16"/>
      <c r="G384" s="84"/>
      <c r="H384" s="67">
        <f>SUMIF('Trial Balance'!$M$15:$M$5010,D384,'Trial Balance'!$T$15:$T$5010)</f>
        <v>0</v>
      </c>
      <c r="I384" s="67">
        <f>SUMIFS('BS JE'!$J$8:$J$83,'BS JE'!$D$8:$D$83,I$7,'BS JE'!$E$8:$E$83,$D384)</f>
        <v>0</v>
      </c>
      <c r="J384" s="67">
        <f>SUMIFS('BS JE'!$J$8:$J$83,'BS JE'!$D$8:$D$83,J$7,'BS JE'!$E$8:$E$83,$D384)</f>
        <v>0</v>
      </c>
      <c r="K384" s="67">
        <f>SUMIFS('BS JE'!$J$8:$J$83,'BS JE'!$D$8:$D$83,K$7,'BS JE'!$E$8:$E$83,$D384)</f>
        <v>0</v>
      </c>
      <c r="L384" s="67">
        <f>SUMIFS('BS JE'!$J$8:$J$83,'BS JE'!$D$8:$D$83,L$7,'BS JE'!$E$8:$E$83,$D384)</f>
        <v>0</v>
      </c>
      <c r="M384" s="67">
        <f>SUMIFS('BS JE'!$J$8:$J$83,'BS JE'!$D$8:$D$83,M$7,'BS JE'!$E$8:$E$83,$D384)</f>
        <v>0</v>
      </c>
      <c r="N384" s="67">
        <f>SUMIFS('BS JE'!$J$8:$J$83,'BS JE'!$D$8:$D$83,N$7,'BS JE'!$E$8:$E$83,$D384)</f>
        <v>0</v>
      </c>
      <c r="O384" s="67">
        <f>SUMIFS('BS JE'!$J$8:$J$83,'BS JE'!$D$8:$D$83,O$7,'BS JE'!$E$8:$E$83,$D384)</f>
        <v>0</v>
      </c>
      <c r="P384" s="67">
        <f>SUMIFS('BS JE'!$J$8:$J$83,'BS JE'!$D$8:$D$83,P$7,'BS JE'!$E$8:$E$83,$D384)</f>
        <v>0</v>
      </c>
      <c r="Q384" s="67">
        <f>SUMIFS('BS JE'!$J$8:$J$83,'BS JE'!$D$8:$D$83,Q$7,'BS JE'!$E$8:$E$83,$D384)</f>
        <v>0</v>
      </c>
      <c r="R384" s="67">
        <f>SUMIFS('BS JE'!$J$8:$J$83,'BS JE'!$D$8:$D$83,R$7,'BS JE'!$E$8:$E$83,$D384)</f>
        <v>0</v>
      </c>
      <c r="S384" s="67">
        <f t="shared" si="12"/>
        <v>0</v>
      </c>
      <c r="T384" s="67">
        <f t="shared" si="13"/>
        <v>0</v>
      </c>
    </row>
    <row r="385" spans="4:20" ht="14.4">
      <c r="D385" s="16"/>
      <c r="E385" s="84"/>
      <c r="F385" s="16"/>
      <c r="G385" s="84"/>
      <c r="H385" s="67">
        <f>SUMIF('Trial Balance'!$M$15:$M$5010,D385,'Trial Balance'!$T$15:$T$5010)</f>
        <v>0</v>
      </c>
      <c r="I385" s="67">
        <f>SUMIFS('BS JE'!$J$8:$J$83,'BS JE'!$D$8:$D$83,I$7,'BS JE'!$E$8:$E$83,$D385)</f>
        <v>0</v>
      </c>
      <c r="J385" s="67">
        <f>SUMIFS('BS JE'!$J$8:$J$83,'BS JE'!$D$8:$D$83,J$7,'BS JE'!$E$8:$E$83,$D385)</f>
        <v>0</v>
      </c>
      <c r="K385" s="67">
        <f>SUMIFS('BS JE'!$J$8:$J$83,'BS JE'!$D$8:$D$83,K$7,'BS JE'!$E$8:$E$83,$D385)</f>
        <v>0</v>
      </c>
      <c r="L385" s="67">
        <f>SUMIFS('BS JE'!$J$8:$J$83,'BS JE'!$D$8:$D$83,L$7,'BS JE'!$E$8:$E$83,$D385)</f>
        <v>0</v>
      </c>
      <c r="M385" s="67">
        <f>SUMIFS('BS JE'!$J$8:$J$83,'BS JE'!$D$8:$D$83,M$7,'BS JE'!$E$8:$E$83,$D385)</f>
        <v>0</v>
      </c>
      <c r="N385" s="67">
        <f>SUMIFS('BS JE'!$J$8:$J$83,'BS JE'!$D$8:$D$83,N$7,'BS JE'!$E$8:$E$83,$D385)</f>
        <v>0</v>
      </c>
      <c r="O385" s="67">
        <f>SUMIFS('BS JE'!$J$8:$J$83,'BS JE'!$D$8:$D$83,O$7,'BS JE'!$E$8:$E$83,$D385)</f>
        <v>0</v>
      </c>
      <c r="P385" s="67">
        <f>SUMIFS('BS JE'!$J$8:$J$83,'BS JE'!$D$8:$D$83,P$7,'BS JE'!$E$8:$E$83,$D385)</f>
        <v>0</v>
      </c>
      <c r="Q385" s="67">
        <f>SUMIFS('BS JE'!$J$8:$J$83,'BS JE'!$D$8:$D$83,Q$7,'BS JE'!$E$8:$E$83,$D385)</f>
        <v>0</v>
      </c>
      <c r="R385" s="67">
        <f>SUMIFS('BS JE'!$J$8:$J$83,'BS JE'!$D$8:$D$83,R$7,'BS JE'!$E$8:$E$83,$D385)</f>
        <v>0</v>
      </c>
      <c r="S385" s="67">
        <f t="shared" si="12"/>
        <v>0</v>
      </c>
      <c r="T385" s="67">
        <f t="shared" si="13"/>
        <v>0</v>
      </c>
    </row>
    <row r="386" spans="4:20" ht="14.4">
      <c r="D386" s="16"/>
      <c r="E386" s="84"/>
      <c r="F386" s="16"/>
      <c r="G386" s="84"/>
      <c r="H386" s="67">
        <f>SUMIF('Trial Balance'!$M$15:$M$5010,D386,'Trial Balance'!$T$15:$T$5010)</f>
        <v>0</v>
      </c>
      <c r="I386" s="67">
        <f>SUMIFS('BS JE'!$J$8:$J$83,'BS JE'!$D$8:$D$83,I$7,'BS JE'!$E$8:$E$83,$D386)</f>
        <v>0</v>
      </c>
      <c r="J386" s="67">
        <f>SUMIFS('BS JE'!$J$8:$J$83,'BS JE'!$D$8:$D$83,J$7,'BS JE'!$E$8:$E$83,$D386)</f>
        <v>0</v>
      </c>
      <c r="K386" s="67">
        <f>SUMIFS('BS JE'!$J$8:$J$83,'BS JE'!$D$8:$D$83,K$7,'BS JE'!$E$8:$E$83,$D386)</f>
        <v>0</v>
      </c>
      <c r="L386" s="67">
        <f>SUMIFS('BS JE'!$J$8:$J$83,'BS JE'!$D$8:$D$83,L$7,'BS JE'!$E$8:$E$83,$D386)</f>
        <v>0</v>
      </c>
      <c r="M386" s="67">
        <f>SUMIFS('BS JE'!$J$8:$J$83,'BS JE'!$D$8:$D$83,M$7,'BS JE'!$E$8:$E$83,$D386)</f>
        <v>0</v>
      </c>
      <c r="N386" s="67">
        <f>SUMIFS('BS JE'!$J$8:$J$83,'BS JE'!$D$8:$D$83,N$7,'BS JE'!$E$8:$E$83,$D386)</f>
        <v>0</v>
      </c>
      <c r="O386" s="67">
        <f>SUMIFS('BS JE'!$J$8:$J$83,'BS JE'!$D$8:$D$83,O$7,'BS JE'!$E$8:$E$83,$D386)</f>
        <v>0</v>
      </c>
      <c r="P386" s="67">
        <f>SUMIFS('BS JE'!$J$8:$J$83,'BS JE'!$D$8:$D$83,P$7,'BS JE'!$E$8:$E$83,$D386)</f>
        <v>0</v>
      </c>
      <c r="Q386" s="67">
        <f>SUMIFS('BS JE'!$J$8:$J$83,'BS JE'!$D$8:$D$83,Q$7,'BS JE'!$E$8:$E$83,$D386)</f>
        <v>0</v>
      </c>
      <c r="R386" s="67">
        <f>SUMIFS('BS JE'!$J$8:$J$83,'BS JE'!$D$8:$D$83,R$7,'BS JE'!$E$8:$E$83,$D386)</f>
        <v>0</v>
      </c>
      <c r="S386" s="67">
        <f t="shared" si="12"/>
        <v>0</v>
      </c>
      <c r="T386" s="67">
        <f t="shared" si="13"/>
        <v>0</v>
      </c>
    </row>
    <row r="387" spans="4:20" ht="14.4">
      <c r="D387" s="16"/>
      <c r="E387" s="84"/>
      <c r="F387" s="16"/>
      <c r="G387" s="84"/>
      <c r="H387" s="67">
        <f>SUMIF('Trial Balance'!$M$15:$M$5010,D387,'Trial Balance'!$T$15:$T$5010)</f>
        <v>0</v>
      </c>
      <c r="I387" s="67">
        <f>SUMIFS('BS JE'!$J$8:$J$83,'BS JE'!$D$8:$D$83,I$7,'BS JE'!$E$8:$E$83,$D387)</f>
        <v>0</v>
      </c>
      <c r="J387" s="67">
        <f>SUMIFS('BS JE'!$J$8:$J$83,'BS JE'!$D$8:$D$83,J$7,'BS JE'!$E$8:$E$83,$D387)</f>
        <v>0</v>
      </c>
      <c r="K387" s="67">
        <f>SUMIFS('BS JE'!$J$8:$J$83,'BS JE'!$D$8:$D$83,K$7,'BS JE'!$E$8:$E$83,$D387)</f>
        <v>0</v>
      </c>
      <c r="L387" s="67">
        <f>SUMIFS('BS JE'!$J$8:$J$83,'BS JE'!$D$8:$D$83,L$7,'BS JE'!$E$8:$E$83,$D387)</f>
        <v>0</v>
      </c>
      <c r="M387" s="67">
        <f>SUMIFS('BS JE'!$J$8:$J$83,'BS JE'!$D$8:$D$83,M$7,'BS JE'!$E$8:$E$83,$D387)</f>
        <v>0</v>
      </c>
      <c r="N387" s="67">
        <f>SUMIFS('BS JE'!$J$8:$J$83,'BS JE'!$D$8:$D$83,N$7,'BS JE'!$E$8:$E$83,$D387)</f>
        <v>0</v>
      </c>
      <c r="O387" s="67">
        <f>SUMIFS('BS JE'!$J$8:$J$83,'BS JE'!$D$8:$D$83,O$7,'BS JE'!$E$8:$E$83,$D387)</f>
        <v>0</v>
      </c>
      <c r="P387" s="67">
        <f>SUMIFS('BS JE'!$J$8:$J$83,'BS JE'!$D$8:$D$83,P$7,'BS JE'!$E$8:$E$83,$D387)</f>
        <v>0</v>
      </c>
      <c r="Q387" s="67">
        <f>SUMIFS('BS JE'!$J$8:$J$83,'BS JE'!$D$8:$D$83,Q$7,'BS JE'!$E$8:$E$83,$D387)</f>
        <v>0</v>
      </c>
      <c r="R387" s="67">
        <f>SUMIFS('BS JE'!$J$8:$J$83,'BS JE'!$D$8:$D$83,R$7,'BS JE'!$E$8:$E$83,$D387)</f>
        <v>0</v>
      </c>
      <c r="S387" s="67">
        <f t="shared" si="12"/>
        <v>0</v>
      </c>
      <c r="T387" s="67">
        <f t="shared" si="13"/>
        <v>0</v>
      </c>
    </row>
    <row r="388" spans="4:20" ht="14.4">
      <c r="D388" s="16"/>
      <c r="E388" s="84"/>
      <c r="F388" s="16"/>
      <c r="G388" s="84"/>
      <c r="H388" s="67">
        <f>SUMIF('Trial Balance'!$M$15:$M$5010,D388,'Trial Balance'!$T$15:$T$5010)</f>
        <v>0</v>
      </c>
      <c r="I388" s="67">
        <f>SUMIFS('BS JE'!$J$8:$J$83,'BS JE'!$D$8:$D$83,I$7,'BS JE'!$E$8:$E$83,$D388)</f>
        <v>0</v>
      </c>
      <c r="J388" s="67">
        <f>SUMIFS('BS JE'!$J$8:$J$83,'BS JE'!$D$8:$D$83,J$7,'BS JE'!$E$8:$E$83,$D388)</f>
        <v>0</v>
      </c>
      <c r="K388" s="67">
        <f>SUMIFS('BS JE'!$J$8:$J$83,'BS JE'!$D$8:$D$83,K$7,'BS JE'!$E$8:$E$83,$D388)</f>
        <v>0</v>
      </c>
      <c r="L388" s="67">
        <f>SUMIFS('BS JE'!$J$8:$J$83,'BS JE'!$D$8:$D$83,L$7,'BS JE'!$E$8:$E$83,$D388)</f>
        <v>0</v>
      </c>
      <c r="M388" s="67">
        <f>SUMIFS('BS JE'!$J$8:$J$83,'BS JE'!$D$8:$D$83,M$7,'BS JE'!$E$8:$E$83,$D388)</f>
        <v>0</v>
      </c>
      <c r="N388" s="67">
        <f>SUMIFS('BS JE'!$J$8:$J$83,'BS JE'!$D$8:$D$83,N$7,'BS JE'!$E$8:$E$83,$D388)</f>
        <v>0</v>
      </c>
      <c r="O388" s="67">
        <f>SUMIFS('BS JE'!$J$8:$J$83,'BS JE'!$D$8:$D$83,O$7,'BS JE'!$E$8:$E$83,$D388)</f>
        <v>0</v>
      </c>
      <c r="P388" s="67">
        <f>SUMIFS('BS JE'!$J$8:$J$83,'BS JE'!$D$8:$D$83,P$7,'BS JE'!$E$8:$E$83,$D388)</f>
        <v>0</v>
      </c>
      <c r="Q388" s="67">
        <f>SUMIFS('BS JE'!$J$8:$J$83,'BS JE'!$D$8:$D$83,Q$7,'BS JE'!$E$8:$E$83,$D388)</f>
        <v>0</v>
      </c>
      <c r="R388" s="67">
        <f>SUMIFS('BS JE'!$J$8:$J$83,'BS JE'!$D$8:$D$83,R$7,'BS JE'!$E$8:$E$83,$D388)</f>
        <v>0</v>
      </c>
      <c r="S388" s="67">
        <f t="shared" si="12"/>
        <v>0</v>
      </c>
      <c r="T388" s="67">
        <f t="shared" si="13"/>
        <v>0</v>
      </c>
    </row>
    <row r="389" spans="4:20" ht="14.4">
      <c r="D389" s="16"/>
      <c r="E389" s="84"/>
      <c r="F389" s="16"/>
      <c r="G389" s="84"/>
      <c r="H389" s="67">
        <f>SUMIF('Trial Balance'!$M$15:$M$5010,D389,'Trial Balance'!$T$15:$T$5010)</f>
        <v>0</v>
      </c>
      <c r="I389" s="67">
        <f>SUMIFS('BS JE'!$J$8:$J$83,'BS JE'!$D$8:$D$83,I$7,'BS JE'!$E$8:$E$83,$D389)</f>
        <v>0</v>
      </c>
      <c r="J389" s="67">
        <f>SUMIFS('BS JE'!$J$8:$J$83,'BS JE'!$D$8:$D$83,J$7,'BS JE'!$E$8:$E$83,$D389)</f>
        <v>0</v>
      </c>
      <c r="K389" s="67">
        <f>SUMIFS('BS JE'!$J$8:$J$83,'BS JE'!$D$8:$D$83,K$7,'BS JE'!$E$8:$E$83,$D389)</f>
        <v>0</v>
      </c>
      <c r="L389" s="67">
        <f>SUMIFS('BS JE'!$J$8:$J$83,'BS JE'!$D$8:$D$83,L$7,'BS JE'!$E$8:$E$83,$D389)</f>
        <v>0</v>
      </c>
      <c r="M389" s="67">
        <f>SUMIFS('BS JE'!$J$8:$J$83,'BS JE'!$D$8:$D$83,M$7,'BS JE'!$E$8:$E$83,$D389)</f>
        <v>0</v>
      </c>
      <c r="N389" s="67">
        <f>SUMIFS('BS JE'!$J$8:$J$83,'BS JE'!$D$8:$D$83,N$7,'BS JE'!$E$8:$E$83,$D389)</f>
        <v>0</v>
      </c>
      <c r="O389" s="67">
        <f>SUMIFS('BS JE'!$J$8:$J$83,'BS JE'!$D$8:$D$83,O$7,'BS JE'!$E$8:$E$83,$D389)</f>
        <v>0</v>
      </c>
      <c r="P389" s="67">
        <f>SUMIFS('BS JE'!$J$8:$J$83,'BS JE'!$D$8:$D$83,P$7,'BS JE'!$E$8:$E$83,$D389)</f>
        <v>0</v>
      </c>
      <c r="Q389" s="67">
        <f>SUMIFS('BS JE'!$J$8:$J$83,'BS JE'!$D$8:$D$83,Q$7,'BS JE'!$E$8:$E$83,$D389)</f>
        <v>0</v>
      </c>
      <c r="R389" s="67">
        <f>SUMIFS('BS JE'!$J$8:$J$83,'BS JE'!$D$8:$D$83,R$7,'BS JE'!$E$8:$E$83,$D389)</f>
        <v>0</v>
      </c>
      <c r="S389" s="67">
        <f t="shared" si="12"/>
        <v>0</v>
      </c>
      <c r="T389" s="67">
        <f t="shared" si="13"/>
        <v>0</v>
      </c>
    </row>
    <row r="390" spans="4:20" ht="14.4">
      <c r="D390" s="16"/>
      <c r="E390" s="84"/>
      <c r="F390" s="16"/>
      <c r="G390" s="84"/>
      <c r="H390" s="67">
        <f>SUMIF('Trial Balance'!$M$15:$M$5010,D390,'Trial Balance'!$T$15:$T$5010)</f>
        <v>0</v>
      </c>
      <c r="I390" s="67">
        <f>SUMIFS('BS JE'!$J$8:$J$83,'BS JE'!$D$8:$D$83,I$7,'BS JE'!$E$8:$E$83,$D390)</f>
        <v>0</v>
      </c>
      <c r="J390" s="67">
        <f>SUMIFS('BS JE'!$J$8:$J$83,'BS JE'!$D$8:$D$83,J$7,'BS JE'!$E$8:$E$83,$D390)</f>
        <v>0</v>
      </c>
      <c r="K390" s="67">
        <f>SUMIFS('BS JE'!$J$8:$J$83,'BS JE'!$D$8:$D$83,K$7,'BS JE'!$E$8:$E$83,$D390)</f>
        <v>0</v>
      </c>
      <c r="L390" s="67">
        <f>SUMIFS('BS JE'!$J$8:$J$83,'BS JE'!$D$8:$D$83,L$7,'BS JE'!$E$8:$E$83,$D390)</f>
        <v>0</v>
      </c>
      <c r="M390" s="67">
        <f>SUMIFS('BS JE'!$J$8:$J$83,'BS JE'!$D$8:$D$83,M$7,'BS JE'!$E$8:$E$83,$D390)</f>
        <v>0</v>
      </c>
      <c r="N390" s="67">
        <f>SUMIFS('BS JE'!$J$8:$J$83,'BS JE'!$D$8:$D$83,N$7,'BS JE'!$E$8:$E$83,$D390)</f>
        <v>0</v>
      </c>
      <c r="O390" s="67">
        <f>SUMIFS('BS JE'!$J$8:$J$83,'BS JE'!$D$8:$D$83,O$7,'BS JE'!$E$8:$E$83,$D390)</f>
        <v>0</v>
      </c>
      <c r="P390" s="67">
        <f>SUMIFS('BS JE'!$J$8:$J$83,'BS JE'!$D$8:$D$83,P$7,'BS JE'!$E$8:$E$83,$D390)</f>
        <v>0</v>
      </c>
      <c r="Q390" s="67">
        <f>SUMIFS('BS JE'!$J$8:$J$83,'BS JE'!$D$8:$D$83,Q$7,'BS JE'!$E$8:$E$83,$D390)</f>
        <v>0</v>
      </c>
      <c r="R390" s="67">
        <f>SUMIFS('BS JE'!$J$8:$J$83,'BS JE'!$D$8:$D$83,R$7,'BS JE'!$E$8:$E$83,$D390)</f>
        <v>0</v>
      </c>
      <c r="S390" s="67">
        <f t="shared" si="12"/>
        <v>0</v>
      </c>
      <c r="T390" s="67">
        <f t="shared" si="13"/>
        <v>0</v>
      </c>
    </row>
    <row r="391" spans="4:20" ht="14.4">
      <c r="D391" s="16"/>
      <c r="E391" s="84"/>
      <c r="F391" s="16"/>
      <c r="G391" s="84"/>
      <c r="H391" s="67">
        <f>SUMIF('Trial Balance'!$M$15:$M$5010,D391,'Trial Balance'!$T$15:$T$5010)</f>
        <v>0</v>
      </c>
      <c r="I391" s="67">
        <f>SUMIFS('BS JE'!$J$8:$J$83,'BS JE'!$D$8:$D$83,I$7,'BS JE'!$E$8:$E$83,$D391)</f>
        <v>0</v>
      </c>
      <c r="J391" s="67">
        <f>SUMIFS('BS JE'!$J$8:$J$83,'BS JE'!$D$8:$D$83,J$7,'BS JE'!$E$8:$E$83,$D391)</f>
        <v>0</v>
      </c>
      <c r="K391" s="67">
        <f>SUMIFS('BS JE'!$J$8:$J$83,'BS JE'!$D$8:$D$83,K$7,'BS JE'!$E$8:$E$83,$D391)</f>
        <v>0</v>
      </c>
      <c r="L391" s="67">
        <f>SUMIFS('BS JE'!$J$8:$J$83,'BS JE'!$D$8:$D$83,L$7,'BS JE'!$E$8:$E$83,$D391)</f>
        <v>0</v>
      </c>
      <c r="M391" s="67">
        <f>SUMIFS('BS JE'!$J$8:$J$83,'BS JE'!$D$8:$D$83,M$7,'BS JE'!$E$8:$E$83,$D391)</f>
        <v>0</v>
      </c>
      <c r="N391" s="67">
        <f>SUMIFS('BS JE'!$J$8:$J$83,'BS JE'!$D$8:$D$83,N$7,'BS JE'!$E$8:$E$83,$D391)</f>
        <v>0</v>
      </c>
      <c r="O391" s="67">
        <f>SUMIFS('BS JE'!$J$8:$J$83,'BS JE'!$D$8:$D$83,O$7,'BS JE'!$E$8:$E$83,$D391)</f>
        <v>0</v>
      </c>
      <c r="P391" s="67">
        <f>SUMIFS('BS JE'!$J$8:$J$83,'BS JE'!$D$8:$D$83,P$7,'BS JE'!$E$8:$E$83,$D391)</f>
        <v>0</v>
      </c>
      <c r="Q391" s="67">
        <f>SUMIFS('BS JE'!$J$8:$J$83,'BS JE'!$D$8:$D$83,Q$7,'BS JE'!$E$8:$E$83,$D391)</f>
        <v>0</v>
      </c>
      <c r="R391" s="67">
        <f>SUMIFS('BS JE'!$J$8:$J$83,'BS JE'!$D$8:$D$83,R$7,'BS JE'!$E$8:$E$83,$D391)</f>
        <v>0</v>
      </c>
      <c r="S391" s="67">
        <f t="shared" si="12"/>
        <v>0</v>
      </c>
      <c r="T391" s="67">
        <f t="shared" si="13"/>
        <v>0</v>
      </c>
    </row>
    <row r="392" spans="4:20" ht="14.4">
      <c r="D392" s="16"/>
      <c r="E392" s="84"/>
      <c r="F392" s="16"/>
      <c r="G392" s="84"/>
      <c r="H392" s="67">
        <f>SUMIF('Trial Balance'!$M$15:$M$5010,D392,'Trial Balance'!$T$15:$T$5010)</f>
        <v>0</v>
      </c>
      <c r="I392" s="67">
        <f>SUMIFS('BS JE'!$J$8:$J$83,'BS JE'!$D$8:$D$83,I$7,'BS JE'!$E$8:$E$83,$D392)</f>
        <v>0</v>
      </c>
      <c r="J392" s="67">
        <f>SUMIFS('BS JE'!$J$8:$J$83,'BS JE'!$D$8:$D$83,J$7,'BS JE'!$E$8:$E$83,$D392)</f>
        <v>0</v>
      </c>
      <c r="K392" s="67">
        <f>SUMIFS('BS JE'!$J$8:$J$83,'BS JE'!$D$8:$D$83,K$7,'BS JE'!$E$8:$E$83,$D392)</f>
        <v>0</v>
      </c>
      <c r="L392" s="67">
        <f>SUMIFS('BS JE'!$J$8:$J$83,'BS JE'!$D$8:$D$83,L$7,'BS JE'!$E$8:$E$83,$D392)</f>
        <v>0</v>
      </c>
      <c r="M392" s="67">
        <f>SUMIFS('BS JE'!$J$8:$J$83,'BS JE'!$D$8:$D$83,M$7,'BS JE'!$E$8:$E$83,$D392)</f>
        <v>0</v>
      </c>
      <c r="N392" s="67">
        <f>SUMIFS('BS JE'!$J$8:$J$83,'BS JE'!$D$8:$D$83,N$7,'BS JE'!$E$8:$E$83,$D392)</f>
        <v>0</v>
      </c>
      <c r="O392" s="67">
        <f>SUMIFS('BS JE'!$J$8:$J$83,'BS JE'!$D$8:$D$83,O$7,'BS JE'!$E$8:$E$83,$D392)</f>
        <v>0</v>
      </c>
      <c r="P392" s="67">
        <f>SUMIFS('BS JE'!$J$8:$J$83,'BS JE'!$D$8:$D$83,P$7,'BS JE'!$E$8:$E$83,$D392)</f>
        <v>0</v>
      </c>
      <c r="Q392" s="67">
        <f>SUMIFS('BS JE'!$J$8:$J$83,'BS JE'!$D$8:$D$83,Q$7,'BS JE'!$E$8:$E$83,$D392)</f>
        <v>0</v>
      </c>
      <c r="R392" s="67">
        <f>SUMIFS('BS JE'!$J$8:$J$83,'BS JE'!$D$8:$D$83,R$7,'BS JE'!$E$8:$E$83,$D392)</f>
        <v>0</v>
      </c>
      <c r="S392" s="67">
        <f t="shared" si="12"/>
        <v>0</v>
      </c>
      <c r="T392" s="67">
        <f t="shared" si="13"/>
        <v>0</v>
      </c>
    </row>
    <row r="393" spans="4:20" ht="14.4">
      <c r="D393" s="16"/>
      <c r="E393" s="84"/>
      <c r="F393" s="16"/>
      <c r="G393" s="84"/>
      <c r="H393" s="67">
        <f>SUMIF('Trial Balance'!$M$15:$M$5010,D393,'Trial Balance'!$T$15:$T$5010)</f>
        <v>0</v>
      </c>
      <c r="I393" s="67">
        <f>SUMIFS('BS JE'!$J$8:$J$83,'BS JE'!$D$8:$D$83,I$7,'BS JE'!$E$8:$E$83,$D393)</f>
        <v>0</v>
      </c>
      <c r="J393" s="67">
        <f>SUMIFS('BS JE'!$J$8:$J$83,'BS JE'!$D$8:$D$83,J$7,'BS JE'!$E$8:$E$83,$D393)</f>
        <v>0</v>
      </c>
      <c r="K393" s="67">
        <f>SUMIFS('BS JE'!$J$8:$J$83,'BS JE'!$D$8:$D$83,K$7,'BS JE'!$E$8:$E$83,$D393)</f>
        <v>0</v>
      </c>
      <c r="L393" s="67">
        <f>SUMIFS('BS JE'!$J$8:$J$83,'BS JE'!$D$8:$D$83,L$7,'BS JE'!$E$8:$E$83,$D393)</f>
        <v>0</v>
      </c>
      <c r="M393" s="67">
        <f>SUMIFS('BS JE'!$J$8:$J$83,'BS JE'!$D$8:$D$83,M$7,'BS JE'!$E$8:$E$83,$D393)</f>
        <v>0</v>
      </c>
      <c r="N393" s="67">
        <f>SUMIFS('BS JE'!$J$8:$J$83,'BS JE'!$D$8:$D$83,N$7,'BS JE'!$E$8:$E$83,$D393)</f>
        <v>0</v>
      </c>
      <c r="O393" s="67">
        <f>SUMIFS('BS JE'!$J$8:$J$83,'BS JE'!$D$8:$D$83,O$7,'BS JE'!$E$8:$E$83,$D393)</f>
        <v>0</v>
      </c>
      <c r="P393" s="67">
        <f>SUMIFS('BS JE'!$J$8:$J$83,'BS JE'!$D$8:$D$83,P$7,'BS JE'!$E$8:$E$83,$D393)</f>
        <v>0</v>
      </c>
      <c r="Q393" s="67">
        <f>SUMIFS('BS JE'!$J$8:$J$83,'BS JE'!$D$8:$D$83,Q$7,'BS JE'!$E$8:$E$83,$D393)</f>
        <v>0</v>
      </c>
      <c r="R393" s="67">
        <f>SUMIFS('BS JE'!$J$8:$J$83,'BS JE'!$D$8:$D$83,R$7,'BS JE'!$E$8:$E$83,$D393)</f>
        <v>0</v>
      </c>
      <c r="S393" s="67">
        <f t="shared" si="12"/>
        <v>0</v>
      </c>
      <c r="T393" s="67">
        <f t="shared" si="13"/>
        <v>0</v>
      </c>
    </row>
    <row r="394" spans="4:20" ht="14.4">
      <c r="D394" s="16"/>
      <c r="E394" s="84"/>
      <c r="F394" s="16"/>
      <c r="G394" s="84"/>
      <c r="H394" s="67">
        <f>SUMIF('Trial Balance'!$M$15:$M$5010,D394,'Trial Balance'!$T$15:$T$5010)</f>
        <v>0</v>
      </c>
      <c r="I394" s="67">
        <f>SUMIFS('BS JE'!$J$8:$J$83,'BS JE'!$D$8:$D$83,I$7,'BS JE'!$E$8:$E$83,$D394)</f>
        <v>0</v>
      </c>
      <c r="J394" s="67">
        <f>SUMIFS('BS JE'!$J$8:$J$83,'BS JE'!$D$8:$D$83,J$7,'BS JE'!$E$8:$E$83,$D394)</f>
        <v>0</v>
      </c>
      <c r="K394" s="67">
        <f>SUMIFS('BS JE'!$J$8:$J$83,'BS JE'!$D$8:$D$83,K$7,'BS JE'!$E$8:$E$83,$D394)</f>
        <v>0</v>
      </c>
      <c r="L394" s="67">
        <f>SUMIFS('BS JE'!$J$8:$J$83,'BS JE'!$D$8:$D$83,L$7,'BS JE'!$E$8:$E$83,$D394)</f>
        <v>0</v>
      </c>
      <c r="M394" s="67">
        <f>SUMIFS('BS JE'!$J$8:$J$83,'BS JE'!$D$8:$D$83,M$7,'BS JE'!$E$8:$E$83,$D394)</f>
        <v>0</v>
      </c>
      <c r="N394" s="67">
        <f>SUMIFS('BS JE'!$J$8:$J$83,'BS JE'!$D$8:$D$83,N$7,'BS JE'!$E$8:$E$83,$D394)</f>
        <v>0</v>
      </c>
      <c r="O394" s="67">
        <f>SUMIFS('BS JE'!$J$8:$J$83,'BS JE'!$D$8:$D$83,O$7,'BS JE'!$E$8:$E$83,$D394)</f>
        <v>0</v>
      </c>
      <c r="P394" s="67">
        <f>SUMIFS('BS JE'!$J$8:$J$83,'BS JE'!$D$8:$D$83,P$7,'BS JE'!$E$8:$E$83,$D394)</f>
        <v>0</v>
      </c>
      <c r="Q394" s="67">
        <f>SUMIFS('BS JE'!$J$8:$J$83,'BS JE'!$D$8:$D$83,Q$7,'BS JE'!$E$8:$E$83,$D394)</f>
        <v>0</v>
      </c>
      <c r="R394" s="67">
        <f>SUMIFS('BS JE'!$J$8:$J$83,'BS JE'!$D$8:$D$83,R$7,'BS JE'!$E$8:$E$83,$D394)</f>
        <v>0</v>
      </c>
      <c r="S394" s="67">
        <f t="shared" si="12"/>
        <v>0</v>
      </c>
      <c r="T394" s="67">
        <f t="shared" si="13"/>
        <v>0</v>
      </c>
    </row>
    <row r="395" spans="4:20" ht="14.4">
      <c r="D395" s="16"/>
      <c r="E395" s="84"/>
      <c r="F395" s="16"/>
      <c r="G395" s="84"/>
      <c r="H395" s="67">
        <f>SUMIF('Trial Balance'!$M$15:$M$5010,D395,'Trial Balance'!$T$15:$T$5010)</f>
        <v>0</v>
      </c>
      <c r="I395" s="67">
        <f>SUMIFS('BS JE'!$J$8:$J$83,'BS JE'!$D$8:$D$83,I$7,'BS JE'!$E$8:$E$83,$D395)</f>
        <v>0</v>
      </c>
      <c r="J395" s="67">
        <f>SUMIFS('BS JE'!$J$8:$J$83,'BS JE'!$D$8:$D$83,J$7,'BS JE'!$E$8:$E$83,$D395)</f>
        <v>0</v>
      </c>
      <c r="K395" s="67">
        <f>SUMIFS('BS JE'!$J$8:$J$83,'BS JE'!$D$8:$D$83,K$7,'BS JE'!$E$8:$E$83,$D395)</f>
        <v>0</v>
      </c>
      <c r="L395" s="67">
        <f>SUMIFS('BS JE'!$J$8:$J$83,'BS JE'!$D$8:$D$83,L$7,'BS JE'!$E$8:$E$83,$D395)</f>
        <v>0</v>
      </c>
      <c r="M395" s="67">
        <f>SUMIFS('BS JE'!$J$8:$J$83,'BS JE'!$D$8:$D$83,M$7,'BS JE'!$E$8:$E$83,$D395)</f>
        <v>0</v>
      </c>
      <c r="N395" s="67">
        <f>SUMIFS('BS JE'!$J$8:$J$83,'BS JE'!$D$8:$D$83,N$7,'BS JE'!$E$8:$E$83,$D395)</f>
        <v>0</v>
      </c>
      <c r="O395" s="67">
        <f>SUMIFS('BS JE'!$J$8:$J$83,'BS JE'!$D$8:$D$83,O$7,'BS JE'!$E$8:$E$83,$D395)</f>
        <v>0</v>
      </c>
      <c r="P395" s="67">
        <f>SUMIFS('BS JE'!$J$8:$J$83,'BS JE'!$D$8:$D$83,P$7,'BS JE'!$E$8:$E$83,$D395)</f>
        <v>0</v>
      </c>
      <c r="Q395" s="67">
        <f>SUMIFS('BS JE'!$J$8:$J$83,'BS JE'!$D$8:$D$83,Q$7,'BS JE'!$E$8:$E$83,$D395)</f>
        <v>0</v>
      </c>
      <c r="R395" s="67">
        <f>SUMIFS('BS JE'!$J$8:$J$83,'BS JE'!$D$8:$D$83,R$7,'BS JE'!$E$8:$E$83,$D395)</f>
        <v>0</v>
      </c>
      <c r="S395" s="67">
        <f t="shared" si="12"/>
        <v>0</v>
      </c>
      <c r="T395" s="67">
        <f t="shared" si="13"/>
        <v>0</v>
      </c>
    </row>
    <row r="396" spans="4:20" ht="14.4">
      <c r="D396" s="16"/>
      <c r="E396" s="84"/>
      <c r="F396" s="16"/>
      <c r="G396" s="84"/>
      <c r="H396" s="67">
        <f>SUMIF('Trial Balance'!$M$15:$M$5010,D396,'Trial Balance'!$T$15:$T$5010)</f>
        <v>0</v>
      </c>
      <c r="I396" s="67">
        <f>SUMIFS('BS JE'!$J$8:$J$83,'BS JE'!$D$8:$D$83,I$7,'BS JE'!$E$8:$E$83,$D396)</f>
        <v>0</v>
      </c>
      <c r="J396" s="67">
        <f>SUMIFS('BS JE'!$J$8:$J$83,'BS JE'!$D$8:$D$83,J$7,'BS JE'!$E$8:$E$83,$D396)</f>
        <v>0</v>
      </c>
      <c r="K396" s="67">
        <f>SUMIFS('BS JE'!$J$8:$J$83,'BS JE'!$D$8:$D$83,K$7,'BS JE'!$E$8:$E$83,$D396)</f>
        <v>0</v>
      </c>
      <c r="L396" s="67">
        <f>SUMIFS('BS JE'!$J$8:$J$83,'BS JE'!$D$8:$D$83,L$7,'BS JE'!$E$8:$E$83,$D396)</f>
        <v>0</v>
      </c>
      <c r="M396" s="67">
        <f>SUMIFS('BS JE'!$J$8:$J$83,'BS JE'!$D$8:$D$83,M$7,'BS JE'!$E$8:$E$83,$D396)</f>
        <v>0</v>
      </c>
      <c r="N396" s="67">
        <f>SUMIFS('BS JE'!$J$8:$J$83,'BS JE'!$D$8:$D$83,N$7,'BS JE'!$E$8:$E$83,$D396)</f>
        <v>0</v>
      </c>
      <c r="O396" s="67">
        <f>SUMIFS('BS JE'!$J$8:$J$83,'BS JE'!$D$8:$D$83,O$7,'BS JE'!$E$8:$E$83,$D396)</f>
        <v>0</v>
      </c>
      <c r="P396" s="67">
        <f>SUMIFS('BS JE'!$J$8:$J$83,'BS JE'!$D$8:$D$83,P$7,'BS JE'!$E$8:$E$83,$D396)</f>
        <v>0</v>
      </c>
      <c r="Q396" s="67">
        <f>SUMIFS('BS JE'!$J$8:$J$83,'BS JE'!$D$8:$D$83,Q$7,'BS JE'!$E$8:$E$83,$D396)</f>
        <v>0</v>
      </c>
      <c r="R396" s="67">
        <f>SUMIFS('BS JE'!$J$8:$J$83,'BS JE'!$D$8:$D$83,R$7,'BS JE'!$E$8:$E$83,$D396)</f>
        <v>0</v>
      </c>
      <c r="S396" s="67">
        <f t="shared" si="12"/>
        <v>0</v>
      </c>
      <c r="T396" s="67">
        <f t="shared" si="13"/>
        <v>0</v>
      </c>
    </row>
    <row r="397" spans="4:20" ht="14.4">
      <c r="D397" s="16"/>
      <c r="E397" s="84"/>
      <c r="F397" s="16"/>
      <c r="G397" s="84"/>
      <c r="H397" s="67">
        <f>SUMIF('Trial Balance'!$M$15:$M$5010,D397,'Trial Balance'!$T$15:$T$5010)</f>
        <v>0</v>
      </c>
      <c r="I397" s="67">
        <f>SUMIFS('BS JE'!$J$8:$J$83,'BS JE'!$D$8:$D$83,I$7,'BS JE'!$E$8:$E$83,$D397)</f>
        <v>0</v>
      </c>
      <c r="J397" s="67">
        <f>SUMIFS('BS JE'!$J$8:$J$83,'BS JE'!$D$8:$D$83,J$7,'BS JE'!$E$8:$E$83,$D397)</f>
        <v>0</v>
      </c>
      <c r="K397" s="67">
        <f>SUMIFS('BS JE'!$J$8:$J$83,'BS JE'!$D$8:$D$83,K$7,'BS JE'!$E$8:$E$83,$D397)</f>
        <v>0</v>
      </c>
      <c r="L397" s="67">
        <f>SUMIFS('BS JE'!$J$8:$J$83,'BS JE'!$D$8:$D$83,L$7,'BS JE'!$E$8:$E$83,$D397)</f>
        <v>0</v>
      </c>
      <c r="M397" s="67">
        <f>SUMIFS('BS JE'!$J$8:$J$83,'BS JE'!$D$8:$D$83,M$7,'BS JE'!$E$8:$E$83,$D397)</f>
        <v>0</v>
      </c>
      <c r="N397" s="67">
        <f>SUMIFS('BS JE'!$J$8:$J$83,'BS JE'!$D$8:$D$83,N$7,'BS JE'!$E$8:$E$83,$D397)</f>
        <v>0</v>
      </c>
      <c r="O397" s="67">
        <f>SUMIFS('BS JE'!$J$8:$J$83,'BS JE'!$D$8:$D$83,O$7,'BS JE'!$E$8:$E$83,$D397)</f>
        <v>0</v>
      </c>
      <c r="P397" s="67">
        <f>SUMIFS('BS JE'!$J$8:$J$83,'BS JE'!$D$8:$D$83,P$7,'BS JE'!$E$8:$E$83,$D397)</f>
        <v>0</v>
      </c>
      <c r="Q397" s="67">
        <f>SUMIFS('BS JE'!$J$8:$J$83,'BS JE'!$D$8:$D$83,Q$7,'BS JE'!$E$8:$E$83,$D397)</f>
        <v>0</v>
      </c>
      <c r="R397" s="67">
        <f>SUMIFS('BS JE'!$J$8:$J$83,'BS JE'!$D$8:$D$83,R$7,'BS JE'!$E$8:$E$83,$D397)</f>
        <v>0</v>
      </c>
      <c r="S397" s="67">
        <f t="shared" si="12"/>
        <v>0</v>
      </c>
      <c r="T397" s="67">
        <f t="shared" si="13"/>
        <v>0</v>
      </c>
    </row>
    <row r="398" spans="4:20" ht="14.4">
      <c r="D398" s="16"/>
      <c r="E398" s="84"/>
      <c r="F398" s="16"/>
      <c r="G398" s="84"/>
      <c r="H398" s="67">
        <f>SUMIF('Trial Balance'!$M$15:$M$5010,D398,'Trial Balance'!$T$15:$T$5010)</f>
        <v>0</v>
      </c>
      <c r="I398" s="67">
        <f>SUMIFS('BS JE'!$J$8:$J$83,'BS JE'!$D$8:$D$83,I$7,'BS JE'!$E$8:$E$83,$D398)</f>
        <v>0</v>
      </c>
      <c r="J398" s="67">
        <f>SUMIFS('BS JE'!$J$8:$J$83,'BS JE'!$D$8:$D$83,J$7,'BS JE'!$E$8:$E$83,$D398)</f>
        <v>0</v>
      </c>
      <c r="K398" s="67">
        <f>SUMIFS('BS JE'!$J$8:$J$83,'BS JE'!$D$8:$D$83,K$7,'BS JE'!$E$8:$E$83,$D398)</f>
        <v>0</v>
      </c>
      <c r="L398" s="67">
        <f>SUMIFS('BS JE'!$J$8:$J$83,'BS JE'!$D$8:$D$83,L$7,'BS JE'!$E$8:$E$83,$D398)</f>
        <v>0</v>
      </c>
      <c r="M398" s="67">
        <f>SUMIFS('BS JE'!$J$8:$J$83,'BS JE'!$D$8:$D$83,M$7,'BS JE'!$E$8:$E$83,$D398)</f>
        <v>0</v>
      </c>
      <c r="N398" s="67">
        <f>SUMIFS('BS JE'!$J$8:$J$83,'BS JE'!$D$8:$D$83,N$7,'BS JE'!$E$8:$E$83,$D398)</f>
        <v>0</v>
      </c>
      <c r="O398" s="67">
        <f>SUMIFS('BS JE'!$J$8:$J$83,'BS JE'!$D$8:$D$83,O$7,'BS JE'!$E$8:$E$83,$D398)</f>
        <v>0</v>
      </c>
      <c r="P398" s="67">
        <f>SUMIFS('BS JE'!$J$8:$J$83,'BS JE'!$D$8:$D$83,P$7,'BS JE'!$E$8:$E$83,$D398)</f>
        <v>0</v>
      </c>
      <c r="Q398" s="67">
        <f>SUMIFS('BS JE'!$J$8:$J$83,'BS JE'!$D$8:$D$83,Q$7,'BS JE'!$E$8:$E$83,$D398)</f>
        <v>0</v>
      </c>
      <c r="R398" s="67">
        <f>SUMIFS('BS JE'!$J$8:$J$83,'BS JE'!$D$8:$D$83,R$7,'BS JE'!$E$8:$E$83,$D398)</f>
        <v>0</v>
      </c>
      <c r="S398" s="67">
        <f t="shared" si="12"/>
        <v>0</v>
      </c>
      <c r="T398" s="67">
        <f t="shared" si="13"/>
        <v>0</v>
      </c>
    </row>
    <row r="399" spans="4:20" ht="14.4">
      <c r="D399" s="16"/>
      <c r="E399" s="84"/>
      <c r="F399" s="16"/>
      <c r="G399" s="84"/>
      <c r="H399" s="67">
        <f>SUMIF('Trial Balance'!$M$15:$M$5010,D399,'Trial Balance'!$T$15:$T$5010)</f>
        <v>0</v>
      </c>
      <c r="I399" s="67">
        <f>SUMIFS('BS JE'!$J$8:$J$83,'BS JE'!$D$8:$D$83,I$7,'BS JE'!$E$8:$E$83,$D399)</f>
        <v>0</v>
      </c>
      <c r="J399" s="67">
        <f>SUMIFS('BS JE'!$J$8:$J$83,'BS JE'!$D$8:$D$83,J$7,'BS JE'!$E$8:$E$83,$D399)</f>
        <v>0</v>
      </c>
      <c r="K399" s="67">
        <f>SUMIFS('BS JE'!$J$8:$J$83,'BS JE'!$D$8:$D$83,K$7,'BS JE'!$E$8:$E$83,$D399)</f>
        <v>0</v>
      </c>
      <c r="L399" s="67">
        <f>SUMIFS('BS JE'!$J$8:$J$83,'BS JE'!$D$8:$D$83,L$7,'BS JE'!$E$8:$E$83,$D399)</f>
        <v>0</v>
      </c>
      <c r="M399" s="67">
        <f>SUMIFS('BS JE'!$J$8:$J$83,'BS JE'!$D$8:$D$83,M$7,'BS JE'!$E$8:$E$83,$D399)</f>
        <v>0</v>
      </c>
      <c r="N399" s="67">
        <f>SUMIFS('BS JE'!$J$8:$J$83,'BS JE'!$D$8:$D$83,N$7,'BS JE'!$E$8:$E$83,$D399)</f>
        <v>0</v>
      </c>
      <c r="O399" s="67">
        <f>SUMIFS('BS JE'!$J$8:$J$83,'BS JE'!$D$8:$D$83,O$7,'BS JE'!$E$8:$E$83,$D399)</f>
        <v>0</v>
      </c>
      <c r="P399" s="67">
        <f>SUMIFS('BS JE'!$J$8:$J$83,'BS JE'!$D$8:$D$83,P$7,'BS JE'!$E$8:$E$83,$D399)</f>
        <v>0</v>
      </c>
      <c r="Q399" s="67">
        <f>SUMIFS('BS JE'!$J$8:$J$83,'BS JE'!$D$8:$D$83,Q$7,'BS JE'!$E$8:$E$83,$D399)</f>
        <v>0</v>
      </c>
      <c r="R399" s="67">
        <f>SUMIFS('BS JE'!$J$8:$J$83,'BS JE'!$D$8:$D$83,R$7,'BS JE'!$E$8:$E$83,$D399)</f>
        <v>0</v>
      </c>
      <c r="S399" s="67">
        <f t="shared" si="14" ref="S399:S462">SUM(I399:R399)</f>
        <v>0</v>
      </c>
      <c r="T399" s="67">
        <f t="shared" si="15" ref="T399:T462">SUM(H399,S399)</f>
        <v>0</v>
      </c>
    </row>
    <row r="400" spans="4:20" ht="14.4">
      <c r="D400" s="16"/>
      <c r="E400" s="84"/>
      <c r="F400" s="16"/>
      <c r="G400" s="84"/>
      <c r="H400" s="67">
        <f>SUMIF('Trial Balance'!$M$15:$M$5010,D400,'Trial Balance'!$T$15:$T$5010)</f>
        <v>0</v>
      </c>
      <c r="I400" s="67">
        <f>SUMIFS('BS JE'!$J$8:$J$83,'BS JE'!$D$8:$D$83,I$7,'BS JE'!$E$8:$E$83,$D400)</f>
        <v>0</v>
      </c>
      <c r="J400" s="67">
        <f>SUMIFS('BS JE'!$J$8:$J$83,'BS JE'!$D$8:$D$83,J$7,'BS JE'!$E$8:$E$83,$D400)</f>
        <v>0</v>
      </c>
      <c r="K400" s="67">
        <f>SUMIFS('BS JE'!$J$8:$J$83,'BS JE'!$D$8:$D$83,K$7,'BS JE'!$E$8:$E$83,$D400)</f>
        <v>0</v>
      </c>
      <c r="L400" s="67">
        <f>SUMIFS('BS JE'!$J$8:$J$83,'BS JE'!$D$8:$D$83,L$7,'BS JE'!$E$8:$E$83,$D400)</f>
        <v>0</v>
      </c>
      <c r="M400" s="67">
        <f>SUMIFS('BS JE'!$J$8:$J$83,'BS JE'!$D$8:$D$83,M$7,'BS JE'!$E$8:$E$83,$D400)</f>
        <v>0</v>
      </c>
      <c r="N400" s="67">
        <f>SUMIFS('BS JE'!$J$8:$J$83,'BS JE'!$D$8:$D$83,N$7,'BS JE'!$E$8:$E$83,$D400)</f>
        <v>0</v>
      </c>
      <c r="O400" s="67">
        <f>SUMIFS('BS JE'!$J$8:$J$83,'BS JE'!$D$8:$D$83,O$7,'BS JE'!$E$8:$E$83,$D400)</f>
        <v>0</v>
      </c>
      <c r="P400" s="67">
        <f>SUMIFS('BS JE'!$J$8:$J$83,'BS JE'!$D$8:$D$83,P$7,'BS JE'!$E$8:$E$83,$D400)</f>
        <v>0</v>
      </c>
      <c r="Q400" s="67">
        <f>SUMIFS('BS JE'!$J$8:$J$83,'BS JE'!$D$8:$D$83,Q$7,'BS JE'!$E$8:$E$83,$D400)</f>
        <v>0</v>
      </c>
      <c r="R400" s="67">
        <f>SUMIFS('BS JE'!$J$8:$J$83,'BS JE'!$D$8:$D$83,R$7,'BS JE'!$E$8:$E$83,$D400)</f>
        <v>0</v>
      </c>
      <c r="S400" s="67">
        <f t="shared" si="14"/>
        <v>0</v>
      </c>
      <c r="T400" s="67">
        <f t="shared" si="15"/>
        <v>0</v>
      </c>
    </row>
    <row r="401" spans="4:20" ht="14.4">
      <c r="D401" s="16"/>
      <c r="E401" s="84"/>
      <c r="F401" s="16"/>
      <c r="G401" s="84"/>
      <c r="H401" s="67">
        <f>SUMIF('Trial Balance'!$M$15:$M$5010,D401,'Trial Balance'!$T$15:$T$5010)</f>
        <v>0</v>
      </c>
      <c r="I401" s="67">
        <f>SUMIFS('BS JE'!$J$8:$J$83,'BS JE'!$D$8:$D$83,I$7,'BS JE'!$E$8:$E$83,$D401)</f>
        <v>0</v>
      </c>
      <c r="J401" s="67">
        <f>SUMIFS('BS JE'!$J$8:$J$83,'BS JE'!$D$8:$D$83,J$7,'BS JE'!$E$8:$E$83,$D401)</f>
        <v>0</v>
      </c>
      <c r="K401" s="67">
        <f>SUMIFS('BS JE'!$J$8:$J$83,'BS JE'!$D$8:$D$83,K$7,'BS JE'!$E$8:$E$83,$D401)</f>
        <v>0</v>
      </c>
      <c r="L401" s="67">
        <f>SUMIFS('BS JE'!$J$8:$J$83,'BS JE'!$D$8:$D$83,L$7,'BS JE'!$E$8:$E$83,$D401)</f>
        <v>0</v>
      </c>
      <c r="M401" s="67">
        <f>SUMIFS('BS JE'!$J$8:$J$83,'BS JE'!$D$8:$D$83,M$7,'BS JE'!$E$8:$E$83,$D401)</f>
        <v>0</v>
      </c>
      <c r="N401" s="67">
        <f>SUMIFS('BS JE'!$J$8:$J$83,'BS JE'!$D$8:$D$83,N$7,'BS JE'!$E$8:$E$83,$D401)</f>
        <v>0</v>
      </c>
      <c r="O401" s="67">
        <f>SUMIFS('BS JE'!$J$8:$J$83,'BS JE'!$D$8:$D$83,O$7,'BS JE'!$E$8:$E$83,$D401)</f>
        <v>0</v>
      </c>
      <c r="P401" s="67">
        <f>SUMIFS('BS JE'!$J$8:$J$83,'BS JE'!$D$8:$D$83,P$7,'BS JE'!$E$8:$E$83,$D401)</f>
        <v>0</v>
      </c>
      <c r="Q401" s="67">
        <f>SUMIFS('BS JE'!$J$8:$J$83,'BS JE'!$D$8:$D$83,Q$7,'BS JE'!$E$8:$E$83,$D401)</f>
        <v>0</v>
      </c>
      <c r="R401" s="67">
        <f>SUMIFS('BS JE'!$J$8:$J$83,'BS JE'!$D$8:$D$83,R$7,'BS JE'!$E$8:$E$83,$D401)</f>
        <v>0</v>
      </c>
      <c r="S401" s="67">
        <f t="shared" si="14"/>
        <v>0</v>
      </c>
      <c r="T401" s="67">
        <f t="shared" si="15"/>
        <v>0</v>
      </c>
    </row>
    <row r="402" spans="4:20" ht="14.4">
      <c r="D402" s="16"/>
      <c r="E402" s="84"/>
      <c r="F402" s="16"/>
      <c r="G402" s="84"/>
      <c r="H402" s="67">
        <f>SUMIF('Trial Balance'!$M$15:$M$5010,D402,'Trial Balance'!$T$15:$T$5010)</f>
        <v>0</v>
      </c>
      <c r="I402" s="67">
        <f>SUMIFS('BS JE'!$J$8:$J$83,'BS JE'!$D$8:$D$83,I$7,'BS JE'!$E$8:$E$83,$D402)</f>
        <v>0</v>
      </c>
      <c r="J402" s="67">
        <f>SUMIFS('BS JE'!$J$8:$J$83,'BS JE'!$D$8:$D$83,J$7,'BS JE'!$E$8:$E$83,$D402)</f>
        <v>0</v>
      </c>
      <c r="K402" s="67">
        <f>SUMIFS('BS JE'!$J$8:$J$83,'BS JE'!$D$8:$D$83,K$7,'BS JE'!$E$8:$E$83,$D402)</f>
        <v>0</v>
      </c>
      <c r="L402" s="67">
        <f>SUMIFS('BS JE'!$J$8:$J$83,'BS JE'!$D$8:$D$83,L$7,'BS JE'!$E$8:$E$83,$D402)</f>
        <v>0</v>
      </c>
      <c r="M402" s="67">
        <f>SUMIFS('BS JE'!$J$8:$J$83,'BS JE'!$D$8:$D$83,M$7,'BS JE'!$E$8:$E$83,$D402)</f>
        <v>0</v>
      </c>
      <c r="N402" s="67">
        <f>SUMIFS('BS JE'!$J$8:$J$83,'BS JE'!$D$8:$D$83,N$7,'BS JE'!$E$8:$E$83,$D402)</f>
        <v>0</v>
      </c>
      <c r="O402" s="67">
        <f>SUMIFS('BS JE'!$J$8:$J$83,'BS JE'!$D$8:$D$83,O$7,'BS JE'!$E$8:$E$83,$D402)</f>
        <v>0</v>
      </c>
      <c r="P402" s="67">
        <f>SUMIFS('BS JE'!$J$8:$J$83,'BS JE'!$D$8:$D$83,P$7,'BS JE'!$E$8:$E$83,$D402)</f>
        <v>0</v>
      </c>
      <c r="Q402" s="67">
        <f>SUMIFS('BS JE'!$J$8:$J$83,'BS JE'!$D$8:$D$83,Q$7,'BS JE'!$E$8:$E$83,$D402)</f>
        <v>0</v>
      </c>
      <c r="R402" s="67">
        <f>SUMIFS('BS JE'!$J$8:$J$83,'BS JE'!$D$8:$D$83,R$7,'BS JE'!$E$8:$E$83,$D402)</f>
        <v>0</v>
      </c>
      <c r="S402" s="67">
        <f t="shared" si="14"/>
        <v>0</v>
      </c>
      <c r="T402" s="67">
        <f t="shared" si="15"/>
        <v>0</v>
      </c>
    </row>
    <row r="403" spans="4:20" ht="14.4">
      <c r="D403" s="16"/>
      <c r="E403" s="84"/>
      <c r="F403" s="16"/>
      <c r="G403" s="84"/>
      <c r="H403" s="67">
        <f>SUMIF('Trial Balance'!$M$15:$M$5010,D403,'Trial Balance'!$T$15:$T$5010)</f>
        <v>0</v>
      </c>
      <c r="I403" s="67">
        <f>SUMIFS('BS JE'!$J$8:$J$83,'BS JE'!$D$8:$D$83,I$7,'BS JE'!$E$8:$E$83,$D403)</f>
        <v>0</v>
      </c>
      <c r="J403" s="67">
        <f>SUMIFS('BS JE'!$J$8:$J$83,'BS JE'!$D$8:$D$83,J$7,'BS JE'!$E$8:$E$83,$D403)</f>
        <v>0</v>
      </c>
      <c r="K403" s="67">
        <f>SUMIFS('BS JE'!$J$8:$J$83,'BS JE'!$D$8:$D$83,K$7,'BS JE'!$E$8:$E$83,$D403)</f>
        <v>0</v>
      </c>
      <c r="L403" s="67">
        <f>SUMIFS('BS JE'!$J$8:$J$83,'BS JE'!$D$8:$D$83,L$7,'BS JE'!$E$8:$E$83,$D403)</f>
        <v>0</v>
      </c>
      <c r="M403" s="67">
        <f>SUMIFS('BS JE'!$J$8:$J$83,'BS JE'!$D$8:$D$83,M$7,'BS JE'!$E$8:$E$83,$D403)</f>
        <v>0</v>
      </c>
      <c r="N403" s="67">
        <f>SUMIFS('BS JE'!$J$8:$J$83,'BS JE'!$D$8:$D$83,N$7,'BS JE'!$E$8:$E$83,$D403)</f>
        <v>0</v>
      </c>
      <c r="O403" s="67">
        <f>SUMIFS('BS JE'!$J$8:$J$83,'BS JE'!$D$8:$D$83,O$7,'BS JE'!$E$8:$E$83,$D403)</f>
        <v>0</v>
      </c>
      <c r="P403" s="67">
        <f>SUMIFS('BS JE'!$J$8:$J$83,'BS JE'!$D$8:$D$83,P$7,'BS JE'!$E$8:$E$83,$D403)</f>
        <v>0</v>
      </c>
      <c r="Q403" s="67">
        <f>SUMIFS('BS JE'!$J$8:$J$83,'BS JE'!$D$8:$D$83,Q$7,'BS JE'!$E$8:$E$83,$D403)</f>
        <v>0</v>
      </c>
      <c r="R403" s="67">
        <f>SUMIFS('BS JE'!$J$8:$J$83,'BS JE'!$D$8:$D$83,R$7,'BS JE'!$E$8:$E$83,$D403)</f>
        <v>0</v>
      </c>
      <c r="S403" s="67">
        <f t="shared" si="14"/>
        <v>0</v>
      </c>
      <c r="T403" s="67">
        <f t="shared" si="15"/>
        <v>0</v>
      </c>
    </row>
    <row r="404" spans="4:20" ht="14.4">
      <c r="D404" s="16"/>
      <c r="E404" s="84"/>
      <c r="F404" s="16"/>
      <c r="G404" s="84"/>
      <c r="H404" s="67">
        <f>SUMIF('Trial Balance'!$M$15:$M$5010,D404,'Trial Balance'!$T$15:$T$5010)</f>
        <v>0</v>
      </c>
      <c r="I404" s="67">
        <f>SUMIFS('BS JE'!$J$8:$J$83,'BS JE'!$D$8:$D$83,I$7,'BS JE'!$E$8:$E$83,$D404)</f>
        <v>0</v>
      </c>
      <c r="J404" s="67">
        <f>SUMIFS('BS JE'!$J$8:$J$83,'BS JE'!$D$8:$D$83,J$7,'BS JE'!$E$8:$E$83,$D404)</f>
        <v>0</v>
      </c>
      <c r="K404" s="67">
        <f>SUMIFS('BS JE'!$J$8:$J$83,'BS JE'!$D$8:$D$83,K$7,'BS JE'!$E$8:$E$83,$D404)</f>
        <v>0</v>
      </c>
      <c r="L404" s="67">
        <f>SUMIFS('BS JE'!$J$8:$J$83,'BS JE'!$D$8:$D$83,L$7,'BS JE'!$E$8:$E$83,$D404)</f>
        <v>0</v>
      </c>
      <c r="M404" s="67">
        <f>SUMIFS('BS JE'!$J$8:$J$83,'BS JE'!$D$8:$D$83,M$7,'BS JE'!$E$8:$E$83,$D404)</f>
        <v>0</v>
      </c>
      <c r="N404" s="67">
        <f>SUMIFS('BS JE'!$J$8:$J$83,'BS JE'!$D$8:$D$83,N$7,'BS JE'!$E$8:$E$83,$D404)</f>
        <v>0</v>
      </c>
      <c r="O404" s="67">
        <f>SUMIFS('BS JE'!$J$8:$J$83,'BS JE'!$D$8:$D$83,O$7,'BS JE'!$E$8:$E$83,$D404)</f>
        <v>0</v>
      </c>
      <c r="P404" s="67">
        <f>SUMIFS('BS JE'!$J$8:$J$83,'BS JE'!$D$8:$D$83,P$7,'BS JE'!$E$8:$E$83,$D404)</f>
        <v>0</v>
      </c>
      <c r="Q404" s="67">
        <f>SUMIFS('BS JE'!$J$8:$J$83,'BS JE'!$D$8:$D$83,Q$7,'BS JE'!$E$8:$E$83,$D404)</f>
        <v>0</v>
      </c>
      <c r="R404" s="67">
        <f>SUMIFS('BS JE'!$J$8:$J$83,'BS JE'!$D$8:$D$83,R$7,'BS JE'!$E$8:$E$83,$D404)</f>
        <v>0</v>
      </c>
      <c r="S404" s="67">
        <f t="shared" si="14"/>
        <v>0</v>
      </c>
      <c r="T404" s="67">
        <f t="shared" si="15"/>
        <v>0</v>
      </c>
    </row>
    <row r="405" spans="4:20" ht="14.4">
      <c r="D405" s="16"/>
      <c r="E405" s="84"/>
      <c r="F405" s="16"/>
      <c r="G405" s="84"/>
      <c r="H405" s="67">
        <f>SUMIF('Trial Balance'!$M$15:$M$5010,D405,'Trial Balance'!$T$15:$T$5010)</f>
        <v>0</v>
      </c>
      <c r="I405" s="67">
        <f>SUMIFS('BS JE'!$J$8:$J$83,'BS JE'!$D$8:$D$83,I$7,'BS JE'!$E$8:$E$83,$D405)</f>
        <v>0</v>
      </c>
      <c r="J405" s="67">
        <f>SUMIFS('BS JE'!$J$8:$J$83,'BS JE'!$D$8:$D$83,J$7,'BS JE'!$E$8:$E$83,$D405)</f>
        <v>0</v>
      </c>
      <c r="K405" s="67">
        <f>SUMIFS('BS JE'!$J$8:$J$83,'BS JE'!$D$8:$D$83,K$7,'BS JE'!$E$8:$E$83,$D405)</f>
        <v>0</v>
      </c>
      <c r="L405" s="67">
        <f>SUMIFS('BS JE'!$J$8:$J$83,'BS JE'!$D$8:$D$83,L$7,'BS JE'!$E$8:$E$83,$D405)</f>
        <v>0</v>
      </c>
      <c r="M405" s="67">
        <f>SUMIFS('BS JE'!$J$8:$J$83,'BS JE'!$D$8:$D$83,M$7,'BS JE'!$E$8:$E$83,$D405)</f>
        <v>0</v>
      </c>
      <c r="N405" s="67">
        <f>SUMIFS('BS JE'!$J$8:$J$83,'BS JE'!$D$8:$D$83,N$7,'BS JE'!$E$8:$E$83,$D405)</f>
        <v>0</v>
      </c>
      <c r="O405" s="67">
        <f>SUMIFS('BS JE'!$J$8:$J$83,'BS JE'!$D$8:$D$83,O$7,'BS JE'!$E$8:$E$83,$D405)</f>
        <v>0</v>
      </c>
      <c r="P405" s="67">
        <f>SUMIFS('BS JE'!$J$8:$J$83,'BS JE'!$D$8:$D$83,P$7,'BS JE'!$E$8:$E$83,$D405)</f>
        <v>0</v>
      </c>
      <c r="Q405" s="67">
        <f>SUMIFS('BS JE'!$J$8:$J$83,'BS JE'!$D$8:$D$83,Q$7,'BS JE'!$E$8:$E$83,$D405)</f>
        <v>0</v>
      </c>
      <c r="R405" s="67">
        <f>SUMIFS('BS JE'!$J$8:$J$83,'BS JE'!$D$8:$D$83,R$7,'BS JE'!$E$8:$E$83,$D405)</f>
        <v>0</v>
      </c>
      <c r="S405" s="67">
        <f t="shared" si="14"/>
        <v>0</v>
      </c>
      <c r="T405" s="67">
        <f t="shared" si="15"/>
        <v>0</v>
      </c>
    </row>
    <row r="406" spans="4:20" ht="14.4">
      <c r="D406" s="16"/>
      <c r="E406" s="84"/>
      <c r="F406" s="16"/>
      <c r="G406" s="84"/>
      <c r="H406" s="67">
        <f>SUMIF('Trial Balance'!$M$15:$M$5010,D406,'Trial Balance'!$T$15:$T$5010)</f>
        <v>0</v>
      </c>
      <c r="I406" s="67">
        <f>SUMIFS('BS JE'!$J$8:$J$83,'BS JE'!$D$8:$D$83,I$7,'BS JE'!$E$8:$E$83,$D406)</f>
        <v>0</v>
      </c>
      <c r="J406" s="67">
        <f>SUMIFS('BS JE'!$J$8:$J$83,'BS JE'!$D$8:$D$83,J$7,'BS JE'!$E$8:$E$83,$D406)</f>
        <v>0</v>
      </c>
      <c r="K406" s="67">
        <f>SUMIFS('BS JE'!$J$8:$J$83,'BS JE'!$D$8:$D$83,K$7,'BS JE'!$E$8:$E$83,$D406)</f>
        <v>0</v>
      </c>
      <c r="L406" s="67">
        <f>SUMIFS('BS JE'!$J$8:$J$83,'BS JE'!$D$8:$D$83,L$7,'BS JE'!$E$8:$E$83,$D406)</f>
        <v>0</v>
      </c>
      <c r="M406" s="67">
        <f>SUMIFS('BS JE'!$J$8:$J$83,'BS JE'!$D$8:$D$83,M$7,'BS JE'!$E$8:$E$83,$D406)</f>
        <v>0</v>
      </c>
      <c r="N406" s="67">
        <f>SUMIFS('BS JE'!$J$8:$J$83,'BS JE'!$D$8:$D$83,N$7,'BS JE'!$E$8:$E$83,$D406)</f>
        <v>0</v>
      </c>
      <c r="O406" s="67">
        <f>SUMIFS('BS JE'!$J$8:$J$83,'BS JE'!$D$8:$D$83,O$7,'BS JE'!$E$8:$E$83,$D406)</f>
        <v>0</v>
      </c>
      <c r="P406" s="67">
        <f>SUMIFS('BS JE'!$J$8:$J$83,'BS JE'!$D$8:$D$83,P$7,'BS JE'!$E$8:$E$83,$D406)</f>
        <v>0</v>
      </c>
      <c r="Q406" s="67">
        <f>SUMIFS('BS JE'!$J$8:$J$83,'BS JE'!$D$8:$D$83,Q$7,'BS JE'!$E$8:$E$83,$D406)</f>
        <v>0</v>
      </c>
      <c r="R406" s="67">
        <f>SUMIFS('BS JE'!$J$8:$J$83,'BS JE'!$D$8:$D$83,R$7,'BS JE'!$E$8:$E$83,$D406)</f>
        <v>0</v>
      </c>
      <c r="S406" s="67">
        <f t="shared" si="14"/>
        <v>0</v>
      </c>
      <c r="T406" s="67">
        <f t="shared" si="15"/>
        <v>0</v>
      </c>
    </row>
    <row r="407" spans="4:20" ht="14.4">
      <c r="D407" s="16"/>
      <c r="E407" s="84"/>
      <c r="F407" s="16"/>
      <c r="G407" s="84"/>
      <c r="H407" s="67">
        <f>SUMIF('Trial Balance'!$M$15:$M$5010,D407,'Trial Balance'!$T$15:$T$5010)</f>
        <v>0</v>
      </c>
      <c r="I407" s="67">
        <f>SUMIFS('BS JE'!$J$8:$J$83,'BS JE'!$D$8:$D$83,I$7,'BS JE'!$E$8:$E$83,$D407)</f>
        <v>0</v>
      </c>
      <c r="J407" s="67">
        <f>SUMIFS('BS JE'!$J$8:$J$83,'BS JE'!$D$8:$D$83,J$7,'BS JE'!$E$8:$E$83,$D407)</f>
        <v>0</v>
      </c>
      <c r="K407" s="67">
        <f>SUMIFS('BS JE'!$J$8:$J$83,'BS JE'!$D$8:$D$83,K$7,'BS JE'!$E$8:$E$83,$D407)</f>
        <v>0</v>
      </c>
      <c r="L407" s="67">
        <f>SUMIFS('BS JE'!$J$8:$J$83,'BS JE'!$D$8:$D$83,L$7,'BS JE'!$E$8:$E$83,$D407)</f>
        <v>0</v>
      </c>
      <c r="M407" s="67">
        <f>SUMIFS('BS JE'!$J$8:$J$83,'BS JE'!$D$8:$D$83,M$7,'BS JE'!$E$8:$E$83,$D407)</f>
        <v>0</v>
      </c>
      <c r="N407" s="67">
        <f>SUMIFS('BS JE'!$J$8:$J$83,'BS JE'!$D$8:$D$83,N$7,'BS JE'!$E$8:$E$83,$D407)</f>
        <v>0</v>
      </c>
      <c r="O407" s="67">
        <f>SUMIFS('BS JE'!$J$8:$J$83,'BS JE'!$D$8:$D$83,O$7,'BS JE'!$E$8:$E$83,$D407)</f>
        <v>0</v>
      </c>
      <c r="P407" s="67">
        <f>SUMIFS('BS JE'!$J$8:$J$83,'BS JE'!$D$8:$D$83,P$7,'BS JE'!$E$8:$E$83,$D407)</f>
        <v>0</v>
      </c>
      <c r="Q407" s="67">
        <f>SUMIFS('BS JE'!$J$8:$J$83,'BS JE'!$D$8:$D$83,Q$7,'BS JE'!$E$8:$E$83,$D407)</f>
        <v>0</v>
      </c>
      <c r="R407" s="67">
        <f>SUMIFS('BS JE'!$J$8:$J$83,'BS JE'!$D$8:$D$83,R$7,'BS JE'!$E$8:$E$83,$D407)</f>
        <v>0</v>
      </c>
      <c r="S407" s="67">
        <f t="shared" si="14"/>
        <v>0</v>
      </c>
      <c r="T407" s="67">
        <f t="shared" si="15"/>
        <v>0</v>
      </c>
    </row>
    <row r="408" spans="4:20" ht="14.4">
      <c r="D408" s="16"/>
      <c r="E408" s="84"/>
      <c r="F408" s="16"/>
      <c r="G408" s="84"/>
      <c r="H408" s="67">
        <f>SUMIF('Trial Balance'!$M$15:$M$5010,D408,'Trial Balance'!$T$15:$T$5010)</f>
        <v>0</v>
      </c>
      <c r="I408" s="67">
        <f>SUMIFS('BS JE'!$J$8:$J$83,'BS JE'!$D$8:$D$83,I$7,'BS JE'!$E$8:$E$83,$D408)</f>
        <v>0</v>
      </c>
      <c r="J408" s="67">
        <f>SUMIFS('BS JE'!$J$8:$J$83,'BS JE'!$D$8:$D$83,J$7,'BS JE'!$E$8:$E$83,$D408)</f>
        <v>0</v>
      </c>
      <c r="K408" s="67">
        <f>SUMIFS('BS JE'!$J$8:$J$83,'BS JE'!$D$8:$D$83,K$7,'BS JE'!$E$8:$E$83,$D408)</f>
        <v>0</v>
      </c>
      <c r="L408" s="67">
        <f>SUMIFS('BS JE'!$J$8:$J$83,'BS JE'!$D$8:$D$83,L$7,'BS JE'!$E$8:$E$83,$D408)</f>
        <v>0</v>
      </c>
      <c r="M408" s="67">
        <f>SUMIFS('BS JE'!$J$8:$J$83,'BS JE'!$D$8:$D$83,M$7,'BS JE'!$E$8:$E$83,$D408)</f>
        <v>0</v>
      </c>
      <c r="N408" s="67">
        <f>SUMIFS('BS JE'!$J$8:$J$83,'BS JE'!$D$8:$D$83,N$7,'BS JE'!$E$8:$E$83,$D408)</f>
        <v>0</v>
      </c>
      <c r="O408" s="67">
        <f>SUMIFS('BS JE'!$J$8:$J$83,'BS JE'!$D$8:$D$83,O$7,'BS JE'!$E$8:$E$83,$D408)</f>
        <v>0</v>
      </c>
      <c r="P408" s="67">
        <f>SUMIFS('BS JE'!$J$8:$J$83,'BS JE'!$D$8:$D$83,P$7,'BS JE'!$E$8:$E$83,$D408)</f>
        <v>0</v>
      </c>
      <c r="Q408" s="67">
        <f>SUMIFS('BS JE'!$J$8:$J$83,'BS JE'!$D$8:$D$83,Q$7,'BS JE'!$E$8:$E$83,$D408)</f>
        <v>0</v>
      </c>
      <c r="R408" s="67">
        <f>SUMIFS('BS JE'!$J$8:$J$83,'BS JE'!$D$8:$D$83,R$7,'BS JE'!$E$8:$E$83,$D408)</f>
        <v>0</v>
      </c>
      <c r="S408" s="67">
        <f t="shared" si="14"/>
        <v>0</v>
      </c>
      <c r="T408" s="67">
        <f t="shared" si="15"/>
        <v>0</v>
      </c>
    </row>
    <row r="409" spans="4:20" ht="14.4">
      <c r="D409" s="16"/>
      <c r="E409" s="84"/>
      <c r="F409" s="16"/>
      <c r="G409" s="84"/>
      <c r="H409" s="67">
        <f>SUMIF('Trial Balance'!$M$15:$M$5010,D409,'Trial Balance'!$T$15:$T$5010)</f>
        <v>0</v>
      </c>
      <c r="I409" s="67">
        <f>SUMIFS('BS JE'!$J$8:$J$83,'BS JE'!$D$8:$D$83,I$7,'BS JE'!$E$8:$E$83,$D409)</f>
        <v>0</v>
      </c>
      <c r="J409" s="67">
        <f>SUMIFS('BS JE'!$J$8:$J$83,'BS JE'!$D$8:$D$83,J$7,'BS JE'!$E$8:$E$83,$D409)</f>
        <v>0</v>
      </c>
      <c r="K409" s="67">
        <f>SUMIFS('BS JE'!$J$8:$J$83,'BS JE'!$D$8:$D$83,K$7,'BS JE'!$E$8:$E$83,$D409)</f>
        <v>0</v>
      </c>
      <c r="L409" s="67">
        <f>SUMIFS('BS JE'!$J$8:$J$83,'BS JE'!$D$8:$D$83,L$7,'BS JE'!$E$8:$E$83,$D409)</f>
        <v>0</v>
      </c>
      <c r="M409" s="67">
        <f>SUMIFS('BS JE'!$J$8:$J$83,'BS JE'!$D$8:$D$83,M$7,'BS JE'!$E$8:$E$83,$D409)</f>
        <v>0</v>
      </c>
      <c r="N409" s="67">
        <f>SUMIFS('BS JE'!$J$8:$J$83,'BS JE'!$D$8:$D$83,N$7,'BS JE'!$E$8:$E$83,$D409)</f>
        <v>0</v>
      </c>
      <c r="O409" s="67">
        <f>SUMIFS('BS JE'!$J$8:$J$83,'BS JE'!$D$8:$D$83,O$7,'BS JE'!$E$8:$E$83,$D409)</f>
        <v>0</v>
      </c>
      <c r="P409" s="67">
        <f>SUMIFS('BS JE'!$J$8:$J$83,'BS JE'!$D$8:$D$83,P$7,'BS JE'!$E$8:$E$83,$D409)</f>
        <v>0</v>
      </c>
      <c r="Q409" s="67">
        <f>SUMIFS('BS JE'!$J$8:$J$83,'BS JE'!$D$8:$D$83,Q$7,'BS JE'!$E$8:$E$83,$D409)</f>
        <v>0</v>
      </c>
      <c r="R409" s="67">
        <f>SUMIFS('BS JE'!$J$8:$J$83,'BS JE'!$D$8:$D$83,R$7,'BS JE'!$E$8:$E$83,$D409)</f>
        <v>0</v>
      </c>
      <c r="S409" s="67">
        <f t="shared" si="14"/>
        <v>0</v>
      </c>
      <c r="T409" s="67">
        <f t="shared" si="15"/>
        <v>0</v>
      </c>
    </row>
    <row r="410" spans="4:20" ht="14.4">
      <c r="D410" s="16"/>
      <c r="E410" s="84"/>
      <c r="F410" s="16"/>
      <c r="G410" s="84"/>
      <c r="H410" s="67">
        <f>SUMIF('Trial Balance'!$M$15:$M$5010,D410,'Trial Balance'!$T$15:$T$5010)</f>
        <v>0</v>
      </c>
      <c r="I410" s="67">
        <f>SUMIFS('BS JE'!$J$8:$J$83,'BS JE'!$D$8:$D$83,I$7,'BS JE'!$E$8:$E$83,$D410)</f>
        <v>0</v>
      </c>
      <c r="J410" s="67">
        <f>SUMIFS('BS JE'!$J$8:$J$83,'BS JE'!$D$8:$D$83,J$7,'BS JE'!$E$8:$E$83,$D410)</f>
        <v>0</v>
      </c>
      <c r="K410" s="67">
        <f>SUMIFS('BS JE'!$J$8:$J$83,'BS JE'!$D$8:$D$83,K$7,'BS JE'!$E$8:$E$83,$D410)</f>
        <v>0</v>
      </c>
      <c r="L410" s="67">
        <f>SUMIFS('BS JE'!$J$8:$J$83,'BS JE'!$D$8:$D$83,L$7,'BS JE'!$E$8:$E$83,$D410)</f>
        <v>0</v>
      </c>
      <c r="M410" s="67">
        <f>SUMIFS('BS JE'!$J$8:$J$83,'BS JE'!$D$8:$D$83,M$7,'BS JE'!$E$8:$E$83,$D410)</f>
        <v>0</v>
      </c>
      <c r="N410" s="67">
        <f>SUMIFS('BS JE'!$J$8:$J$83,'BS JE'!$D$8:$D$83,N$7,'BS JE'!$E$8:$E$83,$D410)</f>
        <v>0</v>
      </c>
      <c r="O410" s="67">
        <f>SUMIFS('BS JE'!$J$8:$J$83,'BS JE'!$D$8:$D$83,O$7,'BS JE'!$E$8:$E$83,$D410)</f>
        <v>0</v>
      </c>
      <c r="P410" s="67">
        <f>SUMIFS('BS JE'!$J$8:$J$83,'BS JE'!$D$8:$D$83,P$7,'BS JE'!$E$8:$E$83,$D410)</f>
        <v>0</v>
      </c>
      <c r="Q410" s="67">
        <f>SUMIFS('BS JE'!$J$8:$J$83,'BS JE'!$D$8:$D$83,Q$7,'BS JE'!$E$8:$E$83,$D410)</f>
        <v>0</v>
      </c>
      <c r="R410" s="67">
        <f>SUMIFS('BS JE'!$J$8:$J$83,'BS JE'!$D$8:$D$83,R$7,'BS JE'!$E$8:$E$83,$D410)</f>
        <v>0</v>
      </c>
      <c r="S410" s="67">
        <f t="shared" si="14"/>
        <v>0</v>
      </c>
      <c r="T410" s="67">
        <f t="shared" si="15"/>
        <v>0</v>
      </c>
    </row>
    <row r="411" spans="4:20" ht="14.4">
      <c r="D411" s="16"/>
      <c r="E411" s="84"/>
      <c r="F411" s="16"/>
      <c r="G411" s="84"/>
      <c r="H411" s="67">
        <f>SUMIF('Trial Balance'!$M$15:$M$5010,D411,'Trial Balance'!$T$15:$T$5010)</f>
        <v>0</v>
      </c>
      <c r="I411" s="67">
        <f>SUMIFS('BS JE'!$J$8:$J$83,'BS JE'!$D$8:$D$83,I$7,'BS JE'!$E$8:$E$83,$D411)</f>
        <v>0</v>
      </c>
      <c r="J411" s="67">
        <f>SUMIFS('BS JE'!$J$8:$J$83,'BS JE'!$D$8:$D$83,J$7,'BS JE'!$E$8:$E$83,$D411)</f>
        <v>0</v>
      </c>
      <c r="K411" s="67">
        <f>SUMIFS('BS JE'!$J$8:$J$83,'BS JE'!$D$8:$D$83,K$7,'BS JE'!$E$8:$E$83,$D411)</f>
        <v>0</v>
      </c>
      <c r="L411" s="67">
        <f>SUMIFS('BS JE'!$J$8:$J$83,'BS JE'!$D$8:$D$83,L$7,'BS JE'!$E$8:$E$83,$D411)</f>
        <v>0</v>
      </c>
      <c r="M411" s="67">
        <f>SUMIFS('BS JE'!$J$8:$J$83,'BS JE'!$D$8:$D$83,M$7,'BS JE'!$E$8:$E$83,$D411)</f>
        <v>0</v>
      </c>
      <c r="N411" s="67">
        <f>SUMIFS('BS JE'!$J$8:$J$83,'BS JE'!$D$8:$D$83,N$7,'BS JE'!$E$8:$E$83,$D411)</f>
        <v>0</v>
      </c>
      <c r="O411" s="67">
        <f>SUMIFS('BS JE'!$J$8:$J$83,'BS JE'!$D$8:$D$83,O$7,'BS JE'!$E$8:$E$83,$D411)</f>
        <v>0</v>
      </c>
      <c r="P411" s="67">
        <f>SUMIFS('BS JE'!$J$8:$J$83,'BS JE'!$D$8:$D$83,P$7,'BS JE'!$E$8:$E$83,$D411)</f>
        <v>0</v>
      </c>
      <c r="Q411" s="67">
        <f>SUMIFS('BS JE'!$J$8:$J$83,'BS JE'!$D$8:$D$83,Q$7,'BS JE'!$E$8:$E$83,$D411)</f>
        <v>0</v>
      </c>
      <c r="R411" s="67">
        <f>SUMIFS('BS JE'!$J$8:$J$83,'BS JE'!$D$8:$D$83,R$7,'BS JE'!$E$8:$E$83,$D411)</f>
        <v>0</v>
      </c>
      <c r="S411" s="67">
        <f t="shared" si="14"/>
        <v>0</v>
      </c>
      <c r="T411" s="67">
        <f t="shared" si="15"/>
        <v>0</v>
      </c>
    </row>
    <row r="412" spans="4:20" ht="14.4">
      <c r="D412" s="16"/>
      <c r="E412" s="84"/>
      <c r="F412" s="16"/>
      <c r="G412" s="84"/>
      <c r="H412" s="67">
        <f>SUMIF('Trial Balance'!$M$15:$M$5010,D412,'Trial Balance'!$T$15:$T$5010)</f>
        <v>0</v>
      </c>
      <c r="I412" s="67">
        <f>SUMIFS('BS JE'!$J$8:$J$83,'BS JE'!$D$8:$D$83,I$7,'BS JE'!$E$8:$E$83,$D412)</f>
        <v>0</v>
      </c>
      <c r="J412" s="67">
        <f>SUMIFS('BS JE'!$J$8:$J$83,'BS JE'!$D$8:$D$83,J$7,'BS JE'!$E$8:$E$83,$D412)</f>
        <v>0</v>
      </c>
      <c r="K412" s="67">
        <f>SUMIFS('BS JE'!$J$8:$J$83,'BS JE'!$D$8:$D$83,K$7,'BS JE'!$E$8:$E$83,$D412)</f>
        <v>0</v>
      </c>
      <c r="L412" s="67">
        <f>SUMIFS('BS JE'!$J$8:$J$83,'BS JE'!$D$8:$D$83,L$7,'BS JE'!$E$8:$E$83,$D412)</f>
        <v>0</v>
      </c>
      <c r="M412" s="67">
        <f>SUMIFS('BS JE'!$J$8:$J$83,'BS JE'!$D$8:$D$83,M$7,'BS JE'!$E$8:$E$83,$D412)</f>
        <v>0</v>
      </c>
      <c r="N412" s="67">
        <f>SUMIFS('BS JE'!$J$8:$J$83,'BS JE'!$D$8:$D$83,N$7,'BS JE'!$E$8:$E$83,$D412)</f>
        <v>0</v>
      </c>
      <c r="O412" s="67">
        <f>SUMIFS('BS JE'!$J$8:$J$83,'BS JE'!$D$8:$D$83,O$7,'BS JE'!$E$8:$E$83,$D412)</f>
        <v>0</v>
      </c>
      <c r="P412" s="67">
        <f>SUMIFS('BS JE'!$J$8:$J$83,'BS JE'!$D$8:$D$83,P$7,'BS JE'!$E$8:$E$83,$D412)</f>
        <v>0</v>
      </c>
      <c r="Q412" s="67">
        <f>SUMIFS('BS JE'!$J$8:$J$83,'BS JE'!$D$8:$D$83,Q$7,'BS JE'!$E$8:$E$83,$D412)</f>
        <v>0</v>
      </c>
      <c r="R412" s="67">
        <f>SUMIFS('BS JE'!$J$8:$J$83,'BS JE'!$D$8:$D$83,R$7,'BS JE'!$E$8:$E$83,$D412)</f>
        <v>0</v>
      </c>
      <c r="S412" s="67">
        <f t="shared" si="14"/>
        <v>0</v>
      </c>
      <c r="T412" s="67">
        <f t="shared" si="15"/>
        <v>0</v>
      </c>
    </row>
    <row r="413" spans="4:20" ht="14.4">
      <c r="D413" s="16"/>
      <c r="E413" s="84"/>
      <c r="F413" s="16"/>
      <c r="G413" s="84"/>
      <c r="H413" s="67">
        <f>SUMIF('Trial Balance'!$M$15:$M$5010,D413,'Trial Balance'!$T$15:$T$5010)</f>
        <v>0</v>
      </c>
      <c r="I413" s="67">
        <f>SUMIFS('BS JE'!$J$8:$J$83,'BS JE'!$D$8:$D$83,I$7,'BS JE'!$E$8:$E$83,$D413)</f>
        <v>0</v>
      </c>
      <c r="J413" s="67">
        <f>SUMIFS('BS JE'!$J$8:$J$83,'BS JE'!$D$8:$D$83,J$7,'BS JE'!$E$8:$E$83,$D413)</f>
        <v>0</v>
      </c>
      <c r="K413" s="67">
        <f>SUMIFS('BS JE'!$J$8:$J$83,'BS JE'!$D$8:$D$83,K$7,'BS JE'!$E$8:$E$83,$D413)</f>
        <v>0</v>
      </c>
      <c r="L413" s="67">
        <f>SUMIFS('BS JE'!$J$8:$J$83,'BS JE'!$D$8:$D$83,L$7,'BS JE'!$E$8:$E$83,$D413)</f>
        <v>0</v>
      </c>
      <c r="M413" s="67">
        <f>SUMIFS('BS JE'!$J$8:$J$83,'BS JE'!$D$8:$D$83,M$7,'BS JE'!$E$8:$E$83,$D413)</f>
        <v>0</v>
      </c>
      <c r="N413" s="67">
        <f>SUMIFS('BS JE'!$J$8:$J$83,'BS JE'!$D$8:$D$83,N$7,'BS JE'!$E$8:$E$83,$D413)</f>
        <v>0</v>
      </c>
      <c r="O413" s="67">
        <f>SUMIFS('BS JE'!$J$8:$J$83,'BS JE'!$D$8:$D$83,O$7,'BS JE'!$E$8:$E$83,$D413)</f>
        <v>0</v>
      </c>
      <c r="P413" s="67">
        <f>SUMIFS('BS JE'!$J$8:$J$83,'BS JE'!$D$8:$D$83,P$7,'BS JE'!$E$8:$E$83,$D413)</f>
        <v>0</v>
      </c>
      <c r="Q413" s="67">
        <f>SUMIFS('BS JE'!$J$8:$J$83,'BS JE'!$D$8:$D$83,Q$7,'BS JE'!$E$8:$E$83,$D413)</f>
        <v>0</v>
      </c>
      <c r="R413" s="67">
        <f>SUMIFS('BS JE'!$J$8:$J$83,'BS JE'!$D$8:$D$83,R$7,'BS JE'!$E$8:$E$83,$D413)</f>
        <v>0</v>
      </c>
      <c r="S413" s="67">
        <f t="shared" si="14"/>
        <v>0</v>
      </c>
      <c r="T413" s="67">
        <f t="shared" si="15"/>
        <v>0</v>
      </c>
    </row>
    <row r="414" spans="4:20" ht="14.4">
      <c r="D414" s="16"/>
      <c r="E414" s="84"/>
      <c r="F414" s="16"/>
      <c r="G414" s="84"/>
      <c r="H414" s="67">
        <f>SUMIF('Trial Balance'!$M$15:$M$5010,D414,'Trial Balance'!$T$15:$T$5010)</f>
        <v>0</v>
      </c>
      <c r="I414" s="67">
        <f>SUMIFS('BS JE'!$J$8:$J$83,'BS JE'!$D$8:$D$83,I$7,'BS JE'!$E$8:$E$83,$D414)</f>
        <v>0</v>
      </c>
      <c r="J414" s="67">
        <f>SUMIFS('BS JE'!$J$8:$J$83,'BS JE'!$D$8:$D$83,J$7,'BS JE'!$E$8:$E$83,$D414)</f>
        <v>0</v>
      </c>
      <c r="K414" s="67">
        <f>SUMIFS('BS JE'!$J$8:$J$83,'BS JE'!$D$8:$D$83,K$7,'BS JE'!$E$8:$E$83,$D414)</f>
        <v>0</v>
      </c>
      <c r="L414" s="67">
        <f>SUMIFS('BS JE'!$J$8:$J$83,'BS JE'!$D$8:$D$83,L$7,'BS JE'!$E$8:$E$83,$D414)</f>
        <v>0</v>
      </c>
      <c r="M414" s="67">
        <f>SUMIFS('BS JE'!$J$8:$J$83,'BS JE'!$D$8:$D$83,M$7,'BS JE'!$E$8:$E$83,$D414)</f>
        <v>0</v>
      </c>
      <c r="N414" s="67">
        <f>SUMIFS('BS JE'!$J$8:$J$83,'BS JE'!$D$8:$D$83,N$7,'BS JE'!$E$8:$E$83,$D414)</f>
        <v>0</v>
      </c>
      <c r="O414" s="67">
        <f>SUMIFS('BS JE'!$J$8:$J$83,'BS JE'!$D$8:$D$83,O$7,'BS JE'!$E$8:$E$83,$D414)</f>
        <v>0</v>
      </c>
      <c r="P414" s="67">
        <f>SUMIFS('BS JE'!$J$8:$J$83,'BS JE'!$D$8:$D$83,P$7,'BS JE'!$E$8:$E$83,$D414)</f>
        <v>0</v>
      </c>
      <c r="Q414" s="67">
        <f>SUMIFS('BS JE'!$J$8:$J$83,'BS JE'!$D$8:$D$83,Q$7,'BS JE'!$E$8:$E$83,$D414)</f>
        <v>0</v>
      </c>
      <c r="R414" s="67">
        <f>SUMIFS('BS JE'!$J$8:$J$83,'BS JE'!$D$8:$D$83,R$7,'BS JE'!$E$8:$E$83,$D414)</f>
        <v>0</v>
      </c>
      <c r="S414" s="67">
        <f t="shared" si="14"/>
        <v>0</v>
      </c>
      <c r="T414" s="67">
        <f t="shared" si="15"/>
        <v>0</v>
      </c>
    </row>
    <row r="415" spans="4:20" ht="14.4">
      <c r="D415" s="16"/>
      <c r="E415" s="84"/>
      <c r="F415" s="16"/>
      <c r="G415" s="84"/>
      <c r="H415" s="67">
        <f>SUMIF('Trial Balance'!$M$15:$M$5010,D415,'Trial Balance'!$T$15:$T$5010)</f>
        <v>0</v>
      </c>
      <c r="I415" s="67">
        <f>SUMIFS('BS JE'!$J$8:$J$83,'BS JE'!$D$8:$D$83,I$7,'BS JE'!$E$8:$E$83,$D415)</f>
        <v>0</v>
      </c>
      <c r="J415" s="67">
        <f>SUMIFS('BS JE'!$J$8:$J$83,'BS JE'!$D$8:$D$83,J$7,'BS JE'!$E$8:$E$83,$D415)</f>
        <v>0</v>
      </c>
      <c r="K415" s="67">
        <f>SUMIFS('BS JE'!$J$8:$J$83,'BS JE'!$D$8:$D$83,K$7,'BS JE'!$E$8:$E$83,$D415)</f>
        <v>0</v>
      </c>
      <c r="L415" s="67">
        <f>SUMIFS('BS JE'!$J$8:$J$83,'BS JE'!$D$8:$D$83,L$7,'BS JE'!$E$8:$E$83,$D415)</f>
        <v>0</v>
      </c>
      <c r="M415" s="67">
        <f>SUMIFS('BS JE'!$J$8:$J$83,'BS JE'!$D$8:$D$83,M$7,'BS JE'!$E$8:$E$83,$D415)</f>
        <v>0</v>
      </c>
      <c r="N415" s="67">
        <f>SUMIFS('BS JE'!$J$8:$J$83,'BS JE'!$D$8:$D$83,N$7,'BS JE'!$E$8:$E$83,$D415)</f>
        <v>0</v>
      </c>
      <c r="O415" s="67">
        <f>SUMIFS('BS JE'!$J$8:$J$83,'BS JE'!$D$8:$D$83,O$7,'BS JE'!$E$8:$E$83,$D415)</f>
        <v>0</v>
      </c>
      <c r="P415" s="67">
        <f>SUMIFS('BS JE'!$J$8:$J$83,'BS JE'!$D$8:$D$83,P$7,'BS JE'!$E$8:$E$83,$D415)</f>
        <v>0</v>
      </c>
      <c r="Q415" s="67">
        <f>SUMIFS('BS JE'!$J$8:$J$83,'BS JE'!$D$8:$D$83,Q$7,'BS JE'!$E$8:$E$83,$D415)</f>
        <v>0</v>
      </c>
      <c r="R415" s="67">
        <f>SUMIFS('BS JE'!$J$8:$J$83,'BS JE'!$D$8:$D$83,R$7,'BS JE'!$E$8:$E$83,$D415)</f>
        <v>0</v>
      </c>
      <c r="S415" s="67">
        <f t="shared" si="14"/>
        <v>0</v>
      </c>
      <c r="T415" s="67">
        <f t="shared" si="15"/>
        <v>0</v>
      </c>
    </row>
    <row r="416" spans="4:20" ht="14.4">
      <c r="D416" s="16"/>
      <c r="E416" s="84"/>
      <c r="F416" s="16"/>
      <c r="G416" s="84"/>
      <c r="H416" s="67">
        <f>SUMIF('Trial Balance'!$M$15:$M$5010,D416,'Trial Balance'!$T$15:$T$5010)</f>
        <v>0</v>
      </c>
      <c r="I416" s="67">
        <f>SUMIFS('BS JE'!$J$8:$J$83,'BS JE'!$D$8:$D$83,I$7,'BS JE'!$E$8:$E$83,$D416)</f>
        <v>0</v>
      </c>
      <c r="J416" s="67">
        <f>SUMIFS('BS JE'!$J$8:$J$83,'BS JE'!$D$8:$D$83,J$7,'BS JE'!$E$8:$E$83,$D416)</f>
        <v>0</v>
      </c>
      <c r="K416" s="67">
        <f>SUMIFS('BS JE'!$J$8:$J$83,'BS JE'!$D$8:$D$83,K$7,'BS JE'!$E$8:$E$83,$D416)</f>
        <v>0</v>
      </c>
      <c r="L416" s="67">
        <f>SUMIFS('BS JE'!$J$8:$J$83,'BS JE'!$D$8:$D$83,L$7,'BS JE'!$E$8:$E$83,$D416)</f>
        <v>0</v>
      </c>
      <c r="M416" s="67">
        <f>SUMIFS('BS JE'!$J$8:$J$83,'BS JE'!$D$8:$D$83,M$7,'BS JE'!$E$8:$E$83,$D416)</f>
        <v>0</v>
      </c>
      <c r="N416" s="67">
        <f>SUMIFS('BS JE'!$J$8:$J$83,'BS JE'!$D$8:$D$83,N$7,'BS JE'!$E$8:$E$83,$D416)</f>
        <v>0</v>
      </c>
      <c r="O416" s="67">
        <f>SUMIFS('BS JE'!$J$8:$J$83,'BS JE'!$D$8:$D$83,O$7,'BS JE'!$E$8:$E$83,$D416)</f>
        <v>0</v>
      </c>
      <c r="P416" s="67">
        <f>SUMIFS('BS JE'!$J$8:$J$83,'BS JE'!$D$8:$D$83,P$7,'BS JE'!$E$8:$E$83,$D416)</f>
        <v>0</v>
      </c>
      <c r="Q416" s="67">
        <f>SUMIFS('BS JE'!$J$8:$J$83,'BS JE'!$D$8:$D$83,Q$7,'BS JE'!$E$8:$E$83,$D416)</f>
        <v>0</v>
      </c>
      <c r="R416" s="67">
        <f>SUMIFS('BS JE'!$J$8:$J$83,'BS JE'!$D$8:$D$83,R$7,'BS JE'!$E$8:$E$83,$D416)</f>
        <v>0</v>
      </c>
      <c r="S416" s="67">
        <f t="shared" si="14"/>
        <v>0</v>
      </c>
      <c r="T416" s="67">
        <f t="shared" si="15"/>
        <v>0</v>
      </c>
    </row>
    <row r="417" spans="4:20" ht="14.4">
      <c r="D417" s="16"/>
      <c r="E417" s="84"/>
      <c r="F417" s="16"/>
      <c r="G417" s="84"/>
      <c r="H417" s="67">
        <f>SUMIF('Trial Balance'!$M$15:$M$5010,D417,'Trial Balance'!$T$15:$T$5010)</f>
        <v>0</v>
      </c>
      <c r="I417" s="67">
        <f>SUMIFS('BS JE'!$J$8:$J$83,'BS JE'!$D$8:$D$83,I$7,'BS JE'!$E$8:$E$83,$D417)</f>
        <v>0</v>
      </c>
      <c r="J417" s="67">
        <f>SUMIFS('BS JE'!$J$8:$J$83,'BS JE'!$D$8:$D$83,J$7,'BS JE'!$E$8:$E$83,$D417)</f>
        <v>0</v>
      </c>
      <c r="K417" s="67">
        <f>SUMIFS('BS JE'!$J$8:$J$83,'BS JE'!$D$8:$D$83,K$7,'BS JE'!$E$8:$E$83,$D417)</f>
        <v>0</v>
      </c>
      <c r="L417" s="67">
        <f>SUMIFS('BS JE'!$J$8:$J$83,'BS JE'!$D$8:$D$83,L$7,'BS JE'!$E$8:$E$83,$D417)</f>
        <v>0</v>
      </c>
      <c r="M417" s="67">
        <f>SUMIFS('BS JE'!$J$8:$J$83,'BS JE'!$D$8:$D$83,M$7,'BS JE'!$E$8:$E$83,$D417)</f>
        <v>0</v>
      </c>
      <c r="N417" s="67">
        <f>SUMIFS('BS JE'!$J$8:$J$83,'BS JE'!$D$8:$D$83,N$7,'BS JE'!$E$8:$E$83,$D417)</f>
        <v>0</v>
      </c>
      <c r="O417" s="67">
        <f>SUMIFS('BS JE'!$J$8:$J$83,'BS JE'!$D$8:$D$83,O$7,'BS JE'!$E$8:$E$83,$D417)</f>
        <v>0</v>
      </c>
      <c r="P417" s="67">
        <f>SUMIFS('BS JE'!$J$8:$J$83,'BS JE'!$D$8:$D$83,P$7,'BS JE'!$E$8:$E$83,$D417)</f>
        <v>0</v>
      </c>
      <c r="Q417" s="67">
        <f>SUMIFS('BS JE'!$J$8:$J$83,'BS JE'!$D$8:$D$83,Q$7,'BS JE'!$E$8:$E$83,$D417)</f>
        <v>0</v>
      </c>
      <c r="R417" s="67">
        <f>SUMIFS('BS JE'!$J$8:$J$83,'BS JE'!$D$8:$D$83,R$7,'BS JE'!$E$8:$E$83,$D417)</f>
        <v>0</v>
      </c>
      <c r="S417" s="67">
        <f t="shared" si="14"/>
        <v>0</v>
      </c>
      <c r="T417" s="67">
        <f t="shared" si="15"/>
        <v>0</v>
      </c>
    </row>
    <row r="418" spans="4:20" ht="14.4">
      <c r="D418" s="16"/>
      <c r="E418" s="84"/>
      <c r="F418" s="16"/>
      <c r="G418" s="84"/>
      <c r="H418" s="67">
        <f>SUMIF('Trial Balance'!$M$15:$M$5010,D418,'Trial Balance'!$T$15:$T$5010)</f>
        <v>0</v>
      </c>
      <c r="I418" s="67">
        <f>SUMIFS('BS JE'!$J$8:$J$83,'BS JE'!$D$8:$D$83,I$7,'BS JE'!$E$8:$E$83,$D418)</f>
        <v>0</v>
      </c>
      <c r="J418" s="67">
        <f>SUMIFS('BS JE'!$J$8:$J$83,'BS JE'!$D$8:$D$83,J$7,'BS JE'!$E$8:$E$83,$D418)</f>
        <v>0</v>
      </c>
      <c r="K418" s="67">
        <f>SUMIFS('BS JE'!$J$8:$J$83,'BS JE'!$D$8:$D$83,K$7,'BS JE'!$E$8:$E$83,$D418)</f>
        <v>0</v>
      </c>
      <c r="L418" s="67">
        <f>SUMIFS('BS JE'!$J$8:$J$83,'BS JE'!$D$8:$D$83,L$7,'BS JE'!$E$8:$E$83,$D418)</f>
        <v>0</v>
      </c>
      <c r="M418" s="67">
        <f>SUMIFS('BS JE'!$J$8:$J$83,'BS JE'!$D$8:$D$83,M$7,'BS JE'!$E$8:$E$83,$D418)</f>
        <v>0</v>
      </c>
      <c r="N418" s="67">
        <f>SUMIFS('BS JE'!$J$8:$J$83,'BS JE'!$D$8:$D$83,N$7,'BS JE'!$E$8:$E$83,$D418)</f>
        <v>0</v>
      </c>
      <c r="O418" s="67">
        <f>SUMIFS('BS JE'!$J$8:$J$83,'BS JE'!$D$8:$D$83,O$7,'BS JE'!$E$8:$E$83,$D418)</f>
        <v>0</v>
      </c>
      <c r="P418" s="67">
        <f>SUMIFS('BS JE'!$J$8:$J$83,'BS JE'!$D$8:$D$83,P$7,'BS JE'!$E$8:$E$83,$D418)</f>
        <v>0</v>
      </c>
      <c r="Q418" s="67">
        <f>SUMIFS('BS JE'!$J$8:$J$83,'BS JE'!$D$8:$D$83,Q$7,'BS JE'!$E$8:$E$83,$D418)</f>
        <v>0</v>
      </c>
      <c r="R418" s="67">
        <f>SUMIFS('BS JE'!$J$8:$J$83,'BS JE'!$D$8:$D$83,R$7,'BS JE'!$E$8:$E$83,$D418)</f>
        <v>0</v>
      </c>
      <c r="S418" s="67">
        <f t="shared" si="14"/>
        <v>0</v>
      </c>
      <c r="T418" s="67">
        <f t="shared" si="15"/>
        <v>0</v>
      </c>
    </row>
    <row r="419" spans="4:20" ht="14.4">
      <c r="D419" s="16"/>
      <c r="E419" s="84"/>
      <c r="F419" s="16"/>
      <c r="G419" s="84"/>
      <c r="H419" s="67">
        <f>SUMIF('Trial Balance'!$M$15:$M$5010,D419,'Trial Balance'!$T$15:$T$5010)</f>
        <v>0</v>
      </c>
      <c r="I419" s="67">
        <f>SUMIFS('BS JE'!$J$8:$J$83,'BS JE'!$D$8:$D$83,I$7,'BS JE'!$E$8:$E$83,$D419)</f>
        <v>0</v>
      </c>
      <c r="J419" s="67">
        <f>SUMIFS('BS JE'!$J$8:$J$83,'BS JE'!$D$8:$D$83,J$7,'BS JE'!$E$8:$E$83,$D419)</f>
        <v>0</v>
      </c>
      <c r="K419" s="67">
        <f>SUMIFS('BS JE'!$J$8:$J$83,'BS JE'!$D$8:$D$83,K$7,'BS JE'!$E$8:$E$83,$D419)</f>
        <v>0</v>
      </c>
      <c r="L419" s="67">
        <f>SUMIFS('BS JE'!$J$8:$J$83,'BS JE'!$D$8:$D$83,L$7,'BS JE'!$E$8:$E$83,$D419)</f>
        <v>0</v>
      </c>
      <c r="M419" s="67">
        <f>SUMIFS('BS JE'!$J$8:$J$83,'BS JE'!$D$8:$D$83,M$7,'BS JE'!$E$8:$E$83,$D419)</f>
        <v>0</v>
      </c>
      <c r="N419" s="67">
        <f>SUMIFS('BS JE'!$J$8:$J$83,'BS JE'!$D$8:$D$83,N$7,'BS JE'!$E$8:$E$83,$D419)</f>
        <v>0</v>
      </c>
      <c r="O419" s="67">
        <f>SUMIFS('BS JE'!$J$8:$J$83,'BS JE'!$D$8:$D$83,O$7,'BS JE'!$E$8:$E$83,$D419)</f>
        <v>0</v>
      </c>
      <c r="P419" s="67">
        <f>SUMIFS('BS JE'!$J$8:$J$83,'BS JE'!$D$8:$D$83,P$7,'BS JE'!$E$8:$E$83,$D419)</f>
        <v>0</v>
      </c>
      <c r="Q419" s="67">
        <f>SUMIFS('BS JE'!$J$8:$J$83,'BS JE'!$D$8:$D$83,Q$7,'BS JE'!$E$8:$E$83,$D419)</f>
        <v>0</v>
      </c>
      <c r="R419" s="67">
        <f>SUMIFS('BS JE'!$J$8:$J$83,'BS JE'!$D$8:$D$83,R$7,'BS JE'!$E$8:$E$83,$D419)</f>
        <v>0</v>
      </c>
      <c r="S419" s="67">
        <f t="shared" si="14"/>
        <v>0</v>
      </c>
      <c r="T419" s="67">
        <f t="shared" si="15"/>
        <v>0</v>
      </c>
    </row>
    <row r="420" spans="4:20" ht="14.4">
      <c r="D420" s="16"/>
      <c r="E420" s="84"/>
      <c r="F420" s="16"/>
      <c r="G420" s="84"/>
      <c r="H420" s="67">
        <f>SUMIF('Trial Balance'!$M$15:$M$5010,D420,'Trial Balance'!$T$15:$T$5010)</f>
        <v>0</v>
      </c>
      <c r="I420" s="67">
        <f>SUMIFS('BS JE'!$J$8:$J$83,'BS JE'!$D$8:$D$83,I$7,'BS JE'!$E$8:$E$83,$D420)</f>
        <v>0</v>
      </c>
      <c r="J420" s="67">
        <f>SUMIFS('BS JE'!$J$8:$J$83,'BS JE'!$D$8:$D$83,J$7,'BS JE'!$E$8:$E$83,$D420)</f>
        <v>0</v>
      </c>
      <c r="K420" s="67">
        <f>SUMIFS('BS JE'!$J$8:$J$83,'BS JE'!$D$8:$D$83,K$7,'BS JE'!$E$8:$E$83,$D420)</f>
        <v>0</v>
      </c>
      <c r="L420" s="67">
        <f>SUMIFS('BS JE'!$J$8:$J$83,'BS JE'!$D$8:$D$83,L$7,'BS JE'!$E$8:$E$83,$D420)</f>
        <v>0</v>
      </c>
      <c r="M420" s="67">
        <f>SUMIFS('BS JE'!$J$8:$J$83,'BS JE'!$D$8:$D$83,M$7,'BS JE'!$E$8:$E$83,$D420)</f>
        <v>0</v>
      </c>
      <c r="N420" s="67">
        <f>SUMIFS('BS JE'!$J$8:$J$83,'BS JE'!$D$8:$D$83,N$7,'BS JE'!$E$8:$E$83,$D420)</f>
        <v>0</v>
      </c>
      <c r="O420" s="67">
        <f>SUMIFS('BS JE'!$J$8:$J$83,'BS JE'!$D$8:$D$83,O$7,'BS JE'!$E$8:$E$83,$D420)</f>
        <v>0</v>
      </c>
      <c r="P420" s="67">
        <f>SUMIFS('BS JE'!$J$8:$J$83,'BS JE'!$D$8:$D$83,P$7,'BS JE'!$E$8:$E$83,$D420)</f>
        <v>0</v>
      </c>
      <c r="Q420" s="67">
        <f>SUMIFS('BS JE'!$J$8:$J$83,'BS JE'!$D$8:$D$83,Q$7,'BS JE'!$E$8:$E$83,$D420)</f>
        <v>0</v>
      </c>
      <c r="R420" s="67">
        <f>SUMIFS('BS JE'!$J$8:$J$83,'BS JE'!$D$8:$D$83,R$7,'BS JE'!$E$8:$E$83,$D420)</f>
        <v>0</v>
      </c>
      <c r="S420" s="67">
        <f t="shared" si="14"/>
        <v>0</v>
      </c>
      <c r="T420" s="67">
        <f t="shared" si="15"/>
        <v>0</v>
      </c>
    </row>
    <row r="421" spans="4:20" ht="14.4">
      <c r="D421" s="16"/>
      <c r="E421" s="84"/>
      <c r="F421" s="16"/>
      <c r="G421" s="84"/>
      <c r="H421" s="67">
        <f>SUMIF('Trial Balance'!$M$15:$M$5010,D421,'Trial Balance'!$T$15:$T$5010)</f>
        <v>0</v>
      </c>
      <c r="I421" s="67">
        <f>SUMIFS('BS JE'!$J$8:$J$83,'BS JE'!$D$8:$D$83,I$7,'BS JE'!$E$8:$E$83,$D421)</f>
        <v>0</v>
      </c>
      <c r="J421" s="67">
        <f>SUMIFS('BS JE'!$J$8:$J$83,'BS JE'!$D$8:$D$83,J$7,'BS JE'!$E$8:$E$83,$D421)</f>
        <v>0</v>
      </c>
      <c r="K421" s="67">
        <f>SUMIFS('BS JE'!$J$8:$J$83,'BS JE'!$D$8:$D$83,K$7,'BS JE'!$E$8:$E$83,$D421)</f>
        <v>0</v>
      </c>
      <c r="L421" s="67">
        <f>SUMIFS('BS JE'!$J$8:$J$83,'BS JE'!$D$8:$D$83,L$7,'BS JE'!$E$8:$E$83,$D421)</f>
        <v>0</v>
      </c>
      <c r="M421" s="67">
        <f>SUMIFS('BS JE'!$J$8:$J$83,'BS JE'!$D$8:$D$83,M$7,'BS JE'!$E$8:$E$83,$D421)</f>
        <v>0</v>
      </c>
      <c r="N421" s="67">
        <f>SUMIFS('BS JE'!$J$8:$J$83,'BS JE'!$D$8:$D$83,N$7,'BS JE'!$E$8:$E$83,$D421)</f>
        <v>0</v>
      </c>
      <c r="O421" s="67">
        <f>SUMIFS('BS JE'!$J$8:$J$83,'BS JE'!$D$8:$D$83,O$7,'BS JE'!$E$8:$E$83,$D421)</f>
        <v>0</v>
      </c>
      <c r="P421" s="67">
        <f>SUMIFS('BS JE'!$J$8:$J$83,'BS JE'!$D$8:$D$83,P$7,'BS JE'!$E$8:$E$83,$D421)</f>
        <v>0</v>
      </c>
      <c r="Q421" s="67">
        <f>SUMIFS('BS JE'!$J$8:$J$83,'BS JE'!$D$8:$D$83,Q$7,'BS JE'!$E$8:$E$83,$D421)</f>
        <v>0</v>
      </c>
      <c r="R421" s="67">
        <f>SUMIFS('BS JE'!$J$8:$J$83,'BS JE'!$D$8:$D$83,R$7,'BS JE'!$E$8:$E$83,$D421)</f>
        <v>0</v>
      </c>
      <c r="S421" s="67">
        <f t="shared" si="14"/>
        <v>0</v>
      </c>
      <c r="T421" s="67">
        <f t="shared" si="15"/>
        <v>0</v>
      </c>
    </row>
    <row r="422" spans="4:20" ht="14.4">
      <c r="D422" s="16"/>
      <c r="E422" s="84"/>
      <c r="F422" s="16"/>
      <c r="G422" s="84"/>
      <c r="H422" s="67">
        <f>SUMIF('Trial Balance'!$M$15:$M$5010,D422,'Trial Balance'!$T$15:$T$5010)</f>
        <v>0</v>
      </c>
      <c r="I422" s="67">
        <f>SUMIFS('BS JE'!$J$8:$J$83,'BS JE'!$D$8:$D$83,I$7,'BS JE'!$E$8:$E$83,$D422)</f>
        <v>0</v>
      </c>
      <c r="J422" s="67">
        <f>SUMIFS('BS JE'!$J$8:$J$83,'BS JE'!$D$8:$D$83,J$7,'BS JE'!$E$8:$E$83,$D422)</f>
        <v>0</v>
      </c>
      <c r="K422" s="67">
        <f>SUMIFS('BS JE'!$J$8:$J$83,'BS JE'!$D$8:$D$83,K$7,'BS JE'!$E$8:$E$83,$D422)</f>
        <v>0</v>
      </c>
      <c r="L422" s="67">
        <f>SUMIFS('BS JE'!$J$8:$J$83,'BS JE'!$D$8:$D$83,L$7,'BS JE'!$E$8:$E$83,$D422)</f>
        <v>0</v>
      </c>
      <c r="M422" s="67">
        <f>SUMIFS('BS JE'!$J$8:$J$83,'BS JE'!$D$8:$D$83,M$7,'BS JE'!$E$8:$E$83,$D422)</f>
        <v>0</v>
      </c>
      <c r="N422" s="67">
        <f>SUMIFS('BS JE'!$J$8:$J$83,'BS JE'!$D$8:$D$83,N$7,'BS JE'!$E$8:$E$83,$D422)</f>
        <v>0</v>
      </c>
      <c r="O422" s="67">
        <f>SUMIFS('BS JE'!$J$8:$J$83,'BS JE'!$D$8:$D$83,O$7,'BS JE'!$E$8:$E$83,$D422)</f>
        <v>0</v>
      </c>
      <c r="P422" s="67">
        <f>SUMIFS('BS JE'!$J$8:$J$83,'BS JE'!$D$8:$D$83,P$7,'BS JE'!$E$8:$E$83,$D422)</f>
        <v>0</v>
      </c>
      <c r="Q422" s="67">
        <f>SUMIFS('BS JE'!$J$8:$J$83,'BS JE'!$D$8:$D$83,Q$7,'BS JE'!$E$8:$E$83,$D422)</f>
        <v>0</v>
      </c>
      <c r="R422" s="67">
        <f>SUMIFS('BS JE'!$J$8:$J$83,'BS JE'!$D$8:$D$83,R$7,'BS JE'!$E$8:$E$83,$D422)</f>
        <v>0</v>
      </c>
      <c r="S422" s="67">
        <f t="shared" si="14"/>
        <v>0</v>
      </c>
      <c r="T422" s="67">
        <f t="shared" si="15"/>
        <v>0</v>
      </c>
    </row>
    <row r="423" spans="4:20" ht="14.4">
      <c r="D423" s="16"/>
      <c r="E423" s="84"/>
      <c r="F423" s="16"/>
      <c r="G423" s="84"/>
      <c r="H423" s="67">
        <f>SUMIF('Trial Balance'!$M$15:$M$5010,D423,'Trial Balance'!$T$15:$T$5010)</f>
        <v>0</v>
      </c>
      <c r="I423" s="67">
        <f>SUMIFS('BS JE'!$J$8:$J$83,'BS JE'!$D$8:$D$83,I$7,'BS JE'!$E$8:$E$83,$D423)</f>
        <v>0</v>
      </c>
      <c r="J423" s="67">
        <f>SUMIFS('BS JE'!$J$8:$J$83,'BS JE'!$D$8:$D$83,J$7,'BS JE'!$E$8:$E$83,$D423)</f>
        <v>0</v>
      </c>
      <c r="K423" s="67">
        <f>SUMIFS('BS JE'!$J$8:$J$83,'BS JE'!$D$8:$D$83,K$7,'BS JE'!$E$8:$E$83,$D423)</f>
        <v>0</v>
      </c>
      <c r="L423" s="67">
        <f>SUMIFS('BS JE'!$J$8:$J$83,'BS JE'!$D$8:$D$83,L$7,'BS JE'!$E$8:$E$83,$D423)</f>
        <v>0</v>
      </c>
      <c r="M423" s="67">
        <f>SUMIFS('BS JE'!$J$8:$J$83,'BS JE'!$D$8:$D$83,M$7,'BS JE'!$E$8:$E$83,$D423)</f>
        <v>0</v>
      </c>
      <c r="N423" s="67">
        <f>SUMIFS('BS JE'!$J$8:$J$83,'BS JE'!$D$8:$D$83,N$7,'BS JE'!$E$8:$E$83,$D423)</f>
        <v>0</v>
      </c>
      <c r="O423" s="67">
        <f>SUMIFS('BS JE'!$J$8:$J$83,'BS JE'!$D$8:$D$83,O$7,'BS JE'!$E$8:$E$83,$D423)</f>
        <v>0</v>
      </c>
      <c r="P423" s="67">
        <f>SUMIFS('BS JE'!$J$8:$J$83,'BS JE'!$D$8:$D$83,P$7,'BS JE'!$E$8:$E$83,$D423)</f>
        <v>0</v>
      </c>
      <c r="Q423" s="67">
        <f>SUMIFS('BS JE'!$J$8:$J$83,'BS JE'!$D$8:$D$83,Q$7,'BS JE'!$E$8:$E$83,$D423)</f>
        <v>0</v>
      </c>
      <c r="R423" s="67">
        <f>SUMIFS('BS JE'!$J$8:$J$83,'BS JE'!$D$8:$D$83,R$7,'BS JE'!$E$8:$E$83,$D423)</f>
        <v>0</v>
      </c>
      <c r="S423" s="67">
        <f t="shared" si="14"/>
        <v>0</v>
      </c>
      <c r="T423" s="67">
        <f t="shared" si="15"/>
        <v>0</v>
      </c>
    </row>
    <row r="424" spans="4:20" ht="14.4">
      <c r="D424" s="16"/>
      <c r="E424" s="84"/>
      <c r="F424" s="16"/>
      <c r="G424" s="84"/>
      <c r="H424" s="67">
        <f>SUMIF('Trial Balance'!$M$15:$M$5010,D424,'Trial Balance'!$T$15:$T$5010)</f>
        <v>0</v>
      </c>
      <c r="I424" s="67">
        <f>SUMIFS('BS JE'!$J$8:$J$83,'BS JE'!$D$8:$D$83,I$7,'BS JE'!$E$8:$E$83,$D424)</f>
        <v>0</v>
      </c>
      <c r="J424" s="67">
        <f>SUMIFS('BS JE'!$J$8:$J$83,'BS JE'!$D$8:$D$83,J$7,'BS JE'!$E$8:$E$83,$D424)</f>
        <v>0</v>
      </c>
      <c r="K424" s="67">
        <f>SUMIFS('BS JE'!$J$8:$J$83,'BS JE'!$D$8:$D$83,K$7,'BS JE'!$E$8:$E$83,$D424)</f>
        <v>0</v>
      </c>
      <c r="L424" s="67">
        <f>SUMIFS('BS JE'!$J$8:$J$83,'BS JE'!$D$8:$D$83,L$7,'BS JE'!$E$8:$E$83,$D424)</f>
        <v>0</v>
      </c>
      <c r="M424" s="67">
        <f>SUMIFS('BS JE'!$J$8:$J$83,'BS JE'!$D$8:$D$83,M$7,'BS JE'!$E$8:$E$83,$D424)</f>
        <v>0</v>
      </c>
      <c r="N424" s="67">
        <f>SUMIFS('BS JE'!$J$8:$J$83,'BS JE'!$D$8:$D$83,N$7,'BS JE'!$E$8:$E$83,$D424)</f>
        <v>0</v>
      </c>
      <c r="O424" s="67">
        <f>SUMIFS('BS JE'!$J$8:$J$83,'BS JE'!$D$8:$D$83,O$7,'BS JE'!$E$8:$E$83,$D424)</f>
        <v>0</v>
      </c>
      <c r="P424" s="67">
        <f>SUMIFS('BS JE'!$J$8:$J$83,'BS JE'!$D$8:$D$83,P$7,'BS JE'!$E$8:$E$83,$D424)</f>
        <v>0</v>
      </c>
      <c r="Q424" s="67">
        <f>SUMIFS('BS JE'!$J$8:$J$83,'BS JE'!$D$8:$D$83,Q$7,'BS JE'!$E$8:$E$83,$D424)</f>
        <v>0</v>
      </c>
      <c r="R424" s="67">
        <f>SUMIFS('BS JE'!$J$8:$J$83,'BS JE'!$D$8:$D$83,R$7,'BS JE'!$E$8:$E$83,$D424)</f>
        <v>0</v>
      </c>
      <c r="S424" s="67">
        <f t="shared" si="14"/>
        <v>0</v>
      </c>
      <c r="T424" s="67">
        <f t="shared" si="15"/>
        <v>0</v>
      </c>
    </row>
    <row r="425" spans="4:20" ht="14.4">
      <c r="D425" s="16"/>
      <c r="E425" s="84"/>
      <c r="F425" s="16"/>
      <c r="G425" s="84"/>
      <c r="H425" s="67">
        <f>SUMIF('Trial Balance'!$M$15:$M$5010,D425,'Trial Balance'!$T$15:$T$5010)</f>
        <v>0</v>
      </c>
      <c r="I425" s="67">
        <f>SUMIFS('BS JE'!$J$8:$J$83,'BS JE'!$D$8:$D$83,I$7,'BS JE'!$E$8:$E$83,$D425)</f>
        <v>0</v>
      </c>
      <c r="J425" s="67">
        <f>SUMIFS('BS JE'!$J$8:$J$83,'BS JE'!$D$8:$D$83,J$7,'BS JE'!$E$8:$E$83,$D425)</f>
        <v>0</v>
      </c>
      <c r="K425" s="67">
        <f>SUMIFS('BS JE'!$J$8:$J$83,'BS JE'!$D$8:$D$83,K$7,'BS JE'!$E$8:$E$83,$D425)</f>
        <v>0</v>
      </c>
      <c r="L425" s="67">
        <f>SUMIFS('BS JE'!$J$8:$J$83,'BS JE'!$D$8:$D$83,L$7,'BS JE'!$E$8:$E$83,$D425)</f>
        <v>0</v>
      </c>
      <c r="M425" s="67">
        <f>SUMIFS('BS JE'!$J$8:$J$83,'BS JE'!$D$8:$D$83,M$7,'BS JE'!$E$8:$E$83,$D425)</f>
        <v>0</v>
      </c>
      <c r="N425" s="67">
        <f>SUMIFS('BS JE'!$J$8:$J$83,'BS JE'!$D$8:$D$83,N$7,'BS JE'!$E$8:$E$83,$D425)</f>
        <v>0</v>
      </c>
      <c r="O425" s="67">
        <f>SUMIFS('BS JE'!$J$8:$J$83,'BS JE'!$D$8:$D$83,O$7,'BS JE'!$E$8:$E$83,$D425)</f>
        <v>0</v>
      </c>
      <c r="P425" s="67">
        <f>SUMIFS('BS JE'!$J$8:$J$83,'BS JE'!$D$8:$D$83,P$7,'BS JE'!$E$8:$E$83,$D425)</f>
        <v>0</v>
      </c>
      <c r="Q425" s="67">
        <f>SUMIFS('BS JE'!$J$8:$J$83,'BS JE'!$D$8:$D$83,Q$7,'BS JE'!$E$8:$E$83,$D425)</f>
        <v>0</v>
      </c>
      <c r="R425" s="67">
        <f>SUMIFS('BS JE'!$J$8:$J$83,'BS JE'!$D$8:$D$83,R$7,'BS JE'!$E$8:$E$83,$D425)</f>
        <v>0</v>
      </c>
      <c r="S425" s="67">
        <f t="shared" si="14"/>
        <v>0</v>
      </c>
      <c r="T425" s="67">
        <f t="shared" si="15"/>
        <v>0</v>
      </c>
    </row>
    <row r="426" spans="4:20" ht="14.4">
      <c r="D426" s="16"/>
      <c r="E426" s="84"/>
      <c r="F426" s="16"/>
      <c r="G426" s="84"/>
      <c r="H426" s="67">
        <f>SUMIF('Trial Balance'!$M$15:$M$5010,D426,'Trial Balance'!$T$15:$T$5010)</f>
        <v>0</v>
      </c>
      <c r="I426" s="67">
        <f>SUMIFS('BS JE'!$J$8:$J$83,'BS JE'!$D$8:$D$83,I$7,'BS JE'!$E$8:$E$83,$D426)</f>
        <v>0</v>
      </c>
      <c r="J426" s="67">
        <f>SUMIFS('BS JE'!$J$8:$J$83,'BS JE'!$D$8:$D$83,J$7,'BS JE'!$E$8:$E$83,$D426)</f>
        <v>0</v>
      </c>
      <c r="K426" s="67">
        <f>SUMIFS('BS JE'!$J$8:$J$83,'BS JE'!$D$8:$D$83,K$7,'BS JE'!$E$8:$E$83,$D426)</f>
        <v>0</v>
      </c>
      <c r="L426" s="67">
        <f>SUMIFS('BS JE'!$J$8:$J$83,'BS JE'!$D$8:$D$83,L$7,'BS JE'!$E$8:$E$83,$D426)</f>
        <v>0</v>
      </c>
      <c r="M426" s="67">
        <f>SUMIFS('BS JE'!$J$8:$J$83,'BS JE'!$D$8:$D$83,M$7,'BS JE'!$E$8:$E$83,$D426)</f>
        <v>0</v>
      </c>
      <c r="N426" s="67">
        <f>SUMIFS('BS JE'!$J$8:$J$83,'BS JE'!$D$8:$D$83,N$7,'BS JE'!$E$8:$E$83,$D426)</f>
        <v>0</v>
      </c>
      <c r="O426" s="67">
        <f>SUMIFS('BS JE'!$J$8:$J$83,'BS JE'!$D$8:$D$83,O$7,'BS JE'!$E$8:$E$83,$D426)</f>
        <v>0</v>
      </c>
      <c r="P426" s="67">
        <f>SUMIFS('BS JE'!$J$8:$J$83,'BS JE'!$D$8:$D$83,P$7,'BS JE'!$E$8:$E$83,$D426)</f>
        <v>0</v>
      </c>
      <c r="Q426" s="67">
        <f>SUMIFS('BS JE'!$J$8:$J$83,'BS JE'!$D$8:$D$83,Q$7,'BS JE'!$E$8:$E$83,$D426)</f>
        <v>0</v>
      </c>
      <c r="R426" s="67">
        <f>SUMIFS('BS JE'!$J$8:$J$83,'BS JE'!$D$8:$D$83,R$7,'BS JE'!$E$8:$E$83,$D426)</f>
        <v>0</v>
      </c>
      <c r="S426" s="67">
        <f t="shared" si="14"/>
        <v>0</v>
      </c>
      <c r="T426" s="67">
        <f t="shared" si="15"/>
        <v>0</v>
      </c>
    </row>
    <row r="427" spans="4:20" ht="14.4">
      <c r="D427" s="16"/>
      <c r="E427" s="84"/>
      <c r="F427" s="16"/>
      <c r="G427" s="84"/>
      <c r="H427" s="67">
        <f>SUMIF('Trial Balance'!$M$15:$M$5010,D427,'Trial Balance'!$T$15:$T$5010)</f>
        <v>0</v>
      </c>
      <c r="I427" s="67">
        <f>SUMIFS('BS JE'!$J$8:$J$83,'BS JE'!$D$8:$D$83,I$7,'BS JE'!$E$8:$E$83,$D427)</f>
        <v>0</v>
      </c>
      <c r="J427" s="67">
        <f>SUMIFS('BS JE'!$J$8:$J$83,'BS JE'!$D$8:$D$83,J$7,'BS JE'!$E$8:$E$83,$D427)</f>
        <v>0</v>
      </c>
      <c r="K427" s="67">
        <f>SUMIFS('BS JE'!$J$8:$J$83,'BS JE'!$D$8:$D$83,K$7,'BS JE'!$E$8:$E$83,$D427)</f>
        <v>0</v>
      </c>
      <c r="L427" s="67">
        <f>SUMIFS('BS JE'!$J$8:$J$83,'BS JE'!$D$8:$D$83,L$7,'BS JE'!$E$8:$E$83,$D427)</f>
        <v>0</v>
      </c>
      <c r="M427" s="67">
        <f>SUMIFS('BS JE'!$J$8:$J$83,'BS JE'!$D$8:$D$83,M$7,'BS JE'!$E$8:$E$83,$D427)</f>
        <v>0</v>
      </c>
      <c r="N427" s="67">
        <f>SUMIFS('BS JE'!$J$8:$J$83,'BS JE'!$D$8:$D$83,N$7,'BS JE'!$E$8:$E$83,$D427)</f>
        <v>0</v>
      </c>
      <c r="O427" s="67">
        <f>SUMIFS('BS JE'!$J$8:$J$83,'BS JE'!$D$8:$D$83,O$7,'BS JE'!$E$8:$E$83,$D427)</f>
        <v>0</v>
      </c>
      <c r="P427" s="67">
        <f>SUMIFS('BS JE'!$J$8:$J$83,'BS JE'!$D$8:$D$83,P$7,'BS JE'!$E$8:$E$83,$D427)</f>
        <v>0</v>
      </c>
      <c r="Q427" s="67">
        <f>SUMIFS('BS JE'!$J$8:$J$83,'BS JE'!$D$8:$D$83,Q$7,'BS JE'!$E$8:$E$83,$D427)</f>
        <v>0</v>
      </c>
      <c r="R427" s="67">
        <f>SUMIFS('BS JE'!$J$8:$J$83,'BS JE'!$D$8:$D$83,R$7,'BS JE'!$E$8:$E$83,$D427)</f>
        <v>0</v>
      </c>
      <c r="S427" s="67">
        <f t="shared" si="14"/>
        <v>0</v>
      </c>
      <c r="T427" s="67">
        <f t="shared" si="15"/>
        <v>0</v>
      </c>
    </row>
    <row r="428" spans="4:20" ht="14.4">
      <c r="D428" s="16"/>
      <c r="E428" s="84"/>
      <c r="F428" s="16"/>
      <c r="G428" s="84"/>
      <c r="H428" s="67">
        <f>SUMIF('Trial Balance'!$M$15:$M$5010,D428,'Trial Balance'!$T$15:$T$5010)</f>
        <v>0</v>
      </c>
      <c r="I428" s="67">
        <f>SUMIFS('BS JE'!$J$8:$J$83,'BS JE'!$D$8:$D$83,I$7,'BS JE'!$E$8:$E$83,$D428)</f>
        <v>0</v>
      </c>
      <c r="J428" s="67">
        <f>SUMIFS('BS JE'!$J$8:$J$83,'BS JE'!$D$8:$D$83,J$7,'BS JE'!$E$8:$E$83,$D428)</f>
        <v>0</v>
      </c>
      <c r="K428" s="67">
        <f>SUMIFS('BS JE'!$J$8:$J$83,'BS JE'!$D$8:$D$83,K$7,'BS JE'!$E$8:$E$83,$D428)</f>
        <v>0</v>
      </c>
      <c r="L428" s="67">
        <f>SUMIFS('BS JE'!$J$8:$J$83,'BS JE'!$D$8:$D$83,L$7,'BS JE'!$E$8:$E$83,$D428)</f>
        <v>0</v>
      </c>
      <c r="M428" s="67">
        <f>SUMIFS('BS JE'!$J$8:$J$83,'BS JE'!$D$8:$D$83,M$7,'BS JE'!$E$8:$E$83,$D428)</f>
        <v>0</v>
      </c>
      <c r="N428" s="67">
        <f>SUMIFS('BS JE'!$J$8:$J$83,'BS JE'!$D$8:$D$83,N$7,'BS JE'!$E$8:$E$83,$D428)</f>
        <v>0</v>
      </c>
      <c r="O428" s="67">
        <f>SUMIFS('BS JE'!$J$8:$J$83,'BS JE'!$D$8:$D$83,O$7,'BS JE'!$E$8:$E$83,$D428)</f>
        <v>0</v>
      </c>
      <c r="P428" s="67">
        <f>SUMIFS('BS JE'!$J$8:$J$83,'BS JE'!$D$8:$D$83,P$7,'BS JE'!$E$8:$E$83,$D428)</f>
        <v>0</v>
      </c>
      <c r="Q428" s="67">
        <f>SUMIFS('BS JE'!$J$8:$J$83,'BS JE'!$D$8:$D$83,Q$7,'BS JE'!$E$8:$E$83,$D428)</f>
        <v>0</v>
      </c>
      <c r="R428" s="67">
        <f>SUMIFS('BS JE'!$J$8:$J$83,'BS JE'!$D$8:$D$83,R$7,'BS JE'!$E$8:$E$83,$D428)</f>
        <v>0</v>
      </c>
      <c r="S428" s="67">
        <f t="shared" si="14"/>
        <v>0</v>
      </c>
      <c r="T428" s="67">
        <f t="shared" si="15"/>
        <v>0</v>
      </c>
    </row>
    <row r="429" spans="4:20" ht="14.4">
      <c r="D429" s="16"/>
      <c r="E429" s="84"/>
      <c r="F429" s="16"/>
      <c r="G429" s="84"/>
      <c r="H429" s="67">
        <f>SUMIF('Trial Balance'!$M$15:$M$5010,D429,'Trial Balance'!$T$15:$T$5010)</f>
        <v>0</v>
      </c>
      <c r="I429" s="67">
        <f>SUMIFS('BS JE'!$J$8:$J$83,'BS JE'!$D$8:$D$83,I$7,'BS JE'!$E$8:$E$83,$D429)</f>
        <v>0</v>
      </c>
      <c r="J429" s="67">
        <f>SUMIFS('BS JE'!$J$8:$J$83,'BS JE'!$D$8:$D$83,J$7,'BS JE'!$E$8:$E$83,$D429)</f>
        <v>0</v>
      </c>
      <c r="K429" s="67">
        <f>SUMIFS('BS JE'!$J$8:$J$83,'BS JE'!$D$8:$D$83,K$7,'BS JE'!$E$8:$E$83,$D429)</f>
        <v>0</v>
      </c>
      <c r="L429" s="67">
        <f>SUMIFS('BS JE'!$J$8:$J$83,'BS JE'!$D$8:$D$83,L$7,'BS JE'!$E$8:$E$83,$D429)</f>
        <v>0</v>
      </c>
      <c r="M429" s="67">
        <f>SUMIFS('BS JE'!$J$8:$J$83,'BS JE'!$D$8:$D$83,M$7,'BS JE'!$E$8:$E$83,$D429)</f>
        <v>0</v>
      </c>
      <c r="N429" s="67">
        <f>SUMIFS('BS JE'!$J$8:$J$83,'BS JE'!$D$8:$D$83,N$7,'BS JE'!$E$8:$E$83,$D429)</f>
        <v>0</v>
      </c>
      <c r="O429" s="67">
        <f>SUMIFS('BS JE'!$J$8:$J$83,'BS JE'!$D$8:$D$83,O$7,'BS JE'!$E$8:$E$83,$D429)</f>
        <v>0</v>
      </c>
      <c r="P429" s="67">
        <f>SUMIFS('BS JE'!$J$8:$J$83,'BS JE'!$D$8:$D$83,P$7,'BS JE'!$E$8:$E$83,$D429)</f>
        <v>0</v>
      </c>
      <c r="Q429" s="67">
        <f>SUMIFS('BS JE'!$J$8:$J$83,'BS JE'!$D$8:$D$83,Q$7,'BS JE'!$E$8:$E$83,$D429)</f>
        <v>0</v>
      </c>
      <c r="R429" s="67">
        <f>SUMIFS('BS JE'!$J$8:$J$83,'BS JE'!$D$8:$D$83,R$7,'BS JE'!$E$8:$E$83,$D429)</f>
        <v>0</v>
      </c>
      <c r="S429" s="67">
        <f t="shared" si="14"/>
        <v>0</v>
      </c>
      <c r="T429" s="67">
        <f t="shared" si="15"/>
        <v>0</v>
      </c>
    </row>
    <row r="430" spans="4:20" ht="14.4">
      <c r="D430" s="16"/>
      <c r="E430" s="84"/>
      <c r="F430" s="16"/>
      <c r="G430" s="84"/>
      <c r="H430" s="67">
        <f>SUMIF('Trial Balance'!$M$15:$M$5010,D430,'Trial Balance'!$T$15:$T$5010)</f>
        <v>0</v>
      </c>
      <c r="I430" s="67">
        <f>SUMIFS('BS JE'!$J$8:$J$83,'BS JE'!$D$8:$D$83,I$7,'BS JE'!$E$8:$E$83,$D430)</f>
        <v>0</v>
      </c>
      <c r="J430" s="67">
        <f>SUMIFS('BS JE'!$J$8:$J$83,'BS JE'!$D$8:$D$83,J$7,'BS JE'!$E$8:$E$83,$D430)</f>
        <v>0</v>
      </c>
      <c r="K430" s="67">
        <f>SUMIFS('BS JE'!$J$8:$J$83,'BS JE'!$D$8:$D$83,K$7,'BS JE'!$E$8:$E$83,$D430)</f>
        <v>0</v>
      </c>
      <c r="L430" s="67">
        <f>SUMIFS('BS JE'!$J$8:$J$83,'BS JE'!$D$8:$D$83,L$7,'BS JE'!$E$8:$E$83,$D430)</f>
        <v>0</v>
      </c>
      <c r="M430" s="67">
        <f>SUMIFS('BS JE'!$J$8:$J$83,'BS JE'!$D$8:$D$83,M$7,'BS JE'!$E$8:$E$83,$D430)</f>
        <v>0</v>
      </c>
      <c r="N430" s="67">
        <f>SUMIFS('BS JE'!$J$8:$J$83,'BS JE'!$D$8:$D$83,N$7,'BS JE'!$E$8:$E$83,$D430)</f>
        <v>0</v>
      </c>
      <c r="O430" s="67">
        <f>SUMIFS('BS JE'!$J$8:$J$83,'BS JE'!$D$8:$D$83,O$7,'BS JE'!$E$8:$E$83,$D430)</f>
        <v>0</v>
      </c>
      <c r="P430" s="67">
        <f>SUMIFS('BS JE'!$J$8:$J$83,'BS JE'!$D$8:$D$83,P$7,'BS JE'!$E$8:$E$83,$D430)</f>
        <v>0</v>
      </c>
      <c r="Q430" s="67">
        <f>SUMIFS('BS JE'!$J$8:$J$83,'BS JE'!$D$8:$D$83,Q$7,'BS JE'!$E$8:$E$83,$D430)</f>
        <v>0</v>
      </c>
      <c r="R430" s="67">
        <f>SUMIFS('BS JE'!$J$8:$J$83,'BS JE'!$D$8:$D$83,R$7,'BS JE'!$E$8:$E$83,$D430)</f>
        <v>0</v>
      </c>
      <c r="S430" s="67">
        <f t="shared" si="14"/>
        <v>0</v>
      </c>
      <c r="T430" s="67">
        <f t="shared" si="15"/>
        <v>0</v>
      </c>
    </row>
    <row r="431" spans="4:20" ht="14.4">
      <c r="D431" s="16"/>
      <c r="E431" s="84"/>
      <c r="F431" s="16"/>
      <c r="G431" s="84"/>
      <c r="H431" s="67">
        <f>SUMIF('Trial Balance'!$M$15:$M$5010,D431,'Trial Balance'!$T$15:$T$5010)</f>
        <v>0</v>
      </c>
      <c r="I431" s="67">
        <f>SUMIFS('BS JE'!$J$8:$J$83,'BS JE'!$D$8:$D$83,I$7,'BS JE'!$E$8:$E$83,$D431)</f>
        <v>0</v>
      </c>
      <c r="J431" s="67">
        <f>SUMIFS('BS JE'!$J$8:$J$83,'BS JE'!$D$8:$D$83,J$7,'BS JE'!$E$8:$E$83,$D431)</f>
        <v>0</v>
      </c>
      <c r="K431" s="67">
        <f>SUMIFS('BS JE'!$J$8:$J$83,'BS JE'!$D$8:$D$83,K$7,'BS JE'!$E$8:$E$83,$D431)</f>
        <v>0</v>
      </c>
      <c r="L431" s="67">
        <f>SUMIFS('BS JE'!$J$8:$J$83,'BS JE'!$D$8:$D$83,L$7,'BS JE'!$E$8:$E$83,$D431)</f>
        <v>0</v>
      </c>
      <c r="M431" s="67">
        <f>SUMIFS('BS JE'!$J$8:$J$83,'BS JE'!$D$8:$D$83,M$7,'BS JE'!$E$8:$E$83,$D431)</f>
        <v>0</v>
      </c>
      <c r="N431" s="67">
        <f>SUMIFS('BS JE'!$J$8:$J$83,'BS JE'!$D$8:$D$83,N$7,'BS JE'!$E$8:$E$83,$D431)</f>
        <v>0</v>
      </c>
      <c r="O431" s="67">
        <f>SUMIFS('BS JE'!$J$8:$J$83,'BS JE'!$D$8:$D$83,O$7,'BS JE'!$E$8:$E$83,$D431)</f>
        <v>0</v>
      </c>
      <c r="P431" s="67">
        <f>SUMIFS('BS JE'!$J$8:$J$83,'BS JE'!$D$8:$D$83,P$7,'BS JE'!$E$8:$E$83,$D431)</f>
        <v>0</v>
      </c>
      <c r="Q431" s="67">
        <f>SUMIFS('BS JE'!$J$8:$J$83,'BS JE'!$D$8:$D$83,Q$7,'BS JE'!$E$8:$E$83,$D431)</f>
        <v>0</v>
      </c>
      <c r="R431" s="67">
        <f>SUMIFS('BS JE'!$J$8:$J$83,'BS JE'!$D$8:$D$83,R$7,'BS JE'!$E$8:$E$83,$D431)</f>
        <v>0</v>
      </c>
      <c r="S431" s="67">
        <f t="shared" si="14"/>
        <v>0</v>
      </c>
      <c r="T431" s="67">
        <f t="shared" si="15"/>
        <v>0</v>
      </c>
    </row>
    <row r="432" spans="4:20" ht="14.4">
      <c r="D432" s="16"/>
      <c r="E432" s="84"/>
      <c r="F432" s="16"/>
      <c r="G432" s="84"/>
      <c r="H432" s="67">
        <f>SUMIF('Trial Balance'!$M$15:$M$5010,D432,'Trial Balance'!$T$15:$T$5010)</f>
        <v>0</v>
      </c>
      <c r="I432" s="67">
        <f>SUMIFS('BS JE'!$J$8:$J$83,'BS JE'!$D$8:$D$83,I$7,'BS JE'!$E$8:$E$83,$D432)</f>
        <v>0</v>
      </c>
      <c r="J432" s="67">
        <f>SUMIFS('BS JE'!$J$8:$J$83,'BS JE'!$D$8:$D$83,J$7,'BS JE'!$E$8:$E$83,$D432)</f>
        <v>0</v>
      </c>
      <c r="K432" s="67">
        <f>SUMIFS('BS JE'!$J$8:$J$83,'BS JE'!$D$8:$D$83,K$7,'BS JE'!$E$8:$E$83,$D432)</f>
        <v>0</v>
      </c>
      <c r="L432" s="67">
        <f>SUMIFS('BS JE'!$J$8:$J$83,'BS JE'!$D$8:$D$83,L$7,'BS JE'!$E$8:$E$83,$D432)</f>
        <v>0</v>
      </c>
      <c r="M432" s="67">
        <f>SUMIFS('BS JE'!$J$8:$J$83,'BS JE'!$D$8:$D$83,M$7,'BS JE'!$E$8:$E$83,$D432)</f>
        <v>0</v>
      </c>
      <c r="N432" s="67">
        <f>SUMIFS('BS JE'!$J$8:$J$83,'BS JE'!$D$8:$D$83,N$7,'BS JE'!$E$8:$E$83,$D432)</f>
        <v>0</v>
      </c>
      <c r="O432" s="67">
        <f>SUMIFS('BS JE'!$J$8:$J$83,'BS JE'!$D$8:$D$83,O$7,'BS JE'!$E$8:$E$83,$D432)</f>
        <v>0</v>
      </c>
      <c r="P432" s="67">
        <f>SUMIFS('BS JE'!$J$8:$J$83,'BS JE'!$D$8:$D$83,P$7,'BS JE'!$E$8:$E$83,$D432)</f>
        <v>0</v>
      </c>
      <c r="Q432" s="67">
        <f>SUMIFS('BS JE'!$J$8:$J$83,'BS JE'!$D$8:$D$83,Q$7,'BS JE'!$E$8:$E$83,$D432)</f>
        <v>0</v>
      </c>
      <c r="R432" s="67">
        <f>SUMIFS('BS JE'!$J$8:$J$83,'BS JE'!$D$8:$D$83,R$7,'BS JE'!$E$8:$E$83,$D432)</f>
        <v>0</v>
      </c>
      <c r="S432" s="67">
        <f t="shared" si="14"/>
        <v>0</v>
      </c>
      <c r="T432" s="67">
        <f t="shared" si="15"/>
        <v>0</v>
      </c>
    </row>
    <row r="433" spans="4:20" ht="14.4">
      <c r="D433" s="16"/>
      <c r="E433" s="84"/>
      <c r="F433" s="16"/>
      <c r="G433" s="84"/>
      <c r="H433" s="67">
        <f>SUMIF('Trial Balance'!$M$15:$M$5010,D433,'Trial Balance'!$T$15:$T$5010)</f>
        <v>0</v>
      </c>
      <c r="I433" s="67">
        <f>SUMIFS('BS JE'!$J$8:$J$83,'BS JE'!$D$8:$D$83,I$7,'BS JE'!$E$8:$E$83,$D433)</f>
        <v>0</v>
      </c>
      <c r="J433" s="67">
        <f>SUMIFS('BS JE'!$J$8:$J$83,'BS JE'!$D$8:$D$83,J$7,'BS JE'!$E$8:$E$83,$D433)</f>
        <v>0</v>
      </c>
      <c r="K433" s="67">
        <f>SUMIFS('BS JE'!$J$8:$J$83,'BS JE'!$D$8:$D$83,K$7,'BS JE'!$E$8:$E$83,$D433)</f>
        <v>0</v>
      </c>
      <c r="L433" s="67">
        <f>SUMIFS('BS JE'!$J$8:$J$83,'BS JE'!$D$8:$D$83,L$7,'BS JE'!$E$8:$E$83,$D433)</f>
        <v>0</v>
      </c>
      <c r="M433" s="67">
        <f>SUMIFS('BS JE'!$J$8:$J$83,'BS JE'!$D$8:$D$83,M$7,'BS JE'!$E$8:$E$83,$D433)</f>
        <v>0</v>
      </c>
      <c r="N433" s="67">
        <f>SUMIFS('BS JE'!$J$8:$J$83,'BS JE'!$D$8:$D$83,N$7,'BS JE'!$E$8:$E$83,$D433)</f>
        <v>0</v>
      </c>
      <c r="O433" s="67">
        <f>SUMIFS('BS JE'!$J$8:$J$83,'BS JE'!$D$8:$D$83,O$7,'BS JE'!$E$8:$E$83,$D433)</f>
        <v>0</v>
      </c>
      <c r="P433" s="67">
        <f>SUMIFS('BS JE'!$J$8:$J$83,'BS JE'!$D$8:$D$83,P$7,'BS JE'!$E$8:$E$83,$D433)</f>
        <v>0</v>
      </c>
      <c r="Q433" s="67">
        <f>SUMIFS('BS JE'!$J$8:$J$83,'BS JE'!$D$8:$D$83,Q$7,'BS JE'!$E$8:$E$83,$D433)</f>
        <v>0</v>
      </c>
      <c r="R433" s="67">
        <f>SUMIFS('BS JE'!$J$8:$J$83,'BS JE'!$D$8:$D$83,R$7,'BS JE'!$E$8:$E$83,$D433)</f>
        <v>0</v>
      </c>
      <c r="S433" s="67">
        <f t="shared" si="14"/>
        <v>0</v>
      </c>
      <c r="T433" s="67">
        <f t="shared" si="15"/>
        <v>0</v>
      </c>
    </row>
    <row r="434" spans="4:20" ht="14.4">
      <c r="D434" s="16"/>
      <c r="E434" s="84"/>
      <c r="F434" s="16"/>
      <c r="G434" s="84"/>
      <c r="H434" s="67">
        <f>SUMIF('Trial Balance'!$M$15:$M$5010,D434,'Trial Balance'!$T$15:$T$5010)</f>
        <v>0</v>
      </c>
      <c r="I434" s="67">
        <f>SUMIFS('BS JE'!$J$8:$J$83,'BS JE'!$D$8:$D$83,I$7,'BS JE'!$E$8:$E$83,$D434)</f>
        <v>0</v>
      </c>
      <c r="J434" s="67">
        <f>SUMIFS('BS JE'!$J$8:$J$83,'BS JE'!$D$8:$D$83,J$7,'BS JE'!$E$8:$E$83,$D434)</f>
        <v>0</v>
      </c>
      <c r="K434" s="67">
        <f>SUMIFS('BS JE'!$J$8:$J$83,'BS JE'!$D$8:$D$83,K$7,'BS JE'!$E$8:$E$83,$D434)</f>
        <v>0</v>
      </c>
      <c r="L434" s="67">
        <f>SUMIFS('BS JE'!$J$8:$J$83,'BS JE'!$D$8:$D$83,L$7,'BS JE'!$E$8:$E$83,$D434)</f>
        <v>0</v>
      </c>
      <c r="M434" s="67">
        <f>SUMIFS('BS JE'!$J$8:$J$83,'BS JE'!$D$8:$D$83,M$7,'BS JE'!$E$8:$E$83,$D434)</f>
        <v>0</v>
      </c>
      <c r="N434" s="67">
        <f>SUMIFS('BS JE'!$J$8:$J$83,'BS JE'!$D$8:$D$83,N$7,'BS JE'!$E$8:$E$83,$D434)</f>
        <v>0</v>
      </c>
      <c r="O434" s="67">
        <f>SUMIFS('BS JE'!$J$8:$J$83,'BS JE'!$D$8:$D$83,O$7,'BS JE'!$E$8:$E$83,$D434)</f>
        <v>0</v>
      </c>
      <c r="P434" s="67">
        <f>SUMIFS('BS JE'!$J$8:$J$83,'BS JE'!$D$8:$D$83,P$7,'BS JE'!$E$8:$E$83,$D434)</f>
        <v>0</v>
      </c>
      <c r="Q434" s="67">
        <f>SUMIFS('BS JE'!$J$8:$J$83,'BS JE'!$D$8:$D$83,Q$7,'BS JE'!$E$8:$E$83,$D434)</f>
        <v>0</v>
      </c>
      <c r="R434" s="67">
        <f>SUMIFS('BS JE'!$J$8:$J$83,'BS JE'!$D$8:$D$83,R$7,'BS JE'!$E$8:$E$83,$D434)</f>
        <v>0</v>
      </c>
      <c r="S434" s="67">
        <f t="shared" si="14"/>
        <v>0</v>
      </c>
      <c r="T434" s="67">
        <f t="shared" si="15"/>
        <v>0</v>
      </c>
    </row>
    <row r="435" spans="4:20" ht="14.4">
      <c r="D435" s="16"/>
      <c r="E435" s="84"/>
      <c r="F435" s="16"/>
      <c r="G435" s="84"/>
      <c r="H435" s="67">
        <f>SUMIF('Trial Balance'!$M$15:$M$5010,D435,'Trial Balance'!$T$15:$T$5010)</f>
        <v>0</v>
      </c>
      <c r="I435" s="67">
        <f>SUMIFS('BS JE'!$J$8:$J$83,'BS JE'!$D$8:$D$83,I$7,'BS JE'!$E$8:$E$83,$D435)</f>
        <v>0</v>
      </c>
      <c r="J435" s="67">
        <f>SUMIFS('BS JE'!$J$8:$J$83,'BS JE'!$D$8:$D$83,J$7,'BS JE'!$E$8:$E$83,$D435)</f>
        <v>0</v>
      </c>
      <c r="K435" s="67">
        <f>SUMIFS('BS JE'!$J$8:$J$83,'BS JE'!$D$8:$D$83,K$7,'BS JE'!$E$8:$E$83,$D435)</f>
        <v>0</v>
      </c>
      <c r="L435" s="67">
        <f>SUMIFS('BS JE'!$J$8:$J$83,'BS JE'!$D$8:$D$83,L$7,'BS JE'!$E$8:$E$83,$D435)</f>
        <v>0</v>
      </c>
      <c r="M435" s="67">
        <f>SUMIFS('BS JE'!$J$8:$J$83,'BS JE'!$D$8:$D$83,M$7,'BS JE'!$E$8:$E$83,$D435)</f>
        <v>0</v>
      </c>
      <c r="N435" s="67">
        <f>SUMIFS('BS JE'!$J$8:$J$83,'BS JE'!$D$8:$D$83,N$7,'BS JE'!$E$8:$E$83,$D435)</f>
        <v>0</v>
      </c>
      <c r="O435" s="67">
        <f>SUMIFS('BS JE'!$J$8:$J$83,'BS JE'!$D$8:$D$83,O$7,'BS JE'!$E$8:$E$83,$D435)</f>
        <v>0</v>
      </c>
      <c r="P435" s="67">
        <f>SUMIFS('BS JE'!$J$8:$J$83,'BS JE'!$D$8:$D$83,P$7,'BS JE'!$E$8:$E$83,$D435)</f>
        <v>0</v>
      </c>
      <c r="Q435" s="67">
        <f>SUMIFS('BS JE'!$J$8:$J$83,'BS JE'!$D$8:$D$83,Q$7,'BS JE'!$E$8:$E$83,$D435)</f>
        <v>0</v>
      </c>
      <c r="R435" s="67">
        <f>SUMIFS('BS JE'!$J$8:$J$83,'BS JE'!$D$8:$D$83,R$7,'BS JE'!$E$8:$E$83,$D435)</f>
        <v>0</v>
      </c>
      <c r="S435" s="67">
        <f t="shared" si="14"/>
        <v>0</v>
      </c>
      <c r="T435" s="67">
        <f t="shared" si="15"/>
        <v>0</v>
      </c>
    </row>
    <row r="436" spans="4:20" ht="14.4">
      <c r="D436" s="16"/>
      <c r="E436" s="84"/>
      <c r="F436" s="16"/>
      <c r="G436" s="84"/>
      <c r="H436" s="67">
        <f>SUMIF('Trial Balance'!$M$15:$M$5010,D436,'Trial Balance'!$T$15:$T$5010)</f>
        <v>0</v>
      </c>
      <c r="I436" s="67">
        <f>SUMIFS('BS JE'!$J$8:$J$83,'BS JE'!$D$8:$D$83,I$7,'BS JE'!$E$8:$E$83,$D436)</f>
        <v>0</v>
      </c>
      <c r="J436" s="67">
        <f>SUMIFS('BS JE'!$J$8:$J$83,'BS JE'!$D$8:$D$83,J$7,'BS JE'!$E$8:$E$83,$D436)</f>
        <v>0</v>
      </c>
      <c r="K436" s="67">
        <f>SUMIFS('BS JE'!$J$8:$J$83,'BS JE'!$D$8:$D$83,K$7,'BS JE'!$E$8:$E$83,$D436)</f>
        <v>0</v>
      </c>
      <c r="L436" s="67">
        <f>SUMIFS('BS JE'!$J$8:$J$83,'BS JE'!$D$8:$D$83,L$7,'BS JE'!$E$8:$E$83,$D436)</f>
        <v>0</v>
      </c>
      <c r="M436" s="67">
        <f>SUMIFS('BS JE'!$J$8:$J$83,'BS JE'!$D$8:$D$83,M$7,'BS JE'!$E$8:$E$83,$D436)</f>
        <v>0</v>
      </c>
      <c r="N436" s="67">
        <f>SUMIFS('BS JE'!$J$8:$J$83,'BS JE'!$D$8:$D$83,N$7,'BS JE'!$E$8:$E$83,$D436)</f>
        <v>0</v>
      </c>
      <c r="O436" s="67">
        <f>SUMIFS('BS JE'!$J$8:$J$83,'BS JE'!$D$8:$D$83,O$7,'BS JE'!$E$8:$E$83,$D436)</f>
        <v>0</v>
      </c>
      <c r="P436" s="67">
        <f>SUMIFS('BS JE'!$J$8:$J$83,'BS JE'!$D$8:$D$83,P$7,'BS JE'!$E$8:$E$83,$D436)</f>
        <v>0</v>
      </c>
      <c r="Q436" s="67">
        <f>SUMIFS('BS JE'!$J$8:$J$83,'BS JE'!$D$8:$D$83,Q$7,'BS JE'!$E$8:$E$83,$D436)</f>
        <v>0</v>
      </c>
      <c r="R436" s="67">
        <f>SUMIFS('BS JE'!$J$8:$J$83,'BS JE'!$D$8:$D$83,R$7,'BS JE'!$E$8:$E$83,$D436)</f>
        <v>0</v>
      </c>
      <c r="S436" s="67">
        <f t="shared" si="14"/>
        <v>0</v>
      </c>
      <c r="T436" s="67">
        <f t="shared" si="15"/>
        <v>0</v>
      </c>
    </row>
    <row r="437" spans="4:20" ht="14.4">
      <c r="D437" s="16"/>
      <c r="E437" s="84"/>
      <c r="F437" s="16"/>
      <c r="G437" s="84"/>
      <c r="H437" s="67">
        <f>SUMIF('Trial Balance'!$M$15:$M$5010,D437,'Trial Balance'!$T$15:$T$5010)</f>
        <v>0</v>
      </c>
      <c r="I437" s="67">
        <f>SUMIFS('BS JE'!$J$8:$J$83,'BS JE'!$D$8:$D$83,I$7,'BS JE'!$E$8:$E$83,$D437)</f>
        <v>0</v>
      </c>
      <c r="J437" s="67">
        <f>SUMIFS('BS JE'!$J$8:$J$83,'BS JE'!$D$8:$D$83,J$7,'BS JE'!$E$8:$E$83,$D437)</f>
        <v>0</v>
      </c>
      <c r="K437" s="67">
        <f>SUMIFS('BS JE'!$J$8:$J$83,'BS JE'!$D$8:$D$83,K$7,'BS JE'!$E$8:$E$83,$D437)</f>
        <v>0</v>
      </c>
      <c r="L437" s="67">
        <f>SUMIFS('BS JE'!$J$8:$J$83,'BS JE'!$D$8:$D$83,L$7,'BS JE'!$E$8:$E$83,$D437)</f>
        <v>0</v>
      </c>
      <c r="M437" s="67">
        <f>SUMIFS('BS JE'!$J$8:$J$83,'BS JE'!$D$8:$D$83,M$7,'BS JE'!$E$8:$E$83,$D437)</f>
        <v>0</v>
      </c>
      <c r="N437" s="67">
        <f>SUMIFS('BS JE'!$J$8:$J$83,'BS JE'!$D$8:$D$83,N$7,'BS JE'!$E$8:$E$83,$D437)</f>
        <v>0</v>
      </c>
      <c r="O437" s="67">
        <f>SUMIFS('BS JE'!$J$8:$J$83,'BS JE'!$D$8:$D$83,O$7,'BS JE'!$E$8:$E$83,$D437)</f>
        <v>0</v>
      </c>
      <c r="P437" s="67">
        <f>SUMIFS('BS JE'!$J$8:$J$83,'BS JE'!$D$8:$D$83,P$7,'BS JE'!$E$8:$E$83,$D437)</f>
        <v>0</v>
      </c>
      <c r="Q437" s="67">
        <f>SUMIFS('BS JE'!$J$8:$J$83,'BS JE'!$D$8:$D$83,Q$7,'BS JE'!$E$8:$E$83,$D437)</f>
        <v>0</v>
      </c>
      <c r="R437" s="67">
        <f>SUMIFS('BS JE'!$J$8:$J$83,'BS JE'!$D$8:$D$83,R$7,'BS JE'!$E$8:$E$83,$D437)</f>
        <v>0</v>
      </c>
      <c r="S437" s="67">
        <f t="shared" si="14"/>
        <v>0</v>
      </c>
      <c r="T437" s="67">
        <f t="shared" si="15"/>
        <v>0</v>
      </c>
    </row>
    <row r="438" spans="4:20" ht="14.4">
      <c r="D438" s="16"/>
      <c r="E438" s="84"/>
      <c r="F438" s="16"/>
      <c r="G438" s="84"/>
      <c r="H438" s="67">
        <f>SUMIF('Trial Balance'!$M$15:$M$5010,D438,'Trial Balance'!$T$15:$T$5010)</f>
        <v>0</v>
      </c>
      <c r="I438" s="67">
        <f>SUMIFS('BS JE'!$J$8:$J$83,'BS JE'!$D$8:$D$83,I$7,'BS JE'!$E$8:$E$83,$D438)</f>
        <v>0</v>
      </c>
      <c r="J438" s="67">
        <f>SUMIFS('BS JE'!$J$8:$J$83,'BS JE'!$D$8:$D$83,J$7,'BS JE'!$E$8:$E$83,$D438)</f>
        <v>0</v>
      </c>
      <c r="K438" s="67">
        <f>SUMIFS('BS JE'!$J$8:$J$83,'BS JE'!$D$8:$D$83,K$7,'BS JE'!$E$8:$E$83,$D438)</f>
        <v>0</v>
      </c>
      <c r="L438" s="67">
        <f>SUMIFS('BS JE'!$J$8:$J$83,'BS JE'!$D$8:$D$83,L$7,'BS JE'!$E$8:$E$83,$D438)</f>
        <v>0</v>
      </c>
      <c r="M438" s="67">
        <f>SUMIFS('BS JE'!$J$8:$J$83,'BS JE'!$D$8:$D$83,M$7,'BS JE'!$E$8:$E$83,$D438)</f>
        <v>0</v>
      </c>
      <c r="N438" s="67">
        <f>SUMIFS('BS JE'!$J$8:$J$83,'BS JE'!$D$8:$D$83,N$7,'BS JE'!$E$8:$E$83,$D438)</f>
        <v>0</v>
      </c>
      <c r="O438" s="67">
        <f>SUMIFS('BS JE'!$J$8:$J$83,'BS JE'!$D$8:$D$83,O$7,'BS JE'!$E$8:$E$83,$D438)</f>
        <v>0</v>
      </c>
      <c r="P438" s="67">
        <f>SUMIFS('BS JE'!$J$8:$J$83,'BS JE'!$D$8:$D$83,P$7,'BS JE'!$E$8:$E$83,$D438)</f>
        <v>0</v>
      </c>
      <c r="Q438" s="67">
        <f>SUMIFS('BS JE'!$J$8:$J$83,'BS JE'!$D$8:$D$83,Q$7,'BS JE'!$E$8:$E$83,$D438)</f>
        <v>0</v>
      </c>
      <c r="R438" s="67">
        <f>SUMIFS('BS JE'!$J$8:$J$83,'BS JE'!$D$8:$D$83,R$7,'BS JE'!$E$8:$E$83,$D438)</f>
        <v>0</v>
      </c>
      <c r="S438" s="67">
        <f t="shared" si="14"/>
        <v>0</v>
      </c>
      <c r="T438" s="67">
        <f t="shared" si="15"/>
        <v>0</v>
      </c>
    </row>
    <row r="439" spans="4:20" ht="14.4">
      <c r="D439" s="16"/>
      <c r="E439" s="84"/>
      <c r="F439" s="16"/>
      <c r="G439" s="84"/>
      <c r="H439" s="67">
        <f>SUMIF('Trial Balance'!$M$15:$M$5010,D439,'Trial Balance'!$T$15:$T$5010)</f>
        <v>0</v>
      </c>
      <c r="I439" s="67">
        <f>SUMIFS('BS JE'!$J$8:$J$83,'BS JE'!$D$8:$D$83,I$7,'BS JE'!$E$8:$E$83,$D439)</f>
        <v>0</v>
      </c>
      <c r="J439" s="67">
        <f>SUMIFS('BS JE'!$J$8:$J$83,'BS JE'!$D$8:$D$83,J$7,'BS JE'!$E$8:$E$83,$D439)</f>
        <v>0</v>
      </c>
      <c r="K439" s="67">
        <f>SUMIFS('BS JE'!$J$8:$J$83,'BS JE'!$D$8:$D$83,K$7,'BS JE'!$E$8:$E$83,$D439)</f>
        <v>0</v>
      </c>
      <c r="L439" s="67">
        <f>SUMIFS('BS JE'!$J$8:$J$83,'BS JE'!$D$8:$D$83,L$7,'BS JE'!$E$8:$E$83,$D439)</f>
        <v>0</v>
      </c>
      <c r="M439" s="67">
        <f>SUMIFS('BS JE'!$J$8:$J$83,'BS JE'!$D$8:$D$83,M$7,'BS JE'!$E$8:$E$83,$D439)</f>
        <v>0</v>
      </c>
      <c r="N439" s="67">
        <f>SUMIFS('BS JE'!$J$8:$J$83,'BS JE'!$D$8:$D$83,N$7,'BS JE'!$E$8:$E$83,$D439)</f>
        <v>0</v>
      </c>
      <c r="O439" s="67">
        <f>SUMIFS('BS JE'!$J$8:$J$83,'BS JE'!$D$8:$D$83,O$7,'BS JE'!$E$8:$E$83,$D439)</f>
        <v>0</v>
      </c>
      <c r="P439" s="67">
        <f>SUMIFS('BS JE'!$J$8:$J$83,'BS JE'!$D$8:$D$83,P$7,'BS JE'!$E$8:$E$83,$D439)</f>
        <v>0</v>
      </c>
      <c r="Q439" s="67">
        <f>SUMIFS('BS JE'!$J$8:$J$83,'BS JE'!$D$8:$D$83,Q$7,'BS JE'!$E$8:$E$83,$D439)</f>
        <v>0</v>
      </c>
      <c r="R439" s="67">
        <f>SUMIFS('BS JE'!$J$8:$J$83,'BS JE'!$D$8:$D$83,R$7,'BS JE'!$E$8:$E$83,$D439)</f>
        <v>0</v>
      </c>
      <c r="S439" s="67">
        <f t="shared" si="14"/>
        <v>0</v>
      </c>
      <c r="T439" s="67">
        <f t="shared" si="15"/>
        <v>0</v>
      </c>
    </row>
    <row r="440" spans="4:20" ht="14.4">
      <c r="D440" s="16"/>
      <c r="E440" s="84"/>
      <c r="F440" s="16"/>
      <c r="G440" s="84"/>
      <c r="H440" s="67">
        <f>SUMIF('Trial Balance'!$M$15:$M$5010,D440,'Trial Balance'!$T$15:$T$5010)</f>
        <v>0</v>
      </c>
      <c r="I440" s="67">
        <f>SUMIFS('BS JE'!$J$8:$J$83,'BS JE'!$D$8:$D$83,I$7,'BS JE'!$E$8:$E$83,$D440)</f>
        <v>0</v>
      </c>
      <c r="J440" s="67">
        <f>SUMIFS('BS JE'!$J$8:$J$83,'BS JE'!$D$8:$D$83,J$7,'BS JE'!$E$8:$E$83,$D440)</f>
        <v>0</v>
      </c>
      <c r="K440" s="67">
        <f>SUMIFS('BS JE'!$J$8:$J$83,'BS JE'!$D$8:$D$83,K$7,'BS JE'!$E$8:$E$83,$D440)</f>
        <v>0</v>
      </c>
      <c r="L440" s="67">
        <f>SUMIFS('BS JE'!$J$8:$J$83,'BS JE'!$D$8:$D$83,L$7,'BS JE'!$E$8:$E$83,$D440)</f>
        <v>0</v>
      </c>
      <c r="M440" s="67">
        <f>SUMIFS('BS JE'!$J$8:$J$83,'BS JE'!$D$8:$D$83,M$7,'BS JE'!$E$8:$E$83,$D440)</f>
        <v>0</v>
      </c>
      <c r="N440" s="67">
        <f>SUMIFS('BS JE'!$J$8:$J$83,'BS JE'!$D$8:$D$83,N$7,'BS JE'!$E$8:$E$83,$D440)</f>
        <v>0</v>
      </c>
      <c r="O440" s="67">
        <f>SUMIFS('BS JE'!$J$8:$J$83,'BS JE'!$D$8:$D$83,O$7,'BS JE'!$E$8:$E$83,$D440)</f>
        <v>0</v>
      </c>
      <c r="P440" s="67">
        <f>SUMIFS('BS JE'!$J$8:$J$83,'BS JE'!$D$8:$D$83,P$7,'BS JE'!$E$8:$E$83,$D440)</f>
        <v>0</v>
      </c>
      <c r="Q440" s="67">
        <f>SUMIFS('BS JE'!$J$8:$J$83,'BS JE'!$D$8:$D$83,Q$7,'BS JE'!$E$8:$E$83,$D440)</f>
        <v>0</v>
      </c>
      <c r="R440" s="67">
        <f>SUMIFS('BS JE'!$J$8:$J$83,'BS JE'!$D$8:$D$83,R$7,'BS JE'!$E$8:$E$83,$D440)</f>
        <v>0</v>
      </c>
      <c r="S440" s="67">
        <f t="shared" si="14"/>
        <v>0</v>
      </c>
      <c r="T440" s="67">
        <f t="shared" si="15"/>
        <v>0</v>
      </c>
    </row>
    <row r="441" spans="4:20" ht="14.4">
      <c r="D441" s="16"/>
      <c r="E441" s="84"/>
      <c r="F441" s="16"/>
      <c r="G441" s="84"/>
      <c r="H441" s="67">
        <f>SUMIF('Trial Balance'!$M$15:$M$5010,D441,'Trial Balance'!$T$15:$T$5010)</f>
        <v>0</v>
      </c>
      <c r="I441" s="67">
        <f>SUMIFS('BS JE'!$J$8:$J$83,'BS JE'!$D$8:$D$83,I$7,'BS JE'!$E$8:$E$83,$D441)</f>
        <v>0</v>
      </c>
      <c r="J441" s="67">
        <f>SUMIFS('BS JE'!$J$8:$J$83,'BS JE'!$D$8:$D$83,J$7,'BS JE'!$E$8:$E$83,$D441)</f>
        <v>0</v>
      </c>
      <c r="K441" s="67">
        <f>SUMIFS('BS JE'!$J$8:$J$83,'BS JE'!$D$8:$D$83,K$7,'BS JE'!$E$8:$E$83,$D441)</f>
        <v>0</v>
      </c>
      <c r="L441" s="67">
        <f>SUMIFS('BS JE'!$J$8:$J$83,'BS JE'!$D$8:$D$83,L$7,'BS JE'!$E$8:$E$83,$D441)</f>
        <v>0</v>
      </c>
      <c r="M441" s="67">
        <f>SUMIFS('BS JE'!$J$8:$J$83,'BS JE'!$D$8:$D$83,M$7,'BS JE'!$E$8:$E$83,$D441)</f>
        <v>0</v>
      </c>
      <c r="N441" s="67">
        <f>SUMIFS('BS JE'!$J$8:$J$83,'BS JE'!$D$8:$D$83,N$7,'BS JE'!$E$8:$E$83,$D441)</f>
        <v>0</v>
      </c>
      <c r="O441" s="67">
        <f>SUMIFS('BS JE'!$J$8:$J$83,'BS JE'!$D$8:$D$83,O$7,'BS JE'!$E$8:$E$83,$D441)</f>
        <v>0</v>
      </c>
      <c r="P441" s="67">
        <f>SUMIFS('BS JE'!$J$8:$J$83,'BS JE'!$D$8:$D$83,P$7,'BS JE'!$E$8:$E$83,$D441)</f>
        <v>0</v>
      </c>
      <c r="Q441" s="67">
        <f>SUMIFS('BS JE'!$J$8:$J$83,'BS JE'!$D$8:$D$83,Q$7,'BS JE'!$E$8:$E$83,$D441)</f>
        <v>0</v>
      </c>
      <c r="R441" s="67">
        <f>SUMIFS('BS JE'!$J$8:$J$83,'BS JE'!$D$8:$D$83,R$7,'BS JE'!$E$8:$E$83,$D441)</f>
        <v>0</v>
      </c>
      <c r="S441" s="67">
        <f t="shared" si="14"/>
        <v>0</v>
      </c>
      <c r="T441" s="67">
        <f t="shared" si="15"/>
        <v>0</v>
      </c>
    </row>
    <row r="442" spans="4:20" ht="14.4">
      <c r="D442" s="16"/>
      <c r="E442" s="84"/>
      <c r="F442" s="16"/>
      <c r="G442" s="84"/>
      <c r="H442" s="67">
        <f>SUMIF('Trial Balance'!$M$15:$M$5010,D442,'Trial Balance'!$T$15:$T$5010)</f>
        <v>0</v>
      </c>
      <c r="I442" s="67">
        <f>SUMIFS('BS JE'!$J$8:$J$83,'BS JE'!$D$8:$D$83,I$7,'BS JE'!$E$8:$E$83,$D442)</f>
        <v>0</v>
      </c>
      <c r="J442" s="67">
        <f>SUMIFS('BS JE'!$J$8:$J$83,'BS JE'!$D$8:$D$83,J$7,'BS JE'!$E$8:$E$83,$D442)</f>
        <v>0</v>
      </c>
      <c r="K442" s="67">
        <f>SUMIFS('BS JE'!$J$8:$J$83,'BS JE'!$D$8:$D$83,K$7,'BS JE'!$E$8:$E$83,$D442)</f>
        <v>0</v>
      </c>
      <c r="L442" s="67">
        <f>SUMIFS('BS JE'!$J$8:$J$83,'BS JE'!$D$8:$D$83,L$7,'BS JE'!$E$8:$E$83,$D442)</f>
        <v>0</v>
      </c>
      <c r="M442" s="67">
        <f>SUMIFS('BS JE'!$J$8:$J$83,'BS JE'!$D$8:$D$83,M$7,'BS JE'!$E$8:$E$83,$D442)</f>
        <v>0</v>
      </c>
      <c r="N442" s="67">
        <f>SUMIFS('BS JE'!$J$8:$J$83,'BS JE'!$D$8:$D$83,N$7,'BS JE'!$E$8:$E$83,$D442)</f>
        <v>0</v>
      </c>
      <c r="O442" s="67">
        <f>SUMIFS('BS JE'!$J$8:$J$83,'BS JE'!$D$8:$D$83,O$7,'BS JE'!$E$8:$E$83,$D442)</f>
        <v>0</v>
      </c>
      <c r="P442" s="67">
        <f>SUMIFS('BS JE'!$J$8:$J$83,'BS JE'!$D$8:$D$83,P$7,'BS JE'!$E$8:$E$83,$D442)</f>
        <v>0</v>
      </c>
      <c r="Q442" s="67">
        <f>SUMIFS('BS JE'!$J$8:$J$83,'BS JE'!$D$8:$D$83,Q$7,'BS JE'!$E$8:$E$83,$D442)</f>
        <v>0</v>
      </c>
      <c r="R442" s="67">
        <f>SUMIFS('BS JE'!$J$8:$J$83,'BS JE'!$D$8:$D$83,R$7,'BS JE'!$E$8:$E$83,$D442)</f>
        <v>0</v>
      </c>
      <c r="S442" s="67">
        <f t="shared" si="14"/>
        <v>0</v>
      </c>
      <c r="T442" s="67">
        <f t="shared" si="15"/>
        <v>0</v>
      </c>
    </row>
    <row r="443" spans="4:20" ht="14.4">
      <c r="D443" s="16"/>
      <c r="E443" s="84"/>
      <c r="F443" s="16"/>
      <c r="G443" s="84"/>
      <c r="H443" s="67">
        <f>SUMIF('Trial Balance'!$M$15:$M$5010,D443,'Trial Balance'!$T$15:$T$5010)</f>
        <v>0</v>
      </c>
      <c r="I443" s="67">
        <f>SUMIFS('BS JE'!$J$8:$J$83,'BS JE'!$D$8:$D$83,I$7,'BS JE'!$E$8:$E$83,$D443)</f>
        <v>0</v>
      </c>
      <c r="J443" s="67">
        <f>SUMIFS('BS JE'!$J$8:$J$83,'BS JE'!$D$8:$D$83,J$7,'BS JE'!$E$8:$E$83,$D443)</f>
        <v>0</v>
      </c>
      <c r="K443" s="67">
        <f>SUMIFS('BS JE'!$J$8:$J$83,'BS JE'!$D$8:$D$83,K$7,'BS JE'!$E$8:$E$83,$D443)</f>
        <v>0</v>
      </c>
      <c r="L443" s="67">
        <f>SUMIFS('BS JE'!$J$8:$J$83,'BS JE'!$D$8:$D$83,L$7,'BS JE'!$E$8:$E$83,$D443)</f>
        <v>0</v>
      </c>
      <c r="M443" s="67">
        <f>SUMIFS('BS JE'!$J$8:$J$83,'BS JE'!$D$8:$D$83,M$7,'BS JE'!$E$8:$E$83,$D443)</f>
        <v>0</v>
      </c>
      <c r="N443" s="67">
        <f>SUMIFS('BS JE'!$J$8:$J$83,'BS JE'!$D$8:$D$83,N$7,'BS JE'!$E$8:$E$83,$D443)</f>
        <v>0</v>
      </c>
      <c r="O443" s="67">
        <f>SUMIFS('BS JE'!$J$8:$J$83,'BS JE'!$D$8:$D$83,O$7,'BS JE'!$E$8:$E$83,$D443)</f>
        <v>0</v>
      </c>
      <c r="P443" s="67">
        <f>SUMIFS('BS JE'!$J$8:$J$83,'BS JE'!$D$8:$D$83,P$7,'BS JE'!$E$8:$E$83,$D443)</f>
        <v>0</v>
      </c>
      <c r="Q443" s="67">
        <f>SUMIFS('BS JE'!$J$8:$J$83,'BS JE'!$D$8:$D$83,Q$7,'BS JE'!$E$8:$E$83,$D443)</f>
        <v>0</v>
      </c>
      <c r="R443" s="67">
        <f>SUMIFS('BS JE'!$J$8:$J$83,'BS JE'!$D$8:$D$83,R$7,'BS JE'!$E$8:$E$83,$D443)</f>
        <v>0</v>
      </c>
      <c r="S443" s="67">
        <f t="shared" si="14"/>
        <v>0</v>
      </c>
      <c r="T443" s="67">
        <f t="shared" si="15"/>
        <v>0</v>
      </c>
    </row>
    <row r="444" spans="4:20" ht="14.4">
      <c r="D444" s="16"/>
      <c r="E444" s="84"/>
      <c r="F444" s="16"/>
      <c r="G444" s="84"/>
      <c r="H444" s="67">
        <f>SUMIF('Trial Balance'!$M$15:$M$5010,D444,'Trial Balance'!$T$15:$T$5010)</f>
        <v>0</v>
      </c>
      <c r="I444" s="67">
        <f>SUMIFS('BS JE'!$J$8:$J$83,'BS JE'!$D$8:$D$83,I$7,'BS JE'!$E$8:$E$83,$D444)</f>
        <v>0</v>
      </c>
      <c r="J444" s="67">
        <f>SUMIFS('BS JE'!$J$8:$J$83,'BS JE'!$D$8:$D$83,J$7,'BS JE'!$E$8:$E$83,$D444)</f>
        <v>0</v>
      </c>
      <c r="K444" s="67">
        <f>SUMIFS('BS JE'!$J$8:$J$83,'BS JE'!$D$8:$D$83,K$7,'BS JE'!$E$8:$E$83,$D444)</f>
        <v>0</v>
      </c>
      <c r="L444" s="67">
        <f>SUMIFS('BS JE'!$J$8:$J$83,'BS JE'!$D$8:$D$83,L$7,'BS JE'!$E$8:$E$83,$D444)</f>
        <v>0</v>
      </c>
      <c r="M444" s="67">
        <f>SUMIFS('BS JE'!$J$8:$J$83,'BS JE'!$D$8:$D$83,M$7,'BS JE'!$E$8:$E$83,$D444)</f>
        <v>0</v>
      </c>
      <c r="N444" s="67">
        <f>SUMIFS('BS JE'!$J$8:$J$83,'BS JE'!$D$8:$D$83,N$7,'BS JE'!$E$8:$E$83,$D444)</f>
        <v>0</v>
      </c>
      <c r="O444" s="67">
        <f>SUMIFS('BS JE'!$J$8:$J$83,'BS JE'!$D$8:$D$83,O$7,'BS JE'!$E$8:$E$83,$D444)</f>
        <v>0</v>
      </c>
      <c r="P444" s="67">
        <f>SUMIFS('BS JE'!$J$8:$J$83,'BS JE'!$D$8:$D$83,P$7,'BS JE'!$E$8:$E$83,$D444)</f>
        <v>0</v>
      </c>
      <c r="Q444" s="67">
        <f>SUMIFS('BS JE'!$J$8:$J$83,'BS JE'!$D$8:$D$83,Q$7,'BS JE'!$E$8:$E$83,$D444)</f>
        <v>0</v>
      </c>
      <c r="R444" s="67">
        <f>SUMIFS('BS JE'!$J$8:$J$83,'BS JE'!$D$8:$D$83,R$7,'BS JE'!$E$8:$E$83,$D444)</f>
        <v>0</v>
      </c>
      <c r="S444" s="67">
        <f t="shared" si="14"/>
        <v>0</v>
      </c>
      <c r="T444" s="67">
        <f t="shared" si="15"/>
        <v>0</v>
      </c>
    </row>
    <row r="445" spans="4:20" ht="14.4">
      <c r="D445" s="16"/>
      <c r="E445" s="84"/>
      <c r="F445" s="16"/>
      <c r="G445" s="84"/>
      <c r="H445" s="67">
        <f>SUMIF('Trial Balance'!$M$15:$M$5010,D445,'Trial Balance'!$T$15:$T$5010)</f>
        <v>0</v>
      </c>
      <c r="I445" s="67">
        <f>SUMIFS('BS JE'!$J$8:$J$83,'BS JE'!$D$8:$D$83,I$7,'BS JE'!$E$8:$E$83,$D445)</f>
        <v>0</v>
      </c>
      <c r="J445" s="67">
        <f>SUMIFS('BS JE'!$J$8:$J$83,'BS JE'!$D$8:$D$83,J$7,'BS JE'!$E$8:$E$83,$D445)</f>
        <v>0</v>
      </c>
      <c r="K445" s="67">
        <f>SUMIFS('BS JE'!$J$8:$J$83,'BS JE'!$D$8:$D$83,K$7,'BS JE'!$E$8:$E$83,$D445)</f>
        <v>0</v>
      </c>
      <c r="L445" s="67">
        <f>SUMIFS('BS JE'!$J$8:$J$83,'BS JE'!$D$8:$D$83,L$7,'BS JE'!$E$8:$E$83,$D445)</f>
        <v>0</v>
      </c>
      <c r="M445" s="67">
        <f>SUMIFS('BS JE'!$J$8:$J$83,'BS JE'!$D$8:$D$83,M$7,'BS JE'!$E$8:$E$83,$D445)</f>
        <v>0</v>
      </c>
      <c r="N445" s="67">
        <f>SUMIFS('BS JE'!$J$8:$J$83,'BS JE'!$D$8:$D$83,N$7,'BS JE'!$E$8:$E$83,$D445)</f>
        <v>0</v>
      </c>
      <c r="O445" s="67">
        <f>SUMIFS('BS JE'!$J$8:$J$83,'BS JE'!$D$8:$D$83,O$7,'BS JE'!$E$8:$E$83,$D445)</f>
        <v>0</v>
      </c>
      <c r="P445" s="67">
        <f>SUMIFS('BS JE'!$J$8:$J$83,'BS JE'!$D$8:$D$83,P$7,'BS JE'!$E$8:$E$83,$D445)</f>
        <v>0</v>
      </c>
      <c r="Q445" s="67">
        <f>SUMIFS('BS JE'!$J$8:$J$83,'BS JE'!$D$8:$D$83,Q$7,'BS JE'!$E$8:$E$83,$D445)</f>
        <v>0</v>
      </c>
      <c r="R445" s="67">
        <f>SUMIFS('BS JE'!$J$8:$J$83,'BS JE'!$D$8:$D$83,R$7,'BS JE'!$E$8:$E$83,$D445)</f>
        <v>0</v>
      </c>
      <c r="S445" s="67">
        <f t="shared" si="14"/>
        <v>0</v>
      </c>
      <c r="T445" s="67">
        <f t="shared" si="15"/>
        <v>0</v>
      </c>
    </row>
    <row r="446" spans="4:20" ht="14.4">
      <c r="D446" s="16"/>
      <c r="E446" s="84"/>
      <c r="F446" s="16"/>
      <c r="G446" s="84"/>
      <c r="H446" s="67">
        <f>SUMIF('Trial Balance'!$M$15:$M$5010,D446,'Trial Balance'!$T$15:$T$5010)</f>
        <v>0</v>
      </c>
      <c r="I446" s="67">
        <f>SUMIFS('BS JE'!$J$8:$J$83,'BS JE'!$D$8:$D$83,I$7,'BS JE'!$E$8:$E$83,$D446)</f>
        <v>0</v>
      </c>
      <c r="J446" s="67">
        <f>SUMIFS('BS JE'!$J$8:$J$83,'BS JE'!$D$8:$D$83,J$7,'BS JE'!$E$8:$E$83,$D446)</f>
        <v>0</v>
      </c>
      <c r="K446" s="67">
        <f>SUMIFS('BS JE'!$J$8:$J$83,'BS JE'!$D$8:$D$83,K$7,'BS JE'!$E$8:$E$83,$D446)</f>
        <v>0</v>
      </c>
      <c r="L446" s="67">
        <f>SUMIFS('BS JE'!$J$8:$J$83,'BS JE'!$D$8:$D$83,L$7,'BS JE'!$E$8:$E$83,$D446)</f>
        <v>0</v>
      </c>
      <c r="M446" s="67">
        <f>SUMIFS('BS JE'!$J$8:$J$83,'BS JE'!$D$8:$D$83,M$7,'BS JE'!$E$8:$E$83,$D446)</f>
        <v>0</v>
      </c>
      <c r="N446" s="67">
        <f>SUMIFS('BS JE'!$J$8:$J$83,'BS JE'!$D$8:$D$83,N$7,'BS JE'!$E$8:$E$83,$D446)</f>
        <v>0</v>
      </c>
      <c r="O446" s="67">
        <f>SUMIFS('BS JE'!$J$8:$J$83,'BS JE'!$D$8:$D$83,O$7,'BS JE'!$E$8:$E$83,$D446)</f>
        <v>0</v>
      </c>
      <c r="P446" s="67">
        <f>SUMIFS('BS JE'!$J$8:$J$83,'BS JE'!$D$8:$D$83,P$7,'BS JE'!$E$8:$E$83,$D446)</f>
        <v>0</v>
      </c>
      <c r="Q446" s="67">
        <f>SUMIFS('BS JE'!$J$8:$J$83,'BS JE'!$D$8:$D$83,Q$7,'BS JE'!$E$8:$E$83,$D446)</f>
        <v>0</v>
      </c>
      <c r="R446" s="67">
        <f>SUMIFS('BS JE'!$J$8:$J$83,'BS JE'!$D$8:$D$83,R$7,'BS JE'!$E$8:$E$83,$D446)</f>
        <v>0</v>
      </c>
      <c r="S446" s="67">
        <f t="shared" si="14"/>
        <v>0</v>
      </c>
      <c r="T446" s="67">
        <f t="shared" si="15"/>
        <v>0</v>
      </c>
    </row>
    <row r="447" spans="4:20" ht="14.4">
      <c r="D447" s="16"/>
      <c r="E447" s="84"/>
      <c r="F447" s="16"/>
      <c r="G447" s="84"/>
      <c r="H447" s="67">
        <f>SUMIF('Trial Balance'!$M$15:$M$5010,D447,'Trial Balance'!$T$15:$T$5010)</f>
        <v>0</v>
      </c>
      <c r="I447" s="67">
        <f>SUMIFS('BS JE'!$J$8:$J$83,'BS JE'!$D$8:$D$83,I$7,'BS JE'!$E$8:$E$83,$D447)</f>
        <v>0</v>
      </c>
      <c r="J447" s="67">
        <f>SUMIFS('BS JE'!$J$8:$J$83,'BS JE'!$D$8:$D$83,J$7,'BS JE'!$E$8:$E$83,$D447)</f>
        <v>0</v>
      </c>
      <c r="K447" s="67">
        <f>SUMIFS('BS JE'!$J$8:$J$83,'BS JE'!$D$8:$D$83,K$7,'BS JE'!$E$8:$E$83,$D447)</f>
        <v>0</v>
      </c>
      <c r="L447" s="67">
        <f>SUMIFS('BS JE'!$J$8:$J$83,'BS JE'!$D$8:$D$83,L$7,'BS JE'!$E$8:$E$83,$D447)</f>
        <v>0</v>
      </c>
      <c r="M447" s="67">
        <f>SUMIFS('BS JE'!$J$8:$J$83,'BS JE'!$D$8:$D$83,M$7,'BS JE'!$E$8:$E$83,$D447)</f>
        <v>0</v>
      </c>
      <c r="N447" s="67">
        <f>SUMIFS('BS JE'!$J$8:$J$83,'BS JE'!$D$8:$D$83,N$7,'BS JE'!$E$8:$E$83,$D447)</f>
        <v>0</v>
      </c>
      <c r="O447" s="67">
        <f>SUMIFS('BS JE'!$J$8:$J$83,'BS JE'!$D$8:$D$83,O$7,'BS JE'!$E$8:$E$83,$D447)</f>
        <v>0</v>
      </c>
      <c r="P447" s="67">
        <f>SUMIFS('BS JE'!$J$8:$J$83,'BS JE'!$D$8:$D$83,P$7,'BS JE'!$E$8:$E$83,$D447)</f>
        <v>0</v>
      </c>
      <c r="Q447" s="67">
        <f>SUMIFS('BS JE'!$J$8:$J$83,'BS JE'!$D$8:$D$83,Q$7,'BS JE'!$E$8:$E$83,$D447)</f>
        <v>0</v>
      </c>
      <c r="R447" s="67">
        <f>SUMIFS('BS JE'!$J$8:$J$83,'BS JE'!$D$8:$D$83,R$7,'BS JE'!$E$8:$E$83,$D447)</f>
        <v>0</v>
      </c>
      <c r="S447" s="67">
        <f t="shared" si="14"/>
        <v>0</v>
      </c>
      <c r="T447" s="67">
        <f t="shared" si="15"/>
        <v>0</v>
      </c>
    </row>
    <row r="448" spans="4:20" ht="14.4">
      <c r="D448" s="16"/>
      <c r="E448" s="84"/>
      <c r="F448" s="16"/>
      <c r="G448" s="84"/>
      <c r="H448" s="67">
        <f>SUMIF('Trial Balance'!$M$15:$M$5010,D448,'Trial Balance'!$T$15:$T$5010)</f>
        <v>0</v>
      </c>
      <c r="I448" s="67">
        <f>SUMIFS('BS JE'!$J$8:$J$83,'BS JE'!$D$8:$D$83,I$7,'BS JE'!$E$8:$E$83,$D448)</f>
        <v>0</v>
      </c>
      <c r="J448" s="67">
        <f>SUMIFS('BS JE'!$J$8:$J$83,'BS JE'!$D$8:$D$83,J$7,'BS JE'!$E$8:$E$83,$D448)</f>
        <v>0</v>
      </c>
      <c r="K448" s="67">
        <f>SUMIFS('BS JE'!$J$8:$J$83,'BS JE'!$D$8:$D$83,K$7,'BS JE'!$E$8:$E$83,$D448)</f>
        <v>0</v>
      </c>
      <c r="L448" s="67">
        <f>SUMIFS('BS JE'!$J$8:$J$83,'BS JE'!$D$8:$D$83,L$7,'BS JE'!$E$8:$E$83,$D448)</f>
        <v>0</v>
      </c>
      <c r="M448" s="67">
        <f>SUMIFS('BS JE'!$J$8:$J$83,'BS JE'!$D$8:$D$83,M$7,'BS JE'!$E$8:$E$83,$D448)</f>
        <v>0</v>
      </c>
      <c r="N448" s="67">
        <f>SUMIFS('BS JE'!$J$8:$J$83,'BS JE'!$D$8:$D$83,N$7,'BS JE'!$E$8:$E$83,$D448)</f>
        <v>0</v>
      </c>
      <c r="O448" s="67">
        <f>SUMIFS('BS JE'!$J$8:$J$83,'BS JE'!$D$8:$D$83,O$7,'BS JE'!$E$8:$E$83,$D448)</f>
        <v>0</v>
      </c>
      <c r="P448" s="67">
        <f>SUMIFS('BS JE'!$J$8:$J$83,'BS JE'!$D$8:$D$83,P$7,'BS JE'!$E$8:$E$83,$D448)</f>
        <v>0</v>
      </c>
      <c r="Q448" s="67">
        <f>SUMIFS('BS JE'!$J$8:$J$83,'BS JE'!$D$8:$D$83,Q$7,'BS JE'!$E$8:$E$83,$D448)</f>
        <v>0</v>
      </c>
      <c r="R448" s="67">
        <f>SUMIFS('BS JE'!$J$8:$J$83,'BS JE'!$D$8:$D$83,R$7,'BS JE'!$E$8:$E$83,$D448)</f>
        <v>0</v>
      </c>
      <c r="S448" s="67">
        <f t="shared" si="14"/>
        <v>0</v>
      </c>
      <c r="T448" s="67">
        <f t="shared" si="15"/>
        <v>0</v>
      </c>
    </row>
    <row r="449" spans="4:20" ht="14.4">
      <c r="D449" s="16"/>
      <c r="E449" s="84"/>
      <c r="F449" s="16"/>
      <c r="G449" s="84"/>
      <c r="H449" s="67">
        <f>SUMIF('Trial Balance'!$M$15:$M$5010,D449,'Trial Balance'!$T$15:$T$5010)</f>
        <v>0</v>
      </c>
      <c r="I449" s="67">
        <f>SUMIFS('BS JE'!$J$8:$J$83,'BS JE'!$D$8:$D$83,I$7,'BS JE'!$E$8:$E$83,$D449)</f>
        <v>0</v>
      </c>
      <c r="J449" s="67">
        <f>SUMIFS('BS JE'!$J$8:$J$83,'BS JE'!$D$8:$D$83,J$7,'BS JE'!$E$8:$E$83,$D449)</f>
        <v>0</v>
      </c>
      <c r="K449" s="67">
        <f>SUMIFS('BS JE'!$J$8:$J$83,'BS JE'!$D$8:$D$83,K$7,'BS JE'!$E$8:$E$83,$D449)</f>
        <v>0</v>
      </c>
      <c r="L449" s="67">
        <f>SUMIFS('BS JE'!$J$8:$J$83,'BS JE'!$D$8:$D$83,L$7,'BS JE'!$E$8:$E$83,$D449)</f>
        <v>0</v>
      </c>
      <c r="M449" s="67">
        <f>SUMIFS('BS JE'!$J$8:$J$83,'BS JE'!$D$8:$D$83,M$7,'BS JE'!$E$8:$E$83,$D449)</f>
        <v>0</v>
      </c>
      <c r="N449" s="67">
        <f>SUMIFS('BS JE'!$J$8:$J$83,'BS JE'!$D$8:$D$83,N$7,'BS JE'!$E$8:$E$83,$D449)</f>
        <v>0</v>
      </c>
      <c r="O449" s="67">
        <f>SUMIFS('BS JE'!$J$8:$J$83,'BS JE'!$D$8:$D$83,O$7,'BS JE'!$E$8:$E$83,$D449)</f>
        <v>0</v>
      </c>
      <c r="P449" s="67">
        <f>SUMIFS('BS JE'!$J$8:$J$83,'BS JE'!$D$8:$D$83,P$7,'BS JE'!$E$8:$E$83,$D449)</f>
        <v>0</v>
      </c>
      <c r="Q449" s="67">
        <f>SUMIFS('BS JE'!$J$8:$J$83,'BS JE'!$D$8:$D$83,Q$7,'BS JE'!$E$8:$E$83,$D449)</f>
        <v>0</v>
      </c>
      <c r="R449" s="67">
        <f>SUMIFS('BS JE'!$J$8:$J$83,'BS JE'!$D$8:$D$83,R$7,'BS JE'!$E$8:$E$83,$D449)</f>
        <v>0</v>
      </c>
      <c r="S449" s="67">
        <f t="shared" si="14"/>
        <v>0</v>
      </c>
      <c r="T449" s="67">
        <f t="shared" si="15"/>
        <v>0</v>
      </c>
    </row>
    <row r="450" spans="4:20" ht="14.4">
      <c r="D450" s="16"/>
      <c r="E450" s="84"/>
      <c r="F450" s="16"/>
      <c r="G450" s="84"/>
      <c r="H450" s="67">
        <f>SUMIF('Trial Balance'!$M$15:$M$5010,D450,'Trial Balance'!$T$15:$T$5010)</f>
        <v>0</v>
      </c>
      <c r="I450" s="67">
        <f>SUMIFS('BS JE'!$J$8:$J$83,'BS JE'!$D$8:$D$83,I$7,'BS JE'!$E$8:$E$83,$D450)</f>
        <v>0</v>
      </c>
      <c r="J450" s="67">
        <f>SUMIFS('BS JE'!$J$8:$J$83,'BS JE'!$D$8:$D$83,J$7,'BS JE'!$E$8:$E$83,$D450)</f>
        <v>0</v>
      </c>
      <c r="K450" s="67">
        <f>SUMIFS('BS JE'!$J$8:$J$83,'BS JE'!$D$8:$D$83,K$7,'BS JE'!$E$8:$E$83,$D450)</f>
        <v>0</v>
      </c>
      <c r="L450" s="67">
        <f>SUMIFS('BS JE'!$J$8:$J$83,'BS JE'!$D$8:$D$83,L$7,'BS JE'!$E$8:$E$83,$D450)</f>
        <v>0</v>
      </c>
      <c r="M450" s="67">
        <f>SUMIFS('BS JE'!$J$8:$J$83,'BS JE'!$D$8:$D$83,M$7,'BS JE'!$E$8:$E$83,$D450)</f>
        <v>0</v>
      </c>
      <c r="N450" s="67">
        <f>SUMIFS('BS JE'!$J$8:$J$83,'BS JE'!$D$8:$D$83,N$7,'BS JE'!$E$8:$E$83,$D450)</f>
        <v>0</v>
      </c>
      <c r="O450" s="67">
        <f>SUMIFS('BS JE'!$J$8:$J$83,'BS JE'!$D$8:$D$83,O$7,'BS JE'!$E$8:$E$83,$D450)</f>
        <v>0</v>
      </c>
      <c r="P450" s="67">
        <f>SUMIFS('BS JE'!$J$8:$J$83,'BS JE'!$D$8:$D$83,P$7,'BS JE'!$E$8:$E$83,$D450)</f>
        <v>0</v>
      </c>
      <c r="Q450" s="67">
        <f>SUMIFS('BS JE'!$J$8:$J$83,'BS JE'!$D$8:$D$83,Q$7,'BS JE'!$E$8:$E$83,$D450)</f>
        <v>0</v>
      </c>
      <c r="R450" s="67">
        <f>SUMIFS('BS JE'!$J$8:$J$83,'BS JE'!$D$8:$D$83,R$7,'BS JE'!$E$8:$E$83,$D450)</f>
        <v>0</v>
      </c>
      <c r="S450" s="67">
        <f t="shared" si="14"/>
        <v>0</v>
      </c>
      <c r="T450" s="67">
        <f t="shared" si="15"/>
        <v>0</v>
      </c>
    </row>
    <row r="451" spans="4:20" ht="14.4">
      <c r="D451" s="16"/>
      <c r="E451" s="84"/>
      <c r="F451" s="16"/>
      <c r="G451" s="84"/>
      <c r="H451" s="67">
        <f>SUMIF('Trial Balance'!$M$15:$M$5010,D451,'Trial Balance'!$T$15:$T$5010)</f>
        <v>0</v>
      </c>
      <c r="I451" s="67">
        <f>SUMIFS('BS JE'!$J$8:$J$83,'BS JE'!$D$8:$D$83,I$7,'BS JE'!$E$8:$E$83,$D451)</f>
        <v>0</v>
      </c>
      <c r="J451" s="67">
        <f>SUMIFS('BS JE'!$J$8:$J$83,'BS JE'!$D$8:$D$83,J$7,'BS JE'!$E$8:$E$83,$D451)</f>
        <v>0</v>
      </c>
      <c r="K451" s="67">
        <f>SUMIFS('BS JE'!$J$8:$J$83,'BS JE'!$D$8:$D$83,K$7,'BS JE'!$E$8:$E$83,$D451)</f>
        <v>0</v>
      </c>
      <c r="L451" s="67">
        <f>SUMIFS('BS JE'!$J$8:$J$83,'BS JE'!$D$8:$D$83,L$7,'BS JE'!$E$8:$E$83,$D451)</f>
        <v>0</v>
      </c>
      <c r="M451" s="67">
        <f>SUMIFS('BS JE'!$J$8:$J$83,'BS JE'!$D$8:$D$83,M$7,'BS JE'!$E$8:$E$83,$D451)</f>
        <v>0</v>
      </c>
      <c r="N451" s="67">
        <f>SUMIFS('BS JE'!$J$8:$J$83,'BS JE'!$D$8:$D$83,N$7,'BS JE'!$E$8:$E$83,$D451)</f>
        <v>0</v>
      </c>
      <c r="O451" s="67">
        <f>SUMIFS('BS JE'!$J$8:$J$83,'BS JE'!$D$8:$D$83,O$7,'BS JE'!$E$8:$E$83,$D451)</f>
        <v>0</v>
      </c>
      <c r="P451" s="67">
        <f>SUMIFS('BS JE'!$J$8:$J$83,'BS JE'!$D$8:$D$83,P$7,'BS JE'!$E$8:$E$83,$D451)</f>
        <v>0</v>
      </c>
      <c r="Q451" s="67">
        <f>SUMIFS('BS JE'!$J$8:$J$83,'BS JE'!$D$8:$D$83,Q$7,'BS JE'!$E$8:$E$83,$D451)</f>
        <v>0</v>
      </c>
      <c r="R451" s="67">
        <f>SUMIFS('BS JE'!$J$8:$J$83,'BS JE'!$D$8:$D$83,R$7,'BS JE'!$E$8:$E$83,$D451)</f>
        <v>0</v>
      </c>
      <c r="S451" s="67">
        <f t="shared" si="14"/>
        <v>0</v>
      </c>
      <c r="T451" s="67">
        <f t="shared" si="15"/>
        <v>0</v>
      </c>
    </row>
    <row r="452" spans="4:20" ht="14.4">
      <c r="D452" s="16"/>
      <c r="E452" s="84"/>
      <c r="F452" s="16"/>
      <c r="G452" s="84"/>
      <c r="H452" s="67">
        <f>SUMIF('Trial Balance'!$M$15:$M$5010,D452,'Trial Balance'!$T$15:$T$5010)</f>
        <v>0</v>
      </c>
      <c r="I452" s="67">
        <f>SUMIFS('BS JE'!$J$8:$J$83,'BS JE'!$D$8:$D$83,I$7,'BS JE'!$E$8:$E$83,$D452)</f>
        <v>0</v>
      </c>
      <c r="J452" s="67">
        <f>SUMIFS('BS JE'!$J$8:$J$83,'BS JE'!$D$8:$D$83,J$7,'BS JE'!$E$8:$E$83,$D452)</f>
        <v>0</v>
      </c>
      <c r="K452" s="67">
        <f>SUMIFS('BS JE'!$J$8:$J$83,'BS JE'!$D$8:$D$83,K$7,'BS JE'!$E$8:$E$83,$D452)</f>
        <v>0</v>
      </c>
      <c r="L452" s="67">
        <f>SUMIFS('BS JE'!$J$8:$J$83,'BS JE'!$D$8:$D$83,L$7,'BS JE'!$E$8:$E$83,$D452)</f>
        <v>0</v>
      </c>
      <c r="M452" s="67">
        <f>SUMIFS('BS JE'!$J$8:$J$83,'BS JE'!$D$8:$D$83,M$7,'BS JE'!$E$8:$E$83,$D452)</f>
        <v>0</v>
      </c>
      <c r="N452" s="67">
        <f>SUMIFS('BS JE'!$J$8:$J$83,'BS JE'!$D$8:$D$83,N$7,'BS JE'!$E$8:$E$83,$D452)</f>
        <v>0</v>
      </c>
      <c r="O452" s="67">
        <f>SUMIFS('BS JE'!$J$8:$J$83,'BS JE'!$D$8:$D$83,O$7,'BS JE'!$E$8:$E$83,$D452)</f>
        <v>0</v>
      </c>
      <c r="P452" s="67">
        <f>SUMIFS('BS JE'!$J$8:$J$83,'BS JE'!$D$8:$D$83,P$7,'BS JE'!$E$8:$E$83,$D452)</f>
        <v>0</v>
      </c>
      <c r="Q452" s="67">
        <f>SUMIFS('BS JE'!$J$8:$J$83,'BS JE'!$D$8:$D$83,Q$7,'BS JE'!$E$8:$E$83,$D452)</f>
        <v>0</v>
      </c>
      <c r="R452" s="67">
        <f>SUMIFS('BS JE'!$J$8:$J$83,'BS JE'!$D$8:$D$83,R$7,'BS JE'!$E$8:$E$83,$D452)</f>
        <v>0</v>
      </c>
      <c r="S452" s="67">
        <f t="shared" si="14"/>
        <v>0</v>
      </c>
      <c r="T452" s="67">
        <f t="shared" si="15"/>
        <v>0</v>
      </c>
    </row>
    <row r="453" spans="4:20" ht="14.4">
      <c r="D453" s="16"/>
      <c r="E453" s="84"/>
      <c r="F453" s="16"/>
      <c r="G453" s="84"/>
      <c r="H453" s="67">
        <f>SUMIF('Trial Balance'!$M$15:$M$5010,D453,'Trial Balance'!$T$15:$T$5010)</f>
        <v>0</v>
      </c>
      <c r="I453" s="67">
        <f>SUMIFS('BS JE'!$J$8:$J$83,'BS JE'!$D$8:$D$83,I$7,'BS JE'!$E$8:$E$83,$D453)</f>
        <v>0</v>
      </c>
      <c r="J453" s="67">
        <f>SUMIFS('BS JE'!$J$8:$J$83,'BS JE'!$D$8:$D$83,J$7,'BS JE'!$E$8:$E$83,$D453)</f>
        <v>0</v>
      </c>
      <c r="K453" s="67">
        <f>SUMIFS('BS JE'!$J$8:$J$83,'BS JE'!$D$8:$D$83,K$7,'BS JE'!$E$8:$E$83,$D453)</f>
        <v>0</v>
      </c>
      <c r="L453" s="67">
        <f>SUMIFS('BS JE'!$J$8:$J$83,'BS JE'!$D$8:$D$83,L$7,'BS JE'!$E$8:$E$83,$D453)</f>
        <v>0</v>
      </c>
      <c r="M453" s="67">
        <f>SUMIFS('BS JE'!$J$8:$J$83,'BS JE'!$D$8:$D$83,M$7,'BS JE'!$E$8:$E$83,$D453)</f>
        <v>0</v>
      </c>
      <c r="N453" s="67">
        <f>SUMIFS('BS JE'!$J$8:$J$83,'BS JE'!$D$8:$D$83,N$7,'BS JE'!$E$8:$E$83,$D453)</f>
        <v>0</v>
      </c>
      <c r="O453" s="67">
        <f>SUMIFS('BS JE'!$J$8:$J$83,'BS JE'!$D$8:$D$83,O$7,'BS JE'!$E$8:$E$83,$D453)</f>
        <v>0</v>
      </c>
      <c r="P453" s="67">
        <f>SUMIFS('BS JE'!$J$8:$J$83,'BS JE'!$D$8:$D$83,P$7,'BS JE'!$E$8:$E$83,$D453)</f>
        <v>0</v>
      </c>
      <c r="Q453" s="67">
        <f>SUMIFS('BS JE'!$J$8:$J$83,'BS JE'!$D$8:$D$83,Q$7,'BS JE'!$E$8:$E$83,$D453)</f>
        <v>0</v>
      </c>
      <c r="R453" s="67">
        <f>SUMIFS('BS JE'!$J$8:$J$83,'BS JE'!$D$8:$D$83,R$7,'BS JE'!$E$8:$E$83,$D453)</f>
        <v>0</v>
      </c>
      <c r="S453" s="67">
        <f t="shared" si="14"/>
        <v>0</v>
      </c>
      <c r="T453" s="67">
        <f t="shared" si="15"/>
        <v>0</v>
      </c>
    </row>
    <row r="454" spans="4:20" ht="14.4">
      <c r="D454" s="16"/>
      <c r="E454" s="84"/>
      <c r="F454" s="16"/>
      <c r="G454" s="84"/>
      <c r="H454" s="67">
        <f>SUMIF('Trial Balance'!$M$15:$M$5010,D454,'Trial Balance'!$T$15:$T$5010)</f>
        <v>0</v>
      </c>
      <c r="I454" s="67">
        <f>SUMIFS('BS JE'!$J$8:$J$83,'BS JE'!$D$8:$D$83,I$7,'BS JE'!$E$8:$E$83,$D454)</f>
        <v>0</v>
      </c>
      <c r="J454" s="67">
        <f>SUMIFS('BS JE'!$J$8:$J$83,'BS JE'!$D$8:$D$83,J$7,'BS JE'!$E$8:$E$83,$D454)</f>
        <v>0</v>
      </c>
      <c r="K454" s="67">
        <f>SUMIFS('BS JE'!$J$8:$J$83,'BS JE'!$D$8:$D$83,K$7,'BS JE'!$E$8:$E$83,$D454)</f>
        <v>0</v>
      </c>
      <c r="L454" s="67">
        <f>SUMIFS('BS JE'!$J$8:$J$83,'BS JE'!$D$8:$D$83,L$7,'BS JE'!$E$8:$E$83,$D454)</f>
        <v>0</v>
      </c>
      <c r="M454" s="67">
        <f>SUMIFS('BS JE'!$J$8:$J$83,'BS JE'!$D$8:$D$83,M$7,'BS JE'!$E$8:$E$83,$D454)</f>
        <v>0</v>
      </c>
      <c r="N454" s="67">
        <f>SUMIFS('BS JE'!$J$8:$J$83,'BS JE'!$D$8:$D$83,N$7,'BS JE'!$E$8:$E$83,$D454)</f>
        <v>0</v>
      </c>
      <c r="O454" s="67">
        <f>SUMIFS('BS JE'!$J$8:$J$83,'BS JE'!$D$8:$D$83,O$7,'BS JE'!$E$8:$E$83,$D454)</f>
        <v>0</v>
      </c>
      <c r="P454" s="67">
        <f>SUMIFS('BS JE'!$J$8:$J$83,'BS JE'!$D$8:$D$83,P$7,'BS JE'!$E$8:$E$83,$D454)</f>
        <v>0</v>
      </c>
      <c r="Q454" s="67">
        <f>SUMIFS('BS JE'!$J$8:$J$83,'BS JE'!$D$8:$D$83,Q$7,'BS JE'!$E$8:$E$83,$D454)</f>
        <v>0</v>
      </c>
      <c r="R454" s="67">
        <f>SUMIFS('BS JE'!$J$8:$J$83,'BS JE'!$D$8:$D$83,R$7,'BS JE'!$E$8:$E$83,$D454)</f>
        <v>0</v>
      </c>
      <c r="S454" s="67">
        <f t="shared" si="14"/>
        <v>0</v>
      </c>
      <c r="T454" s="67">
        <f t="shared" si="15"/>
        <v>0</v>
      </c>
    </row>
    <row r="455" spans="4:20" ht="14.4">
      <c r="D455" s="16"/>
      <c r="E455" s="84"/>
      <c r="F455" s="16"/>
      <c r="G455" s="84"/>
      <c r="H455" s="67">
        <f>SUMIF('Trial Balance'!$M$15:$M$5010,D455,'Trial Balance'!$T$15:$T$5010)</f>
        <v>0</v>
      </c>
      <c r="I455" s="67">
        <f>SUMIFS('BS JE'!$J$8:$J$83,'BS JE'!$D$8:$D$83,I$7,'BS JE'!$E$8:$E$83,$D455)</f>
        <v>0</v>
      </c>
      <c r="J455" s="67">
        <f>SUMIFS('BS JE'!$J$8:$J$83,'BS JE'!$D$8:$D$83,J$7,'BS JE'!$E$8:$E$83,$D455)</f>
        <v>0</v>
      </c>
      <c r="K455" s="67">
        <f>SUMIFS('BS JE'!$J$8:$J$83,'BS JE'!$D$8:$D$83,K$7,'BS JE'!$E$8:$E$83,$D455)</f>
        <v>0</v>
      </c>
      <c r="L455" s="67">
        <f>SUMIFS('BS JE'!$J$8:$J$83,'BS JE'!$D$8:$D$83,L$7,'BS JE'!$E$8:$E$83,$D455)</f>
        <v>0</v>
      </c>
      <c r="M455" s="67">
        <f>SUMIFS('BS JE'!$J$8:$J$83,'BS JE'!$D$8:$D$83,M$7,'BS JE'!$E$8:$E$83,$D455)</f>
        <v>0</v>
      </c>
      <c r="N455" s="67">
        <f>SUMIFS('BS JE'!$J$8:$J$83,'BS JE'!$D$8:$D$83,N$7,'BS JE'!$E$8:$E$83,$D455)</f>
        <v>0</v>
      </c>
      <c r="O455" s="67">
        <f>SUMIFS('BS JE'!$J$8:$J$83,'BS JE'!$D$8:$D$83,O$7,'BS JE'!$E$8:$E$83,$D455)</f>
        <v>0</v>
      </c>
      <c r="P455" s="67">
        <f>SUMIFS('BS JE'!$J$8:$J$83,'BS JE'!$D$8:$D$83,P$7,'BS JE'!$E$8:$E$83,$D455)</f>
        <v>0</v>
      </c>
      <c r="Q455" s="67">
        <f>SUMIFS('BS JE'!$J$8:$J$83,'BS JE'!$D$8:$D$83,Q$7,'BS JE'!$E$8:$E$83,$D455)</f>
        <v>0</v>
      </c>
      <c r="R455" s="67">
        <f>SUMIFS('BS JE'!$J$8:$J$83,'BS JE'!$D$8:$D$83,R$7,'BS JE'!$E$8:$E$83,$D455)</f>
        <v>0</v>
      </c>
      <c r="S455" s="67">
        <f t="shared" si="14"/>
        <v>0</v>
      </c>
      <c r="T455" s="67">
        <f t="shared" si="15"/>
        <v>0</v>
      </c>
    </row>
    <row r="456" spans="4:20" ht="14.4">
      <c r="D456" s="16"/>
      <c r="E456" s="84"/>
      <c r="F456" s="16"/>
      <c r="G456" s="84"/>
      <c r="H456" s="67">
        <f>SUMIF('Trial Balance'!$M$15:$M$5010,D456,'Trial Balance'!$T$15:$T$5010)</f>
        <v>0</v>
      </c>
      <c r="I456" s="67">
        <f>SUMIFS('BS JE'!$J$8:$J$83,'BS JE'!$D$8:$D$83,I$7,'BS JE'!$E$8:$E$83,$D456)</f>
        <v>0</v>
      </c>
      <c r="J456" s="67">
        <f>SUMIFS('BS JE'!$J$8:$J$83,'BS JE'!$D$8:$D$83,J$7,'BS JE'!$E$8:$E$83,$D456)</f>
        <v>0</v>
      </c>
      <c r="K456" s="67">
        <f>SUMIFS('BS JE'!$J$8:$J$83,'BS JE'!$D$8:$D$83,K$7,'BS JE'!$E$8:$E$83,$D456)</f>
        <v>0</v>
      </c>
      <c r="L456" s="67">
        <f>SUMIFS('BS JE'!$J$8:$J$83,'BS JE'!$D$8:$D$83,L$7,'BS JE'!$E$8:$E$83,$D456)</f>
        <v>0</v>
      </c>
      <c r="M456" s="67">
        <f>SUMIFS('BS JE'!$J$8:$J$83,'BS JE'!$D$8:$D$83,M$7,'BS JE'!$E$8:$E$83,$D456)</f>
        <v>0</v>
      </c>
      <c r="N456" s="67">
        <f>SUMIFS('BS JE'!$J$8:$J$83,'BS JE'!$D$8:$D$83,N$7,'BS JE'!$E$8:$E$83,$D456)</f>
        <v>0</v>
      </c>
      <c r="O456" s="67">
        <f>SUMIFS('BS JE'!$J$8:$J$83,'BS JE'!$D$8:$D$83,O$7,'BS JE'!$E$8:$E$83,$D456)</f>
        <v>0</v>
      </c>
      <c r="P456" s="67">
        <f>SUMIFS('BS JE'!$J$8:$J$83,'BS JE'!$D$8:$D$83,P$7,'BS JE'!$E$8:$E$83,$D456)</f>
        <v>0</v>
      </c>
      <c r="Q456" s="67">
        <f>SUMIFS('BS JE'!$J$8:$J$83,'BS JE'!$D$8:$D$83,Q$7,'BS JE'!$E$8:$E$83,$D456)</f>
        <v>0</v>
      </c>
      <c r="R456" s="67">
        <f>SUMIFS('BS JE'!$J$8:$J$83,'BS JE'!$D$8:$D$83,R$7,'BS JE'!$E$8:$E$83,$D456)</f>
        <v>0</v>
      </c>
      <c r="S456" s="67">
        <f t="shared" si="14"/>
        <v>0</v>
      </c>
      <c r="T456" s="67">
        <f t="shared" si="15"/>
        <v>0</v>
      </c>
    </row>
    <row r="457" spans="4:20" ht="14.4">
      <c r="D457" s="16"/>
      <c r="E457" s="84"/>
      <c r="F457" s="16"/>
      <c r="G457" s="84"/>
      <c r="H457" s="67">
        <f>SUMIF('Trial Balance'!$M$15:$M$5010,D457,'Trial Balance'!$T$15:$T$5010)</f>
        <v>0</v>
      </c>
      <c r="I457" s="67">
        <f>SUMIFS('BS JE'!$J$8:$J$83,'BS JE'!$D$8:$D$83,I$7,'BS JE'!$E$8:$E$83,$D457)</f>
        <v>0</v>
      </c>
      <c r="J457" s="67">
        <f>SUMIFS('BS JE'!$J$8:$J$83,'BS JE'!$D$8:$D$83,J$7,'BS JE'!$E$8:$E$83,$D457)</f>
        <v>0</v>
      </c>
      <c r="K457" s="67">
        <f>SUMIFS('BS JE'!$J$8:$J$83,'BS JE'!$D$8:$D$83,K$7,'BS JE'!$E$8:$E$83,$D457)</f>
        <v>0</v>
      </c>
      <c r="L457" s="67">
        <f>SUMIFS('BS JE'!$J$8:$J$83,'BS JE'!$D$8:$D$83,L$7,'BS JE'!$E$8:$E$83,$D457)</f>
        <v>0</v>
      </c>
      <c r="M457" s="67">
        <f>SUMIFS('BS JE'!$J$8:$J$83,'BS JE'!$D$8:$D$83,M$7,'BS JE'!$E$8:$E$83,$D457)</f>
        <v>0</v>
      </c>
      <c r="N457" s="67">
        <f>SUMIFS('BS JE'!$J$8:$J$83,'BS JE'!$D$8:$D$83,N$7,'BS JE'!$E$8:$E$83,$D457)</f>
        <v>0</v>
      </c>
      <c r="O457" s="67">
        <f>SUMIFS('BS JE'!$J$8:$J$83,'BS JE'!$D$8:$D$83,O$7,'BS JE'!$E$8:$E$83,$D457)</f>
        <v>0</v>
      </c>
      <c r="P457" s="67">
        <f>SUMIFS('BS JE'!$J$8:$J$83,'BS JE'!$D$8:$D$83,P$7,'BS JE'!$E$8:$E$83,$D457)</f>
        <v>0</v>
      </c>
      <c r="Q457" s="67">
        <f>SUMIFS('BS JE'!$J$8:$J$83,'BS JE'!$D$8:$D$83,Q$7,'BS JE'!$E$8:$E$83,$D457)</f>
        <v>0</v>
      </c>
      <c r="R457" s="67">
        <f>SUMIFS('BS JE'!$J$8:$J$83,'BS JE'!$D$8:$D$83,R$7,'BS JE'!$E$8:$E$83,$D457)</f>
        <v>0</v>
      </c>
      <c r="S457" s="67">
        <f t="shared" si="14"/>
        <v>0</v>
      </c>
      <c r="T457" s="67">
        <f t="shared" si="15"/>
        <v>0</v>
      </c>
    </row>
    <row r="458" spans="4:20" ht="14.4">
      <c r="D458" s="16"/>
      <c r="E458" s="84"/>
      <c r="F458" s="16"/>
      <c r="G458" s="84"/>
      <c r="H458" s="67">
        <f>SUMIF('Trial Balance'!$M$15:$M$5010,D458,'Trial Balance'!$T$15:$T$5010)</f>
        <v>0</v>
      </c>
      <c r="I458" s="67">
        <f>SUMIFS('BS JE'!$J$8:$J$83,'BS JE'!$D$8:$D$83,I$7,'BS JE'!$E$8:$E$83,$D458)</f>
        <v>0</v>
      </c>
      <c r="J458" s="67">
        <f>SUMIFS('BS JE'!$J$8:$J$83,'BS JE'!$D$8:$D$83,J$7,'BS JE'!$E$8:$E$83,$D458)</f>
        <v>0</v>
      </c>
      <c r="K458" s="67">
        <f>SUMIFS('BS JE'!$J$8:$J$83,'BS JE'!$D$8:$D$83,K$7,'BS JE'!$E$8:$E$83,$D458)</f>
        <v>0</v>
      </c>
      <c r="L458" s="67">
        <f>SUMIFS('BS JE'!$J$8:$J$83,'BS JE'!$D$8:$D$83,L$7,'BS JE'!$E$8:$E$83,$D458)</f>
        <v>0</v>
      </c>
      <c r="M458" s="67">
        <f>SUMIFS('BS JE'!$J$8:$J$83,'BS JE'!$D$8:$D$83,M$7,'BS JE'!$E$8:$E$83,$D458)</f>
        <v>0</v>
      </c>
      <c r="N458" s="67">
        <f>SUMIFS('BS JE'!$J$8:$J$83,'BS JE'!$D$8:$D$83,N$7,'BS JE'!$E$8:$E$83,$D458)</f>
        <v>0</v>
      </c>
      <c r="O458" s="67">
        <f>SUMIFS('BS JE'!$J$8:$J$83,'BS JE'!$D$8:$D$83,O$7,'BS JE'!$E$8:$E$83,$D458)</f>
        <v>0</v>
      </c>
      <c r="P458" s="67">
        <f>SUMIFS('BS JE'!$J$8:$J$83,'BS JE'!$D$8:$D$83,P$7,'BS JE'!$E$8:$E$83,$D458)</f>
        <v>0</v>
      </c>
      <c r="Q458" s="67">
        <f>SUMIFS('BS JE'!$J$8:$J$83,'BS JE'!$D$8:$D$83,Q$7,'BS JE'!$E$8:$E$83,$D458)</f>
        <v>0</v>
      </c>
      <c r="R458" s="67">
        <f>SUMIFS('BS JE'!$J$8:$J$83,'BS JE'!$D$8:$D$83,R$7,'BS JE'!$E$8:$E$83,$D458)</f>
        <v>0</v>
      </c>
      <c r="S458" s="67">
        <f t="shared" si="14"/>
        <v>0</v>
      </c>
      <c r="T458" s="67">
        <f t="shared" si="15"/>
        <v>0</v>
      </c>
    </row>
    <row r="459" spans="4:20" ht="14.4">
      <c r="D459" s="16"/>
      <c r="E459" s="84"/>
      <c r="F459" s="16"/>
      <c r="G459" s="84"/>
      <c r="H459" s="67">
        <f>SUMIF('Trial Balance'!$M$15:$M$5010,D459,'Trial Balance'!$T$15:$T$5010)</f>
        <v>0</v>
      </c>
      <c r="I459" s="67">
        <f>SUMIFS('BS JE'!$J$8:$J$83,'BS JE'!$D$8:$D$83,I$7,'BS JE'!$E$8:$E$83,$D459)</f>
        <v>0</v>
      </c>
      <c r="J459" s="67">
        <f>SUMIFS('BS JE'!$J$8:$J$83,'BS JE'!$D$8:$D$83,J$7,'BS JE'!$E$8:$E$83,$D459)</f>
        <v>0</v>
      </c>
      <c r="K459" s="67">
        <f>SUMIFS('BS JE'!$J$8:$J$83,'BS JE'!$D$8:$D$83,K$7,'BS JE'!$E$8:$E$83,$D459)</f>
        <v>0</v>
      </c>
      <c r="L459" s="67">
        <f>SUMIFS('BS JE'!$J$8:$J$83,'BS JE'!$D$8:$D$83,L$7,'BS JE'!$E$8:$E$83,$D459)</f>
        <v>0</v>
      </c>
      <c r="M459" s="67">
        <f>SUMIFS('BS JE'!$J$8:$J$83,'BS JE'!$D$8:$D$83,M$7,'BS JE'!$E$8:$E$83,$D459)</f>
        <v>0</v>
      </c>
      <c r="N459" s="67">
        <f>SUMIFS('BS JE'!$J$8:$J$83,'BS JE'!$D$8:$D$83,N$7,'BS JE'!$E$8:$E$83,$D459)</f>
        <v>0</v>
      </c>
      <c r="O459" s="67">
        <f>SUMIFS('BS JE'!$J$8:$J$83,'BS JE'!$D$8:$D$83,O$7,'BS JE'!$E$8:$E$83,$D459)</f>
        <v>0</v>
      </c>
      <c r="P459" s="67">
        <f>SUMIFS('BS JE'!$J$8:$J$83,'BS JE'!$D$8:$D$83,P$7,'BS JE'!$E$8:$E$83,$D459)</f>
        <v>0</v>
      </c>
      <c r="Q459" s="67">
        <f>SUMIFS('BS JE'!$J$8:$J$83,'BS JE'!$D$8:$D$83,Q$7,'BS JE'!$E$8:$E$83,$D459)</f>
        <v>0</v>
      </c>
      <c r="R459" s="67">
        <f>SUMIFS('BS JE'!$J$8:$J$83,'BS JE'!$D$8:$D$83,R$7,'BS JE'!$E$8:$E$83,$D459)</f>
        <v>0</v>
      </c>
      <c r="S459" s="67">
        <f t="shared" si="14"/>
        <v>0</v>
      </c>
      <c r="T459" s="67">
        <f t="shared" si="15"/>
        <v>0</v>
      </c>
    </row>
    <row r="460" spans="4:20" ht="14.4">
      <c r="D460" s="16"/>
      <c r="E460" s="84"/>
      <c r="F460" s="16"/>
      <c r="G460" s="84"/>
      <c r="H460" s="67">
        <f>SUMIF('Trial Balance'!$M$15:$M$5010,D460,'Trial Balance'!$T$15:$T$5010)</f>
        <v>0</v>
      </c>
      <c r="I460" s="67">
        <f>SUMIFS('BS JE'!$J$8:$J$83,'BS JE'!$D$8:$D$83,I$7,'BS JE'!$E$8:$E$83,$D460)</f>
        <v>0</v>
      </c>
      <c r="J460" s="67">
        <f>SUMIFS('BS JE'!$J$8:$J$83,'BS JE'!$D$8:$D$83,J$7,'BS JE'!$E$8:$E$83,$D460)</f>
        <v>0</v>
      </c>
      <c r="K460" s="67">
        <f>SUMIFS('BS JE'!$J$8:$J$83,'BS JE'!$D$8:$D$83,K$7,'BS JE'!$E$8:$E$83,$D460)</f>
        <v>0</v>
      </c>
      <c r="L460" s="67">
        <f>SUMIFS('BS JE'!$J$8:$J$83,'BS JE'!$D$8:$D$83,L$7,'BS JE'!$E$8:$E$83,$D460)</f>
        <v>0</v>
      </c>
      <c r="M460" s="67">
        <f>SUMIFS('BS JE'!$J$8:$J$83,'BS JE'!$D$8:$D$83,M$7,'BS JE'!$E$8:$E$83,$D460)</f>
        <v>0</v>
      </c>
      <c r="N460" s="67">
        <f>SUMIFS('BS JE'!$J$8:$J$83,'BS JE'!$D$8:$D$83,N$7,'BS JE'!$E$8:$E$83,$D460)</f>
        <v>0</v>
      </c>
      <c r="O460" s="67">
        <f>SUMIFS('BS JE'!$J$8:$J$83,'BS JE'!$D$8:$D$83,O$7,'BS JE'!$E$8:$E$83,$D460)</f>
        <v>0</v>
      </c>
      <c r="P460" s="67">
        <f>SUMIFS('BS JE'!$J$8:$J$83,'BS JE'!$D$8:$D$83,P$7,'BS JE'!$E$8:$E$83,$D460)</f>
        <v>0</v>
      </c>
      <c r="Q460" s="67">
        <f>SUMIFS('BS JE'!$J$8:$J$83,'BS JE'!$D$8:$D$83,Q$7,'BS JE'!$E$8:$E$83,$D460)</f>
        <v>0</v>
      </c>
      <c r="R460" s="67">
        <f>SUMIFS('BS JE'!$J$8:$J$83,'BS JE'!$D$8:$D$83,R$7,'BS JE'!$E$8:$E$83,$D460)</f>
        <v>0</v>
      </c>
      <c r="S460" s="67">
        <f t="shared" si="14"/>
        <v>0</v>
      </c>
      <c r="T460" s="67">
        <f t="shared" si="15"/>
        <v>0</v>
      </c>
    </row>
    <row r="461" spans="4:20" ht="14.4">
      <c r="D461" s="16"/>
      <c r="E461" s="84"/>
      <c r="F461" s="16"/>
      <c r="G461" s="84"/>
      <c r="H461" s="67">
        <f>SUMIF('Trial Balance'!$M$15:$M$5010,D461,'Trial Balance'!$T$15:$T$5010)</f>
        <v>0</v>
      </c>
      <c r="I461" s="67">
        <f>SUMIFS('BS JE'!$J$8:$J$83,'BS JE'!$D$8:$D$83,I$7,'BS JE'!$E$8:$E$83,$D461)</f>
        <v>0</v>
      </c>
      <c r="J461" s="67">
        <f>SUMIFS('BS JE'!$J$8:$J$83,'BS JE'!$D$8:$D$83,J$7,'BS JE'!$E$8:$E$83,$D461)</f>
        <v>0</v>
      </c>
      <c r="K461" s="67">
        <f>SUMIFS('BS JE'!$J$8:$J$83,'BS JE'!$D$8:$D$83,K$7,'BS JE'!$E$8:$E$83,$D461)</f>
        <v>0</v>
      </c>
      <c r="L461" s="67">
        <f>SUMIFS('BS JE'!$J$8:$J$83,'BS JE'!$D$8:$D$83,L$7,'BS JE'!$E$8:$E$83,$D461)</f>
        <v>0</v>
      </c>
      <c r="M461" s="67">
        <f>SUMIFS('BS JE'!$J$8:$J$83,'BS JE'!$D$8:$D$83,M$7,'BS JE'!$E$8:$E$83,$D461)</f>
        <v>0</v>
      </c>
      <c r="N461" s="67">
        <f>SUMIFS('BS JE'!$J$8:$J$83,'BS JE'!$D$8:$D$83,N$7,'BS JE'!$E$8:$E$83,$D461)</f>
        <v>0</v>
      </c>
      <c r="O461" s="67">
        <f>SUMIFS('BS JE'!$J$8:$J$83,'BS JE'!$D$8:$D$83,O$7,'BS JE'!$E$8:$E$83,$D461)</f>
        <v>0</v>
      </c>
      <c r="P461" s="67">
        <f>SUMIFS('BS JE'!$J$8:$J$83,'BS JE'!$D$8:$D$83,P$7,'BS JE'!$E$8:$E$83,$D461)</f>
        <v>0</v>
      </c>
      <c r="Q461" s="67">
        <f>SUMIFS('BS JE'!$J$8:$J$83,'BS JE'!$D$8:$D$83,Q$7,'BS JE'!$E$8:$E$83,$D461)</f>
        <v>0</v>
      </c>
      <c r="R461" s="67">
        <f>SUMIFS('BS JE'!$J$8:$J$83,'BS JE'!$D$8:$D$83,R$7,'BS JE'!$E$8:$E$83,$D461)</f>
        <v>0</v>
      </c>
      <c r="S461" s="67">
        <f t="shared" si="14"/>
        <v>0</v>
      </c>
      <c r="T461" s="67">
        <f t="shared" si="15"/>
        <v>0</v>
      </c>
    </row>
    <row r="462" spans="4:20" ht="14.4">
      <c r="D462" s="16"/>
      <c r="E462" s="84"/>
      <c r="F462" s="16"/>
      <c r="G462" s="84"/>
      <c r="H462" s="67">
        <f>SUMIF('Trial Balance'!$M$15:$M$5010,D462,'Trial Balance'!$T$15:$T$5010)</f>
        <v>0</v>
      </c>
      <c r="I462" s="67">
        <f>SUMIFS('BS JE'!$J$8:$J$83,'BS JE'!$D$8:$D$83,I$7,'BS JE'!$E$8:$E$83,$D462)</f>
        <v>0</v>
      </c>
      <c r="J462" s="67">
        <f>SUMIFS('BS JE'!$J$8:$J$83,'BS JE'!$D$8:$D$83,J$7,'BS JE'!$E$8:$E$83,$D462)</f>
        <v>0</v>
      </c>
      <c r="K462" s="67">
        <f>SUMIFS('BS JE'!$J$8:$J$83,'BS JE'!$D$8:$D$83,K$7,'BS JE'!$E$8:$E$83,$D462)</f>
        <v>0</v>
      </c>
      <c r="L462" s="67">
        <f>SUMIFS('BS JE'!$J$8:$J$83,'BS JE'!$D$8:$D$83,L$7,'BS JE'!$E$8:$E$83,$D462)</f>
        <v>0</v>
      </c>
      <c r="M462" s="67">
        <f>SUMIFS('BS JE'!$J$8:$J$83,'BS JE'!$D$8:$D$83,M$7,'BS JE'!$E$8:$E$83,$D462)</f>
        <v>0</v>
      </c>
      <c r="N462" s="67">
        <f>SUMIFS('BS JE'!$J$8:$J$83,'BS JE'!$D$8:$D$83,N$7,'BS JE'!$E$8:$E$83,$D462)</f>
        <v>0</v>
      </c>
      <c r="O462" s="67">
        <f>SUMIFS('BS JE'!$J$8:$J$83,'BS JE'!$D$8:$D$83,O$7,'BS JE'!$E$8:$E$83,$D462)</f>
        <v>0</v>
      </c>
      <c r="P462" s="67">
        <f>SUMIFS('BS JE'!$J$8:$J$83,'BS JE'!$D$8:$D$83,P$7,'BS JE'!$E$8:$E$83,$D462)</f>
        <v>0</v>
      </c>
      <c r="Q462" s="67">
        <f>SUMIFS('BS JE'!$J$8:$J$83,'BS JE'!$D$8:$D$83,Q$7,'BS JE'!$E$8:$E$83,$D462)</f>
        <v>0</v>
      </c>
      <c r="R462" s="67">
        <f>SUMIFS('BS JE'!$J$8:$J$83,'BS JE'!$D$8:$D$83,R$7,'BS JE'!$E$8:$E$83,$D462)</f>
        <v>0</v>
      </c>
      <c r="S462" s="67">
        <f t="shared" si="14"/>
        <v>0</v>
      </c>
      <c r="T462" s="67">
        <f t="shared" si="15"/>
        <v>0</v>
      </c>
    </row>
    <row r="463" spans="4:20" ht="14.4">
      <c r="D463" s="16"/>
      <c r="E463" s="84"/>
      <c r="F463" s="16"/>
      <c r="G463" s="84"/>
      <c r="H463" s="67">
        <f>SUMIF('Trial Balance'!$M$15:$M$5010,D463,'Trial Balance'!$T$15:$T$5010)</f>
        <v>0</v>
      </c>
      <c r="I463" s="67">
        <f>SUMIFS('BS JE'!$J$8:$J$83,'BS JE'!$D$8:$D$83,I$7,'BS JE'!$E$8:$E$83,$D463)</f>
        <v>0</v>
      </c>
      <c r="J463" s="67">
        <f>SUMIFS('BS JE'!$J$8:$J$83,'BS JE'!$D$8:$D$83,J$7,'BS JE'!$E$8:$E$83,$D463)</f>
        <v>0</v>
      </c>
      <c r="K463" s="67">
        <f>SUMIFS('BS JE'!$J$8:$J$83,'BS JE'!$D$8:$D$83,K$7,'BS JE'!$E$8:$E$83,$D463)</f>
        <v>0</v>
      </c>
      <c r="L463" s="67">
        <f>SUMIFS('BS JE'!$J$8:$J$83,'BS JE'!$D$8:$D$83,L$7,'BS JE'!$E$8:$E$83,$D463)</f>
        <v>0</v>
      </c>
      <c r="M463" s="67">
        <f>SUMIFS('BS JE'!$J$8:$J$83,'BS JE'!$D$8:$D$83,M$7,'BS JE'!$E$8:$E$83,$D463)</f>
        <v>0</v>
      </c>
      <c r="N463" s="67">
        <f>SUMIFS('BS JE'!$J$8:$J$83,'BS JE'!$D$8:$D$83,N$7,'BS JE'!$E$8:$E$83,$D463)</f>
        <v>0</v>
      </c>
      <c r="O463" s="67">
        <f>SUMIFS('BS JE'!$J$8:$J$83,'BS JE'!$D$8:$D$83,O$7,'BS JE'!$E$8:$E$83,$D463)</f>
        <v>0</v>
      </c>
      <c r="P463" s="67">
        <f>SUMIFS('BS JE'!$J$8:$J$83,'BS JE'!$D$8:$D$83,P$7,'BS JE'!$E$8:$E$83,$D463)</f>
        <v>0</v>
      </c>
      <c r="Q463" s="67">
        <f>SUMIFS('BS JE'!$J$8:$J$83,'BS JE'!$D$8:$D$83,Q$7,'BS JE'!$E$8:$E$83,$D463)</f>
        <v>0</v>
      </c>
      <c r="R463" s="67">
        <f>SUMIFS('BS JE'!$J$8:$J$83,'BS JE'!$D$8:$D$83,R$7,'BS JE'!$E$8:$E$83,$D463)</f>
        <v>0</v>
      </c>
      <c r="S463" s="67">
        <f t="shared" si="16" ref="S463:S501">SUM(I463:R463)</f>
        <v>0</v>
      </c>
      <c r="T463" s="67">
        <f t="shared" si="17" ref="T463:T501">SUM(H463,S463)</f>
        <v>0</v>
      </c>
    </row>
    <row r="464" spans="4:20" ht="14.4">
      <c r="D464" s="16"/>
      <c r="E464" s="84"/>
      <c r="F464" s="16"/>
      <c r="G464" s="84"/>
      <c r="H464" s="67">
        <f>SUMIF('Trial Balance'!$M$15:$M$5010,D464,'Trial Balance'!$T$15:$T$5010)</f>
        <v>0</v>
      </c>
      <c r="I464" s="67">
        <f>SUMIFS('BS JE'!$J$8:$J$83,'BS JE'!$D$8:$D$83,I$7,'BS JE'!$E$8:$E$83,$D464)</f>
        <v>0</v>
      </c>
      <c r="J464" s="67">
        <f>SUMIFS('BS JE'!$J$8:$J$83,'BS JE'!$D$8:$D$83,J$7,'BS JE'!$E$8:$E$83,$D464)</f>
        <v>0</v>
      </c>
      <c r="K464" s="67">
        <f>SUMIFS('BS JE'!$J$8:$J$83,'BS JE'!$D$8:$D$83,K$7,'BS JE'!$E$8:$E$83,$D464)</f>
        <v>0</v>
      </c>
      <c r="L464" s="67">
        <f>SUMIFS('BS JE'!$J$8:$J$83,'BS JE'!$D$8:$D$83,L$7,'BS JE'!$E$8:$E$83,$D464)</f>
        <v>0</v>
      </c>
      <c r="M464" s="67">
        <f>SUMIFS('BS JE'!$J$8:$J$83,'BS JE'!$D$8:$D$83,M$7,'BS JE'!$E$8:$E$83,$D464)</f>
        <v>0</v>
      </c>
      <c r="N464" s="67">
        <f>SUMIFS('BS JE'!$J$8:$J$83,'BS JE'!$D$8:$D$83,N$7,'BS JE'!$E$8:$E$83,$D464)</f>
        <v>0</v>
      </c>
      <c r="O464" s="67">
        <f>SUMIFS('BS JE'!$J$8:$J$83,'BS JE'!$D$8:$D$83,O$7,'BS JE'!$E$8:$E$83,$D464)</f>
        <v>0</v>
      </c>
      <c r="P464" s="67">
        <f>SUMIFS('BS JE'!$J$8:$J$83,'BS JE'!$D$8:$D$83,P$7,'BS JE'!$E$8:$E$83,$D464)</f>
        <v>0</v>
      </c>
      <c r="Q464" s="67">
        <f>SUMIFS('BS JE'!$J$8:$J$83,'BS JE'!$D$8:$D$83,Q$7,'BS JE'!$E$8:$E$83,$D464)</f>
        <v>0</v>
      </c>
      <c r="R464" s="67">
        <f>SUMIFS('BS JE'!$J$8:$J$83,'BS JE'!$D$8:$D$83,R$7,'BS JE'!$E$8:$E$83,$D464)</f>
        <v>0</v>
      </c>
      <c r="S464" s="67">
        <f t="shared" si="16"/>
        <v>0</v>
      </c>
      <c r="T464" s="67">
        <f t="shared" si="17"/>
        <v>0</v>
      </c>
    </row>
    <row r="465" spans="4:20" ht="14.4">
      <c r="D465" s="16"/>
      <c r="E465" s="84"/>
      <c r="F465" s="16"/>
      <c r="G465" s="84"/>
      <c r="H465" s="67">
        <f>SUMIF('Trial Balance'!$M$15:$M$5010,D465,'Trial Balance'!$T$15:$T$5010)</f>
        <v>0</v>
      </c>
      <c r="I465" s="67">
        <f>SUMIFS('BS JE'!$J$8:$J$83,'BS JE'!$D$8:$D$83,I$7,'BS JE'!$E$8:$E$83,$D465)</f>
        <v>0</v>
      </c>
      <c r="J465" s="67">
        <f>SUMIFS('BS JE'!$J$8:$J$83,'BS JE'!$D$8:$D$83,J$7,'BS JE'!$E$8:$E$83,$D465)</f>
        <v>0</v>
      </c>
      <c r="K465" s="67">
        <f>SUMIFS('BS JE'!$J$8:$J$83,'BS JE'!$D$8:$D$83,K$7,'BS JE'!$E$8:$E$83,$D465)</f>
        <v>0</v>
      </c>
      <c r="L465" s="67">
        <f>SUMIFS('BS JE'!$J$8:$J$83,'BS JE'!$D$8:$D$83,L$7,'BS JE'!$E$8:$E$83,$D465)</f>
        <v>0</v>
      </c>
      <c r="M465" s="67">
        <f>SUMIFS('BS JE'!$J$8:$J$83,'BS JE'!$D$8:$D$83,M$7,'BS JE'!$E$8:$E$83,$D465)</f>
        <v>0</v>
      </c>
      <c r="N465" s="67">
        <f>SUMIFS('BS JE'!$J$8:$J$83,'BS JE'!$D$8:$D$83,N$7,'BS JE'!$E$8:$E$83,$D465)</f>
        <v>0</v>
      </c>
      <c r="O465" s="67">
        <f>SUMIFS('BS JE'!$J$8:$J$83,'BS JE'!$D$8:$D$83,O$7,'BS JE'!$E$8:$E$83,$D465)</f>
        <v>0</v>
      </c>
      <c r="P465" s="67">
        <f>SUMIFS('BS JE'!$J$8:$J$83,'BS JE'!$D$8:$D$83,P$7,'BS JE'!$E$8:$E$83,$D465)</f>
        <v>0</v>
      </c>
      <c r="Q465" s="67">
        <f>SUMIFS('BS JE'!$J$8:$J$83,'BS JE'!$D$8:$D$83,Q$7,'BS JE'!$E$8:$E$83,$D465)</f>
        <v>0</v>
      </c>
      <c r="R465" s="67">
        <f>SUMIFS('BS JE'!$J$8:$J$83,'BS JE'!$D$8:$D$83,R$7,'BS JE'!$E$8:$E$83,$D465)</f>
        <v>0</v>
      </c>
      <c r="S465" s="67">
        <f t="shared" si="16"/>
        <v>0</v>
      </c>
      <c r="T465" s="67">
        <f t="shared" si="17"/>
        <v>0</v>
      </c>
    </row>
    <row r="466" spans="4:20" ht="14.4">
      <c r="D466" s="16"/>
      <c r="E466" s="84"/>
      <c r="F466" s="16"/>
      <c r="G466" s="84"/>
      <c r="H466" s="67">
        <f>SUMIF('Trial Balance'!$M$15:$M$5010,D466,'Trial Balance'!$T$15:$T$5010)</f>
        <v>0</v>
      </c>
      <c r="I466" s="67">
        <f>SUMIFS('BS JE'!$J$8:$J$83,'BS JE'!$D$8:$D$83,I$7,'BS JE'!$E$8:$E$83,$D466)</f>
        <v>0</v>
      </c>
      <c r="J466" s="67">
        <f>SUMIFS('BS JE'!$J$8:$J$83,'BS JE'!$D$8:$D$83,J$7,'BS JE'!$E$8:$E$83,$D466)</f>
        <v>0</v>
      </c>
      <c r="K466" s="67">
        <f>SUMIFS('BS JE'!$J$8:$J$83,'BS JE'!$D$8:$D$83,K$7,'BS JE'!$E$8:$E$83,$D466)</f>
        <v>0</v>
      </c>
      <c r="L466" s="67">
        <f>SUMIFS('BS JE'!$J$8:$J$83,'BS JE'!$D$8:$D$83,L$7,'BS JE'!$E$8:$E$83,$D466)</f>
        <v>0</v>
      </c>
      <c r="M466" s="67">
        <f>SUMIFS('BS JE'!$J$8:$J$83,'BS JE'!$D$8:$D$83,M$7,'BS JE'!$E$8:$E$83,$D466)</f>
        <v>0</v>
      </c>
      <c r="N466" s="67">
        <f>SUMIFS('BS JE'!$J$8:$J$83,'BS JE'!$D$8:$D$83,N$7,'BS JE'!$E$8:$E$83,$D466)</f>
        <v>0</v>
      </c>
      <c r="O466" s="67">
        <f>SUMIFS('BS JE'!$J$8:$J$83,'BS JE'!$D$8:$D$83,O$7,'BS JE'!$E$8:$E$83,$D466)</f>
        <v>0</v>
      </c>
      <c r="P466" s="67">
        <f>SUMIFS('BS JE'!$J$8:$J$83,'BS JE'!$D$8:$D$83,P$7,'BS JE'!$E$8:$E$83,$D466)</f>
        <v>0</v>
      </c>
      <c r="Q466" s="67">
        <f>SUMIFS('BS JE'!$J$8:$J$83,'BS JE'!$D$8:$D$83,Q$7,'BS JE'!$E$8:$E$83,$D466)</f>
        <v>0</v>
      </c>
      <c r="R466" s="67">
        <f>SUMIFS('BS JE'!$J$8:$J$83,'BS JE'!$D$8:$D$83,R$7,'BS JE'!$E$8:$E$83,$D466)</f>
        <v>0</v>
      </c>
      <c r="S466" s="67">
        <f t="shared" si="16"/>
        <v>0</v>
      </c>
      <c r="T466" s="67">
        <f t="shared" si="17"/>
        <v>0</v>
      </c>
    </row>
    <row r="467" spans="4:20" ht="14.4">
      <c r="D467" s="16"/>
      <c r="E467" s="84"/>
      <c r="F467" s="16"/>
      <c r="G467" s="84"/>
      <c r="H467" s="67">
        <f>SUMIF('Trial Balance'!$M$15:$M$5010,D467,'Trial Balance'!$T$15:$T$5010)</f>
        <v>0</v>
      </c>
      <c r="I467" s="67">
        <f>SUMIFS('BS JE'!$J$8:$J$83,'BS JE'!$D$8:$D$83,I$7,'BS JE'!$E$8:$E$83,$D467)</f>
        <v>0</v>
      </c>
      <c r="J467" s="67">
        <f>SUMIFS('BS JE'!$J$8:$J$83,'BS JE'!$D$8:$D$83,J$7,'BS JE'!$E$8:$E$83,$D467)</f>
        <v>0</v>
      </c>
      <c r="K467" s="67">
        <f>SUMIFS('BS JE'!$J$8:$J$83,'BS JE'!$D$8:$D$83,K$7,'BS JE'!$E$8:$E$83,$D467)</f>
        <v>0</v>
      </c>
      <c r="L467" s="67">
        <f>SUMIFS('BS JE'!$J$8:$J$83,'BS JE'!$D$8:$D$83,L$7,'BS JE'!$E$8:$E$83,$D467)</f>
        <v>0</v>
      </c>
      <c r="M467" s="67">
        <f>SUMIFS('BS JE'!$J$8:$J$83,'BS JE'!$D$8:$D$83,M$7,'BS JE'!$E$8:$E$83,$D467)</f>
        <v>0</v>
      </c>
      <c r="N467" s="67">
        <f>SUMIFS('BS JE'!$J$8:$J$83,'BS JE'!$D$8:$D$83,N$7,'BS JE'!$E$8:$E$83,$D467)</f>
        <v>0</v>
      </c>
      <c r="O467" s="67">
        <f>SUMIFS('BS JE'!$J$8:$J$83,'BS JE'!$D$8:$D$83,O$7,'BS JE'!$E$8:$E$83,$D467)</f>
        <v>0</v>
      </c>
      <c r="P467" s="67">
        <f>SUMIFS('BS JE'!$J$8:$J$83,'BS JE'!$D$8:$D$83,P$7,'BS JE'!$E$8:$E$83,$D467)</f>
        <v>0</v>
      </c>
      <c r="Q467" s="67">
        <f>SUMIFS('BS JE'!$J$8:$J$83,'BS JE'!$D$8:$D$83,Q$7,'BS JE'!$E$8:$E$83,$D467)</f>
        <v>0</v>
      </c>
      <c r="R467" s="67">
        <f>SUMIFS('BS JE'!$J$8:$J$83,'BS JE'!$D$8:$D$83,R$7,'BS JE'!$E$8:$E$83,$D467)</f>
        <v>0</v>
      </c>
      <c r="S467" s="67">
        <f t="shared" si="16"/>
        <v>0</v>
      </c>
      <c r="T467" s="67">
        <f t="shared" si="17"/>
        <v>0</v>
      </c>
    </row>
    <row r="468" spans="4:20" ht="14.4">
      <c r="D468" s="16"/>
      <c r="E468" s="84"/>
      <c r="F468" s="16"/>
      <c r="G468" s="84"/>
      <c r="H468" s="67">
        <f>SUMIF('Trial Balance'!$M$15:$M$5010,D468,'Trial Balance'!$T$15:$T$5010)</f>
        <v>0</v>
      </c>
      <c r="I468" s="67">
        <f>SUMIFS('BS JE'!$J$8:$J$83,'BS JE'!$D$8:$D$83,I$7,'BS JE'!$E$8:$E$83,$D468)</f>
        <v>0</v>
      </c>
      <c r="J468" s="67">
        <f>SUMIFS('BS JE'!$J$8:$J$83,'BS JE'!$D$8:$D$83,J$7,'BS JE'!$E$8:$E$83,$D468)</f>
        <v>0</v>
      </c>
      <c r="K468" s="67">
        <f>SUMIFS('BS JE'!$J$8:$J$83,'BS JE'!$D$8:$D$83,K$7,'BS JE'!$E$8:$E$83,$D468)</f>
        <v>0</v>
      </c>
      <c r="L468" s="67">
        <f>SUMIFS('BS JE'!$J$8:$J$83,'BS JE'!$D$8:$D$83,L$7,'BS JE'!$E$8:$E$83,$D468)</f>
        <v>0</v>
      </c>
      <c r="M468" s="67">
        <f>SUMIFS('BS JE'!$J$8:$J$83,'BS JE'!$D$8:$D$83,M$7,'BS JE'!$E$8:$E$83,$D468)</f>
        <v>0</v>
      </c>
      <c r="N468" s="67">
        <f>SUMIFS('BS JE'!$J$8:$J$83,'BS JE'!$D$8:$D$83,N$7,'BS JE'!$E$8:$E$83,$D468)</f>
        <v>0</v>
      </c>
      <c r="O468" s="67">
        <f>SUMIFS('BS JE'!$J$8:$J$83,'BS JE'!$D$8:$D$83,O$7,'BS JE'!$E$8:$E$83,$D468)</f>
        <v>0</v>
      </c>
      <c r="P468" s="67">
        <f>SUMIFS('BS JE'!$J$8:$J$83,'BS JE'!$D$8:$D$83,P$7,'BS JE'!$E$8:$E$83,$D468)</f>
        <v>0</v>
      </c>
      <c r="Q468" s="67">
        <f>SUMIFS('BS JE'!$J$8:$J$83,'BS JE'!$D$8:$D$83,Q$7,'BS JE'!$E$8:$E$83,$D468)</f>
        <v>0</v>
      </c>
      <c r="R468" s="67">
        <f>SUMIFS('BS JE'!$J$8:$J$83,'BS JE'!$D$8:$D$83,R$7,'BS JE'!$E$8:$E$83,$D468)</f>
        <v>0</v>
      </c>
      <c r="S468" s="67">
        <f t="shared" si="16"/>
        <v>0</v>
      </c>
      <c r="T468" s="67">
        <f t="shared" si="17"/>
        <v>0</v>
      </c>
    </row>
    <row r="469" spans="4:20" ht="14.4">
      <c r="D469" s="16"/>
      <c r="E469" s="84"/>
      <c r="F469" s="16"/>
      <c r="G469" s="84"/>
      <c r="H469" s="67">
        <f>SUMIF('Trial Balance'!$M$15:$M$5010,D469,'Trial Balance'!$T$15:$T$5010)</f>
        <v>0</v>
      </c>
      <c r="I469" s="67">
        <f>SUMIFS('BS JE'!$J$8:$J$83,'BS JE'!$D$8:$D$83,I$7,'BS JE'!$E$8:$E$83,$D469)</f>
        <v>0</v>
      </c>
      <c r="J469" s="67">
        <f>SUMIFS('BS JE'!$J$8:$J$83,'BS JE'!$D$8:$D$83,J$7,'BS JE'!$E$8:$E$83,$D469)</f>
        <v>0</v>
      </c>
      <c r="K469" s="67">
        <f>SUMIFS('BS JE'!$J$8:$J$83,'BS JE'!$D$8:$D$83,K$7,'BS JE'!$E$8:$E$83,$D469)</f>
        <v>0</v>
      </c>
      <c r="L469" s="67">
        <f>SUMIFS('BS JE'!$J$8:$J$83,'BS JE'!$D$8:$D$83,L$7,'BS JE'!$E$8:$E$83,$D469)</f>
        <v>0</v>
      </c>
      <c r="M469" s="67">
        <f>SUMIFS('BS JE'!$J$8:$J$83,'BS JE'!$D$8:$D$83,M$7,'BS JE'!$E$8:$E$83,$D469)</f>
        <v>0</v>
      </c>
      <c r="N469" s="67">
        <f>SUMIFS('BS JE'!$J$8:$J$83,'BS JE'!$D$8:$D$83,N$7,'BS JE'!$E$8:$E$83,$D469)</f>
        <v>0</v>
      </c>
      <c r="O469" s="67">
        <f>SUMIFS('BS JE'!$J$8:$J$83,'BS JE'!$D$8:$D$83,O$7,'BS JE'!$E$8:$E$83,$D469)</f>
        <v>0</v>
      </c>
      <c r="P469" s="67">
        <f>SUMIFS('BS JE'!$J$8:$J$83,'BS JE'!$D$8:$D$83,P$7,'BS JE'!$E$8:$E$83,$D469)</f>
        <v>0</v>
      </c>
      <c r="Q469" s="67">
        <f>SUMIFS('BS JE'!$J$8:$J$83,'BS JE'!$D$8:$D$83,Q$7,'BS JE'!$E$8:$E$83,$D469)</f>
        <v>0</v>
      </c>
      <c r="R469" s="67">
        <f>SUMIFS('BS JE'!$J$8:$J$83,'BS JE'!$D$8:$D$83,R$7,'BS JE'!$E$8:$E$83,$D469)</f>
        <v>0</v>
      </c>
      <c r="S469" s="67">
        <f t="shared" si="16"/>
        <v>0</v>
      </c>
      <c r="T469" s="67">
        <f t="shared" si="17"/>
        <v>0</v>
      </c>
    </row>
    <row r="470" spans="4:20" ht="14.4">
      <c r="D470" s="16"/>
      <c r="E470" s="84"/>
      <c r="F470" s="16"/>
      <c r="G470" s="84"/>
      <c r="H470" s="67">
        <f>SUMIF('Trial Balance'!$M$15:$M$5010,D470,'Trial Balance'!$T$15:$T$5010)</f>
        <v>0</v>
      </c>
      <c r="I470" s="67">
        <f>SUMIFS('BS JE'!$J$8:$J$83,'BS JE'!$D$8:$D$83,I$7,'BS JE'!$E$8:$E$83,$D470)</f>
        <v>0</v>
      </c>
      <c r="J470" s="67">
        <f>SUMIFS('BS JE'!$J$8:$J$83,'BS JE'!$D$8:$D$83,J$7,'BS JE'!$E$8:$E$83,$D470)</f>
        <v>0</v>
      </c>
      <c r="K470" s="67">
        <f>SUMIFS('BS JE'!$J$8:$J$83,'BS JE'!$D$8:$D$83,K$7,'BS JE'!$E$8:$E$83,$D470)</f>
        <v>0</v>
      </c>
      <c r="L470" s="67">
        <f>SUMIFS('BS JE'!$J$8:$J$83,'BS JE'!$D$8:$D$83,L$7,'BS JE'!$E$8:$E$83,$D470)</f>
        <v>0</v>
      </c>
      <c r="M470" s="67">
        <f>SUMIFS('BS JE'!$J$8:$J$83,'BS JE'!$D$8:$D$83,M$7,'BS JE'!$E$8:$E$83,$D470)</f>
        <v>0</v>
      </c>
      <c r="N470" s="67">
        <f>SUMIFS('BS JE'!$J$8:$J$83,'BS JE'!$D$8:$D$83,N$7,'BS JE'!$E$8:$E$83,$D470)</f>
        <v>0</v>
      </c>
      <c r="O470" s="67">
        <f>SUMIFS('BS JE'!$J$8:$J$83,'BS JE'!$D$8:$D$83,O$7,'BS JE'!$E$8:$E$83,$D470)</f>
        <v>0</v>
      </c>
      <c r="P470" s="67">
        <f>SUMIFS('BS JE'!$J$8:$J$83,'BS JE'!$D$8:$D$83,P$7,'BS JE'!$E$8:$E$83,$D470)</f>
        <v>0</v>
      </c>
      <c r="Q470" s="67">
        <f>SUMIFS('BS JE'!$J$8:$J$83,'BS JE'!$D$8:$D$83,Q$7,'BS JE'!$E$8:$E$83,$D470)</f>
        <v>0</v>
      </c>
      <c r="R470" s="67">
        <f>SUMIFS('BS JE'!$J$8:$J$83,'BS JE'!$D$8:$D$83,R$7,'BS JE'!$E$8:$E$83,$D470)</f>
        <v>0</v>
      </c>
      <c r="S470" s="67">
        <f t="shared" si="16"/>
        <v>0</v>
      </c>
      <c r="T470" s="67">
        <f t="shared" si="17"/>
        <v>0</v>
      </c>
    </row>
    <row r="471" spans="4:20" ht="14.4">
      <c r="D471" s="16"/>
      <c r="E471" s="84"/>
      <c r="F471" s="16"/>
      <c r="G471" s="84"/>
      <c r="H471" s="67">
        <f>SUMIF('Trial Balance'!$M$15:$M$5010,D471,'Trial Balance'!$T$15:$T$5010)</f>
        <v>0</v>
      </c>
      <c r="I471" s="67">
        <f>SUMIFS('BS JE'!$J$8:$J$83,'BS JE'!$D$8:$D$83,I$7,'BS JE'!$E$8:$E$83,$D471)</f>
        <v>0</v>
      </c>
      <c r="J471" s="67">
        <f>SUMIFS('BS JE'!$J$8:$J$83,'BS JE'!$D$8:$D$83,J$7,'BS JE'!$E$8:$E$83,$D471)</f>
        <v>0</v>
      </c>
      <c r="K471" s="67">
        <f>SUMIFS('BS JE'!$J$8:$J$83,'BS JE'!$D$8:$D$83,K$7,'BS JE'!$E$8:$E$83,$D471)</f>
        <v>0</v>
      </c>
      <c r="L471" s="67">
        <f>SUMIFS('BS JE'!$J$8:$J$83,'BS JE'!$D$8:$D$83,L$7,'BS JE'!$E$8:$E$83,$D471)</f>
        <v>0</v>
      </c>
      <c r="M471" s="67">
        <f>SUMIFS('BS JE'!$J$8:$J$83,'BS JE'!$D$8:$D$83,M$7,'BS JE'!$E$8:$E$83,$D471)</f>
        <v>0</v>
      </c>
      <c r="N471" s="67">
        <f>SUMIFS('BS JE'!$J$8:$J$83,'BS JE'!$D$8:$D$83,N$7,'BS JE'!$E$8:$E$83,$D471)</f>
        <v>0</v>
      </c>
      <c r="O471" s="67">
        <f>SUMIFS('BS JE'!$J$8:$J$83,'BS JE'!$D$8:$D$83,O$7,'BS JE'!$E$8:$E$83,$D471)</f>
        <v>0</v>
      </c>
      <c r="P471" s="67">
        <f>SUMIFS('BS JE'!$J$8:$J$83,'BS JE'!$D$8:$D$83,P$7,'BS JE'!$E$8:$E$83,$D471)</f>
        <v>0</v>
      </c>
      <c r="Q471" s="67">
        <f>SUMIFS('BS JE'!$J$8:$J$83,'BS JE'!$D$8:$D$83,Q$7,'BS JE'!$E$8:$E$83,$D471)</f>
        <v>0</v>
      </c>
      <c r="R471" s="67">
        <f>SUMIFS('BS JE'!$J$8:$J$83,'BS JE'!$D$8:$D$83,R$7,'BS JE'!$E$8:$E$83,$D471)</f>
        <v>0</v>
      </c>
      <c r="S471" s="67">
        <f t="shared" si="16"/>
        <v>0</v>
      </c>
      <c r="T471" s="67">
        <f t="shared" si="17"/>
        <v>0</v>
      </c>
    </row>
    <row r="472" spans="4:20" ht="14.4">
      <c r="D472" s="16"/>
      <c r="E472" s="84"/>
      <c r="F472" s="16"/>
      <c r="G472" s="84"/>
      <c r="H472" s="67">
        <f>SUMIF('Trial Balance'!$M$15:$M$5010,D472,'Trial Balance'!$T$15:$T$5010)</f>
        <v>0</v>
      </c>
      <c r="I472" s="67">
        <f>SUMIFS('BS JE'!$J$8:$J$83,'BS JE'!$D$8:$D$83,I$7,'BS JE'!$E$8:$E$83,$D472)</f>
        <v>0</v>
      </c>
      <c r="J472" s="67">
        <f>SUMIFS('BS JE'!$J$8:$J$83,'BS JE'!$D$8:$D$83,J$7,'BS JE'!$E$8:$E$83,$D472)</f>
        <v>0</v>
      </c>
      <c r="K472" s="67">
        <f>SUMIFS('BS JE'!$J$8:$J$83,'BS JE'!$D$8:$D$83,K$7,'BS JE'!$E$8:$E$83,$D472)</f>
        <v>0</v>
      </c>
      <c r="L472" s="67">
        <f>SUMIFS('BS JE'!$J$8:$J$83,'BS JE'!$D$8:$D$83,L$7,'BS JE'!$E$8:$E$83,$D472)</f>
        <v>0</v>
      </c>
      <c r="M472" s="67">
        <f>SUMIFS('BS JE'!$J$8:$J$83,'BS JE'!$D$8:$D$83,M$7,'BS JE'!$E$8:$E$83,$D472)</f>
        <v>0</v>
      </c>
      <c r="N472" s="67">
        <f>SUMIFS('BS JE'!$J$8:$J$83,'BS JE'!$D$8:$D$83,N$7,'BS JE'!$E$8:$E$83,$D472)</f>
        <v>0</v>
      </c>
      <c r="O472" s="67">
        <f>SUMIFS('BS JE'!$J$8:$J$83,'BS JE'!$D$8:$D$83,O$7,'BS JE'!$E$8:$E$83,$D472)</f>
        <v>0</v>
      </c>
      <c r="P472" s="67">
        <f>SUMIFS('BS JE'!$J$8:$J$83,'BS JE'!$D$8:$D$83,P$7,'BS JE'!$E$8:$E$83,$D472)</f>
        <v>0</v>
      </c>
      <c r="Q472" s="67">
        <f>SUMIFS('BS JE'!$J$8:$J$83,'BS JE'!$D$8:$D$83,Q$7,'BS JE'!$E$8:$E$83,$D472)</f>
        <v>0</v>
      </c>
      <c r="R472" s="67">
        <f>SUMIFS('BS JE'!$J$8:$J$83,'BS JE'!$D$8:$D$83,R$7,'BS JE'!$E$8:$E$83,$D472)</f>
        <v>0</v>
      </c>
      <c r="S472" s="67">
        <f t="shared" si="16"/>
        <v>0</v>
      </c>
      <c r="T472" s="67">
        <f t="shared" si="17"/>
        <v>0</v>
      </c>
    </row>
    <row r="473" spans="4:20" ht="14.4">
      <c r="D473" s="16"/>
      <c r="E473" s="84"/>
      <c r="F473" s="16"/>
      <c r="G473" s="84"/>
      <c r="H473" s="67">
        <f>SUMIF('Trial Balance'!$M$15:$M$5010,D473,'Trial Balance'!$T$15:$T$5010)</f>
        <v>0</v>
      </c>
      <c r="I473" s="67">
        <f>SUMIFS('BS JE'!$J$8:$J$83,'BS JE'!$D$8:$D$83,I$7,'BS JE'!$E$8:$E$83,$D473)</f>
        <v>0</v>
      </c>
      <c r="J473" s="67">
        <f>SUMIFS('BS JE'!$J$8:$J$83,'BS JE'!$D$8:$D$83,J$7,'BS JE'!$E$8:$E$83,$D473)</f>
        <v>0</v>
      </c>
      <c r="K473" s="67">
        <f>SUMIFS('BS JE'!$J$8:$J$83,'BS JE'!$D$8:$D$83,K$7,'BS JE'!$E$8:$E$83,$D473)</f>
        <v>0</v>
      </c>
      <c r="L473" s="67">
        <f>SUMIFS('BS JE'!$J$8:$J$83,'BS JE'!$D$8:$D$83,L$7,'BS JE'!$E$8:$E$83,$D473)</f>
        <v>0</v>
      </c>
      <c r="M473" s="67">
        <f>SUMIFS('BS JE'!$J$8:$J$83,'BS JE'!$D$8:$D$83,M$7,'BS JE'!$E$8:$E$83,$D473)</f>
        <v>0</v>
      </c>
      <c r="N473" s="67">
        <f>SUMIFS('BS JE'!$J$8:$J$83,'BS JE'!$D$8:$D$83,N$7,'BS JE'!$E$8:$E$83,$D473)</f>
        <v>0</v>
      </c>
      <c r="O473" s="67">
        <f>SUMIFS('BS JE'!$J$8:$J$83,'BS JE'!$D$8:$D$83,O$7,'BS JE'!$E$8:$E$83,$D473)</f>
        <v>0</v>
      </c>
      <c r="P473" s="67">
        <f>SUMIFS('BS JE'!$J$8:$J$83,'BS JE'!$D$8:$D$83,P$7,'BS JE'!$E$8:$E$83,$D473)</f>
        <v>0</v>
      </c>
      <c r="Q473" s="67">
        <f>SUMIFS('BS JE'!$J$8:$J$83,'BS JE'!$D$8:$D$83,Q$7,'BS JE'!$E$8:$E$83,$D473)</f>
        <v>0</v>
      </c>
      <c r="R473" s="67">
        <f>SUMIFS('BS JE'!$J$8:$J$83,'BS JE'!$D$8:$D$83,R$7,'BS JE'!$E$8:$E$83,$D473)</f>
        <v>0</v>
      </c>
      <c r="S473" s="67">
        <f t="shared" si="16"/>
        <v>0</v>
      </c>
      <c r="T473" s="67">
        <f t="shared" si="17"/>
        <v>0</v>
      </c>
    </row>
    <row r="474" spans="4:20" ht="14.4">
      <c r="D474" s="16"/>
      <c r="E474" s="84"/>
      <c r="F474" s="16"/>
      <c r="G474" s="84"/>
      <c r="H474" s="67">
        <f>SUMIF('Trial Balance'!$M$15:$M$5010,D474,'Trial Balance'!$T$15:$T$5010)</f>
        <v>0</v>
      </c>
      <c r="I474" s="67">
        <f>SUMIFS('BS JE'!$J$8:$J$83,'BS JE'!$D$8:$D$83,I$7,'BS JE'!$E$8:$E$83,$D474)</f>
        <v>0</v>
      </c>
      <c r="J474" s="67">
        <f>SUMIFS('BS JE'!$J$8:$J$83,'BS JE'!$D$8:$D$83,J$7,'BS JE'!$E$8:$E$83,$D474)</f>
        <v>0</v>
      </c>
      <c r="K474" s="67">
        <f>SUMIFS('BS JE'!$J$8:$J$83,'BS JE'!$D$8:$D$83,K$7,'BS JE'!$E$8:$E$83,$D474)</f>
        <v>0</v>
      </c>
      <c r="L474" s="67">
        <f>SUMIFS('BS JE'!$J$8:$J$83,'BS JE'!$D$8:$D$83,L$7,'BS JE'!$E$8:$E$83,$D474)</f>
        <v>0</v>
      </c>
      <c r="M474" s="67">
        <f>SUMIFS('BS JE'!$J$8:$J$83,'BS JE'!$D$8:$D$83,M$7,'BS JE'!$E$8:$E$83,$D474)</f>
        <v>0</v>
      </c>
      <c r="N474" s="67">
        <f>SUMIFS('BS JE'!$J$8:$J$83,'BS JE'!$D$8:$D$83,N$7,'BS JE'!$E$8:$E$83,$D474)</f>
        <v>0</v>
      </c>
      <c r="O474" s="67">
        <f>SUMIFS('BS JE'!$J$8:$J$83,'BS JE'!$D$8:$D$83,O$7,'BS JE'!$E$8:$E$83,$D474)</f>
        <v>0</v>
      </c>
      <c r="P474" s="67">
        <f>SUMIFS('BS JE'!$J$8:$J$83,'BS JE'!$D$8:$D$83,P$7,'BS JE'!$E$8:$E$83,$D474)</f>
        <v>0</v>
      </c>
      <c r="Q474" s="67">
        <f>SUMIFS('BS JE'!$J$8:$J$83,'BS JE'!$D$8:$D$83,Q$7,'BS JE'!$E$8:$E$83,$D474)</f>
        <v>0</v>
      </c>
      <c r="R474" s="67">
        <f>SUMIFS('BS JE'!$J$8:$J$83,'BS JE'!$D$8:$D$83,R$7,'BS JE'!$E$8:$E$83,$D474)</f>
        <v>0</v>
      </c>
      <c r="S474" s="67">
        <f t="shared" si="16"/>
        <v>0</v>
      </c>
      <c r="T474" s="67">
        <f t="shared" si="17"/>
        <v>0</v>
      </c>
    </row>
    <row r="475" spans="4:20" ht="14.4">
      <c r="D475" s="16"/>
      <c r="E475" s="84"/>
      <c r="F475" s="16"/>
      <c r="G475" s="84"/>
      <c r="H475" s="67">
        <f>SUMIF('Trial Balance'!$M$15:$M$5010,D475,'Trial Balance'!$T$15:$T$5010)</f>
        <v>0</v>
      </c>
      <c r="I475" s="67">
        <f>SUMIFS('BS JE'!$J$8:$J$83,'BS JE'!$D$8:$D$83,I$7,'BS JE'!$E$8:$E$83,$D475)</f>
        <v>0</v>
      </c>
      <c r="J475" s="67">
        <f>SUMIFS('BS JE'!$J$8:$J$83,'BS JE'!$D$8:$D$83,J$7,'BS JE'!$E$8:$E$83,$D475)</f>
        <v>0</v>
      </c>
      <c r="K475" s="67">
        <f>SUMIFS('BS JE'!$J$8:$J$83,'BS JE'!$D$8:$D$83,K$7,'BS JE'!$E$8:$E$83,$D475)</f>
        <v>0</v>
      </c>
      <c r="L475" s="67">
        <f>SUMIFS('BS JE'!$J$8:$J$83,'BS JE'!$D$8:$D$83,L$7,'BS JE'!$E$8:$E$83,$D475)</f>
        <v>0</v>
      </c>
      <c r="M475" s="67">
        <f>SUMIFS('BS JE'!$J$8:$J$83,'BS JE'!$D$8:$D$83,M$7,'BS JE'!$E$8:$E$83,$D475)</f>
        <v>0</v>
      </c>
      <c r="N475" s="67">
        <f>SUMIFS('BS JE'!$J$8:$J$83,'BS JE'!$D$8:$D$83,N$7,'BS JE'!$E$8:$E$83,$D475)</f>
        <v>0</v>
      </c>
      <c r="O475" s="67">
        <f>SUMIFS('BS JE'!$J$8:$J$83,'BS JE'!$D$8:$D$83,O$7,'BS JE'!$E$8:$E$83,$D475)</f>
        <v>0</v>
      </c>
      <c r="P475" s="67">
        <f>SUMIFS('BS JE'!$J$8:$J$83,'BS JE'!$D$8:$D$83,P$7,'BS JE'!$E$8:$E$83,$D475)</f>
        <v>0</v>
      </c>
      <c r="Q475" s="67">
        <f>SUMIFS('BS JE'!$J$8:$J$83,'BS JE'!$D$8:$D$83,Q$7,'BS JE'!$E$8:$E$83,$D475)</f>
        <v>0</v>
      </c>
      <c r="R475" s="67">
        <f>SUMIFS('BS JE'!$J$8:$J$83,'BS JE'!$D$8:$D$83,R$7,'BS JE'!$E$8:$E$83,$D475)</f>
        <v>0</v>
      </c>
      <c r="S475" s="67">
        <f t="shared" si="16"/>
        <v>0</v>
      </c>
      <c r="T475" s="67">
        <f t="shared" si="17"/>
        <v>0</v>
      </c>
    </row>
    <row r="476" spans="4:20" ht="14.4">
      <c r="D476" s="16"/>
      <c r="E476" s="84"/>
      <c r="F476" s="16"/>
      <c r="G476" s="84"/>
      <c r="H476" s="67">
        <f>SUMIF('Trial Balance'!$M$15:$M$5010,D476,'Trial Balance'!$T$15:$T$5010)</f>
        <v>0</v>
      </c>
      <c r="I476" s="67">
        <f>SUMIFS('BS JE'!$J$8:$J$83,'BS JE'!$D$8:$D$83,I$7,'BS JE'!$E$8:$E$83,$D476)</f>
        <v>0</v>
      </c>
      <c r="J476" s="67">
        <f>SUMIFS('BS JE'!$J$8:$J$83,'BS JE'!$D$8:$D$83,J$7,'BS JE'!$E$8:$E$83,$D476)</f>
        <v>0</v>
      </c>
      <c r="K476" s="67">
        <f>SUMIFS('BS JE'!$J$8:$J$83,'BS JE'!$D$8:$D$83,K$7,'BS JE'!$E$8:$E$83,$D476)</f>
        <v>0</v>
      </c>
      <c r="L476" s="67">
        <f>SUMIFS('BS JE'!$J$8:$J$83,'BS JE'!$D$8:$D$83,L$7,'BS JE'!$E$8:$E$83,$D476)</f>
        <v>0</v>
      </c>
      <c r="M476" s="67">
        <f>SUMIFS('BS JE'!$J$8:$J$83,'BS JE'!$D$8:$D$83,M$7,'BS JE'!$E$8:$E$83,$D476)</f>
        <v>0</v>
      </c>
      <c r="N476" s="67">
        <f>SUMIFS('BS JE'!$J$8:$J$83,'BS JE'!$D$8:$D$83,N$7,'BS JE'!$E$8:$E$83,$D476)</f>
        <v>0</v>
      </c>
      <c r="O476" s="67">
        <f>SUMIFS('BS JE'!$J$8:$J$83,'BS JE'!$D$8:$D$83,O$7,'BS JE'!$E$8:$E$83,$D476)</f>
        <v>0</v>
      </c>
      <c r="P476" s="67">
        <f>SUMIFS('BS JE'!$J$8:$J$83,'BS JE'!$D$8:$D$83,P$7,'BS JE'!$E$8:$E$83,$D476)</f>
        <v>0</v>
      </c>
      <c r="Q476" s="67">
        <f>SUMIFS('BS JE'!$J$8:$J$83,'BS JE'!$D$8:$D$83,Q$7,'BS JE'!$E$8:$E$83,$D476)</f>
        <v>0</v>
      </c>
      <c r="R476" s="67">
        <f>SUMIFS('BS JE'!$J$8:$J$83,'BS JE'!$D$8:$D$83,R$7,'BS JE'!$E$8:$E$83,$D476)</f>
        <v>0</v>
      </c>
      <c r="S476" s="67">
        <f t="shared" si="16"/>
        <v>0</v>
      </c>
      <c r="T476" s="67">
        <f t="shared" si="17"/>
        <v>0</v>
      </c>
    </row>
    <row r="477" spans="4:20" ht="14.4">
      <c r="D477" s="16"/>
      <c r="E477" s="84"/>
      <c r="F477" s="16"/>
      <c r="G477" s="84"/>
      <c r="H477" s="67">
        <f>SUMIF('Trial Balance'!$M$15:$M$5010,D477,'Trial Balance'!$T$15:$T$5010)</f>
        <v>0</v>
      </c>
      <c r="I477" s="67">
        <f>SUMIFS('BS JE'!$J$8:$J$83,'BS JE'!$D$8:$D$83,I$7,'BS JE'!$E$8:$E$83,$D477)</f>
        <v>0</v>
      </c>
      <c r="J477" s="67">
        <f>SUMIFS('BS JE'!$J$8:$J$83,'BS JE'!$D$8:$D$83,J$7,'BS JE'!$E$8:$E$83,$D477)</f>
        <v>0</v>
      </c>
      <c r="K477" s="67">
        <f>SUMIFS('BS JE'!$J$8:$J$83,'BS JE'!$D$8:$D$83,K$7,'BS JE'!$E$8:$E$83,$D477)</f>
        <v>0</v>
      </c>
      <c r="L477" s="67">
        <f>SUMIFS('BS JE'!$J$8:$J$83,'BS JE'!$D$8:$D$83,L$7,'BS JE'!$E$8:$E$83,$D477)</f>
        <v>0</v>
      </c>
      <c r="M477" s="67">
        <f>SUMIFS('BS JE'!$J$8:$J$83,'BS JE'!$D$8:$D$83,M$7,'BS JE'!$E$8:$E$83,$D477)</f>
        <v>0</v>
      </c>
      <c r="N477" s="67">
        <f>SUMIFS('BS JE'!$J$8:$J$83,'BS JE'!$D$8:$D$83,N$7,'BS JE'!$E$8:$E$83,$D477)</f>
        <v>0</v>
      </c>
      <c r="O477" s="67">
        <f>SUMIFS('BS JE'!$J$8:$J$83,'BS JE'!$D$8:$D$83,O$7,'BS JE'!$E$8:$E$83,$D477)</f>
        <v>0</v>
      </c>
      <c r="P477" s="67">
        <f>SUMIFS('BS JE'!$J$8:$J$83,'BS JE'!$D$8:$D$83,P$7,'BS JE'!$E$8:$E$83,$D477)</f>
        <v>0</v>
      </c>
      <c r="Q477" s="67">
        <f>SUMIFS('BS JE'!$J$8:$J$83,'BS JE'!$D$8:$D$83,Q$7,'BS JE'!$E$8:$E$83,$D477)</f>
        <v>0</v>
      </c>
      <c r="R477" s="67">
        <f>SUMIFS('BS JE'!$J$8:$J$83,'BS JE'!$D$8:$D$83,R$7,'BS JE'!$E$8:$E$83,$D477)</f>
        <v>0</v>
      </c>
      <c r="S477" s="67">
        <f t="shared" si="16"/>
        <v>0</v>
      </c>
      <c r="T477" s="67">
        <f t="shared" si="17"/>
        <v>0</v>
      </c>
    </row>
    <row r="478" spans="4:20" ht="14.4">
      <c r="D478" s="16"/>
      <c r="E478" s="84"/>
      <c r="F478" s="16"/>
      <c r="G478" s="84"/>
      <c r="H478" s="67">
        <f>SUMIF('Trial Balance'!$M$15:$M$5010,D478,'Trial Balance'!$T$15:$T$5010)</f>
        <v>0</v>
      </c>
      <c r="I478" s="67">
        <f>SUMIFS('BS JE'!$J$8:$J$83,'BS JE'!$D$8:$D$83,I$7,'BS JE'!$E$8:$E$83,$D478)</f>
        <v>0</v>
      </c>
      <c r="J478" s="67">
        <f>SUMIFS('BS JE'!$J$8:$J$83,'BS JE'!$D$8:$D$83,J$7,'BS JE'!$E$8:$E$83,$D478)</f>
        <v>0</v>
      </c>
      <c r="K478" s="67">
        <f>SUMIFS('BS JE'!$J$8:$J$83,'BS JE'!$D$8:$D$83,K$7,'BS JE'!$E$8:$E$83,$D478)</f>
        <v>0</v>
      </c>
      <c r="L478" s="67">
        <f>SUMIFS('BS JE'!$J$8:$J$83,'BS JE'!$D$8:$D$83,L$7,'BS JE'!$E$8:$E$83,$D478)</f>
        <v>0</v>
      </c>
      <c r="M478" s="67">
        <f>SUMIFS('BS JE'!$J$8:$J$83,'BS JE'!$D$8:$D$83,M$7,'BS JE'!$E$8:$E$83,$D478)</f>
        <v>0</v>
      </c>
      <c r="N478" s="67">
        <f>SUMIFS('BS JE'!$J$8:$J$83,'BS JE'!$D$8:$D$83,N$7,'BS JE'!$E$8:$E$83,$D478)</f>
        <v>0</v>
      </c>
      <c r="O478" s="67">
        <f>SUMIFS('BS JE'!$J$8:$J$83,'BS JE'!$D$8:$D$83,O$7,'BS JE'!$E$8:$E$83,$D478)</f>
        <v>0</v>
      </c>
      <c r="P478" s="67">
        <f>SUMIFS('BS JE'!$J$8:$J$83,'BS JE'!$D$8:$D$83,P$7,'BS JE'!$E$8:$E$83,$D478)</f>
        <v>0</v>
      </c>
      <c r="Q478" s="67">
        <f>SUMIFS('BS JE'!$J$8:$J$83,'BS JE'!$D$8:$D$83,Q$7,'BS JE'!$E$8:$E$83,$D478)</f>
        <v>0</v>
      </c>
      <c r="R478" s="67">
        <f>SUMIFS('BS JE'!$J$8:$J$83,'BS JE'!$D$8:$D$83,R$7,'BS JE'!$E$8:$E$83,$D478)</f>
        <v>0</v>
      </c>
      <c r="S478" s="67">
        <f t="shared" si="16"/>
        <v>0</v>
      </c>
      <c r="T478" s="67">
        <f t="shared" si="17"/>
        <v>0</v>
      </c>
    </row>
    <row r="479" spans="4:20" ht="14.4">
      <c r="D479" s="16"/>
      <c r="E479" s="84"/>
      <c r="F479" s="16"/>
      <c r="G479" s="84"/>
      <c r="H479" s="67">
        <f>SUMIF('Trial Balance'!$M$15:$M$5010,D479,'Trial Balance'!$T$15:$T$5010)</f>
        <v>0</v>
      </c>
      <c r="I479" s="67">
        <f>SUMIFS('BS JE'!$J$8:$J$83,'BS JE'!$D$8:$D$83,I$7,'BS JE'!$E$8:$E$83,$D479)</f>
        <v>0</v>
      </c>
      <c r="J479" s="67">
        <f>SUMIFS('BS JE'!$J$8:$J$83,'BS JE'!$D$8:$D$83,J$7,'BS JE'!$E$8:$E$83,$D479)</f>
        <v>0</v>
      </c>
      <c r="K479" s="67">
        <f>SUMIFS('BS JE'!$J$8:$J$83,'BS JE'!$D$8:$D$83,K$7,'BS JE'!$E$8:$E$83,$D479)</f>
        <v>0</v>
      </c>
      <c r="L479" s="67">
        <f>SUMIFS('BS JE'!$J$8:$J$83,'BS JE'!$D$8:$D$83,L$7,'BS JE'!$E$8:$E$83,$D479)</f>
        <v>0</v>
      </c>
      <c r="M479" s="67">
        <f>SUMIFS('BS JE'!$J$8:$J$83,'BS JE'!$D$8:$D$83,M$7,'BS JE'!$E$8:$E$83,$D479)</f>
        <v>0</v>
      </c>
      <c r="N479" s="67">
        <f>SUMIFS('BS JE'!$J$8:$J$83,'BS JE'!$D$8:$D$83,N$7,'BS JE'!$E$8:$E$83,$D479)</f>
        <v>0</v>
      </c>
      <c r="O479" s="67">
        <f>SUMIFS('BS JE'!$J$8:$J$83,'BS JE'!$D$8:$D$83,O$7,'BS JE'!$E$8:$E$83,$D479)</f>
        <v>0</v>
      </c>
      <c r="P479" s="67">
        <f>SUMIFS('BS JE'!$J$8:$J$83,'BS JE'!$D$8:$D$83,P$7,'BS JE'!$E$8:$E$83,$D479)</f>
        <v>0</v>
      </c>
      <c r="Q479" s="67">
        <f>SUMIFS('BS JE'!$J$8:$J$83,'BS JE'!$D$8:$D$83,Q$7,'BS JE'!$E$8:$E$83,$D479)</f>
        <v>0</v>
      </c>
      <c r="R479" s="67">
        <f>SUMIFS('BS JE'!$J$8:$J$83,'BS JE'!$D$8:$D$83,R$7,'BS JE'!$E$8:$E$83,$D479)</f>
        <v>0</v>
      </c>
      <c r="S479" s="67">
        <f t="shared" si="16"/>
        <v>0</v>
      </c>
      <c r="T479" s="67">
        <f t="shared" si="17"/>
        <v>0</v>
      </c>
    </row>
    <row r="480" spans="4:20" ht="14.4">
      <c r="D480" s="16"/>
      <c r="E480" s="84"/>
      <c r="F480" s="16"/>
      <c r="G480" s="84"/>
      <c r="H480" s="67">
        <f>SUMIF('Trial Balance'!$M$15:$M$5010,D480,'Trial Balance'!$T$15:$T$5010)</f>
        <v>0</v>
      </c>
      <c r="I480" s="67">
        <f>SUMIFS('BS JE'!$J$8:$J$83,'BS JE'!$D$8:$D$83,I$7,'BS JE'!$E$8:$E$83,$D480)</f>
        <v>0</v>
      </c>
      <c r="J480" s="67">
        <f>SUMIFS('BS JE'!$J$8:$J$83,'BS JE'!$D$8:$D$83,J$7,'BS JE'!$E$8:$E$83,$D480)</f>
        <v>0</v>
      </c>
      <c r="K480" s="67">
        <f>SUMIFS('BS JE'!$J$8:$J$83,'BS JE'!$D$8:$D$83,K$7,'BS JE'!$E$8:$E$83,$D480)</f>
        <v>0</v>
      </c>
      <c r="L480" s="67">
        <f>SUMIFS('BS JE'!$J$8:$J$83,'BS JE'!$D$8:$D$83,L$7,'BS JE'!$E$8:$E$83,$D480)</f>
        <v>0</v>
      </c>
      <c r="M480" s="67">
        <f>SUMIFS('BS JE'!$J$8:$J$83,'BS JE'!$D$8:$D$83,M$7,'BS JE'!$E$8:$E$83,$D480)</f>
        <v>0</v>
      </c>
      <c r="N480" s="67">
        <f>SUMIFS('BS JE'!$J$8:$J$83,'BS JE'!$D$8:$D$83,N$7,'BS JE'!$E$8:$E$83,$D480)</f>
        <v>0</v>
      </c>
      <c r="O480" s="67">
        <f>SUMIFS('BS JE'!$J$8:$J$83,'BS JE'!$D$8:$D$83,O$7,'BS JE'!$E$8:$E$83,$D480)</f>
        <v>0</v>
      </c>
      <c r="P480" s="67">
        <f>SUMIFS('BS JE'!$J$8:$J$83,'BS JE'!$D$8:$D$83,P$7,'BS JE'!$E$8:$E$83,$D480)</f>
        <v>0</v>
      </c>
      <c r="Q480" s="67">
        <f>SUMIFS('BS JE'!$J$8:$J$83,'BS JE'!$D$8:$D$83,Q$7,'BS JE'!$E$8:$E$83,$D480)</f>
        <v>0</v>
      </c>
      <c r="R480" s="67">
        <f>SUMIFS('BS JE'!$J$8:$J$83,'BS JE'!$D$8:$D$83,R$7,'BS JE'!$E$8:$E$83,$D480)</f>
        <v>0</v>
      </c>
      <c r="S480" s="67">
        <f t="shared" si="16"/>
        <v>0</v>
      </c>
      <c r="T480" s="67">
        <f t="shared" si="17"/>
        <v>0</v>
      </c>
    </row>
    <row r="481" spans="4:20" ht="14.4">
      <c r="D481" s="16"/>
      <c r="E481" s="84"/>
      <c r="F481" s="16"/>
      <c r="G481" s="84"/>
      <c r="H481" s="67">
        <f>SUMIF('Trial Balance'!$M$15:$M$5010,D481,'Trial Balance'!$T$15:$T$5010)</f>
        <v>0</v>
      </c>
      <c r="I481" s="67">
        <f>SUMIFS('BS JE'!$J$8:$J$83,'BS JE'!$D$8:$D$83,I$7,'BS JE'!$E$8:$E$83,$D481)</f>
        <v>0</v>
      </c>
      <c r="J481" s="67">
        <f>SUMIFS('BS JE'!$J$8:$J$83,'BS JE'!$D$8:$D$83,J$7,'BS JE'!$E$8:$E$83,$D481)</f>
        <v>0</v>
      </c>
      <c r="K481" s="67">
        <f>SUMIFS('BS JE'!$J$8:$J$83,'BS JE'!$D$8:$D$83,K$7,'BS JE'!$E$8:$E$83,$D481)</f>
        <v>0</v>
      </c>
      <c r="L481" s="67">
        <f>SUMIFS('BS JE'!$J$8:$J$83,'BS JE'!$D$8:$D$83,L$7,'BS JE'!$E$8:$E$83,$D481)</f>
        <v>0</v>
      </c>
      <c r="M481" s="67">
        <f>SUMIFS('BS JE'!$J$8:$J$83,'BS JE'!$D$8:$D$83,M$7,'BS JE'!$E$8:$E$83,$D481)</f>
        <v>0</v>
      </c>
      <c r="N481" s="67">
        <f>SUMIFS('BS JE'!$J$8:$J$83,'BS JE'!$D$8:$D$83,N$7,'BS JE'!$E$8:$E$83,$D481)</f>
        <v>0</v>
      </c>
      <c r="O481" s="67">
        <f>SUMIFS('BS JE'!$J$8:$J$83,'BS JE'!$D$8:$D$83,O$7,'BS JE'!$E$8:$E$83,$D481)</f>
        <v>0</v>
      </c>
      <c r="P481" s="67">
        <f>SUMIFS('BS JE'!$J$8:$J$83,'BS JE'!$D$8:$D$83,P$7,'BS JE'!$E$8:$E$83,$D481)</f>
        <v>0</v>
      </c>
      <c r="Q481" s="67">
        <f>SUMIFS('BS JE'!$J$8:$J$83,'BS JE'!$D$8:$D$83,Q$7,'BS JE'!$E$8:$E$83,$D481)</f>
        <v>0</v>
      </c>
      <c r="R481" s="67">
        <f>SUMIFS('BS JE'!$J$8:$J$83,'BS JE'!$D$8:$D$83,R$7,'BS JE'!$E$8:$E$83,$D481)</f>
        <v>0</v>
      </c>
      <c r="S481" s="67">
        <f t="shared" si="16"/>
        <v>0</v>
      </c>
      <c r="T481" s="67">
        <f t="shared" si="17"/>
        <v>0</v>
      </c>
    </row>
    <row r="482" spans="4:20" ht="14.4">
      <c r="D482" s="16"/>
      <c r="E482" s="84"/>
      <c r="F482" s="16"/>
      <c r="G482" s="84"/>
      <c r="H482" s="67">
        <f>SUMIF('Trial Balance'!$M$15:$M$5010,D482,'Trial Balance'!$T$15:$T$5010)</f>
        <v>0</v>
      </c>
      <c r="I482" s="67">
        <f>SUMIFS('BS JE'!$J$8:$J$83,'BS JE'!$D$8:$D$83,I$7,'BS JE'!$E$8:$E$83,$D482)</f>
        <v>0</v>
      </c>
      <c r="J482" s="67">
        <f>SUMIFS('BS JE'!$J$8:$J$83,'BS JE'!$D$8:$D$83,J$7,'BS JE'!$E$8:$E$83,$D482)</f>
        <v>0</v>
      </c>
      <c r="K482" s="67">
        <f>SUMIFS('BS JE'!$J$8:$J$83,'BS JE'!$D$8:$D$83,K$7,'BS JE'!$E$8:$E$83,$D482)</f>
        <v>0</v>
      </c>
      <c r="L482" s="67">
        <f>SUMIFS('BS JE'!$J$8:$J$83,'BS JE'!$D$8:$D$83,L$7,'BS JE'!$E$8:$E$83,$D482)</f>
        <v>0</v>
      </c>
      <c r="M482" s="67">
        <f>SUMIFS('BS JE'!$J$8:$J$83,'BS JE'!$D$8:$D$83,M$7,'BS JE'!$E$8:$E$83,$D482)</f>
        <v>0</v>
      </c>
      <c r="N482" s="67">
        <f>SUMIFS('BS JE'!$J$8:$J$83,'BS JE'!$D$8:$D$83,N$7,'BS JE'!$E$8:$E$83,$D482)</f>
        <v>0</v>
      </c>
      <c r="O482" s="67">
        <f>SUMIFS('BS JE'!$J$8:$J$83,'BS JE'!$D$8:$D$83,O$7,'BS JE'!$E$8:$E$83,$D482)</f>
        <v>0</v>
      </c>
      <c r="P482" s="67">
        <f>SUMIFS('BS JE'!$J$8:$J$83,'BS JE'!$D$8:$D$83,P$7,'BS JE'!$E$8:$E$83,$D482)</f>
        <v>0</v>
      </c>
      <c r="Q482" s="67">
        <f>SUMIFS('BS JE'!$J$8:$J$83,'BS JE'!$D$8:$D$83,Q$7,'BS JE'!$E$8:$E$83,$D482)</f>
        <v>0</v>
      </c>
      <c r="R482" s="67">
        <f>SUMIFS('BS JE'!$J$8:$J$83,'BS JE'!$D$8:$D$83,R$7,'BS JE'!$E$8:$E$83,$D482)</f>
        <v>0</v>
      </c>
      <c r="S482" s="67">
        <f t="shared" si="16"/>
        <v>0</v>
      </c>
      <c r="T482" s="67">
        <f t="shared" si="17"/>
        <v>0</v>
      </c>
    </row>
    <row r="483" spans="4:20" ht="14.4">
      <c r="D483" s="16"/>
      <c r="E483" s="84"/>
      <c r="F483" s="16"/>
      <c r="G483" s="84"/>
      <c r="H483" s="67">
        <f>SUMIF('Trial Balance'!$M$15:$M$5010,D483,'Trial Balance'!$T$15:$T$5010)</f>
        <v>0</v>
      </c>
      <c r="I483" s="67">
        <f>SUMIFS('BS JE'!$J$8:$J$83,'BS JE'!$D$8:$D$83,I$7,'BS JE'!$E$8:$E$83,$D483)</f>
        <v>0</v>
      </c>
      <c r="J483" s="67">
        <f>SUMIFS('BS JE'!$J$8:$J$83,'BS JE'!$D$8:$D$83,J$7,'BS JE'!$E$8:$E$83,$D483)</f>
        <v>0</v>
      </c>
      <c r="K483" s="67">
        <f>SUMIFS('BS JE'!$J$8:$J$83,'BS JE'!$D$8:$D$83,K$7,'BS JE'!$E$8:$E$83,$D483)</f>
        <v>0</v>
      </c>
      <c r="L483" s="67">
        <f>SUMIFS('BS JE'!$J$8:$J$83,'BS JE'!$D$8:$D$83,L$7,'BS JE'!$E$8:$E$83,$D483)</f>
        <v>0</v>
      </c>
      <c r="M483" s="67">
        <f>SUMIFS('BS JE'!$J$8:$J$83,'BS JE'!$D$8:$D$83,M$7,'BS JE'!$E$8:$E$83,$D483)</f>
        <v>0</v>
      </c>
      <c r="N483" s="67">
        <f>SUMIFS('BS JE'!$J$8:$J$83,'BS JE'!$D$8:$D$83,N$7,'BS JE'!$E$8:$E$83,$D483)</f>
        <v>0</v>
      </c>
      <c r="O483" s="67">
        <f>SUMIFS('BS JE'!$J$8:$J$83,'BS JE'!$D$8:$D$83,O$7,'BS JE'!$E$8:$E$83,$D483)</f>
        <v>0</v>
      </c>
      <c r="P483" s="67">
        <f>SUMIFS('BS JE'!$J$8:$J$83,'BS JE'!$D$8:$D$83,P$7,'BS JE'!$E$8:$E$83,$D483)</f>
        <v>0</v>
      </c>
      <c r="Q483" s="67">
        <f>SUMIFS('BS JE'!$J$8:$J$83,'BS JE'!$D$8:$D$83,Q$7,'BS JE'!$E$8:$E$83,$D483)</f>
        <v>0</v>
      </c>
      <c r="R483" s="67">
        <f>SUMIFS('BS JE'!$J$8:$J$83,'BS JE'!$D$8:$D$83,R$7,'BS JE'!$E$8:$E$83,$D483)</f>
        <v>0</v>
      </c>
      <c r="S483" s="67">
        <f t="shared" si="16"/>
        <v>0</v>
      </c>
      <c r="T483" s="67">
        <f t="shared" si="17"/>
        <v>0</v>
      </c>
    </row>
    <row r="484" spans="4:20" ht="14.4">
      <c r="D484" s="16"/>
      <c r="E484" s="84"/>
      <c r="F484" s="16"/>
      <c r="G484" s="84"/>
      <c r="H484" s="67">
        <f>SUMIF('Trial Balance'!$M$15:$M$5010,D484,'Trial Balance'!$T$15:$T$5010)</f>
        <v>0</v>
      </c>
      <c r="I484" s="67">
        <f>SUMIFS('BS JE'!$J$8:$J$83,'BS JE'!$D$8:$D$83,I$7,'BS JE'!$E$8:$E$83,$D484)</f>
        <v>0</v>
      </c>
      <c r="J484" s="67">
        <f>SUMIFS('BS JE'!$J$8:$J$83,'BS JE'!$D$8:$D$83,J$7,'BS JE'!$E$8:$E$83,$D484)</f>
        <v>0</v>
      </c>
      <c r="K484" s="67">
        <f>SUMIFS('BS JE'!$J$8:$J$83,'BS JE'!$D$8:$D$83,K$7,'BS JE'!$E$8:$E$83,$D484)</f>
        <v>0</v>
      </c>
      <c r="L484" s="67">
        <f>SUMIFS('BS JE'!$J$8:$J$83,'BS JE'!$D$8:$D$83,L$7,'BS JE'!$E$8:$E$83,$D484)</f>
        <v>0</v>
      </c>
      <c r="M484" s="67">
        <f>SUMIFS('BS JE'!$J$8:$J$83,'BS JE'!$D$8:$D$83,M$7,'BS JE'!$E$8:$E$83,$D484)</f>
        <v>0</v>
      </c>
      <c r="N484" s="67">
        <f>SUMIFS('BS JE'!$J$8:$J$83,'BS JE'!$D$8:$D$83,N$7,'BS JE'!$E$8:$E$83,$D484)</f>
        <v>0</v>
      </c>
      <c r="O484" s="67">
        <f>SUMIFS('BS JE'!$J$8:$J$83,'BS JE'!$D$8:$D$83,O$7,'BS JE'!$E$8:$E$83,$D484)</f>
        <v>0</v>
      </c>
      <c r="P484" s="67">
        <f>SUMIFS('BS JE'!$J$8:$J$83,'BS JE'!$D$8:$D$83,P$7,'BS JE'!$E$8:$E$83,$D484)</f>
        <v>0</v>
      </c>
      <c r="Q484" s="67">
        <f>SUMIFS('BS JE'!$J$8:$J$83,'BS JE'!$D$8:$D$83,Q$7,'BS JE'!$E$8:$E$83,$D484)</f>
        <v>0</v>
      </c>
      <c r="R484" s="67">
        <f>SUMIFS('BS JE'!$J$8:$J$83,'BS JE'!$D$8:$D$83,R$7,'BS JE'!$E$8:$E$83,$D484)</f>
        <v>0</v>
      </c>
      <c r="S484" s="67">
        <f t="shared" si="16"/>
        <v>0</v>
      </c>
      <c r="T484" s="67">
        <f t="shared" si="17"/>
        <v>0</v>
      </c>
    </row>
    <row r="485" spans="4:20" ht="14.4">
      <c r="D485" s="16"/>
      <c r="E485" s="84"/>
      <c r="F485" s="16"/>
      <c r="G485" s="84"/>
      <c r="H485" s="67">
        <f>SUMIF('Trial Balance'!$M$15:$M$5010,D485,'Trial Balance'!$T$15:$T$5010)</f>
        <v>0</v>
      </c>
      <c r="I485" s="67">
        <f>SUMIFS('BS JE'!$J$8:$J$83,'BS JE'!$D$8:$D$83,I$7,'BS JE'!$E$8:$E$83,$D485)</f>
        <v>0</v>
      </c>
      <c r="J485" s="67">
        <f>SUMIFS('BS JE'!$J$8:$J$83,'BS JE'!$D$8:$D$83,J$7,'BS JE'!$E$8:$E$83,$D485)</f>
        <v>0</v>
      </c>
      <c r="K485" s="67">
        <f>SUMIFS('BS JE'!$J$8:$J$83,'BS JE'!$D$8:$D$83,K$7,'BS JE'!$E$8:$E$83,$D485)</f>
        <v>0</v>
      </c>
      <c r="L485" s="67">
        <f>SUMIFS('BS JE'!$J$8:$J$83,'BS JE'!$D$8:$D$83,L$7,'BS JE'!$E$8:$E$83,$D485)</f>
        <v>0</v>
      </c>
      <c r="M485" s="67">
        <f>SUMIFS('BS JE'!$J$8:$J$83,'BS JE'!$D$8:$D$83,M$7,'BS JE'!$E$8:$E$83,$D485)</f>
        <v>0</v>
      </c>
      <c r="N485" s="67">
        <f>SUMIFS('BS JE'!$J$8:$J$83,'BS JE'!$D$8:$D$83,N$7,'BS JE'!$E$8:$E$83,$D485)</f>
        <v>0</v>
      </c>
      <c r="O485" s="67">
        <f>SUMIFS('BS JE'!$J$8:$J$83,'BS JE'!$D$8:$D$83,O$7,'BS JE'!$E$8:$E$83,$D485)</f>
        <v>0</v>
      </c>
      <c r="P485" s="67">
        <f>SUMIFS('BS JE'!$J$8:$J$83,'BS JE'!$D$8:$D$83,P$7,'BS JE'!$E$8:$E$83,$D485)</f>
        <v>0</v>
      </c>
      <c r="Q485" s="67">
        <f>SUMIFS('BS JE'!$J$8:$J$83,'BS JE'!$D$8:$D$83,Q$7,'BS JE'!$E$8:$E$83,$D485)</f>
        <v>0</v>
      </c>
      <c r="R485" s="67">
        <f>SUMIFS('BS JE'!$J$8:$J$83,'BS JE'!$D$8:$D$83,R$7,'BS JE'!$E$8:$E$83,$D485)</f>
        <v>0</v>
      </c>
      <c r="S485" s="67">
        <f t="shared" si="16"/>
        <v>0</v>
      </c>
      <c r="T485" s="67">
        <f t="shared" si="17"/>
        <v>0</v>
      </c>
    </row>
    <row r="486" spans="4:20" ht="14.4">
      <c r="D486" s="16"/>
      <c r="E486" s="84"/>
      <c r="F486" s="16"/>
      <c r="G486" s="84"/>
      <c r="H486" s="67">
        <f>SUMIF('Trial Balance'!$M$15:$M$5010,D486,'Trial Balance'!$T$15:$T$5010)</f>
        <v>0</v>
      </c>
      <c r="I486" s="67">
        <f>SUMIFS('BS JE'!$J$8:$J$83,'BS JE'!$D$8:$D$83,I$7,'BS JE'!$E$8:$E$83,$D486)</f>
        <v>0</v>
      </c>
      <c r="J486" s="67">
        <f>SUMIFS('BS JE'!$J$8:$J$83,'BS JE'!$D$8:$D$83,J$7,'BS JE'!$E$8:$E$83,$D486)</f>
        <v>0</v>
      </c>
      <c r="K486" s="67">
        <f>SUMIFS('BS JE'!$J$8:$J$83,'BS JE'!$D$8:$D$83,K$7,'BS JE'!$E$8:$E$83,$D486)</f>
        <v>0</v>
      </c>
      <c r="L486" s="67">
        <f>SUMIFS('BS JE'!$J$8:$J$83,'BS JE'!$D$8:$D$83,L$7,'BS JE'!$E$8:$E$83,$D486)</f>
        <v>0</v>
      </c>
      <c r="M486" s="67">
        <f>SUMIFS('BS JE'!$J$8:$J$83,'BS JE'!$D$8:$D$83,M$7,'BS JE'!$E$8:$E$83,$D486)</f>
        <v>0</v>
      </c>
      <c r="N486" s="67">
        <f>SUMIFS('BS JE'!$J$8:$J$83,'BS JE'!$D$8:$D$83,N$7,'BS JE'!$E$8:$E$83,$D486)</f>
        <v>0</v>
      </c>
      <c r="O486" s="67">
        <f>SUMIFS('BS JE'!$J$8:$J$83,'BS JE'!$D$8:$D$83,O$7,'BS JE'!$E$8:$E$83,$D486)</f>
        <v>0</v>
      </c>
      <c r="P486" s="67">
        <f>SUMIFS('BS JE'!$J$8:$J$83,'BS JE'!$D$8:$D$83,P$7,'BS JE'!$E$8:$E$83,$D486)</f>
        <v>0</v>
      </c>
      <c r="Q486" s="67">
        <f>SUMIFS('BS JE'!$J$8:$J$83,'BS JE'!$D$8:$D$83,Q$7,'BS JE'!$E$8:$E$83,$D486)</f>
        <v>0</v>
      </c>
      <c r="R486" s="67">
        <f>SUMIFS('BS JE'!$J$8:$J$83,'BS JE'!$D$8:$D$83,R$7,'BS JE'!$E$8:$E$83,$D486)</f>
        <v>0</v>
      </c>
      <c r="S486" s="67">
        <f t="shared" si="16"/>
        <v>0</v>
      </c>
      <c r="T486" s="67">
        <f t="shared" si="17"/>
        <v>0</v>
      </c>
    </row>
    <row r="487" spans="4:20" ht="14.4">
      <c r="D487" s="16"/>
      <c r="E487" s="84"/>
      <c r="F487" s="16"/>
      <c r="G487" s="84"/>
      <c r="H487" s="67">
        <f>SUMIF('Trial Balance'!$M$15:$M$5010,D487,'Trial Balance'!$T$15:$T$5010)</f>
        <v>0</v>
      </c>
      <c r="I487" s="67">
        <f>SUMIFS('BS JE'!$J$8:$J$83,'BS JE'!$D$8:$D$83,I$7,'BS JE'!$E$8:$E$83,$D487)</f>
        <v>0</v>
      </c>
      <c r="J487" s="67">
        <f>SUMIFS('BS JE'!$J$8:$J$83,'BS JE'!$D$8:$D$83,J$7,'BS JE'!$E$8:$E$83,$D487)</f>
        <v>0</v>
      </c>
      <c r="K487" s="67">
        <f>SUMIFS('BS JE'!$J$8:$J$83,'BS JE'!$D$8:$D$83,K$7,'BS JE'!$E$8:$E$83,$D487)</f>
        <v>0</v>
      </c>
      <c r="L487" s="67">
        <f>SUMIFS('BS JE'!$J$8:$J$83,'BS JE'!$D$8:$D$83,L$7,'BS JE'!$E$8:$E$83,$D487)</f>
        <v>0</v>
      </c>
      <c r="M487" s="67">
        <f>SUMIFS('BS JE'!$J$8:$J$83,'BS JE'!$D$8:$D$83,M$7,'BS JE'!$E$8:$E$83,$D487)</f>
        <v>0</v>
      </c>
      <c r="N487" s="67">
        <f>SUMIFS('BS JE'!$J$8:$J$83,'BS JE'!$D$8:$D$83,N$7,'BS JE'!$E$8:$E$83,$D487)</f>
        <v>0</v>
      </c>
      <c r="O487" s="67">
        <f>SUMIFS('BS JE'!$J$8:$J$83,'BS JE'!$D$8:$D$83,O$7,'BS JE'!$E$8:$E$83,$D487)</f>
        <v>0</v>
      </c>
      <c r="P487" s="67">
        <f>SUMIFS('BS JE'!$J$8:$J$83,'BS JE'!$D$8:$D$83,P$7,'BS JE'!$E$8:$E$83,$D487)</f>
        <v>0</v>
      </c>
      <c r="Q487" s="67">
        <f>SUMIFS('BS JE'!$J$8:$J$83,'BS JE'!$D$8:$D$83,Q$7,'BS JE'!$E$8:$E$83,$D487)</f>
        <v>0</v>
      </c>
      <c r="R487" s="67">
        <f>SUMIFS('BS JE'!$J$8:$J$83,'BS JE'!$D$8:$D$83,R$7,'BS JE'!$E$8:$E$83,$D487)</f>
        <v>0</v>
      </c>
      <c r="S487" s="67">
        <f t="shared" si="16"/>
        <v>0</v>
      </c>
      <c r="T487" s="67">
        <f t="shared" si="17"/>
        <v>0</v>
      </c>
    </row>
    <row r="488" spans="4:20" ht="14.4">
      <c r="D488" s="16"/>
      <c r="E488" s="84"/>
      <c r="F488" s="16"/>
      <c r="G488" s="84"/>
      <c r="H488" s="67">
        <f>SUMIF('Trial Balance'!$M$15:$M$5010,D488,'Trial Balance'!$T$15:$T$5010)</f>
        <v>0</v>
      </c>
      <c r="I488" s="67">
        <f>SUMIFS('BS JE'!$J$8:$J$83,'BS JE'!$D$8:$D$83,I$7,'BS JE'!$E$8:$E$83,$D488)</f>
        <v>0</v>
      </c>
      <c r="J488" s="67">
        <f>SUMIFS('BS JE'!$J$8:$J$83,'BS JE'!$D$8:$D$83,J$7,'BS JE'!$E$8:$E$83,$D488)</f>
        <v>0</v>
      </c>
      <c r="K488" s="67">
        <f>SUMIFS('BS JE'!$J$8:$J$83,'BS JE'!$D$8:$D$83,K$7,'BS JE'!$E$8:$E$83,$D488)</f>
        <v>0</v>
      </c>
      <c r="L488" s="67">
        <f>SUMIFS('BS JE'!$J$8:$J$83,'BS JE'!$D$8:$D$83,L$7,'BS JE'!$E$8:$E$83,$D488)</f>
        <v>0</v>
      </c>
      <c r="M488" s="67">
        <f>SUMIFS('BS JE'!$J$8:$J$83,'BS JE'!$D$8:$D$83,M$7,'BS JE'!$E$8:$E$83,$D488)</f>
        <v>0</v>
      </c>
      <c r="N488" s="67">
        <f>SUMIFS('BS JE'!$J$8:$J$83,'BS JE'!$D$8:$D$83,N$7,'BS JE'!$E$8:$E$83,$D488)</f>
        <v>0</v>
      </c>
      <c r="O488" s="67">
        <f>SUMIFS('BS JE'!$J$8:$J$83,'BS JE'!$D$8:$D$83,O$7,'BS JE'!$E$8:$E$83,$D488)</f>
        <v>0</v>
      </c>
      <c r="P488" s="67">
        <f>SUMIFS('BS JE'!$J$8:$J$83,'BS JE'!$D$8:$D$83,P$7,'BS JE'!$E$8:$E$83,$D488)</f>
        <v>0</v>
      </c>
      <c r="Q488" s="67">
        <f>SUMIFS('BS JE'!$J$8:$J$83,'BS JE'!$D$8:$D$83,Q$7,'BS JE'!$E$8:$E$83,$D488)</f>
        <v>0</v>
      </c>
      <c r="R488" s="67">
        <f>SUMIFS('BS JE'!$J$8:$J$83,'BS JE'!$D$8:$D$83,R$7,'BS JE'!$E$8:$E$83,$D488)</f>
        <v>0</v>
      </c>
      <c r="S488" s="67">
        <f t="shared" si="16"/>
        <v>0</v>
      </c>
      <c r="T488" s="67">
        <f t="shared" si="17"/>
        <v>0</v>
      </c>
    </row>
    <row r="489" spans="4:20" ht="14.4">
      <c r="D489" s="16"/>
      <c r="E489" s="84"/>
      <c r="F489" s="16"/>
      <c r="G489" s="84"/>
      <c r="H489" s="67">
        <f>SUMIF('Trial Balance'!$M$15:$M$5010,D489,'Trial Balance'!$T$15:$T$5010)</f>
        <v>0</v>
      </c>
      <c r="I489" s="67">
        <f>SUMIFS('BS JE'!$J$8:$J$83,'BS JE'!$D$8:$D$83,I$7,'BS JE'!$E$8:$E$83,$D489)</f>
        <v>0</v>
      </c>
      <c r="J489" s="67">
        <f>SUMIFS('BS JE'!$J$8:$J$83,'BS JE'!$D$8:$D$83,J$7,'BS JE'!$E$8:$E$83,$D489)</f>
        <v>0</v>
      </c>
      <c r="K489" s="67">
        <f>SUMIFS('BS JE'!$J$8:$J$83,'BS JE'!$D$8:$D$83,K$7,'BS JE'!$E$8:$E$83,$D489)</f>
        <v>0</v>
      </c>
      <c r="L489" s="67">
        <f>SUMIFS('BS JE'!$J$8:$J$83,'BS JE'!$D$8:$D$83,L$7,'BS JE'!$E$8:$E$83,$D489)</f>
        <v>0</v>
      </c>
      <c r="M489" s="67">
        <f>SUMIFS('BS JE'!$J$8:$J$83,'BS JE'!$D$8:$D$83,M$7,'BS JE'!$E$8:$E$83,$D489)</f>
        <v>0</v>
      </c>
      <c r="N489" s="67">
        <f>SUMIFS('BS JE'!$J$8:$J$83,'BS JE'!$D$8:$D$83,N$7,'BS JE'!$E$8:$E$83,$D489)</f>
        <v>0</v>
      </c>
      <c r="O489" s="67">
        <f>SUMIFS('BS JE'!$J$8:$J$83,'BS JE'!$D$8:$D$83,O$7,'BS JE'!$E$8:$E$83,$D489)</f>
        <v>0</v>
      </c>
      <c r="P489" s="67">
        <f>SUMIFS('BS JE'!$J$8:$J$83,'BS JE'!$D$8:$D$83,P$7,'BS JE'!$E$8:$E$83,$D489)</f>
        <v>0</v>
      </c>
      <c r="Q489" s="67">
        <f>SUMIFS('BS JE'!$J$8:$J$83,'BS JE'!$D$8:$D$83,Q$7,'BS JE'!$E$8:$E$83,$D489)</f>
        <v>0</v>
      </c>
      <c r="R489" s="67">
        <f>SUMIFS('BS JE'!$J$8:$J$83,'BS JE'!$D$8:$D$83,R$7,'BS JE'!$E$8:$E$83,$D489)</f>
        <v>0</v>
      </c>
      <c r="S489" s="67">
        <f t="shared" si="16"/>
        <v>0</v>
      </c>
      <c r="T489" s="67">
        <f t="shared" si="17"/>
        <v>0</v>
      </c>
    </row>
    <row r="490" spans="4:20" ht="14.4">
      <c r="D490" s="16"/>
      <c r="E490" s="84"/>
      <c r="F490" s="16"/>
      <c r="G490" s="84"/>
      <c r="H490" s="67">
        <f>SUMIF('Trial Balance'!$M$15:$M$5010,D490,'Trial Balance'!$T$15:$T$5010)</f>
        <v>0</v>
      </c>
      <c r="I490" s="67">
        <f>SUMIFS('BS JE'!$J$8:$J$83,'BS JE'!$D$8:$D$83,I$7,'BS JE'!$E$8:$E$83,$D490)</f>
        <v>0</v>
      </c>
      <c r="J490" s="67">
        <f>SUMIFS('BS JE'!$J$8:$J$83,'BS JE'!$D$8:$D$83,J$7,'BS JE'!$E$8:$E$83,$D490)</f>
        <v>0</v>
      </c>
      <c r="K490" s="67">
        <f>SUMIFS('BS JE'!$J$8:$J$83,'BS JE'!$D$8:$D$83,K$7,'BS JE'!$E$8:$E$83,$D490)</f>
        <v>0</v>
      </c>
      <c r="L490" s="67">
        <f>SUMIFS('BS JE'!$J$8:$J$83,'BS JE'!$D$8:$D$83,L$7,'BS JE'!$E$8:$E$83,$D490)</f>
        <v>0</v>
      </c>
      <c r="M490" s="67">
        <f>SUMIFS('BS JE'!$J$8:$J$83,'BS JE'!$D$8:$D$83,M$7,'BS JE'!$E$8:$E$83,$D490)</f>
        <v>0</v>
      </c>
      <c r="N490" s="67">
        <f>SUMIFS('BS JE'!$J$8:$J$83,'BS JE'!$D$8:$D$83,N$7,'BS JE'!$E$8:$E$83,$D490)</f>
        <v>0</v>
      </c>
      <c r="O490" s="67">
        <f>SUMIFS('BS JE'!$J$8:$J$83,'BS JE'!$D$8:$D$83,O$7,'BS JE'!$E$8:$E$83,$D490)</f>
        <v>0</v>
      </c>
      <c r="P490" s="67">
        <f>SUMIFS('BS JE'!$J$8:$J$83,'BS JE'!$D$8:$D$83,P$7,'BS JE'!$E$8:$E$83,$D490)</f>
        <v>0</v>
      </c>
      <c r="Q490" s="67">
        <f>SUMIFS('BS JE'!$J$8:$J$83,'BS JE'!$D$8:$D$83,Q$7,'BS JE'!$E$8:$E$83,$D490)</f>
        <v>0</v>
      </c>
      <c r="R490" s="67">
        <f>SUMIFS('BS JE'!$J$8:$J$83,'BS JE'!$D$8:$D$83,R$7,'BS JE'!$E$8:$E$83,$D490)</f>
        <v>0</v>
      </c>
      <c r="S490" s="67">
        <f t="shared" si="16"/>
        <v>0</v>
      </c>
      <c r="T490" s="67">
        <f t="shared" si="17"/>
        <v>0</v>
      </c>
    </row>
    <row r="491" spans="4:20" ht="14.4">
      <c r="D491" s="16"/>
      <c r="E491" s="84"/>
      <c r="F491" s="16"/>
      <c r="G491" s="84"/>
      <c r="H491" s="67">
        <f>SUMIF('Trial Balance'!$M$15:$M$5010,D491,'Trial Balance'!$T$15:$T$5010)</f>
        <v>0</v>
      </c>
      <c r="I491" s="67">
        <f>SUMIFS('BS JE'!$J$8:$J$83,'BS JE'!$D$8:$D$83,I$7,'BS JE'!$E$8:$E$83,$D491)</f>
        <v>0</v>
      </c>
      <c r="J491" s="67">
        <f>SUMIFS('BS JE'!$J$8:$J$83,'BS JE'!$D$8:$D$83,J$7,'BS JE'!$E$8:$E$83,$D491)</f>
        <v>0</v>
      </c>
      <c r="K491" s="67">
        <f>SUMIFS('BS JE'!$J$8:$J$83,'BS JE'!$D$8:$D$83,K$7,'BS JE'!$E$8:$E$83,$D491)</f>
        <v>0</v>
      </c>
      <c r="L491" s="67">
        <f>SUMIFS('BS JE'!$J$8:$J$83,'BS JE'!$D$8:$D$83,L$7,'BS JE'!$E$8:$E$83,$D491)</f>
        <v>0</v>
      </c>
      <c r="M491" s="67">
        <f>SUMIFS('BS JE'!$J$8:$J$83,'BS JE'!$D$8:$D$83,M$7,'BS JE'!$E$8:$E$83,$D491)</f>
        <v>0</v>
      </c>
      <c r="N491" s="67">
        <f>SUMIFS('BS JE'!$J$8:$J$83,'BS JE'!$D$8:$D$83,N$7,'BS JE'!$E$8:$E$83,$D491)</f>
        <v>0</v>
      </c>
      <c r="O491" s="67">
        <f>SUMIFS('BS JE'!$J$8:$J$83,'BS JE'!$D$8:$D$83,O$7,'BS JE'!$E$8:$E$83,$D491)</f>
        <v>0</v>
      </c>
      <c r="P491" s="67">
        <f>SUMIFS('BS JE'!$J$8:$J$83,'BS JE'!$D$8:$D$83,P$7,'BS JE'!$E$8:$E$83,$D491)</f>
        <v>0</v>
      </c>
      <c r="Q491" s="67">
        <f>SUMIFS('BS JE'!$J$8:$J$83,'BS JE'!$D$8:$D$83,Q$7,'BS JE'!$E$8:$E$83,$D491)</f>
        <v>0</v>
      </c>
      <c r="R491" s="67">
        <f>SUMIFS('BS JE'!$J$8:$J$83,'BS JE'!$D$8:$D$83,R$7,'BS JE'!$E$8:$E$83,$D491)</f>
        <v>0</v>
      </c>
      <c r="S491" s="67">
        <f t="shared" si="16"/>
        <v>0</v>
      </c>
      <c r="T491" s="67">
        <f t="shared" si="17"/>
        <v>0</v>
      </c>
    </row>
    <row r="492" spans="4:20" ht="14.4">
      <c r="D492" s="16"/>
      <c r="E492" s="84"/>
      <c r="F492" s="16"/>
      <c r="G492" s="84"/>
      <c r="H492" s="67">
        <f>SUMIF('Trial Balance'!$M$15:$M$5010,D492,'Trial Balance'!$T$15:$T$5010)</f>
        <v>0</v>
      </c>
      <c r="I492" s="67">
        <f>SUMIFS('BS JE'!$J$8:$J$83,'BS JE'!$D$8:$D$83,I$7,'BS JE'!$E$8:$E$83,$D492)</f>
        <v>0</v>
      </c>
      <c r="J492" s="67">
        <f>SUMIFS('BS JE'!$J$8:$J$83,'BS JE'!$D$8:$D$83,J$7,'BS JE'!$E$8:$E$83,$D492)</f>
        <v>0</v>
      </c>
      <c r="K492" s="67">
        <f>SUMIFS('BS JE'!$J$8:$J$83,'BS JE'!$D$8:$D$83,K$7,'BS JE'!$E$8:$E$83,$D492)</f>
        <v>0</v>
      </c>
      <c r="L492" s="67">
        <f>SUMIFS('BS JE'!$J$8:$J$83,'BS JE'!$D$8:$D$83,L$7,'BS JE'!$E$8:$E$83,$D492)</f>
        <v>0</v>
      </c>
      <c r="M492" s="67">
        <f>SUMIFS('BS JE'!$J$8:$J$83,'BS JE'!$D$8:$D$83,M$7,'BS JE'!$E$8:$E$83,$D492)</f>
        <v>0</v>
      </c>
      <c r="N492" s="67">
        <f>SUMIFS('BS JE'!$J$8:$J$83,'BS JE'!$D$8:$D$83,N$7,'BS JE'!$E$8:$E$83,$D492)</f>
        <v>0</v>
      </c>
      <c r="O492" s="67">
        <f>SUMIFS('BS JE'!$J$8:$J$83,'BS JE'!$D$8:$D$83,O$7,'BS JE'!$E$8:$E$83,$D492)</f>
        <v>0</v>
      </c>
      <c r="P492" s="67">
        <f>SUMIFS('BS JE'!$J$8:$J$83,'BS JE'!$D$8:$D$83,P$7,'BS JE'!$E$8:$E$83,$D492)</f>
        <v>0</v>
      </c>
      <c r="Q492" s="67">
        <f>SUMIFS('BS JE'!$J$8:$J$83,'BS JE'!$D$8:$D$83,Q$7,'BS JE'!$E$8:$E$83,$D492)</f>
        <v>0</v>
      </c>
      <c r="R492" s="67">
        <f>SUMIFS('BS JE'!$J$8:$J$83,'BS JE'!$D$8:$D$83,R$7,'BS JE'!$E$8:$E$83,$D492)</f>
        <v>0</v>
      </c>
      <c r="S492" s="67">
        <f t="shared" si="16"/>
        <v>0</v>
      </c>
      <c r="T492" s="67">
        <f t="shared" si="17"/>
        <v>0</v>
      </c>
    </row>
    <row r="493" spans="4:20" ht="14.4">
      <c r="D493" s="16"/>
      <c r="E493" s="84"/>
      <c r="F493" s="16"/>
      <c r="G493" s="84"/>
      <c r="H493" s="67">
        <f>SUMIF('Trial Balance'!$M$15:$M$5010,D493,'Trial Balance'!$T$15:$T$5010)</f>
        <v>0</v>
      </c>
      <c r="I493" s="67">
        <f>SUMIFS('BS JE'!$J$8:$J$83,'BS JE'!$D$8:$D$83,I$7,'BS JE'!$E$8:$E$83,$D493)</f>
        <v>0</v>
      </c>
      <c r="J493" s="67">
        <f>SUMIFS('BS JE'!$J$8:$J$83,'BS JE'!$D$8:$D$83,J$7,'BS JE'!$E$8:$E$83,$D493)</f>
        <v>0</v>
      </c>
      <c r="K493" s="67">
        <f>SUMIFS('BS JE'!$J$8:$J$83,'BS JE'!$D$8:$D$83,K$7,'BS JE'!$E$8:$E$83,$D493)</f>
        <v>0</v>
      </c>
      <c r="L493" s="67">
        <f>SUMIFS('BS JE'!$J$8:$J$83,'BS JE'!$D$8:$D$83,L$7,'BS JE'!$E$8:$E$83,$D493)</f>
        <v>0</v>
      </c>
      <c r="M493" s="67">
        <f>SUMIFS('BS JE'!$J$8:$J$83,'BS JE'!$D$8:$D$83,M$7,'BS JE'!$E$8:$E$83,$D493)</f>
        <v>0</v>
      </c>
      <c r="N493" s="67">
        <f>SUMIFS('BS JE'!$J$8:$J$83,'BS JE'!$D$8:$D$83,N$7,'BS JE'!$E$8:$E$83,$D493)</f>
        <v>0</v>
      </c>
      <c r="O493" s="67">
        <f>SUMIFS('BS JE'!$J$8:$J$83,'BS JE'!$D$8:$D$83,O$7,'BS JE'!$E$8:$E$83,$D493)</f>
        <v>0</v>
      </c>
      <c r="P493" s="67">
        <f>SUMIFS('BS JE'!$J$8:$J$83,'BS JE'!$D$8:$D$83,P$7,'BS JE'!$E$8:$E$83,$D493)</f>
        <v>0</v>
      </c>
      <c r="Q493" s="67">
        <f>SUMIFS('BS JE'!$J$8:$J$83,'BS JE'!$D$8:$D$83,Q$7,'BS JE'!$E$8:$E$83,$D493)</f>
        <v>0</v>
      </c>
      <c r="R493" s="67">
        <f>SUMIFS('BS JE'!$J$8:$J$83,'BS JE'!$D$8:$D$83,R$7,'BS JE'!$E$8:$E$83,$D493)</f>
        <v>0</v>
      </c>
      <c r="S493" s="67">
        <f t="shared" si="16"/>
        <v>0</v>
      </c>
      <c r="T493" s="67">
        <f t="shared" si="17"/>
        <v>0</v>
      </c>
    </row>
    <row r="494" spans="4:20" ht="14.4">
      <c r="D494" s="16"/>
      <c r="E494" s="84"/>
      <c r="F494" s="16"/>
      <c r="G494" s="84"/>
      <c r="H494" s="67">
        <f>SUMIF('Trial Balance'!$M$15:$M$5010,D494,'Trial Balance'!$T$15:$T$5010)</f>
        <v>0</v>
      </c>
      <c r="I494" s="67">
        <f>SUMIFS('BS JE'!$J$8:$J$83,'BS JE'!$D$8:$D$83,I$7,'BS JE'!$E$8:$E$83,$D494)</f>
        <v>0</v>
      </c>
      <c r="J494" s="67">
        <f>SUMIFS('BS JE'!$J$8:$J$83,'BS JE'!$D$8:$D$83,J$7,'BS JE'!$E$8:$E$83,$D494)</f>
        <v>0</v>
      </c>
      <c r="K494" s="67">
        <f>SUMIFS('BS JE'!$J$8:$J$83,'BS JE'!$D$8:$D$83,K$7,'BS JE'!$E$8:$E$83,$D494)</f>
        <v>0</v>
      </c>
      <c r="L494" s="67">
        <f>SUMIFS('BS JE'!$J$8:$J$83,'BS JE'!$D$8:$D$83,L$7,'BS JE'!$E$8:$E$83,$D494)</f>
        <v>0</v>
      </c>
      <c r="M494" s="67">
        <f>SUMIFS('BS JE'!$J$8:$J$83,'BS JE'!$D$8:$D$83,M$7,'BS JE'!$E$8:$E$83,$D494)</f>
        <v>0</v>
      </c>
      <c r="N494" s="67">
        <f>SUMIFS('BS JE'!$J$8:$J$83,'BS JE'!$D$8:$D$83,N$7,'BS JE'!$E$8:$E$83,$D494)</f>
        <v>0</v>
      </c>
      <c r="O494" s="67">
        <f>SUMIFS('BS JE'!$J$8:$J$83,'BS JE'!$D$8:$D$83,O$7,'BS JE'!$E$8:$E$83,$D494)</f>
        <v>0</v>
      </c>
      <c r="P494" s="67">
        <f>SUMIFS('BS JE'!$J$8:$J$83,'BS JE'!$D$8:$D$83,P$7,'BS JE'!$E$8:$E$83,$D494)</f>
        <v>0</v>
      </c>
      <c r="Q494" s="67">
        <f>SUMIFS('BS JE'!$J$8:$J$83,'BS JE'!$D$8:$D$83,Q$7,'BS JE'!$E$8:$E$83,$D494)</f>
        <v>0</v>
      </c>
      <c r="R494" s="67">
        <f>SUMIFS('BS JE'!$J$8:$J$83,'BS JE'!$D$8:$D$83,R$7,'BS JE'!$E$8:$E$83,$D494)</f>
        <v>0</v>
      </c>
      <c r="S494" s="67">
        <f t="shared" si="16"/>
        <v>0</v>
      </c>
      <c r="T494" s="67">
        <f t="shared" si="17"/>
        <v>0</v>
      </c>
    </row>
    <row r="495" spans="4:20" ht="14.4">
      <c r="D495" s="16"/>
      <c r="E495" s="84"/>
      <c r="F495" s="16"/>
      <c r="G495" s="84"/>
      <c r="H495" s="67">
        <f>SUMIF('Trial Balance'!$M$15:$M$5010,D495,'Trial Balance'!$T$15:$T$5010)</f>
        <v>0</v>
      </c>
      <c r="I495" s="67">
        <f>SUMIFS('BS JE'!$J$8:$J$83,'BS JE'!$D$8:$D$83,I$7,'BS JE'!$E$8:$E$83,$D495)</f>
        <v>0</v>
      </c>
      <c r="J495" s="67">
        <f>SUMIFS('BS JE'!$J$8:$J$83,'BS JE'!$D$8:$D$83,J$7,'BS JE'!$E$8:$E$83,$D495)</f>
        <v>0</v>
      </c>
      <c r="K495" s="67">
        <f>SUMIFS('BS JE'!$J$8:$J$83,'BS JE'!$D$8:$D$83,K$7,'BS JE'!$E$8:$E$83,$D495)</f>
        <v>0</v>
      </c>
      <c r="L495" s="67">
        <f>SUMIFS('BS JE'!$J$8:$J$83,'BS JE'!$D$8:$D$83,L$7,'BS JE'!$E$8:$E$83,$D495)</f>
        <v>0</v>
      </c>
      <c r="M495" s="67">
        <f>SUMIFS('BS JE'!$J$8:$J$83,'BS JE'!$D$8:$D$83,M$7,'BS JE'!$E$8:$E$83,$D495)</f>
        <v>0</v>
      </c>
      <c r="N495" s="67">
        <f>SUMIFS('BS JE'!$J$8:$J$83,'BS JE'!$D$8:$D$83,N$7,'BS JE'!$E$8:$E$83,$D495)</f>
        <v>0</v>
      </c>
      <c r="O495" s="67">
        <f>SUMIFS('BS JE'!$J$8:$J$83,'BS JE'!$D$8:$D$83,O$7,'BS JE'!$E$8:$E$83,$D495)</f>
        <v>0</v>
      </c>
      <c r="P495" s="67">
        <f>SUMIFS('BS JE'!$J$8:$J$83,'BS JE'!$D$8:$D$83,P$7,'BS JE'!$E$8:$E$83,$D495)</f>
        <v>0</v>
      </c>
      <c r="Q495" s="67">
        <f>SUMIFS('BS JE'!$J$8:$J$83,'BS JE'!$D$8:$D$83,Q$7,'BS JE'!$E$8:$E$83,$D495)</f>
        <v>0</v>
      </c>
      <c r="R495" s="67">
        <f>SUMIFS('BS JE'!$J$8:$J$83,'BS JE'!$D$8:$D$83,R$7,'BS JE'!$E$8:$E$83,$D495)</f>
        <v>0</v>
      </c>
      <c r="S495" s="67">
        <f t="shared" si="16"/>
        <v>0</v>
      </c>
      <c r="T495" s="67">
        <f t="shared" si="17"/>
        <v>0</v>
      </c>
    </row>
    <row r="496" spans="4:20" ht="14.4">
      <c r="D496" s="16"/>
      <c r="E496" s="84"/>
      <c r="F496" s="16"/>
      <c r="G496" s="84"/>
      <c r="H496" s="67">
        <f>SUMIF('Trial Balance'!$M$15:$M$5010,D496,'Trial Balance'!$T$15:$T$5010)</f>
        <v>0</v>
      </c>
      <c r="I496" s="67">
        <f>SUMIFS('BS JE'!$J$8:$J$83,'BS JE'!$D$8:$D$83,I$7,'BS JE'!$E$8:$E$83,$D496)</f>
        <v>0</v>
      </c>
      <c r="J496" s="67">
        <f>SUMIFS('BS JE'!$J$8:$J$83,'BS JE'!$D$8:$D$83,J$7,'BS JE'!$E$8:$E$83,$D496)</f>
        <v>0</v>
      </c>
      <c r="K496" s="67">
        <f>SUMIFS('BS JE'!$J$8:$J$83,'BS JE'!$D$8:$D$83,K$7,'BS JE'!$E$8:$E$83,$D496)</f>
        <v>0</v>
      </c>
      <c r="L496" s="67">
        <f>SUMIFS('BS JE'!$J$8:$J$83,'BS JE'!$D$8:$D$83,L$7,'BS JE'!$E$8:$E$83,$D496)</f>
        <v>0</v>
      </c>
      <c r="M496" s="67">
        <f>SUMIFS('BS JE'!$J$8:$J$83,'BS JE'!$D$8:$D$83,M$7,'BS JE'!$E$8:$E$83,$D496)</f>
        <v>0</v>
      </c>
      <c r="N496" s="67">
        <f>SUMIFS('BS JE'!$J$8:$J$83,'BS JE'!$D$8:$D$83,N$7,'BS JE'!$E$8:$E$83,$D496)</f>
        <v>0</v>
      </c>
      <c r="O496" s="67">
        <f>SUMIFS('BS JE'!$J$8:$J$83,'BS JE'!$D$8:$D$83,O$7,'BS JE'!$E$8:$E$83,$D496)</f>
        <v>0</v>
      </c>
      <c r="P496" s="67">
        <f>SUMIFS('BS JE'!$J$8:$J$83,'BS JE'!$D$8:$D$83,P$7,'BS JE'!$E$8:$E$83,$D496)</f>
        <v>0</v>
      </c>
      <c r="Q496" s="67">
        <f>SUMIFS('BS JE'!$J$8:$J$83,'BS JE'!$D$8:$D$83,Q$7,'BS JE'!$E$8:$E$83,$D496)</f>
        <v>0</v>
      </c>
      <c r="R496" s="67">
        <f>SUMIFS('BS JE'!$J$8:$J$83,'BS JE'!$D$8:$D$83,R$7,'BS JE'!$E$8:$E$83,$D496)</f>
        <v>0</v>
      </c>
      <c r="S496" s="67">
        <f t="shared" si="16"/>
        <v>0</v>
      </c>
      <c r="T496" s="67">
        <f t="shared" si="17"/>
        <v>0</v>
      </c>
    </row>
    <row r="497" spans="4:20" ht="14.4">
      <c r="D497" s="16"/>
      <c r="E497" s="84"/>
      <c r="F497" s="16"/>
      <c r="G497" s="84"/>
      <c r="H497" s="67">
        <f>SUMIF('Trial Balance'!$M$15:$M$5010,D497,'Trial Balance'!$T$15:$T$5010)</f>
        <v>0</v>
      </c>
      <c r="I497" s="67">
        <f>SUMIFS('BS JE'!$J$8:$J$83,'BS JE'!$D$8:$D$83,I$7,'BS JE'!$E$8:$E$83,$D497)</f>
        <v>0</v>
      </c>
      <c r="J497" s="67">
        <f>SUMIFS('BS JE'!$J$8:$J$83,'BS JE'!$D$8:$D$83,J$7,'BS JE'!$E$8:$E$83,$D497)</f>
        <v>0</v>
      </c>
      <c r="K497" s="67">
        <f>SUMIFS('BS JE'!$J$8:$J$83,'BS JE'!$D$8:$D$83,K$7,'BS JE'!$E$8:$E$83,$D497)</f>
        <v>0</v>
      </c>
      <c r="L497" s="67">
        <f>SUMIFS('BS JE'!$J$8:$J$83,'BS JE'!$D$8:$D$83,L$7,'BS JE'!$E$8:$E$83,$D497)</f>
        <v>0</v>
      </c>
      <c r="M497" s="67">
        <f>SUMIFS('BS JE'!$J$8:$J$83,'BS JE'!$D$8:$D$83,M$7,'BS JE'!$E$8:$E$83,$D497)</f>
        <v>0</v>
      </c>
      <c r="N497" s="67">
        <f>SUMIFS('BS JE'!$J$8:$J$83,'BS JE'!$D$8:$D$83,N$7,'BS JE'!$E$8:$E$83,$D497)</f>
        <v>0</v>
      </c>
      <c r="O497" s="67">
        <f>SUMIFS('BS JE'!$J$8:$J$83,'BS JE'!$D$8:$D$83,O$7,'BS JE'!$E$8:$E$83,$D497)</f>
        <v>0</v>
      </c>
      <c r="P497" s="67">
        <f>SUMIFS('BS JE'!$J$8:$J$83,'BS JE'!$D$8:$D$83,P$7,'BS JE'!$E$8:$E$83,$D497)</f>
        <v>0</v>
      </c>
      <c r="Q497" s="67">
        <f>SUMIFS('BS JE'!$J$8:$J$83,'BS JE'!$D$8:$D$83,Q$7,'BS JE'!$E$8:$E$83,$D497)</f>
        <v>0</v>
      </c>
      <c r="R497" s="67">
        <f>SUMIFS('BS JE'!$J$8:$J$83,'BS JE'!$D$8:$D$83,R$7,'BS JE'!$E$8:$E$83,$D497)</f>
        <v>0</v>
      </c>
      <c r="S497" s="67">
        <f t="shared" si="16"/>
        <v>0</v>
      </c>
      <c r="T497" s="67">
        <f t="shared" si="17"/>
        <v>0</v>
      </c>
    </row>
    <row r="498" spans="4:20" ht="14.4">
      <c r="D498" s="16"/>
      <c r="E498" s="84"/>
      <c r="F498" s="16"/>
      <c r="G498" s="84"/>
      <c r="H498" s="67">
        <f>SUMIF('Trial Balance'!$M$15:$M$5010,D498,'Trial Balance'!$T$15:$T$5010)</f>
        <v>0</v>
      </c>
      <c r="I498" s="67">
        <f>SUMIFS('BS JE'!$J$8:$J$83,'BS JE'!$D$8:$D$83,I$7,'BS JE'!$E$8:$E$83,$D498)</f>
        <v>0</v>
      </c>
      <c r="J498" s="67">
        <f>SUMIFS('BS JE'!$J$8:$J$83,'BS JE'!$D$8:$D$83,J$7,'BS JE'!$E$8:$E$83,$D498)</f>
        <v>0</v>
      </c>
      <c r="K498" s="67">
        <f>SUMIFS('BS JE'!$J$8:$J$83,'BS JE'!$D$8:$D$83,K$7,'BS JE'!$E$8:$E$83,$D498)</f>
        <v>0</v>
      </c>
      <c r="L498" s="67">
        <f>SUMIFS('BS JE'!$J$8:$J$83,'BS JE'!$D$8:$D$83,L$7,'BS JE'!$E$8:$E$83,$D498)</f>
        <v>0</v>
      </c>
      <c r="M498" s="67">
        <f>SUMIFS('BS JE'!$J$8:$J$83,'BS JE'!$D$8:$D$83,M$7,'BS JE'!$E$8:$E$83,$D498)</f>
        <v>0</v>
      </c>
      <c r="N498" s="67">
        <f>SUMIFS('BS JE'!$J$8:$J$83,'BS JE'!$D$8:$D$83,N$7,'BS JE'!$E$8:$E$83,$D498)</f>
        <v>0</v>
      </c>
      <c r="O498" s="67">
        <f>SUMIFS('BS JE'!$J$8:$J$83,'BS JE'!$D$8:$D$83,O$7,'BS JE'!$E$8:$E$83,$D498)</f>
        <v>0</v>
      </c>
      <c r="P498" s="67">
        <f>SUMIFS('BS JE'!$J$8:$J$83,'BS JE'!$D$8:$D$83,P$7,'BS JE'!$E$8:$E$83,$D498)</f>
        <v>0</v>
      </c>
      <c r="Q498" s="67">
        <f>SUMIFS('BS JE'!$J$8:$J$83,'BS JE'!$D$8:$D$83,Q$7,'BS JE'!$E$8:$E$83,$D498)</f>
        <v>0</v>
      </c>
      <c r="R498" s="67">
        <f>SUMIFS('BS JE'!$J$8:$J$83,'BS JE'!$D$8:$D$83,R$7,'BS JE'!$E$8:$E$83,$D498)</f>
        <v>0</v>
      </c>
      <c r="S498" s="67">
        <f t="shared" si="16"/>
        <v>0</v>
      </c>
      <c r="T498" s="67">
        <f t="shared" si="17"/>
        <v>0</v>
      </c>
    </row>
    <row r="499" spans="4:20" ht="14.4">
      <c r="D499" s="16"/>
      <c r="E499" s="84"/>
      <c r="F499" s="16"/>
      <c r="G499" s="84"/>
      <c r="H499" s="67">
        <f>SUMIF('Trial Balance'!$M$15:$M$5010,D499,'Trial Balance'!$T$15:$T$5010)</f>
        <v>0</v>
      </c>
      <c r="I499" s="67">
        <f>SUMIFS('BS JE'!$J$8:$J$83,'BS JE'!$D$8:$D$83,I$7,'BS JE'!$E$8:$E$83,$D499)</f>
        <v>0</v>
      </c>
      <c r="J499" s="67">
        <f>SUMIFS('BS JE'!$J$8:$J$83,'BS JE'!$D$8:$D$83,J$7,'BS JE'!$E$8:$E$83,$D499)</f>
        <v>0</v>
      </c>
      <c r="K499" s="67">
        <f>SUMIFS('BS JE'!$J$8:$J$83,'BS JE'!$D$8:$D$83,K$7,'BS JE'!$E$8:$E$83,$D499)</f>
        <v>0</v>
      </c>
      <c r="L499" s="67">
        <f>SUMIFS('BS JE'!$J$8:$J$83,'BS JE'!$D$8:$D$83,L$7,'BS JE'!$E$8:$E$83,$D499)</f>
        <v>0</v>
      </c>
      <c r="M499" s="67">
        <f>SUMIFS('BS JE'!$J$8:$J$83,'BS JE'!$D$8:$D$83,M$7,'BS JE'!$E$8:$E$83,$D499)</f>
        <v>0</v>
      </c>
      <c r="N499" s="67">
        <f>SUMIFS('BS JE'!$J$8:$J$83,'BS JE'!$D$8:$D$83,N$7,'BS JE'!$E$8:$E$83,$D499)</f>
        <v>0</v>
      </c>
      <c r="O499" s="67">
        <f>SUMIFS('BS JE'!$J$8:$J$83,'BS JE'!$D$8:$D$83,O$7,'BS JE'!$E$8:$E$83,$D499)</f>
        <v>0</v>
      </c>
      <c r="P499" s="67">
        <f>SUMIFS('BS JE'!$J$8:$J$83,'BS JE'!$D$8:$D$83,P$7,'BS JE'!$E$8:$E$83,$D499)</f>
        <v>0</v>
      </c>
      <c r="Q499" s="67">
        <f>SUMIFS('BS JE'!$J$8:$J$83,'BS JE'!$D$8:$D$83,Q$7,'BS JE'!$E$8:$E$83,$D499)</f>
        <v>0</v>
      </c>
      <c r="R499" s="67">
        <f>SUMIFS('BS JE'!$J$8:$J$83,'BS JE'!$D$8:$D$83,R$7,'BS JE'!$E$8:$E$83,$D499)</f>
        <v>0</v>
      </c>
      <c r="S499" s="67">
        <f t="shared" si="16"/>
        <v>0</v>
      </c>
      <c r="T499" s="67">
        <f t="shared" si="17"/>
        <v>0</v>
      </c>
    </row>
    <row r="500" spans="4:20" ht="14.4">
      <c r="D500" s="16"/>
      <c r="E500" s="84"/>
      <c r="F500" s="16"/>
      <c r="G500" s="84"/>
      <c r="H500" s="67">
        <f>SUMIF('Trial Balance'!$M$15:$M$5010,D500,'Trial Balance'!$T$15:$T$5010)</f>
        <v>0</v>
      </c>
      <c r="I500" s="67">
        <f>SUMIFS('BS JE'!$J$8:$J$83,'BS JE'!$D$8:$D$83,I$7,'BS JE'!$E$8:$E$83,$D500)</f>
        <v>0</v>
      </c>
      <c r="J500" s="67">
        <f>SUMIFS('BS JE'!$J$8:$J$83,'BS JE'!$D$8:$D$83,J$7,'BS JE'!$E$8:$E$83,$D500)</f>
        <v>0</v>
      </c>
      <c r="K500" s="67">
        <f>SUMIFS('BS JE'!$J$8:$J$83,'BS JE'!$D$8:$D$83,K$7,'BS JE'!$E$8:$E$83,$D500)</f>
        <v>0</v>
      </c>
      <c r="L500" s="67">
        <f>SUMIFS('BS JE'!$J$8:$J$83,'BS JE'!$D$8:$D$83,L$7,'BS JE'!$E$8:$E$83,$D500)</f>
        <v>0</v>
      </c>
      <c r="M500" s="67">
        <f>SUMIFS('BS JE'!$J$8:$J$83,'BS JE'!$D$8:$D$83,M$7,'BS JE'!$E$8:$E$83,$D500)</f>
        <v>0</v>
      </c>
      <c r="N500" s="67">
        <f>SUMIFS('BS JE'!$J$8:$J$83,'BS JE'!$D$8:$D$83,N$7,'BS JE'!$E$8:$E$83,$D500)</f>
        <v>0</v>
      </c>
      <c r="O500" s="67">
        <f>SUMIFS('BS JE'!$J$8:$J$83,'BS JE'!$D$8:$D$83,O$7,'BS JE'!$E$8:$E$83,$D500)</f>
        <v>0</v>
      </c>
      <c r="P500" s="67">
        <f>SUMIFS('BS JE'!$J$8:$J$83,'BS JE'!$D$8:$D$83,P$7,'BS JE'!$E$8:$E$83,$D500)</f>
        <v>0</v>
      </c>
      <c r="Q500" s="67">
        <f>SUMIFS('BS JE'!$J$8:$J$83,'BS JE'!$D$8:$D$83,Q$7,'BS JE'!$E$8:$E$83,$D500)</f>
        <v>0</v>
      </c>
      <c r="R500" s="67">
        <f>SUMIFS('BS JE'!$J$8:$J$83,'BS JE'!$D$8:$D$83,R$7,'BS JE'!$E$8:$E$83,$D500)</f>
        <v>0</v>
      </c>
      <c r="S500" s="67">
        <f t="shared" si="16"/>
        <v>0</v>
      </c>
      <c r="T500" s="67">
        <f t="shared" si="17"/>
        <v>0</v>
      </c>
    </row>
    <row r="501" spans="4:20" ht="14.4">
      <c r="D501" s="16"/>
      <c r="E501" s="84"/>
      <c r="F501" s="16"/>
      <c r="G501" s="84"/>
      <c r="H501" s="67">
        <f>SUMIF('Trial Balance'!$M$15:$M$5010,D501,'Trial Balance'!$T$15:$T$5010)</f>
        <v>0</v>
      </c>
      <c r="I501" s="67">
        <f>SUMIFS('BS JE'!$J$8:$J$83,'BS JE'!$D$8:$D$83,I$7,'BS JE'!$E$8:$E$83,$D501)</f>
        <v>0</v>
      </c>
      <c r="J501" s="67">
        <f>SUMIFS('BS JE'!$J$8:$J$83,'BS JE'!$D$8:$D$83,J$7,'BS JE'!$E$8:$E$83,$D501)</f>
        <v>0</v>
      </c>
      <c r="K501" s="67">
        <f>SUMIFS('BS JE'!$J$8:$J$83,'BS JE'!$D$8:$D$83,K$7,'BS JE'!$E$8:$E$83,$D501)</f>
        <v>0</v>
      </c>
      <c r="L501" s="67">
        <f>SUMIFS('BS JE'!$J$8:$J$83,'BS JE'!$D$8:$D$83,L$7,'BS JE'!$E$8:$E$83,$D501)</f>
        <v>0</v>
      </c>
      <c r="M501" s="67">
        <f>SUMIFS('BS JE'!$J$8:$J$83,'BS JE'!$D$8:$D$83,M$7,'BS JE'!$E$8:$E$83,$D501)</f>
        <v>0</v>
      </c>
      <c r="N501" s="67">
        <f>SUMIFS('BS JE'!$J$8:$J$83,'BS JE'!$D$8:$D$83,N$7,'BS JE'!$E$8:$E$83,$D501)</f>
        <v>0</v>
      </c>
      <c r="O501" s="67">
        <f>SUMIFS('BS JE'!$J$8:$J$83,'BS JE'!$D$8:$D$83,O$7,'BS JE'!$E$8:$E$83,$D501)</f>
        <v>0</v>
      </c>
      <c r="P501" s="67">
        <f>SUMIFS('BS JE'!$J$8:$J$83,'BS JE'!$D$8:$D$83,P$7,'BS JE'!$E$8:$E$83,$D501)</f>
        <v>0</v>
      </c>
      <c r="Q501" s="67">
        <f>SUMIFS('BS JE'!$J$8:$J$83,'BS JE'!$D$8:$D$83,Q$7,'BS JE'!$E$8:$E$83,$D501)</f>
        <v>0</v>
      </c>
      <c r="R501" s="67">
        <f>SUMIFS('BS JE'!$J$8:$J$83,'BS JE'!$D$8:$D$83,R$7,'BS JE'!$E$8:$E$83,$D501)</f>
        <v>0</v>
      </c>
      <c r="S501" s="67">
        <f t="shared" si="16"/>
        <v>0</v>
      </c>
      <c r="T501" s="67">
        <f t="shared" si="17"/>
        <v>0</v>
      </c>
    </row>
    <row r="502" spans="8:20" ht="14.4">
      <c r="H502" s="67">
        <f>SUMIF('Trial Balance'!$M$15:$M$5010,D502,'Trial Balance'!$T$15:$T$5010)</f>
        <v>0</v>
      </c>
      <c r="I502" s="67">
        <f>SUMIFS('BS JE'!$J$8:$J$83,'BS JE'!$D$8:$D$83,I$7,'BS JE'!$E$8:$E$83,$D502)</f>
        <v>0</v>
      </c>
      <c r="J502" s="67">
        <f>SUMIFS('BS JE'!$J$8:$J$83,'BS JE'!$D$8:$D$83,J$7,'BS JE'!$E$8:$E$83,$D502)</f>
        <v>0</v>
      </c>
      <c r="K502" s="67">
        <f>SUMIFS('BS JE'!$J$8:$J$83,'BS JE'!$D$8:$D$83,K$7,'BS JE'!$E$8:$E$83,$D502)</f>
        <v>0</v>
      </c>
      <c r="L502" s="67">
        <f>SUMIFS('BS JE'!$J$8:$J$83,'BS JE'!$D$8:$D$83,L$7,'BS JE'!$E$8:$E$83,$D502)</f>
        <v>0</v>
      </c>
      <c r="M502" s="67">
        <f>SUMIFS('BS JE'!$J$8:$J$83,'BS JE'!$D$8:$D$83,M$7,'BS JE'!$E$8:$E$83,$D502)</f>
        <v>0</v>
      </c>
      <c r="N502" s="67">
        <f>SUMIFS('BS JE'!$J$8:$J$83,'BS JE'!$D$8:$D$83,N$7,'BS JE'!$E$8:$E$83,$D502)</f>
        <v>0</v>
      </c>
      <c r="O502" s="67">
        <f>SUMIFS('BS JE'!$J$8:$J$83,'BS JE'!$D$8:$D$83,O$7,'BS JE'!$E$8:$E$83,$D502)</f>
        <v>0</v>
      </c>
      <c r="P502" s="67">
        <f>SUMIFS('BS JE'!$J$8:$J$83,'BS JE'!$D$8:$D$83,P$7,'BS JE'!$E$8:$E$83,$D502)</f>
        <v>0</v>
      </c>
      <c r="Q502" s="67">
        <f>SUMIFS('BS JE'!$J$8:$J$83,'BS JE'!$D$8:$D$83,Q$7,'BS JE'!$E$8:$E$83,$D502)</f>
        <v>0</v>
      </c>
      <c r="R502" s="67">
        <f>SUMIFS('BS JE'!$J$8:$J$83,'BS JE'!$D$8:$D$83,R$7,'BS JE'!$E$8:$E$83,$D502)</f>
        <v>0</v>
      </c>
      <c r="S502" s="67">
        <f t="shared" si="18" ref="S502:S504">SUM(I502:R502)</f>
        <v>0</v>
      </c>
      <c r="T502" s="67">
        <f t="shared" si="19" ref="T502:T504">SUM(H502,S502)</f>
        <v>0</v>
      </c>
    </row>
    <row r="503" spans="8:20" ht="14.4">
      <c r="H503" s="67">
        <f>SUMIF('Trial Balance'!$M$15:$M$5010,D503,'Trial Balance'!$T$15:$T$5010)</f>
        <v>0</v>
      </c>
      <c r="I503" s="67">
        <f>SUMIFS('BS JE'!$J$8:$J$83,'BS JE'!$D$8:$D$83,I$7,'BS JE'!$E$8:$E$83,$D503)</f>
        <v>0</v>
      </c>
      <c r="J503" s="67">
        <f>SUMIFS('BS JE'!$J$8:$J$83,'BS JE'!$D$8:$D$83,J$7,'BS JE'!$E$8:$E$83,$D503)</f>
        <v>0</v>
      </c>
      <c r="K503" s="67">
        <f>SUMIFS('BS JE'!$J$8:$J$83,'BS JE'!$D$8:$D$83,K$7,'BS JE'!$E$8:$E$83,$D503)</f>
        <v>0</v>
      </c>
      <c r="L503" s="67">
        <f>SUMIFS('BS JE'!$J$8:$J$83,'BS JE'!$D$8:$D$83,L$7,'BS JE'!$E$8:$E$83,$D503)</f>
        <v>0</v>
      </c>
      <c r="M503" s="67">
        <f>SUMIFS('BS JE'!$J$8:$J$83,'BS JE'!$D$8:$D$83,M$7,'BS JE'!$E$8:$E$83,$D503)</f>
        <v>0</v>
      </c>
      <c r="N503" s="67">
        <f>SUMIFS('BS JE'!$J$8:$J$83,'BS JE'!$D$8:$D$83,N$7,'BS JE'!$E$8:$E$83,$D503)</f>
        <v>0</v>
      </c>
      <c r="O503" s="67">
        <f>SUMIFS('BS JE'!$J$8:$J$83,'BS JE'!$D$8:$D$83,O$7,'BS JE'!$E$8:$E$83,$D503)</f>
        <v>0</v>
      </c>
      <c r="P503" s="67">
        <f>SUMIFS('BS JE'!$J$8:$J$83,'BS JE'!$D$8:$D$83,P$7,'BS JE'!$E$8:$E$83,$D503)</f>
        <v>0</v>
      </c>
      <c r="Q503" s="67">
        <f>SUMIFS('BS JE'!$J$8:$J$83,'BS JE'!$D$8:$D$83,Q$7,'BS JE'!$E$8:$E$83,$D503)</f>
        <v>0</v>
      </c>
      <c r="R503" s="67">
        <f>SUMIFS('BS JE'!$J$8:$J$83,'BS JE'!$D$8:$D$83,R$7,'BS JE'!$E$8:$E$83,$D503)</f>
        <v>0</v>
      </c>
      <c r="S503" s="67">
        <f t="shared" si="18"/>
        <v>0</v>
      </c>
      <c r="T503" s="67">
        <f t="shared" si="19"/>
        <v>0</v>
      </c>
    </row>
    <row r="504" spans="8:20" ht="14.4">
      <c r="H504" s="67">
        <f>SUMIF('Trial Balance'!$M$15:$M$5010,D504,'Trial Balance'!$T$15:$T$5010)</f>
        <v>0</v>
      </c>
      <c r="I504" s="67">
        <f>SUMIFS('BS JE'!$J$8:$J$83,'BS JE'!$D$8:$D$83,I$7,'BS JE'!$E$8:$E$83,$D504)</f>
        <v>0</v>
      </c>
      <c r="J504" s="67">
        <f>SUMIFS('BS JE'!$J$8:$J$83,'BS JE'!$D$8:$D$83,J$7,'BS JE'!$E$8:$E$83,$D504)</f>
        <v>0</v>
      </c>
      <c r="K504" s="67">
        <f>SUMIFS('BS JE'!$J$8:$J$83,'BS JE'!$D$8:$D$83,K$7,'BS JE'!$E$8:$E$83,$D504)</f>
        <v>0</v>
      </c>
      <c r="L504" s="67">
        <f>SUMIFS('BS JE'!$J$8:$J$83,'BS JE'!$D$8:$D$83,L$7,'BS JE'!$E$8:$E$83,$D504)</f>
        <v>0</v>
      </c>
      <c r="M504" s="67">
        <f>SUMIFS('BS JE'!$J$8:$J$83,'BS JE'!$D$8:$D$83,M$7,'BS JE'!$E$8:$E$83,$D504)</f>
        <v>0</v>
      </c>
      <c r="N504" s="67">
        <f>SUMIFS('BS JE'!$J$8:$J$83,'BS JE'!$D$8:$D$83,N$7,'BS JE'!$E$8:$E$83,$D504)</f>
        <v>0</v>
      </c>
      <c r="O504" s="67">
        <f>SUMIFS('BS JE'!$J$8:$J$83,'BS JE'!$D$8:$D$83,O$7,'BS JE'!$E$8:$E$83,$D504)</f>
        <v>0</v>
      </c>
      <c r="P504" s="67">
        <f>SUMIFS('BS JE'!$J$8:$J$83,'BS JE'!$D$8:$D$83,P$7,'BS JE'!$E$8:$E$83,$D504)</f>
        <v>0</v>
      </c>
      <c r="Q504" s="67">
        <f>SUMIFS('BS JE'!$J$8:$J$83,'BS JE'!$D$8:$D$83,Q$7,'BS JE'!$E$8:$E$83,$D504)</f>
        <v>0</v>
      </c>
      <c r="R504" s="67">
        <f>SUMIFS('BS JE'!$J$8:$J$83,'BS JE'!$D$8:$D$83,R$7,'BS JE'!$E$8:$E$83,$D504)</f>
        <v>0</v>
      </c>
      <c r="S504" s="67">
        <f t="shared" si="18"/>
        <v>0</v>
      </c>
      <c r="T504" s="67">
        <f t="shared" si="19"/>
        <v>0</v>
      </c>
    </row>
  </sheetData>
  <sheetProtection selectLockedCells="1" sort="0" autoFilter="0" pivotTables="0"/>
  <autoFilter ref="F12:T12"/>
  <mergeCells count="2">
    <mergeCell ref="D9:G9"/>
    <mergeCell ref="D10:G10"/>
  </mergeCells>
  <conditionalFormatting sqref="I10:R10">
    <cfRule type="expression" priority="1" dxfId="53">
      <formula>IF(I9="Other",TRUE,FALSE)</formula>
    </cfRule>
  </conditionalFormatting>
  <hyperlinks>
    <hyperlink ref="T7" location="Index!A1" display="&lt;&lt; Back to Index"/>
  </hyperlinks>
  <pageMargins left="0.7" right="0.7" top="0.75" bottom="0.75" header="0.3" footer="0.3"/>
  <ignoredErrors>
    <ignoredError sqref="K9:K10" formula="1"/>
  </ignoredErrors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60E5A63-8256-4F7A-95FD-266829953328}">
  <sheetPr codeName="Sheet40"/>
  <dimension ref="A1:L86"/>
  <sheetViews>
    <sheetView workbookViewId="0" topLeftCell="A1">
      <selection pane="topLeft" activeCell="E8" sqref="E8"/>
    </sheetView>
  </sheetViews>
  <sheetFormatPr defaultColWidth="9.33428571428571" defaultRowHeight="14.4"/>
  <cols>
    <col min="1" max="3" width="9.28571428571429" style="30"/>
    <col min="4" max="4" width="9.28571428571429" style="30" customWidth="1"/>
    <col min="5" max="5" width="20.7142857142857" style="30" customWidth="1"/>
    <col min="6" max="6" width="45.7142857142857" style="30" customWidth="1"/>
    <col min="7" max="7" width="1.71428571428571" style="30" customWidth="1"/>
    <col min="8" max="9" width="20.7142857142857" style="30" customWidth="1"/>
    <col min="10" max="11" width="15.7142857142857" style="30" customWidth="1"/>
    <col min="12" max="16384" width="9.28571428571429" style="30"/>
  </cols>
  <sheetData>
    <row r="1" spans="1:4" ht="14.4">
      <c r="A1" s="227" t="s">
        <v>5043</v>
      </c>
      <c r="B1" s="227"/>
      <c r="C1" s="56"/>
      <c r="D1" s="33" t="str">
        <f>"Legal Entity Description:  "&amp;EntityName</f>
        <v>Legal Entity Description:  Laurel &amp; Hardy</v>
      </c>
    </row>
    <row r="2" spans="4:11" ht="14.4">
      <c r="D2" s="33" t="str">
        <f>"Legal Entity Code:  "&amp;EntityID</f>
        <v>Legal Entity Code:  0001</v>
      </c>
      <c r="K2" s="105" t="s">
        <v>21</v>
      </c>
    </row>
    <row r="3" spans="1:2" ht="14.4">
      <c r="A3" s="27" t="s">
        <v>1236</v>
      </c>
      <c r="B3" s="180">
        <f>SUM(E13,E21,E29,E37,E45,E53,E61,E69,E77,E85,L83,L75,L67,L59,L51,L43,L35,L27,L19,L11)</f>
        <v>0</v>
      </c>
    </row>
    <row r="4" spans="4:4" ht="15.6">
      <c r="D4" s="35" t="s">
        <v>1211</v>
      </c>
    </row>
    <row r="6" spans="4:11" ht="14.4">
      <c r="D6" s="49" t="s">
        <v>1188</v>
      </c>
      <c r="E6" s="49" t="s">
        <v>106</v>
      </c>
      <c r="F6" s="49" t="s">
        <v>107</v>
      </c>
      <c r="H6" s="49" t="s">
        <v>1189</v>
      </c>
      <c r="I6" s="49" t="s">
        <v>1190</v>
      </c>
      <c r="J6" s="138" t="s">
        <v>1191</v>
      </c>
      <c r="K6" s="138" t="s">
        <v>1192</v>
      </c>
    </row>
    <row r="7" spans="4:11" ht="14.4">
      <c r="D7" s="27"/>
      <c r="E7" s="27"/>
      <c r="F7" s="27"/>
      <c r="H7" s="27"/>
      <c r="I7" s="27"/>
      <c r="J7" s="139"/>
      <c r="K7" s="27"/>
    </row>
    <row r="8" spans="4:11" ht="14.4">
      <c r="D8" s="140">
        <v>1</v>
      </c>
      <c r="E8" s="141"/>
      <c r="F8" s="142" t="str">
        <f>IFERROR(VLOOKUP(E8,'BS Reclassifications'!$D$14:$E$501,2,FALSE),"")</f>
        <v/>
      </c>
      <c r="G8" s="30"/>
      <c r="H8" s="143"/>
      <c r="I8" s="143"/>
      <c r="J8" s="144">
        <f>SUM(H8:I8)</f>
        <v>0</v>
      </c>
      <c r="K8" s="27"/>
    </row>
    <row r="9" spans="4:11" ht="14.4">
      <c r="D9" s="140">
        <f>D8</f>
        <v>1</v>
      </c>
      <c r="E9" s="141"/>
      <c r="F9" s="142" t="str">
        <f>IFERROR(VLOOKUP(E9,'BS Reclassifications'!$D$14:$E$501,2,FALSE),"")</f>
        <v/>
      </c>
      <c r="G9" s="30"/>
      <c r="H9" s="143"/>
      <c r="I9" s="143"/>
      <c r="J9" s="144">
        <f>SUM(H9:I9)</f>
        <v>0</v>
      </c>
      <c r="K9" s="27"/>
    </row>
    <row r="10" spans="4:11" ht="14.4">
      <c r="D10" s="140">
        <f>D8</f>
        <v>1</v>
      </c>
      <c r="E10" s="141"/>
      <c r="F10" s="142" t="str">
        <f>IFERROR(VLOOKUP(E10,'BS Reclassifications'!$D$14:$E$501,2,FALSE),"")</f>
        <v/>
      </c>
      <c r="G10" s="30"/>
      <c r="H10" s="143"/>
      <c r="I10" s="143"/>
      <c r="J10" s="144">
        <f>SUM(H10:I10)</f>
        <v>0</v>
      </c>
      <c r="K10" s="27"/>
    </row>
    <row r="11" spans="4:12" ht="15" thickBot="1">
      <c r="D11" s="27"/>
      <c r="E11" s="31"/>
      <c r="F11" s="31" t="s">
        <v>130</v>
      </c>
      <c r="H11" s="145">
        <f>ROUND(SUM(H8:H10),0)</f>
        <v>0</v>
      </c>
      <c r="I11" s="145">
        <f>ROUND(SUM(I8:I10),0)</f>
        <v>0</v>
      </c>
      <c r="J11" s="139"/>
      <c r="K11" s="146">
        <f>SUM(H11:I11)</f>
        <v>0</v>
      </c>
      <c r="L11" s="52">
        <f>IF(K11&lt;&gt;0,1,0)</f>
        <v>0</v>
      </c>
    </row>
    <row r="12" spans="4:11" ht="2.1" customHeight="1" thickTop="1">
      <c r="D12" s="27"/>
      <c r="E12" s="27"/>
      <c r="F12" s="27"/>
      <c r="H12" s="27"/>
      <c r="I12" s="27"/>
      <c r="J12" s="139"/>
      <c r="K12" s="27"/>
    </row>
    <row r="13" spans="4:10" ht="14.4">
      <c r="D13" s="27"/>
      <c r="E13" s="69">
        <f>IF(AND(COUNTA(H8:I10),OR(F13="",AND(F13="Other",F14=""))),1,0)</f>
        <v>0</v>
      </c>
      <c r="F13" s="164"/>
      <c r="H13" s="16" t="s">
        <v>1212</v>
      </c>
      <c r="J13" s="148"/>
    </row>
    <row r="14" spans="4:10" ht="14.4">
      <c r="D14" s="16"/>
      <c r="E14" s="16"/>
      <c r="F14" s="165"/>
      <c r="H14" s="16" t="s">
        <v>1213</v>
      </c>
      <c r="J14" s="148"/>
    </row>
    <row r="15" spans="10:10" ht="14.4">
      <c r="J15" s="148"/>
    </row>
    <row r="16" spans="4:11" ht="14.4">
      <c r="D16" s="140">
        <v>2</v>
      </c>
      <c r="E16" s="141"/>
      <c r="F16" s="142" t="str">
        <f>IFERROR(VLOOKUP(E16,'BS Reclassifications'!$D$14:$E$501,2,FALSE),"")</f>
        <v/>
      </c>
      <c r="G16" s="30"/>
      <c r="H16" s="143"/>
      <c r="I16" s="143"/>
      <c r="J16" s="144">
        <f>SUM(H16:I16)</f>
        <v>0</v>
      </c>
      <c r="K16" s="27"/>
    </row>
    <row r="17" spans="4:11" ht="14.4">
      <c r="D17" s="140">
        <f>D16</f>
        <v>2</v>
      </c>
      <c r="E17" s="141"/>
      <c r="F17" s="142" t="str">
        <f>IFERROR(VLOOKUP(E17,'BS Reclassifications'!$D$14:$E$501,2,FALSE),"")</f>
        <v/>
      </c>
      <c r="G17" s="30"/>
      <c r="H17" s="143"/>
      <c r="I17" s="143"/>
      <c r="J17" s="144">
        <f>SUM(H17:I17)</f>
        <v>0</v>
      </c>
      <c r="K17" s="27"/>
    </row>
    <row r="18" spans="4:11" ht="14.4">
      <c r="D18" s="140">
        <f>D16</f>
        <v>2</v>
      </c>
      <c r="E18" s="141"/>
      <c r="F18" s="142" t="str">
        <f>IFERROR(VLOOKUP(E18,'BS Reclassifications'!$D$14:$E$501,2,FALSE),"")</f>
        <v/>
      </c>
      <c r="G18" s="30"/>
      <c r="H18" s="143"/>
      <c r="I18" s="143"/>
      <c r="J18" s="144">
        <f>SUM(H18:I18)</f>
        <v>0</v>
      </c>
      <c r="K18" s="27"/>
    </row>
    <row r="19" spans="4:12" ht="15" thickBot="1">
      <c r="D19" s="27"/>
      <c r="E19" s="31"/>
      <c r="F19" s="31" t="s">
        <v>130</v>
      </c>
      <c r="H19" s="145">
        <f>ROUND(SUM(H16:H18),0)</f>
        <v>0</v>
      </c>
      <c r="I19" s="145">
        <f>ROUND(SUM(I16:I18),0)</f>
        <v>0</v>
      </c>
      <c r="J19" s="139"/>
      <c r="K19" s="146">
        <f>SUM(H19:I19)</f>
        <v>0</v>
      </c>
      <c r="L19" s="52">
        <f>IF(K19&lt;&gt;0,1,0)</f>
        <v>0</v>
      </c>
    </row>
    <row r="20" spans="4:11" ht="2.1" customHeight="1" thickTop="1">
      <c r="D20" s="27"/>
      <c r="E20" s="27"/>
      <c r="F20" s="27"/>
      <c r="H20" s="27"/>
      <c r="I20" s="27"/>
      <c r="J20" s="139"/>
      <c r="K20" s="27"/>
    </row>
    <row r="21" spans="5:10" ht="14.4">
      <c r="E21" s="69">
        <f>IF(AND(COUNTA(H16:I18),OR(F21="",AND(F21="Other",F22=""))),1,0)</f>
        <v>0</v>
      </c>
      <c r="F21" s="164"/>
      <c r="H21" s="16" t="s">
        <v>1212</v>
      </c>
      <c r="J21" s="148"/>
    </row>
    <row r="22" spans="5:10" ht="14.4">
      <c r="E22" s="147"/>
      <c r="F22" s="165"/>
      <c r="H22" s="16" t="s">
        <v>1213</v>
      </c>
      <c r="J22" s="148"/>
    </row>
    <row r="23" spans="10:10" ht="14.4">
      <c r="J23" s="148"/>
    </row>
    <row r="24" spans="4:11" ht="14.4">
      <c r="D24" s="140">
        <v>3</v>
      </c>
      <c r="E24" s="141"/>
      <c r="F24" s="142" t="str">
        <f>IFERROR(VLOOKUP(E24,'BS Reclassifications'!$D$14:$E$501,2,FALSE),"")</f>
        <v/>
      </c>
      <c r="G24" s="30"/>
      <c r="H24" s="143"/>
      <c r="I24" s="143"/>
      <c r="J24" s="144">
        <f>SUM(H24:I24)</f>
        <v>0</v>
      </c>
      <c r="K24" s="27"/>
    </row>
    <row r="25" spans="4:11" ht="14.4">
      <c r="D25" s="140">
        <f>D24</f>
        <v>3</v>
      </c>
      <c r="E25" s="141"/>
      <c r="F25" s="142" t="str">
        <f>IFERROR(VLOOKUP(E25,'BS Reclassifications'!$D$14:$E$501,2,FALSE),"")</f>
        <v/>
      </c>
      <c r="G25" s="30"/>
      <c r="H25" s="143"/>
      <c r="I25" s="143"/>
      <c r="J25" s="144">
        <f>SUM(H25:I25)</f>
        <v>0</v>
      </c>
      <c r="K25" s="27"/>
    </row>
    <row r="26" spans="4:11" ht="14.4">
      <c r="D26" s="140">
        <f>D24</f>
        <v>3</v>
      </c>
      <c r="E26" s="141"/>
      <c r="F26" s="142" t="str">
        <f>IFERROR(VLOOKUP(E26,'BS Reclassifications'!$D$14:$E$501,2,FALSE),"")</f>
        <v/>
      </c>
      <c r="G26" s="30"/>
      <c r="H26" s="143"/>
      <c r="I26" s="143"/>
      <c r="J26" s="144">
        <f>SUM(H26:I26)</f>
        <v>0</v>
      </c>
      <c r="K26" s="27"/>
    </row>
    <row r="27" spans="4:12" ht="15" thickBot="1">
      <c r="D27" s="27"/>
      <c r="E27" s="31"/>
      <c r="F27" s="31" t="s">
        <v>130</v>
      </c>
      <c r="H27" s="145">
        <f>ROUND(SUM(H24:H26),0)</f>
        <v>0</v>
      </c>
      <c r="I27" s="145">
        <f>ROUND(SUM(I24:I26),0)</f>
        <v>0</v>
      </c>
      <c r="J27" s="139"/>
      <c r="K27" s="146">
        <f>SUM(H27:I27)</f>
        <v>0</v>
      </c>
      <c r="L27" s="52">
        <f>IF(K27&lt;&gt;0,1,0)</f>
        <v>0</v>
      </c>
    </row>
    <row r="28" spans="4:11" ht="2.1" customHeight="1" thickTop="1">
      <c r="D28" s="27"/>
      <c r="E28" s="27"/>
      <c r="F28" s="27"/>
      <c r="H28" s="27"/>
      <c r="I28" s="27"/>
      <c r="J28" s="139"/>
      <c r="K28" s="27"/>
    </row>
    <row r="29" spans="5:10" ht="14.4">
      <c r="E29" s="69">
        <f>IF(AND(COUNTA(H24:I26),OR(F29="",AND(F29="Other",F30=""))),1,0)</f>
        <v>0</v>
      </c>
      <c r="F29" s="164"/>
      <c r="H29" s="16" t="s">
        <v>1212</v>
      </c>
      <c r="J29" s="148"/>
    </row>
    <row r="30" spans="5:10" ht="14.4">
      <c r="E30" s="147"/>
      <c r="F30" s="165"/>
      <c r="H30" s="16" t="s">
        <v>1213</v>
      </c>
      <c r="J30" s="148"/>
    </row>
    <row r="31" spans="10:10" ht="14.4">
      <c r="J31" s="148"/>
    </row>
    <row r="32" spans="4:11" ht="14.4">
      <c r="D32" s="140">
        <v>4</v>
      </c>
      <c r="E32" s="141"/>
      <c r="F32" s="142" t="str">
        <f>IFERROR(VLOOKUP(E32,'BS Reclassifications'!$D$14:$E$501,2,FALSE),"")</f>
        <v/>
      </c>
      <c r="G32" s="30"/>
      <c r="H32" s="143"/>
      <c r="I32" s="143"/>
      <c r="J32" s="144">
        <f>SUM(H32:I32)</f>
        <v>0</v>
      </c>
      <c r="K32" s="27"/>
    </row>
    <row r="33" spans="4:11" ht="14.4">
      <c r="D33" s="140">
        <f>D32</f>
        <v>4</v>
      </c>
      <c r="E33" s="141"/>
      <c r="F33" s="142" t="str">
        <f>IFERROR(VLOOKUP(E33,'BS Reclassifications'!$D$14:$E$501,2,FALSE),"")</f>
        <v/>
      </c>
      <c r="G33" s="30"/>
      <c r="H33" s="143"/>
      <c r="I33" s="143"/>
      <c r="J33" s="144">
        <f>SUM(H33:I33)</f>
        <v>0</v>
      </c>
      <c r="K33" s="27"/>
    </row>
    <row r="34" spans="4:11" ht="14.4">
      <c r="D34" s="140">
        <f>D32</f>
        <v>4</v>
      </c>
      <c r="E34" s="141"/>
      <c r="F34" s="142" t="str">
        <f>IFERROR(VLOOKUP(E34,'BS Reclassifications'!$D$14:$E$501,2,FALSE),"")</f>
        <v/>
      </c>
      <c r="G34" s="30"/>
      <c r="H34" s="143"/>
      <c r="I34" s="143"/>
      <c r="J34" s="144">
        <f>SUM(H34:I34)</f>
        <v>0</v>
      </c>
      <c r="K34" s="27"/>
    </row>
    <row r="35" spans="4:12" ht="15" thickBot="1">
      <c r="D35" s="27"/>
      <c r="E35" s="31"/>
      <c r="F35" s="31" t="s">
        <v>130</v>
      </c>
      <c r="H35" s="145">
        <f>ROUND(SUM(H32:H34),0)</f>
        <v>0</v>
      </c>
      <c r="I35" s="145">
        <f>ROUND(SUM(I32:I34),0)</f>
        <v>0</v>
      </c>
      <c r="J35" s="139"/>
      <c r="K35" s="146">
        <f>SUM(H35:I35)</f>
        <v>0</v>
      </c>
      <c r="L35" s="52">
        <f>IF(K35&lt;&gt;0,1,0)</f>
        <v>0</v>
      </c>
    </row>
    <row r="36" spans="4:11" ht="2.1" customHeight="1" thickTop="1">
      <c r="D36" s="27"/>
      <c r="E36" s="27"/>
      <c r="F36" s="27"/>
      <c r="H36" s="27"/>
      <c r="I36" s="27"/>
      <c r="J36" s="139"/>
      <c r="K36" s="27"/>
    </row>
    <row r="37" spans="5:10" ht="14.4">
      <c r="E37" s="69">
        <f>IF(AND(COUNTA(H32:I34),OR(F37="",AND(F37="Other",F38=""))),1,0)</f>
        <v>0</v>
      </c>
      <c r="F37" s="164"/>
      <c r="H37" s="16" t="s">
        <v>1212</v>
      </c>
      <c r="J37" s="148"/>
    </row>
    <row r="38" spans="5:10" ht="14.4">
      <c r="E38" s="147"/>
      <c r="F38" s="165"/>
      <c r="H38" s="16" t="s">
        <v>1213</v>
      </c>
      <c r="J38" s="148"/>
    </row>
    <row r="40" spans="4:11" ht="14.4">
      <c r="D40" s="140">
        <v>5</v>
      </c>
      <c r="E40" s="141"/>
      <c r="F40" s="142" t="str">
        <f>IFERROR(VLOOKUP(E40,'BS Reclassifications'!$D$14:$E$501,2,FALSE),"")</f>
        <v/>
      </c>
      <c r="G40" s="30"/>
      <c r="H40" s="143"/>
      <c r="I40" s="143"/>
      <c r="J40" s="144">
        <f>SUM(H40:I40)</f>
        <v>0</v>
      </c>
      <c r="K40" s="27"/>
    </row>
    <row r="41" spans="4:11" ht="14.4">
      <c r="D41" s="140">
        <f>D40</f>
        <v>5</v>
      </c>
      <c r="E41" s="141"/>
      <c r="F41" s="142" t="str">
        <f>IFERROR(VLOOKUP(E41,'BS Reclassifications'!$D$14:$E$501,2,FALSE),"")</f>
        <v/>
      </c>
      <c r="G41" s="30"/>
      <c r="H41" s="143"/>
      <c r="I41" s="143"/>
      <c r="J41" s="144">
        <f>SUM(H41:I41)</f>
        <v>0</v>
      </c>
      <c r="K41" s="27"/>
    </row>
    <row r="42" spans="4:11" ht="14.4">
      <c r="D42" s="140">
        <f>D40</f>
        <v>5</v>
      </c>
      <c r="E42" s="141"/>
      <c r="F42" s="142" t="str">
        <f>IFERROR(VLOOKUP(E42,'BS Reclassifications'!$D$14:$E$501,2,FALSE),"")</f>
        <v/>
      </c>
      <c r="G42" s="30"/>
      <c r="H42" s="143"/>
      <c r="I42" s="143"/>
      <c r="J42" s="144">
        <f>SUM(H42:I42)</f>
        <v>0</v>
      </c>
      <c r="K42" s="27"/>
    </row>
    <row r="43" spans="4:12" ht="15" thickBot="1">
      <c r="D43" s="27"/>
      <c r="E43" s="31"/>
      <c r="F43" s="31" t="s">
        <v>130</v>
      </c>
      <c r="H43" s="145">
        <f>ROUND(SUM(H40:H42),0)</f>
        <v>0</v>
      </c>
      <c r="I43" s="145">
        <f>ROUND(SUM(I40:I42),0)</f>
        <v>0</v>
      </c>
      <c r="J43" s="139"/>
      <c r="K43" s="146">
        <f>SUM(H43:I43)</f>
        <v>0</v>
      </c>
      <c r="L43" s="52">
        <f>IF(K43&lt;&gt;0,1,0)</f>
        <v>0</v>
      </c>
    </row>
    <row r="44" spans="4:11" ht="2.1" customHeight="1" thickTop="1">
      <c r="D44" s="27"/>
      <c r="E44" s="27"/>
      <c r="F44" s="27"/>
      <c r="H44" s="27"/>
      <c r="I44" s="27"/>
      <c r="J44" s="139"/>
      <c r="K44" s="27"/>
    </row>
    <row r="45" spans="5:10" ht="14.4">
      <c r="E45" s="69">
        <f>IF(AND(COUNTA(H40:I42),OR(F45="",AND(F45="Other",F46=""))),1,0)</f>
        <v>0</v>
      </c>
      <c r="F45" s="164"/>
      <c r="H45" s="16" t="s">
        <v>1212</v>
      </c>
      <c r="J45" s="148"/>
    </row>
    <row r="46" spans="5:10" ht="14.4">
      <c r="E46" s="147"/>
      <c r="F46" s="165"/>
      <c r="H46" s="16" t="s">
        <v>1213</v>
      </c>
      <c r="J46" s="148"/>
    </row>
    <row r="48" spans="4:11" ht="14.4">
      <c r="D48" s="140">
        <v>6</v>
      </c>
      <c r="E48" s="141"/>
      <c r="F48" s="142" t="str">
        <f>IFERROR(VLOOKUP(E48,'BS Reclassifications'!$D$14:$E$501,2,FALSE),"")</f>
        <v/>
      </c>
      <c r="G48" s="30"/>
      <c r="H48" s="143"/>
      <c r="I48" s="143"/>
      <c r="J48" s="144">
        <f>SUM(H48:I48)</f>
        <v>0</v>
      </c>
      <c r="K48" s="27"/>
    </row>
    <row r="49" spans="4:11" ht="14.4">
      <c r="D49" s="140">
        <f>D48</f>
        <v>6</v>
      </c>
      <c r="E49" s="141"/>
      <c r="F49" s="142" t="str">
        <f>IFERROR(VLOOKUP(E49,'BS Reclassifications'!$D$14:$E$501,2,FALSE),"")</f>
        <v/>
      </c>
      <c r="G49" s="30"/>
      <c r="H49" s="143"/>
      <c r="I49" s="143"/>
      <c r="J49" s="144">
        <f>SUM(H49:I49)</f>
        <v>0</v>
      </c>
      <c r="K49" s="27"/>
    </row>
    <row r="50" spans="4:11" ht="14.4">
      <c r="D50" s="140">
        <f>D48</f>
        <v>6</v>
      </c>
      <c r="E50" s="141"/>
      <c r="F50" s="142" t="str">
        <f>IFERROR(VLOOKUP(E50,'BS Reclassifications'!$D$14:$E$501,2,FALSE),"")</f>
        <v/>
      </c>
      <c r="G50" s="30"/>
      <c r="H50" s="143"/>
      <c r="I50" s="143"/>
      <c r="J50" s="144">
        <f>SUM(H50:I50)</f>
        <v>0</v>
      </c>
      <c r="K50" s="27"/>
    </row>
    <row r="51" spans="4:12" ht="15" thickBot="1">
      <c r="D51" s="27"/>
      <c r="E51" s="31"/>
      <c r="F51" s="31" t="s">
        <v>130</v>
      </c>
      <c r="H51" s="145">
        <f>ROUND(SUM(H48:H50),0)</f>
        <v>0</v>
      </c>
      <c r="I51" s="145">
        <f>ROUND(SUM(I48:I50),0)</f>
        <v>0</v>
      </c>
      <c r="J51" s="139"/>
      <c r="K51" s="146">
        <f>SUM(H51:I51)</f>
        <v>0</v>
      </c>
      <c r="L51" s="52">
        <f>IF(K51&lt;&gt;0,1,0)</f>
        <v>0</v>
      </c>
    </row>
    <row r="52" spans="4:11" ht="2.1" customHeight="1" thickTop="1">
      <c r="D52" s="27"/>
      <c r="E52" s="27"/>
      <c r="F52" s="27"/>
      <c r="H52" s="27"/>
      <c r="I52" s="27"/>
      <c r="J52" s="139"/>
      <c r="K52" s="27"/>
    </row>
    <row r="53" spans="5:10" ht="14.4">
      <c r="E53" s="69">
        <f>IF(AND(COUNTA(H48:I50),OR(F53="",AND(F53="Other",F54=""))),1,0)</f>
        <v>0</v>
      </c>
      <c r="F53" s="164"/>
      <c r="H53" s="16" t="s">
        <v>1212</v>
      </c>
      <c r="J53" s="148"/>
    </row>
    <row r="54" spans="5:10" ht="14.4">
      <c r="E54" s="147"/>
      <c r="F54" s="165"/>
      <c r="H54" s="16" t="s">
        <v>1213</v>
      </c>
      <c r="J54" s="148"/>
    </row>
    <row r="56" spans="4:11" ht="14.4">
      <c r="D56" s="140">
        <v>7</v>
      </c>
      <c r="E56" s="141"/>
      <c r="F56" s="142" t="str">
        <f>IFERROR(VLOOKUP(E56,'BS Reclassifications'!$D$14:$E$501,2,FALSE),"")</f>
        <v/>
      </c>
      <c r="G56" s="30"/>
      <c r="H56" s="143"/>
      <c r="I56" s="143"/>
      <c r="J56" s="144">
        <f>SUM(H56:I56)</f>
        <v>0</v>
      </c>
      <c r="K56" s="27"/>
    </row>
    <row r="57" spans="4:11" ht="14.4">
      <c r="D57" s="140">
        <f>D56</f>
        <v>7</v>
      </c>
      <c r="E57" s="141"/>
      <c r="F57" s="142" t="str">
        <f>IFERROR(VLOOKUP(E57,'BS Reclassifications'!$D$14:$E$501,2,FALSE),"")</f>
        <v/>
      </c>
      <c r="G57" s="30"/>
      <c r="H57" s="143"/>
      <c r="I57" s="143"/>
      <c r="J57" s="144">
        <f>SUM(H57:I57)</f>
        <v>0</v>
      </c>
      <c r="K57" s="27"/>
    </row>
    <row r="58" spans="4:11" ht="14.4">
      <c r="D58" s="140">
        <f>D56</f>
        <v>7</v>
      </c>
      <c r="E58" s="141"/>
      <c r="F58" s="142" t="str">
        <f>IFERROR(VLOOKUP(E58,'BS Reclassifications'!$D$14:$E$501,2,FALSE),"")</f>
        <v/>
      </c>
      <c r="G58" s="30"/>
      <c r="H58" s="143"/>
      <c r="I58" s="143"/>
      <c r="J58" s="144">
        <f>SUM(H58:I58)</f>
        <v>0</v>
      </c>
      <c r="K58" s="27"/>
    </row>
    <row r="59" spans="4:12" ht="15" thickBot="1">
      <c r="D59" s="27"/>
      <c r="E59" s="31"/>
      <c r="F59" s="31" t="s">
        <v>130</v>
      </c>
      <c r="H59" s="145">
        <f>ROUND(SUM(H56:H58),0)</f>
        <v>0</v>
      </c>
      <c r="I59" s="145">
        <f>ROUND(SUM(I56:I58),0)</f>
        <v>0</v>
      </c>
      <c r="J59" s="139"/>
      <c r="K59" s="146">
        <f>SUM(H59:I59)</f>
        <v>0</v>
      </c>
      <c r="L59" s="52">
        <f>IF(K59&lt;&gt;0,1,0)</f>
        <v>0</v>
      </c>
    </row>
    <row r="60" spans="4:11" ht="2.1" customHeight="1" thickTop="1">
      <c r="D60" s="27"/>
      <c r="E60" s="27"/>
      <c r="F60" s="27"/>
      <c r="H60" s="27"/>
      <c r="I60" s="27"/>
      <c r="J60" s="139"/>
      <c r="K60" s="27"/>
    </row>
    <row r="61" spans="5:10" ht="14.4">
      <c r="E61" s="69">
        <f>IF(AND(COUNTA(H56:I58),OR(F61="",AND(F61="Other",F62=""))),1,0)</f>
        <v>0</v>
      </c>
      <c r="F61" s="164"/>
      <c r="H61" s="16" t="s">
        <v>1212</v>
      </c>
      <c r="J61" s="148"/>
    </row>
    <row r="62" spans="5:10" ht="14.4">
      <c r="E62" s="147"/>
      <c r="F62" s="165"/>
      <c r="H62" s="16" t="s">
        <v>1213</v>
      </c>
      <c r="J62" s="148"/>
    </row>
    <row r="64" spans="4:11" ht="14.4">
      <c r="D64" s="140">
        <v>8</v>
      </c>
      <c r="E64" s="141"/>
      <c r="F64" s="142" t="str">
        <f>IFERROR(VLOOKUP(E64,'BS Reclassifications'!$D$14:$E$501,2,FALSE),"")</f>
        <v/>
      </c>
      <c r="G64" s="30"/>
      <c r="H64" s="143"/>
      <c r="I64" s="143"/>
      <c r="J64" s="144">
        <f>SUM(H64:I64)</f>
        <v>0</v>
      </c>
      <c r="K64" s="27"/>
    </row>
    <row r="65" spans="4:11" ht="14.4">
      <c r="D65" s="140">
        <f>D64</f>
        <v>8</v>
      </c>
      <c r="E65" s="141"/>
      <c r="F65" s="142" t="str">
        <f>IFERROR(VLOOKUP(E65,'BS Reclassifications'!$D$14:$E$501,2,FALSE),"")</f>
        <v/>
      </c>
      <c r="G65" s="30"/>
      <c r="H65" s="143"/>
      <c r="I65" s="143"/>
      <c r="J65" s="144">
        <f>SUM(H65:I65)</f>
        <v>0</v>
      </c>
      <c r="K65" s="27"/>
    </row>
    <row r="66" spans="4:11" ht="14.4">
      <c r="D66" s="140">
        <f>D64</f>
        <v>8</v>
      </c>
      <c r="E66" s="141"/>
      <c r="F66" s="142" t="str">
        <f>IFERROR(VLOOKUP(E66,'BS Reclassifications'!$D$14:$E$501,2,FALSE),"")</f>
        <v/>
      </c>
      <c r="G66" s="30"/>
      <c r="H66" s="143"/>
      <c r="I66" s="143"/>
      <c r="J66" s="144">
        <f>SUM(H66:I66)</f>
        <v>0</v>
      </c>
      <c r="K66" s="27"/>
    </row>
    <row r="67" spans="4:12" ht="15" thickBot="1">
      <c r="D67" s="27"/>
      <c r="E67" s="31"/>
      <c r="F67" s="31" t="s">
        <v>130</v>
      </c>
      <c r="H67" s="145">
        <f>ROUND(SUM(H64:H66),0)</f>
        <v>0</v>
      </c>
      <c r="I67" s="145">
        <f>ROUND(SUM(I64:I66),0)</f>
        <v>0</v>
      </c>
      <c r="J67" s="139"/>
      <c r="K67" s="146">
        <f>SUM(H67:I67)</f>
        <v>0</v>
      </c>
      <c r="L67" s="52">
        <f>IF(K67&lt;&gt;0,1,0)</f>
        <v>0</v>
      </c>
    </row>
    <row r="68" spans="4:11" ht="2.1" customHeight="1" thickTop="1">
      <c r="D68" s="27"/>
      <c r="E68" s="27"/>
      <c r="F68" s="27"/>
      <c r="H68" s="27"/>
      <c r="I68" s="27"/>
      <c r="J68" s="139"/>
      <c r="K68" s="27"/>
    </row>
    <row r="69" spans="5:10" ht="14.4">
      <c r="E69" s="69">
        <f>IF(AND(COUNTA(H64:I66),OR(F69="",AND(F69="Other",F70=""))),1,0)</f>
        <v>0</v>
      </c>
      <c r="F69" s="164"/>
      <c r="H69" s="16" t="s">
        <v>1212</v>
      </c>
      <c r="J69" s="148"/>
    </row>
    <row r="70" spans="5:10" ht="14.4">
      <c r="E70" s="147"/>
      <c r="F70" s="165"/>
      <c r="H70" s="16" t="s">
        <v>1213</v>
      </c>
      <c r="J70" s="148"/>
    </row>
    <row r="72" spans="4:11" ht="14.4">
      <c r="D72" s="140">
        <v>9</v>
      </c>
      <c r="E72" s="141"/>
      <c r="F72" s="142" t="str">
        <f>IFERROR(VLOOKUP(E72,'BS Reclassifications'!$D$14:$E$501,2,FALSE),"")</f>
        <v/>
      </c>
      <c r="G72" s="30"/>
      <c r="H72" s="143"/>
      <c r="I72" s="143"/>
      <c r="J72" s="144">
        <f>SUM(H72:I72)</f>
        <v>0</v>
      </c>
      <c r="K72" s="27"/>
    </row>
    <row r="73" spans="4:11" ht="14.4">
      <c r="D73" s="140">
        <f>D72</f>
        <v>9</v>
      </c>
      <c r="E73" s="141"/>
      <c r="F73" s="142" t="str">
        <f>IFERROR(VLOOKUP(E73,'BS Reclassifications'!$D$14:$E$501,2,FALSE),"")</f>
        <v/>
      </c>
      <c r="G73" s="30"/>
      <c r="H73" s="143"/>
      <c r="I73" s="143"/>
      <c r="J73" s="144">
        <f>SUM(H73:I73)</f>
        <v>0</v>
      </c>
      <c r="K73" s="27"/>
    </row>
    <row r="74" spans="4:11" ht="14.4">
      <c r="D74" s="140">
        <f>D72</f>
        <v>9</v>
      </c>
      <c r="E74" s="141"/>
      <c r="F74" s="142" t="str">
        <f>IFERROR(VLOOKUP(E74,'BS Reclassifications'!$D$14:$E$501,2,FALSE),"")</f>
        <v/>
      </c>
      <c r="G74" s="30"/>
      <c r="H74" s="143"/>
      <c r="I74" s="143"/>
      <c r="J74" s="144">
        <f>SUM(H74:I74)</f>
        <v>0</v>
      </c>
      <c r="K74" s="27"/>
    </row>
    <row r="75" spans="4:12" ht="15" thickBot="1">
      <c r="D75" s="27"/>
      <c r="E75" s="31"/>
      <c r="F75" s="31" t="s">
        <v>130</v>
      </c>
      <c r="H75" s="145">
        <f>ROUND(SUM(H72:H74),0)</f>
        <v>0</v>
      </c>
      <c r="I75" s="145">
        <f>ROUND(SUM(I72:I74),0)</f>
        <v>0</v>
      </c>
      <c r="J75" s="139"/>
      <c r="K75" s="146">
        <f>SUM(H75:I75)</f>
        <v>0</v>
      </c>
      <c r="L75" s="52">
        <f>IF(K75&lt;&gt;0,1,0)</f>
        <v>0</v>
      </c>
    </row>
    <row r="76" spans="4:11" ht="2.1" customHeight="1" thickTop="1">
      <c r="D76" s="27"/>
      <c r="E76" s="27"/>
      <c r="F76" s="27"/>
      <c r="H76" s="27"/>
      <c r="I76" s="27"/>
      <c r="J76" s="139"/>
      <c r="K76" s="27"/>
    </row>
    <row r="77" spans="5:10" ht="14.4">
      <c r="E77" s="69">
        <f>IF(AND(COUNTA(H72:I74),OR(F77="",AND(F77="Other",F78=""))),1,0)</f>
        <v>0</v>
      </c>
      <c r="F77" s="164"/>
      <c r="H77" s="16" t="s">
        <v>1212</v>
      </c>
      <c r="J77" s="148"/>
    </row>
    <row r="78" spans="5:10" ht="14.4">
      <c r="E78" s="147"/>
      <c r="F78" s="165"/>
      <c r="H78" s="16" t="s">
        <v>1213</v>
      </c>
      <c r="J78" s="148"/>
    </row>
    <row r="80" spans="4:11" ht="14.4">
      <c r="D80" s="140">
        <v>10</v>
      </c>
      <c r="E80" s="141"/>
      <c r="F80" s="142" t="str">
        <f>IFERROR(VLOOKUP(E80,'BS Reclassifications'!$D$14:$E$501,2,FALSE),"")</f>
        <v/>
      </c>
      <c r="G80" s="30"/>
      <c r="H80" s="143"/>
      <c r="I80" s="143"/>
      <c r="J80" s="144">
        <f>SUM(H80:I80)</f>
        <v>0</v>
      </c>
      <c r="K80" s="27"/>
    </row>
    <row r="81" spans="4:11" ht="14.4">
      <c r="D81" s="140">
        <f>D80</f>
        <v>10</v>
      </c>
      <c r="E81" s="141"/>
      <c r="F81" s="142" t="str">
        <f>IFERROR(VLOOKUP(E81,'BS Reclassifications'!$D$14:$E$501,2,FALSE),"")</f>
        <v/>
      </c>
      <c r="G81" s="30"/>
      <c r="H81" s="143"/>
      <c r="I81" s="143"/>
      <c r="J81" s="144">
        <f>SUM(H81:I81)</f>
        <v>0</v>
      </c>
      <c r="K81" s="27"/>
    </row>
    <row r="82" spans="4:11" ht="14.4">
      <c r="D82" s="140">
        <f>D80</f>
        <v>10</v>
      </c>
      <c r="E82" s="141"/>
      <c r="F82" s="142" t="str">
        <f>IFERROR(VLOOKUP(E82,'BS Reclassifications'!$D$14:$E$501,2,FALSE),"")</f>
        <v/>
      </c>
      <c r="G82" s="30"/>
      <c r="H82" s="143"/>
      <c r="I82" s="143"/>
      <c r="J82" s="144">
        <f>SUM(H82:I82)</f>
        <v>0</v>
      </c>
      <c r="K82" s="27"/>
    </row>
    <row r="83" spans="4:12" ht="15" thickBot="1">
      <c r="D83" s="27"/>
      <c r="E83" s="31"/>
      <c r="F83" s="31" t="s">
        <v>130</v>
      </c>
      <c r="H83" s="145">
        <f>ROUND(SUM(H80:H82),0)</f>
        <v>0</v>
      </c>
      <c r="I83" s="145">
        <f>ROUND(SUM(I80:I82),0)</f>
        <v>0</v>
      </c>
      <c r="J83" s="139"/>
      <c r="K83" s="146">
        <f>SUM(H83:I83)</f>
        <v>0</v>
      </c>
      <c r="L83" s="52">
        <f>IF(K83&lt;&gt;0,1,0)</f>
        <v>0</v>
      </c>
    </row>
    <row r="84" spans="4:11" ht="2.1" customHeight="1" thickTop="1">
      <c r="D84" s="27"/>
      <c r="E84" s="27"/>
      <c r="F84" s="27"/>
      <c r="H84" s="27"/>
      <c r="I84" s="27"/>
      <c r="J84" s="139"/>
      <c r="K84" s="27"/>
    </row>
    <row r="85" spans="5:10" ht="14.4">
      <c r="E85" s="69">
        <f>IF(AND(COUNTA(H80:I82),OR(F85="",AND(F85="Other",F86=""))),1,0)</f>
        <v>0</v>
      </c>
      <c r="F85" s="164"/>
      <c r="H85" s="16" t="s">
        <v>1212</v>
      </c>
      <c r="J85" s="148"/>
    </row>
    <row r="86" spans="5:10" ht="14.4">
      <c r="E86" s="147"/>
      <c r="F86" s="165"/>
      <c r="H86" s="16" t="s">
        <v>1213</v>
      </c>
      <c r="J86" s="148"/>
    </row>
  </sheetData>
  <sheetProtection selectLockedCells="1" sort="0" autoFilter="0" pivotTables="0"/>
  <conditionalFormatting sqref="E13">
    <cfRule type="iconSet" priority="31">
      <iconSet iconSet="3Symbols" showValue="0" reverse="1">
        <cfvo type="percent" val="0"/>
        <cfvo gte="0" type="num" val="0"/>
        <cfvo type="num" val="1"/>
      </iconSet>
    </cfRule>
    <cfRule type="iconSet" priority="30">
      <iconSet iconSet="3Symbols" showValue="0" reverse="1">
        <cfvo type="percent" val="0"/>
        <cfvo gte="0" type="num" val="0"/>
        <cfvo type="num" val="1"/>
      </iconSet>
    </cfRule>
  </conditionalFormatting>
  <conditionalFormatting sqref="E21">
    <cfRule type="iconSet" priority="27">
      <iconSet iconSet="3Symbols" showValue="0" reverse="1">
        <cfvo type="percent" val="0"/>
        <cfvo gte="0" type="num" val="0"/>
        <cfvo type="num" val="1"/>
      </iconSet>
    </cfRule>
    <cfRule type="iconSet" priority="28">
      <iconSet iconSet="3Symbols" showValue="0" reverse="1">
        <cfvo type="percent" val="0"/>
        <cfvo gte="0" type="num" val="0"/>
        <cfvo type="num" val="1"/>
      </iconSet>
    </cfRule>
  </conditionalFormatting>
  <conditionalFormatting sqref="E29">
    <cfRule type="iconSet" priority="25">
      <iconSet iconSet="3Symbols" showValue="0" reverse="1">
        <cfvo type="percent" val="0"/>
        <cfvo gte="0" type="num" val="0"/>
        <cfvo type="num" val="1"/>
      </iconSet>
    </cfRule>
    <cfRule type="iconSet" priority="26">
      <iconSet iconSet="3Symbols" showValue="0" reverse="1">
        <cfvo type="percent" val="0"/>
        <cfvo gte="0" type="num" val="0"/>
        <cfvo type="num" val="1"/>
      </iconSet>
    </cfRule>
  </conditionalFormatting>
  <conditionalFormatting sqref="E37">
    <cfRule type="iconSet" priority="23">
      <iconSet iconSet="3Symbols" showValue="0" reverse="1">
        <cfvo type="percent" val="0"/>
        <cfvo gte="0" type="num" val="0"/>
        <cfvo type="num" val="1"/>
      </iconSet>
    </cfRule>
    <cfRule type="iconSet" priority="24">
      <iconSet iconSet="3Symbols" showValue="0" reverse="1">
        <cfvo type="percent" val="0"/>
        <cfvo gte="0" type="num" val="0"/>
        <cfvo type="num" val="1"/>
      </iconSet>
    </cfRule>
  </conditionalFormatting>
  <conditionalFormatting sqref="E45">
    <cfRule type="iconSet" priority="17">
      <iconSet iconSet="3Symbols" showValue="0" reverse="1">
        <cfvo type="percent" val="0"/>
        <cfvo gte="0" type="num" val="0"/>
        <cfvo type="num" val="1"/>
      </iconSet>
    </cfRule>
    <cfRule type="iconSet" priority="18">
      <iconSet iconSet="3Symbols" showValue="0" reverse="1">
        <cfvo type="percent" val="0"/>
        <cfvo gte="0" type="num" val="0"/>
        <cfvo type="num" val="1"/>
      </iconSet>
    </cfRule>
  </conditionalFormatting>
  <conditionalFormatting sqref="E53">
    <cfRule type="iconSet" priority="21">
      <iconSet iconSet="3Symbols" showValue="0" reverse="1">
        <cfvo type="percent" val="0"/>
        <cfvo gte="0" type="num" val="0"/>
        <cfvo type="num" val="1"/>
      </iconSet>
    </cfRule>
    <cfRule type="iconSet" priority="22">
      <iconSet iconSet="3Symbols" showValue="0" reverse="1">
        <cfvo type="percent" val="0"/>
        <cfvo gte="0" type="num" val="0"/>
        <cfvo type="num" val="1"/>
      </iconSet>
    </cfRule>
  </conditionalFormatting>
  <conditionalFormatting sqref="E61">
    <cfRule type="iconSet" priority="19">
      <iconSet iconSet="3Symbols" showValue="0" reverse="1">
        <cfvo type="percent" val="0"/>
        <cfvo gte="0" type="num" val="0"/>
        <cfvo type="num" val="1"/>
      </iconSet>
    </cfRule>
    <cfRule type="iconSet" priority="20">
      <iconSet iconSet="3Symbols" showValue="0" reverse="1">
        <cfvo type="percent" val="0"/>
        <cfvo gte="0" type="num" val="0"/>
        <cfvo type="num" val="1"/>
      </iconSet>
    </cfRule>
  </conditionalFormatting>
  <conditionalFormatting sqref="E69">
    <cfRule type="iconSet" priority="15">
      <iconSet iconSet="3Symbols" showValue="0" reverse="1">
        <cfvo type="percent" val="0"/>
        <cfvo gte="0" type="num" val="0"/>
        <cfvo type="num" val="1"/>
      </iconSet>
    </cfRule>
    <cfRule type="iconSet" priority="16">
      <iconSet iconSet="3Symbols" showValue="0" reverse="1">
        <cfvo type="percent" val="0"/>
        <cfvo gte="0" type="num" val="0"/>
        <cfvo type="num" val="1"/>
      </iconSet>
    </cfRule>
  </conditionalFormatting>
  <conditionalFormatting sqref="E77">
    <cfRule type="iconSet" priority="11">
      <iconSet iconSet="3Symbols" showValue="0" reverse="1">
        <cfvo type="percent" val="0"/>
        <cfvo gte="0" type="num" val="0"/>
        <cfvo type="num" val="1"/>
      </iconSet>
    </cfRule>
    <cfRule type="iconSet" priority="12">
      <iconSet iconSet="3Symbols" showValue="0" reverse="1">
        <cfvo type="percent" val="0"/>
        <cfvo gte="0" type="num" val="0"/>
        <cfvo type="num" val="1"/>
      </iconSet>
    </cfRule>
  </conditionalFormatting>
  <conditionalFormatting sqref="E85">
    <cfRule type="iconSet" priority="13">
      <iconSet iconSet="3Symbols" showValue="0" reverse="1">
        <cfvo type="percent" val="0"/>
        <cfvo gte="0" type="num" val="0"/>
        <cfvo type="num" val="1"/>
      </iconSet>
    </cfRule>
    <cfRule type="iconSet" priority="14">
      <iconSet iconSet="3Symbols" showValue="0" reverse="1">
        <cfvo type="percent" val="0"/>
        <cfvo gte="0" type="num" val="0"/>
        <cfvo type="num" val="1"/>
      </iconSet>
    </cfRule>
  </conditionalFormatting>
  <conditionalFormatting sqref="F8:F10 F16:F18 F24:F26">
    <cfRule type="expression" priority="70" dxfId="451">
      <formula>IF($V8="New",TRUE,FALSE)</formula>
    </cfRule>
    <cfRule type="expression" priority="69" dxfId="452">
      <formula>IF($W8="-",FALSE,$W8&gt;0)</formula>
    </cfRule>
  </conditionalFormatting>
  <conditionalFormatting sqref="F14">
    <cfRule type="expression" priority="40" dxfId="50">
      <formula>IF(F13="Other",TRUE,FALSE)</formula>
    </cfRule>
  </conditionalFormatting>
  <conditionalFormatting sqref="F22">
    <cfRule type="expression" priority="39" dxfId="50">
      <formula>IF(F21="Other",TRUE,FALSE)</formula>
    </cfRule>
  </conditionalFormatting>
  <conditionalFormatting sqref="F30">
    <cfRule type="expression" priority="38" dxfId="50">
      <formula>IF(F29="Other",TRUE,FALSE)</formula>
    </cfRule>
  </conditionalFormatting>
  <conditionalFormatting sqref="F32:F34">
    <cfRule type="expression" priority="53" dxfId="452">
      <formula>IF($W32="-",FALSE,$W32&gt;0)</formula>
    </cfRule>
    <cfRule type="expression" priority="54" dxfId="451">
      <formula>IF($V32="New",TRUE,FALSE)</formula>
    </cfRule>
  </conditionalFormatting>
  <conditionalFormatting sqref="F38">
    <cfRule type="expression" priority="37" dxfId="50">
      <formula>IF(F37="Other",TRUE,FALSE)</formula>
    </cfRule>
  </conditionalFormatting>
  <conditionalFormatting sqref="F40:F42">
    <cfRule type="expression" priority="52" dxfId="451">
      <formula>IF($V40="New",TRUE,FALSE)</formula>
    </cfRule>
    <cfRule type="expression" priority="51" dxfId="452">
      <formula>IF($W40="-",FALSE,$W40&gt;0)</formula>
    </cfRule>
  </conditionalFormatting>
  <conditionalFormatting sqref="F46">
    <cfRule type="expression" priority="36" dxfId="50">
      <formula>IF(F45="Other",TRUE,FALSE)</formula>
    </cfRule>
  </conditionalFormatting>
  <conditionalFormatting sqref="F48:F50">
    <cfRule type="expression" priority="50" dxfId="451">
      <formula>IF($V48="New",TRUE,FALSE)</formula>
    </cfRule>
    <cfRule type="expression" priority="49" dxfId="452">
      <formula>IF($W48="-",FALSE,$W48&gt;0)</formula>
    </cfRule>
  </conditionalFormatting>
  <conditionalFormatting sqref="F54">
    <cfRule type="expression" priority="35" dxfId="50">
      <formula>IF(F53="Other",TRUE,FALSE)</formula>
    </cfRule>
  </conditionalFormatting>
  <conditionalFormatting sqref="F56:F58">
    <cfRule type="expression" priority="47" dxfId="452">
      <formula>IF($W56="-",FALSE,$W56&gt;0)</formula>
    </cfRule>
    <cfRule type="expression" priority="48" dxfId="451">
      <formula>IF($V56="New",TRUE,FALSE)</formula>
    </cfRule>
  </conditionalFormatting>
  <conditionalFormatting sqref="F62">
    <cfRule type="expression" priority="34" dxfId="50">
      <formula>IF(F61="Other",TRUE,FALSE)</formula>
    </cfRule>
  </conditionalFormatting>
  <conditionalFormatting sqref="F64:F66">
    <cfRule type="expression" priority="45" dxfId="452">
      <formula>IF($W64="-",FALSE,$W64&gt;0)</formula>
    </cfRule>
    <cfRule type="expression" priority="46" dxfId="451">
      <formula>IF($V64="New",TRUE,FALSE)</formula>
    </cfRule>
  </conditionalFormatting>
  <conditionalFormatting sqref="F70">
    <cfRule type="expression" priority="33" dxfId="50">
      <formula>IF(F69="Other",TRUE,FALSE)</formula>
    </cfRule>
  </conditionalFormatting>
  <conditionalFormatting sqref="F72:F74">
    <cfRule type="expression" priority="43" dxfId="452">
      <formula>IF($W72="-",FALSE,$W72&gt;0)</formula>
    </cfRule>
    <cfRule type="expression" priority="44" dxfId="451">
      <formula>IF($V72="New",TRUE,FALSE)</formula>
    </cfRule>
  </conditionalFormatting>
  <conditionalFormatting sqref="F78">
    <cfRule type="expression" priority="10" dxfId="50">
      <formula>IF(F77="Other",TRUE,FALSE)</formula>
    </cfRule>
  </conditionalFormatting>
  <conditionalFormatting sqref="F80:F82">
    <cfRule type="expression" priority="41" dxfId="452">
      <formula>IF($W80="-",FALSE,$W80&gt;0)</formula>
    </cfRule>
    <cfRule type="expression" priority="42" dxfId="451">
      <formula>IF($V80="New",TRUE,FALSE)</formula>
    </cfRule>
  </conditionalFormatting>
  <conditionalFormatting sqref="F86">
    <cfRule type="expression" priority="32" dxfId="50">
      <formula>IF(F85="Other",TRUE,FALSE)</formula>
    </cfRule>
  </conditionalFormatting>
  <conditionalFormatting sqref="L11">
    <cfRule type="iconSet" priority="29">
      <iconSet iconSet="3Symbols" showValue="0" reverse="1">
        <cfvo type="percent" val="0"/>
        <cfvo gte="0" type="num" val="0"/>
        <cfvo type="num" val="1"/>
      </iconSet>
    </cfRule>
  </conditionalFormatting>
  <conditionalFormatting sqref="L19">
    <cfRule type="iconSet" priority="9">
      <iconSet iconSet="3Symbols" showValue="0" reverse="1">
        <cfvo type="percent" val="0"/>
        <cfvo gte="0" type="num" val="0"/>
        <cfvo type="num" val="1"/>
      </iconSet>
    </cfRule>
  </conditionalFormatting>
  <conditionalFormatting sqref="L27">
    <cfRule type="iconSet" priority="8">
      <iconSet iconSet="3Symbols" showValue="0" reverse="1">
        <cfvo type="percent" val="0"/>
        <cfvo gte="0" type="num" val="0"/>
        <cfvo type="num" val="1"/>
      </iconSet>
    </cfRule>
  </conditionalFormatting>
  <conditionalFormatting sqref="L35">
    <cfRule type="iconSet" priority="7">
      <iconSet iconSet="3Symbols" showValue="0" reverse="1">
        <cfvo type="percent" val="0"/>
        <cfvo gte="0" type="num" val="0"/>
        <cfvo type="num" val="1"/>
      </iconSet>
    </cfRule>
  </conditionalFormatting>
  <conditionalFormatting sqref="L43">
    <cfRule type="iconSet" priority="6">
      <iconSet iconSet="3Symbols" showValue="0" reverse="1">
        <cfvo type="percent" val="0"/>
        <cfvo gte="0" type="num" val="0"/>
        <cfvo type="num" val="1"/>
      </iconSet>
    </cfRule>
  </conditionalFormatting>
  <conditionalFormatting sqref="L51">
    <cfRule type="iconSet" priority="5">
      <iconSet iconSet="3Symbols" showValue="0" reverse="1">
        <cfvo type="percent" val="0"/>
        <cfvo gte="0" type="num" val="0"/>
        <cfvo type="num" val="1"/>
      </iconSet>
    </cfRule>
  </conditionalFormatting>
  <conditionalFormatting sqref="L59">
    <cfRule type="iconSet" priority="4">
      <iconSet iconSet="3Symbols" showValue="0" reverse="1">
        <cfvo type="percent" val="0"/>
        <cfvo gte="0" type="num" val="0"/>
        <cfvo type="num" val="1"/>
      </iconSet>
    </cfRule>
  </conditionalFormatting>
  <conditionalFormatting sqref="L67">
    <cfRule type="iconSet" priority="3">
      <iconSet iconSet="3Symbols" showValue="0" reverse="1">
        <cfvo type="percent" val="0"/>
        <cfvo gte="0" type="num" val="0"/>
        <cfvo type="num" val="1"/>
      </iconSet>
    </cfRule>
  </conditionalFormatting>
  <conditionalFormatting sqref="L75">
    <cfRule type="iconSet" priority="2">
      <iconSet iconSet="3Symbols" showValue="0" reverse="1">
        <cfvo type="percent" val="0"/>
        <cfvo gte="0" type="num" val="0"/>
        <cfvo type="num" val="1"/>
      </iconSet>
    </cfRule>
  </conditionalFormatting>
  <conditionalFormatting sqref="L83">
    <cfRule type="iconSet" priority="1">
      <iconSet iconSet="3Symbols" showValue="0" reverse="1">
        <cfvo type="percent" val="0"/>
        <cfvo gte="0" type="num" val="0"/>
        <cfvo type="num" val="1"/>
      </iconSet>
    </cfRule>
  </conditionalFormatting>
  <dataValidations count="4">
    <dataValidation type="list" allowBlank="1" showInputMessage="1" showErrorMessage="1" sqref="F13 F21 F29 F37 F45 F53 F61 F69 F77 F85">
      <formula1>Book_Reclass</formula1>
    </dataValidation>
    <dataValidation allowBlank="1" showInputMessage="1" showErrorMessage="1" promptTitle="Diagnostic:" prompt="If Book Reclass exist, a Description MUST be provided._x000a_If Reclass Description = &quot;Other&quot;, please Enter Reclass Description in space provided." sqref="E13 E21 E29 E37 E45 E53 E61 E69 E77 E85"/>
    <dataValidation allowBlank="1" showInputMessage="1" showErrorMessage="1" promptTitle="Diagnostic:" prompt="Must equal zero" sqref="L11 L19 L27 L35 L43 L51 L59 L67 L75 L83"/>
    <dataValidation type="list" allowBlank="1" showInputMessage="1" showErrorMessage="1" sqref="E8:E10 E16:E18 E24:E26 E32:E34 E40:E42 E48:E50 E56:E58 E64:E66 E72:E74 E80:E82">
      <formula1>'BS Reclassifications'!$D$13:D$504</formula1>
    </dataValidation>
  </dataValidations>
  <hyperlinks>
    <hyperlink ref="K2" location="Index!A1" display="&lt;&lt; Back to Index"/>
  </hyperlink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7A6BA993-C89D-4817-999C-86458239916C}">
  <sheetPr codeName="Sheet15">
    <tabColor rgb="FF0070C0"/>
  </sheetPr>
  <dimension ref="A1:V754"/>
  <sheetViews>
    <sheetView tabSelected="1" workbookViewId="0" topLeftCell="G1">
      <selection pane="topLeft" activeCell="T15" sqref="T15"/>
    </sheetView>
  </sheetViews>
  <sheetFormatPr defaultColWidth="9.33428571428571" defaultRowHeight="14.4"/>
  <cols>
    <col min="1" max="3" width="9.28571428571429" style="30"/>
    <col min="4" max="4" width="15.7142857142857" style="27" customWidth="1"/>
    <col min="5" max="5" width="40.7142857142857" style="27" bestFit="1" customWidth="1"/>
    <col min="6" max="6" width="16.7142857142857" style="27" customWidth="1"/>
    <col min="7" max="7" width="41.7142857142857" style="27" bestFit="1" customWidth="1"/>
    <col min="8" max="20" width="15.7142857142857" style="27" customWidth="1"/>
    <col min="21" max="16384" width="9.28571428571429" style="30"/>
  </cols>
  <sheetData>
    <row r="1" spans="1:18" ht="14.4">
      <c r="A1" s="175" t="s">
        <v>1231</v>
      </c>
      <c r="B1" s="176"/>
      <c r="C1" s="176"/>
      <c r="H1" s="118" t="s">
        <v>1232</v>
      </c>
      <c r="L1" s="140">
        <v>12</v>
      </c>
      <c r="M1" s="140">
        <v>13</v>
      </c>
      <c r="N1" s="140">
        <v>14</v>
      </c>
      <c r="O1" s="140">
        <v>15</v>
      </c>
      <c r="P1" s="140">
        <v>16</v>
      </c>
      <c r="Q1" s="140">
        <v>17</v>
      </c>
      <c r="R1" s="140">
        <v>18</v>
      </c>
    </row>
    <row r="2" spans="8:18" ht="14.4">
      <c r="H2" s="118" t="s">
        <v>26</v>
      </c>
      <c r="L2" s="27" t="b">
        <f>IF(L8="",TRUE,FALSE)</f>
        <v>0</v>
      </c>
      <c r="M2" s="27" t="b">
        <f t="shared" si="0" ref="M2:R2">IF(M8="",TRUE,FALSE)</f>
        <v>0</v>
      </c>
      <c r="N2" s="27" t="b">
        <f t="shared" si="0"/>
        <v>0</v>
      </c>
      <c r="O2" s="27" t="b">
        <f t="shared" si="0"/>
        <v>0</v>
      </c>
      <c r="P2" s="27" t="b">
        <f t="shared" si="0"/>
        <v>0</v>
      </c>
      <c r="Q2" s="27" t="b">
        <f t="shared" si="0"/>
        <v>0</v>
      </c>
      <c r="R2" s="27" t="b">
        <f t="shared" si="0"/>
        <v>0</v>
      </c>
    </row>
    <row r="3" spans="8:18" ht="14.4">
      <c r="H3" s="118" t="s">
        <v>1233</v>
      </c>
      <c r="L3" s="244" t="s">
        <v>5101</v>
      </c>
      <c r="M3" s="244" t="s">
        <v>5102</v>
      </c>
      <c r="N3" s="244" t="s">
        <v>5103</v>
      </c>
      <c r="O3" s="244" t="s">
        <v>5104</v>
      </c>
      <c r="P3" s="244" t="s">
        <v>5105</v>
      </c>
      <c r="Q3" s="244" t="s">
        <v>5106</v>
      </c>
      <c r="R3" s="244" t="s">
        <v>5107</v>
      </c>
    </row>
    <row r="4" spans="4:4" ht="14.4">
      <c r="D4" s="33" t="str">
        <f>"CoBA Description:  "&amp;EntityName</f>
        <v>CoBA Description:  Laurel &amp; Hardy</v>
      </c>
    </row>
    <row r="5" spans="4:4" ht="14.4">
      <c r="D5" s="33" t="str">
        <f>"CoBA:  "&amp;EntityID</f>
        <v>CoBA:  0001</v>
      </c>
    </row>
    <row r="6" spans="1:4" ht="14.4">
      <c r="A6" s="163" t="s">
        <v>5277</v>
      </c>
      <c r="D6" s="33" t="str">
        <f>"Fiscal Year:  "&amp;FY&amp;","&amp;" "&amp;Year</f>
        <v>Fiscal Year:  September 30, 2023</v>
      </c>
    </row>
    <row r="7" spans="1:20" ht="15" customHeight="1">
      <c r="A7" s="118" t="s">
        <v>1101</v>
      </c>
      <c r="B7" s="118" t="s">
        <v>26</v>
      </c>
      <c r="C7" s="118" t="s">
        <v>1102</v>
      </c>
      <c r="H7" s="66"/>
      <c r="I7" s="140">
        <v>1</v>
      </c>
      <c r="J7" s="140">
        <v>2</v>
      </c>
      <c r="K7" s="140">
        <v>3</v>
      </c>
      <c r="L7" s="140">
        <v>4</v>
      </c>
      <c r="M7" s="140">
        <v>5</v>
      </c>
      <c r="N7" s="140">
        <v>6</v>
      </c>
      <c r="O7" s="140">
        <v>7</v>
      </c>
      <c r="P7" s="140">
        <v>8</v>
      </c>
      <c r="Q7" s="140">
        <v>9</v>
      </c>
      <c r="R7" s="140">
        <v>10</v>
      </c>
      <c r="S7" s="69"/>
      <c r="T7" s="105" t="s">
        <v>21</v>
      </c>
    </row>
    <row r="8" spans="1:20" ht="41.4">
      <c r="A8" s="177">
        <f>ROW(A1)</f>
        <v>1</v>
      </c>
      <c r="B8" s="178" t="b">
        <v>1</v>
      </c>
      <c r="C8" s="243" t="s">
        <v>5100</v>
      </c>
      <c r="D8" s="35" t="s">
        <v>570</v>
      </c>
      <c r="E8" s="168"/>
      <c r="H8" s="48" t="s">
        <v>571</v>
      </c>
      <c r="I8" s="48" t="s">
        <v>572</v>
      </c>
      <c r="J8" s="48" t="s">
        <v>572</v>
      </c>
      <c r="K8" s="48" t="s">
        <v>572</v>
      </c>
      <c r="L8" s="48" t="s">
        <v>572</v>
      </c>
      <c r="M8" s="48" t="s">
        <v>572</v>
      </c>
      <c r="N8" s="48" t="s">
        <v>572</v>
      </c>
      <c r="O8" s="48" t="s">
        <v>572</v>
      </c>
      <c r="P8" s="48" t="s">
        <v>572</v>
      </c>
      <c r="Q8" s="48" t="s">
        <v>572</v>
      </c>
      <c r="R8" s="48" t="s">
        <v>572</v>
      </c>
      <c r="S8" s="48" t="s">
        <v>573</v>
      </c>
      <c r="T8" s="48" t="s">
        <v>574</v>
      </c>
    </row>
    <row r="9" spans="4:20" ht="15" customHeight="1">
      <c r="D9" s="262" t="s">
        <v>1214</v>
      </c>
      <c r="E9" s="263"/>
      <c r="F9" s="263"/>
      <c r="G9" s="263"/>
      <c r="H9" s="173" t="s">
        <v>1230</v>
      </c>
      <c r="I9" s="166" t="str">
        <f>IF('IS JE'!F13="","",'IS JE'!F13)</f>
        <v/>
      </c>
      <c r="J9" s="166" t="str">
        <f>IF('IS JE'!F21="","",'IS JE'!F21)</f>
        <v/>
      </c>
      <c r="K9" s="166" t="str">
        <f>IF('IS JE'!F29="","",'IS JE'!F29)</f>
        <v/>
      </c>
      <c r="L9" s="166" t="str">
        <f>IF('IS JE'!F37="","",'IS JE'!F37)</f>
        <v/>
      </c>
      <c r="M9" s="166" t="str">
        <f>IF('IS JE'!F45="","",'IS JE'!F45)</f>
        <v/>
      </c>
      <c r="N9" s="166" t="str">
        <f>IF('IS JE'!F53="","",'IS JE'!F53)</f>
        <v/>
      </c>
      <c r="O9" s="166" t="str">
        <f>IF('IS JE'!F61="","",'IS JE'!F61)</f>
        <v/>
      </c>
      <c r="P9" s="166" t="str">
        <f>IF('IS JE'!F69="","",'IS JE'!F69)</f>
        <v/>
      </c>
      <c r="Q9" s="166" t="str">
        <f>IF('IS JE'!F77="","",'IS JE'!F77)</f>
        <v/>
      </c>
      <c r="R9" s="166" t="str">
        <f>IF('IS JE'!F85="","",'IS JE'!F85)</f>
        <v/>
      </c>
      <c r="T9" s="30"/>
    </row>
    <row r="10" spans="4:20" ht="15" customHeight="1">
      <c r="D10" s="264" t="s">
        <v>1215</v>
      </c>
      <c r="E10" s="265"/>
      <c r="F10" s="265"/>
      <c r="G10" s="265"/>
      <c r="H10" s="174" t="s">
        <v>1230</v>
      </c>
      <c r="I10" s="167" t="str">
        <f>IF('IS JE'!F14="","",'IS JE'!F14)</f>
        <v/>
      </c>
      <c r="J10" s="167" t="str">
        <f>IF('IS JE'!F22="","",'IS JE'!F22)</f>
        <v/>
      </c>
      <c r="K10" s="167" t="str">
        <f>IF('IS JE'!F30="","",'IS JE'!F30)</f>
        <v/>
      </c>
      <c r="L10" s="167" t="str">
        <f>IF('IS JE'!F38="","",'IS JE'!F38)</f>
        <v/>
      </c>
      <c r="M10" s="167" t="str">
        <f>IF('IS JE'!F46="","",'IS JE'!F46)</f>
        <v/>
      </c>
      <c r="N10" s="167" t="str">
        <f>IF('IS JE'!F54="","",'IS JE'!F54)</f>
        <v/>
      </c>
      <c r="O10" s="167" t="str">
        <f>IF('IS JE'!F62="","",'IS JE'!F62)</f>
        <v/>
      </c>
      <c r="P10" s="167" t="str">
        <f>IF('IS JE'!F70="","",'IS JE'!F70)</f>
        <v/>
      </c>
      <c r="Q10" s="167" t="str">
        <f>IF('IS JE'!F78="","",'IS JE'!F78)</f>
        <v/>
      </c>
      <c r="R10" s="167" t="str">
        <f>IF('IS JE'!F86="","",'IS JE'!F86)</f>
        <v/>
      </c>
      <c r="T10" s="30"/>
    </row>
    <row r="11" spans="4:20" ht="14.4">
      <c r="D11" s="62"/>
      <c r="E11" s="62"/>
      <c r="F11" s="62"/>
      <c r="G11" s="62"/>
      <c r="H11" s="63"/>
      <c r="I11" s="64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30"/>
    </row>
    <row r="12" spans="4:22" ht="14.4">
      <c r="D12" s="233" t="s">
        <v>106</v>
      </c>
      <c r="E12" s="234" t="s">
        <v>199</v>
      </c>
      <c r="F12" s="234" t="s">
        <v>79</v>
      </c>
      <c r="G12" s="235" t="s">
        <v>200</v>
      </c>
      <c r="H12" s="236" t="s">
        <v>201</v>
      </c>
      <c r="I12" s="237">
        <f>ROUND(SUM(I14:I501),0)</f>
        <v>0</v>
      </c>
      <c r="J12" s="237">
        <f t="shared" si="1" ref="J12:R12">ROUND(SUM(J14:J501),0)</f>
        <v>0</v>
      </c>
      <c r="K12" s="237">
        <f t="shared" si="1"/>
        <v>0</v>
      </c>
      <c r="L12" s="237">
        <f t="shared" si="1"/>
        <v>0</v>
      </c>
      <c r="M12" s="237">
        <f t="shared" si="1"/>
        <v>0</v>
      </c>
      <c r="N12" s="237">
        <f t="shared" si="1"/>
        <v>0</v>
      </c>
      <c r="O12" s="237">
        <f t="shared" si="1"/>
        <v>0</v>
      </c>
      <c r="P12" s="237">
        <f t="shared" si="1"/>
        <v>0</v>
      </c>
      <c r="Q12" s="237">
        <f t="shared" si="1"/>
        <v>0</v>
      </c>
      <c r="R12" s="237">
        <f t="shared" si="1"/>
        <v>0</v>
      </c>
      <c r="S12" s="237"/>
      <c r="T12" s="237"/>
      <c r="U12" s="27"/>
      <c r="V12" s="27"/>
    </row>
    <row r="13" spans="4:22" ht="5.1" customHeight="1">
      <c r="D13" s="238"/>
      <c r="E13" s="239"/>
      <c r="F13" s="239"/>
      <c r="G13" s="240"/>
      <c r="H13" s="241"/>
      <c r="I13" s="242"/>
      <c r="J13" s="242"/>
      <c r="K13" s="242"/>
      <c r="L13" s="242"/>
      <c r="M13" s="242"/>
      <c r="N13" s="242"/>
      <c r="O13" s="242"/>
      <c r="P13" s="242"/>
      <c r="Q13" s="242"/>
      <c r="R13" s="242"/>
      <c r="S13" s="242"/>
      <c r="T13" s="242"/>
      <c r="U13" s="27"/>
      <c r="V13" s="27"/>
    </row>
    <row r="14" spans="4:22" ht="14.4">
      <c r="D14" s="68" t="str" cm="1">
        <f t="array" ref="D14">IFERROR(_xlfn._xlws.FILTER(CP_SAP2Tx[[SAPAccount]:[ComplianceAccountDescription]],CP_SAP2Tx[BS or IS]="IS"),"")</f>
        <v/>
      </c>
      <c r="E14" s="68"/>
      <c r="F14" s="16"/>
      <c r="G14" s="16"/>
      <c r="H14" s="67">
        <f>SUMIF('Trial Balance'!$M$15:$M$5010,D14,'Trial Balance'!$T$15:$T$5010)</f>
        <v>0</v>
      </c>
      <c r="I14" s="67">
        <f>SUMIFS('IS JE'!$J$8:$J$83,'IS JE'!$D$8:$D$83,1,'IS JE'!$E$8:$E$83,$D14)</f>
        <v>0</v>
      </c>
      <c r="J14" s="67">
        <f>SUMIFS('IS JE'!$J$8:$J$83,'IS JE'!$D$8:$D$83,2,'IS JE'!$E$8:$E$83,$D14)</f>
        <v>0</v>
      </c>
      <c r="K14" s="67">
        <f>SUMIFS('IS JE'!$J$8:$J$83,'IS JE'!$D$8:$D$83,3,'IS JE'!$E$8:$E$83,$D14)</f>
        <v>0</v>
      </c>
      <c r="L14" s="67">
        <f>SUMIFS('IS JE'!$J$8:$J$83,'IS JE'!$D$8:$D$83,4,'IS JE'!$E$8:$E$83,$D14)</f>
        <v>0</v>
      </c>
      <c r="M14" s="67">
        <f>SUMIFS('IS JE'!$J$8:$J$83,'IS JE'!$D$8:$D$83,5,'IS JE'!$E$8:$E$83,$D14)</f>
        <v>0</v>
      </c>
      <c r="N14" s="67">
        <f>SUMIFS('IS JE'!$J$8:$J$83,'IS JE'!$D$8:$D$83,6,'IS JE'!$E$8:$E$83,$D14)</f>
        <v>0</v>
      </c>
      <c r="O14" s="67">
        <f>SUMIFS('IS JE'!$J$8:$J$83,'IS JE'!$D$8:$D$83,7,'IS JE'!$E$8:$E$83,$D14)</f>
        <v>0</v>
      </c>
      <c r="P14" s="67">
        <f>SUMIFS('IS JE'!$J$8:$J$83,'IS JE'!$D$8:$D$83,8,'IS JE'!$E$8:$E$83,$D14)</f>
        <v>0</v>
      </c>
      <c r="Q14" s="67">
        <f>SUMIFS('IS JE'!$J$8:$J$83,'IS JE'!$D$8:$D$83,9,'IS JE'!$E$8:$E$83,$D14)</f>
        <v>0</v>
      </c>
      <c r="R14" s="67">
        <f>SUMIFS('IS JE'!$J$8:$J$83,'IS JE'!$D$8:$D$83,10,'IS JE'!$E$8:$E$83,$D14)</f>
        <v>0</v>
      </c>
      <c r="S14" s="67">
        <f>SUM(I14:R14)</f>
        <v>0</v>
      </c>
      <c r="T14" s="67">
        <f>SUM(H14,S14)</f>
        <v>0</v>
      </c>
      <c r="U14" s="27"/>
      <c r="V14" s="27"/>
    </row>
    <row r="15" spans="4:22" ht="14.4">
      <c r="D15" s="68"/>
      <c r="E15" s="68"/>
      <c r="F15" s="16"/>
      <c r="G15" s="16"/>
      <c r="H15" s="67">
        <f>SUMIF('Trial Balance'!$M$15:$M$5010,D15,'Trial Balance'!$T$15:$T$5010)</f>
        <v>0</v>
      </c>
      <c r="I15" s="67">
        <f>SUMIFS('IS JE'!$J$8:$J$83,'IS JE'!$D$8:$D$83,I$7,'IS JE'!$E$8:$E$83,$D15)</f>
        <v>0</v>
      </c>
      <c r="J15" s="67">
        <f>SUMIFS('IS JE'!$J$8:$J$83,'IS JE'!$D$8:$D$83,J$7,'IS JE'!$E$8:$E$83,$D15)</f>
        <v>0</v>
      </c>
      <c r="K15" s="67">
        <f>SUMIFS('IS JE'!$J$8:$J$83,'IS JE'!$D$8:$D$83,K$7,'IS JE'!$E$8:$E$83,$D15)</f>
        <v>0</v>
      </c>
      <c r="L15" s="67">
        <f>SUMIFS('IS JE'!$J$8:$J$83,'IS JE'!$D$8:$D$83,L$7,'IS JE'!$E$8:$E$83,$D15)</f>
        <v>0</v>
      </c>
      <c r="M15" s="67">
        <f>SUMIFS('IS JE'!$J$8:$J$83,'IS JE'!$D$8:$D$83,M$7,'IS JE'!$E$8:$E$83,$D15)</f>
        <v>0</v>
      </c>
      <c r="N15" s="67">
        <f>SUMIFS('IS JE'!$J$8:$J$83,'IS JE'!$D$8:$D$83,N$7,'IS JE'!$E$8:$E$83,$D15)</f>
        <v>0</v>
      </c>
      <c r="O15" s="67">
        <f>SUMIFS('IS JE'!$J$8:$J$83,'IS JE'!$D$8:$D$83,O$7,'IS JE'!$E$8:$E$83,$D15)</f>
        <v>0</v>
      </c>
      <c r="P15" s="67">
        <f>SUMIFS('IS JE'!$J$8:$J$83,'IS JE'!$D$8:$D$83,P$7,'IS JE'!$E$8:$E$83,$D15)</f>
        <v>0</v>
      </c>
      <c r="Q15" s="67">
        <f>SUMIFS('IS JE'!$J$8:$J$83,'IS JE'!$D$8:$D$83,Q$7,'IS JE'!$E$8:$E$83,$D15)</f>
        <v>0</v>
      </c>
      <c r="R15" s="67">
        <f>SUMIFS('IS JE'!$J$8:$J$83,'IS JE'!$D$8:$D$83,R$7,'IS JE'!$E$8:$E$83,$D15)</f>
        <v>0</v>
      </c>
      <c r="S15" s="67">
        <f t="shared" si="2" ref="S15:S78">SUM(I15:R15)</f>
        <v>0</v>
      </c>
      <c r="T15" s="67">
        <f t="shared" si="3" ref="T15:T78">SUM(H15,S15)</f>
        <v>0</v>
      </c>
      <c r="U15" s="27"/>
      <c r="V15" s="27"/>
    </row>
    <row r="16" spans="4:20" ht="14.4">
      <c r="D16" s="68"/>
      <c r="E16" s="68"/>
      <c r="F16" s="16"/>
      <c r="G16" s="16"/>
      <c r="H16" s="67">
        <f>SUMIF('Trial Balance'!$M$15:$M$5010,D16,'Trial Balance'!$T$15:$T$5010)</f>
        <v>0</v>
      </c>
      <c r="I16" s="67">
        <f>SUMIFS('IS JE'!$J$8:$J$83,'IS JE'!$D$8:$D$83,I$7,'IS JE'!$E$8:$E$83,$D16)</f>
        <v>0</v>
      </c>
      <c r="J16" s="67">
        <f>SUMIFS('IS JE'!$J$8:$J$83,'IS JE'!$D$8:$D$83,J$7,'IS JE'!$E$8:$E$83,$D16)</f>
        <v>0</v>
      </c>
      <c r="K16" s="67">
        <f>SUMIFS('IS JE'!$J$8:$J$83,'IS JE'!$D$8:$D$83,K$7,'IS JE'!$E$8:$E$83,$D16)</f>
        <v>0</v>
      </c>
      <c r="L16" s="67">
        <f>SUMIFS('IS JE'!$J$8:$J$83,'IS JE'!$D$8:$D$83,L$7,'IS JE'!$E$8:$E$83,$D16)</f>
        <v>0</v>
      </c>
      <c r="M16" s="67">
        <f>SUMIFS('IS JE'!$J$8:$J$83,'IS JE'!$D$8:$D$83,M$7,'IS JE'!$E$8:$E$83,$D16)</f>
        <v>0</v>
      </c>
      <c r="N16" s="67">
        <f>SUMIFS('IS JE'!$J$8:$J$83,'IS JE'!$D$8:$D$83,N$7,'IS JE'!$E$8:$E$83,$D16)</f>
        <v>0</v>
      </c>
      <c r="O16" s="67">
        <f>SUMIFS('IS JE'!$J$8:$J$83,'IS JE'!$D$8:$D$83,O$7,'IS JE'!$E$8:$E$83,$D16)</f>
        <v>0</v>
      </c>
      <c r="P16" s="67">
        <f>SUMIFS('IS JE'!$J$8:$J$83,'IS JE'!$D$8:$D$83,P$7,'IS JE'!$E$8:$E$83,$D16)</f>
        <v>0</v>
      </c>
      <c r="Q16" s="67">
        <f>SUMIFS('IS JE'!$J$8:$J$83,'IS JE'!$D$8:$D$83,Q$7,'IS JE'!$E$8:$E$83,$D16)</f>
        <v>0</v>
      </c>
      <c r="R16" s="67">
        <f>SUMIFS('IS JE'!$J$8:$J$83,'IS JE'!$D$8:$D$83,R$7,'IS JE'!$E$8:$E$83,$D16)</f>
        <v>0</v>
      </c>
      <c r="S16" s="67">
        <f t="shared" si="2"/>
        <v>0</v>
      </c>
      <c r="T16" s="67">
        <f t="shared" si="3"/>
        <v>0</v>
      </c>
    </row>
    <row r="17" spans="4:20" ht="14.4">
      <c r="D17" s="68"/>
      <c r="E17" s="68"/>
      <c r="F17" s="16"/>
      <c r="G17" s="16"/>
      <c r="H17" s="67">
        <f>SUMIF('Trial Balance'!$M$15:$M$5010,D17,'Trial Balance'!$T$15:$T$5010)</f>
        <v>0</v>
      </c>
      <c r="I17" s="67">
        <f>SUMIFS('IS JE'!$J$8:$J$83,'IS JE'!$D$8:$D$83,I$7,'IS JE'!$E$8:$E$83,$D17)</f>
        <v>0</v>
      </c>
      <c r="J17" s="67">
        <f>SUMIFS('IS JE'!$J$8:$J$83,'IS JE'!$D$8:$D$83,J$7,'IS JE'!$E$8:$E$83,$D17)</f>
        <v>0</v>
      </c>
      <c r="K17" s="67">
        <f>SUMIFS('IS JE'!$J$8:$J$83,'IS JE'!$D$8:$D$83,K$7,'IS JE'!$E$8:$E$83,$D17)</f>
        <v>0</v>
      </c>
      <c r="L17" s="67">
        <f>SUMIFS('IS JE'!$J$8:$J$83,'IS JE'!$D$8:$D$83,L$7,'IS JE'!$E$8:$E$83,$D17)</f>
        <v>0</v>
      </c>
      <c r="M17" s="67">
        <f>SUMIFS('IS JE'!$J$8:$J$83,'IS JE'!$D$8:$D$83,M$7,'IS JE'!$E$8:$E$83,$D17)</f>
        <v>0</v>
      </c>
      <c r="N17" s="67">
        <f>SUMIFS('IS JE'!$J$8:$J$83,'IS JE'!$D$8:$D$83,N$7,'IS JE'!$E$8:$E$83,$D17)</f>
        <v>0</v>
      </c>
      <c r="O17" s="67">
        <f>SUMIFS('IS JE'!$J$8:$J$83,'IS JE'!$D$8:$D$83,O$7,'IS JE'!$E$8:$E$83,$D17)</f>
        <v>0</v>
      </c>
      <c r="P17" s="67">
        <f>SUMIFS('IS JE'!$J$8:$J$83,'IS JE'!$D$8:$D$83,P$7,'IS JE'!$E$8:$E$83,$D17)</f>
        <v>0</v>
      </c>
      <c r="Q17" s="67">
        <f>SUMIFS('IS JE'!$J$8:$J$83,'IS JE'!$D$8:$D$83,Q$7,'IS JE'!$E$8:$E$83,$D17)</f>
        <v>0</v>
      </c>
      <c r="R17" s="67">
        <f>SUMIFS('IS JE'!$J$8:$J$83,'IS JE'!$D$8:$D$83,R$7,'IS JE'!$E$8:$E$83,$D17)</f>
        <v>0</v>
      </c>
      <c r="S17" s="67">
        <f t="shared" si="2"/>
        <v>0</v>
      </c>
      <c r="T17" s="67">
        <f t="shared" si="3"/>
        <v>0</v>
      </c>
    </row>
    <row r="18" spans="4:20" ht="14.4">
      <c r="D18" s="68"/>
      <c r="E18" s="68"/>
      <c r="F18" s="16"/>
      <c r="G18" s="16"/>
      <c r="H18" s="67">
        <f>SUMIF('Trial Balance'!$M$15:$M$5010,D18,'Trial Balance'!$T$15:$T$5010)</f>
        <v>0</v>
      </c>
      <c r="I18" s="67">
        <f>SUMIFS('IS JE'!$J$8:$J$83,'IS JE'!$D$8:$D$83,I$7,'IS JE'!$E$8:$E$83,$D18)</f>
        <v>0</v>
      </c>
      <c r="J18" s="67">
        <f>SUMIFS('IS JE'!$J$8:$J$83,'IS JE'!$D$8:$D$83,J$7,'IS JE'!$E$8:$E$83,$D18)</f>
        <v>0</v>
      </c>
      <c r="K18" s="67">
        <f>SUMIFS('IS JE'!$J$8:$J$83,'IS JE'!$D$8:$D$83,K$7,'IS JE'!$E$8:$E$83,$D18)</f>
        <v>0</v>
      </c>
      <c r="L18" s="67">
        <f>SUMIFS('IS JE'!$J$8:$J$83,'IS JE'!$D$8:$D$83,L$7,'IS JE'!$E$8:$E$83,$D18)</f>
        <v>0</v>
      </c>
      <c r="M18" s="67">
        <f>SUMIFS('IS JE'!$J$8:$J$83,'IS JE'!$D$8:$D$83,M$7,'IS JE'!$E$8:$E$83,$D18)</f>
        <v>0</v>
      </c>
      <c r="N18" s="67">
        <f>SUMIFS('IS JE'!$J$8:$J$83,'IS JE'!$D$8:$D$83,N$7,'IS JE'!$E$8:$E$83,$D18)</f>
        <v>0</v>
      </c>
      <c r="O18" s="67">
        <f>SUMIFS('IS JE'!$J$8:$J$83,'IS JE'!$D$8:$D$83,O$7,'IS JE'!$E$8:$E$83,$D18)</f>
        <v>0</v>
      </c>
      <c r="P18" s="67">
        <f>SUMIFS('IS JE'!$J$8:$J$83,'IS JE'!$D$8:$D$83,P$7,'IS JE'!$E$8:$E$83,$D18)</f>
        <v>0</v>
      </c>
      <c r="Q18" s="67">
        <f>SUMIFS('IS JE'!$J$8:$J$83,'IS JE'!$D$8:$D$83,Q$7,'IS JE'!$E$8:$E$83,$D18)</f>
        <v>0</v>
      </c>
      <c r="R18" s="67">
        <f>SUMIFS('IS JE'!$J$8:$J$83,'IS JE'!$D$8:$D$83,R$7,'IS JE'!$E$8:$E$83,$D18)</f>
        <v>0</v>
      </c>
      <c r="S18" s="67">
        <f t="shared" si="2"/>
        <v>0</v>
      </c>
      <c r="T18" s="67">
        <f t="shared" si="3"/>
        <v>0</v>
      </c>
    </row>
    <row r="19" spans="4:20" ht="14.4">
      <c r="D19" s="68"/>
      <c r="E19" s="68"/>
      <c r="F19" s="16"/>
      <c r="G19" s="16"/>
      <c r="H19" s="67">
        <f>SUMIF('Trial Balance'!$M$15:$M$5010,D19,'Trial Balance'!$T$15:$T$5010)</f>
        <v>0</v>
      </c>
      <c r="I19" s="67">
        <f>SUMIFS('IS JE'!$J$8:$J$83,'IS JE'!$D$8:$D$83,I$7,'IS JE'!$E$8:$E$83,$D19)</f>
        <v>0</v>
      </c>
      <c r="J19" s="67">
        <f>SUMIFS('IS JE'!$J$8:$J$83,'IS JE'!$D$8:$D$83,J$7,'IS JE'!$E$8:$E$83,$D19)</f>
        <v>0</v>
      </c>
      <c r="K19" s="67">
        <f>SUMIFS('IS JE'!$J$8:$J$83,'IS JE'!$D$8:$D$83,K$7,'IS JE'!$E$8:$E$83,$D19)</f>
        <v>0</v>
      </c>
      <c r="L19" s="67">
        <f>SUMIFS('IS JE'!$J$8:$J$83,'IS JE'!$D$8:$D$83,L$7,'IS JE'!$E$8:$E$83,$D19)</f>
        <v>0</v>
      </c>
      <c r="M19" s="67">
        <f>SUMIFS('IS JE'!$J$8:$J$83,'IS JE'!$D$8:$D$83,M$7,'IS JE'!$E$8:$E$83,$D19)</f>
        <v>0</v>
      </c>
      <c r="N19" s="67">
        <f>SUMIFS('IS JE'!$J$8:$J$83,'IS JE'!$D$8:$D$83,N$7,'IS JE'!$E$8:$E$83,$D19)</f>
        <v>0</v>
      </c>
      <c r="O19" s="67">
        <f>SUMIFS('IS JE'!$J$8:$J$83,'IS JE'!$D$8:$D$83,O$7,'IS JE'!$E$8:$E$83,$D19)</f>
        <v>0</v>
      </c>
      <c r="P19" s="67">
        <f>SUMIFS('IS JE'!$J$8:$J$83,'IS JE'!$D$8:$D$83,P$7,'IS JE'!$E$8:$E$83,$D19)</f>
        <v>0</v>
      </c>
      <c r="Q19" s="67">
        <f>SUMIFS('IS JE'!$J$8:$J$83,'IS JE'!$D$8:$D$83,Q$7,'IS JE'!$E$8:$E$83,$D19)</f>
        <v>0</v>
      </c>
      <c r="R19" s="67">
        <f>SUMIFS('IS JE'!$J$8:$J$83,'IS JE'!$D$8:$D$83,R$7,'IS JE'!$E$8:$E$83,$D19)</f>
        <v>0</v>
      </c>
      <c r="S19" s="67">
        <f t="shared" si="2"/>
        <v>0</v>
      </c>
      <c r="T19" s="67">
        <f t="shared" si="3"/>
        <v>0</v>
      </c>
    </row>
    <row r="20" spans="4:20" ht="14.4">
      <c r="D20" s="68"/>
      <c r="E20" s="68"/>
      <c r="F20" s="16"/>
      <c r="G20" s="16"/>
      <c r="H20" s="67">
        <f>SUMIF('Trial Balance'!$M$15:$M$5010,D20,'Trial Balance'!$T$15:$T$5010)</f>
        <v>0</v>
      </c>
      <c r="I20" s="67">
        <f>SUMIFS('IS JE'!$J$8:$J$83,'IS JE'!$D$8:$D$83,I$7,'IS JE'!$E$8:$E$83,$D20)</f>
        <v>0</v>
      </c>
      <c r="J20" s="67">
        <f>SUMIFS('IS JE'!$J$8:$J$83,'IS JE'!$D$8:$D$83,J$7,'IS JE'!$E$8:$E$83,$D20)</f>
        <v>0</v>
      </c>
      <c r="K20" s="67">
        <f>SUMIFS('IS JE'!$J$8:$J$83,'IS JE'!$D$8:$D$83,K$7,'IS JE'!$E$8:$E$83,$D20)</f>
        <v>0</v>
      </c>
      <c r="L20" s="67">
        <f>SUMIFS('IS JE'!$J$8:$J$83,'IS JE'!$D$8:$D$83,L$7,'IS JE'!$E$8:$E$83,$D20)</f>
        <v>0</v>
      </c>
      <c r="M20" s="67">
        <f>SUMIFS('IS JE'!$J$8:$J$83,'IS JE'!$D$8:$D$83,M$7,'IS JE'!$E$8:$E$83,$D20)</f>
        <v>0</v>
      </c>
      <c r="N20" s="67">
        <f>SUMIFS('IS JE'!$J$8:$J$83,'IS JE'!$D$8:$D$83,N$7,'IS JE'!$E$8:$E$83,$D20)</f>
        <v>0</v>
      </c>
      <c r="O20" s="67">
        <f>SUMIFS('IS JE'!$J$8:$J$83,'IS JE'!$D$8:$D$83,O$7,'IS JE'!$E$8:$E$83,$D20)</f>
        <v>0</v>
      </c>
      <c r="P20" s="67">
        <f>SUMIFS('IS JE'!$J$8:$J$83,'IS JE'!$D$8:$D$83,P$7,'IS JE'!$E$8:$E$83,$D20)</f>
        <v>0</v>
      </c>
      <c r="Q20" s="67">
        <f>SUMIFS('IS JE'!$J$8:$J$83,'IS JE'!$D$8:$D$83,Q$7,'IS JE'!$E$8:$E$83,$D20)</f>
        <v>0</v>
      </c>
      <c r="R20" s="67">
        <f>SUMIFS('IS JE'!$J$8:$J$83,'IS JE'!$D$8:$D$83,R$7,'IS JE'!$E$8:$E$83,$D20)</f>
        <v>0</v>
      </c>
      <c r="S20" s="67">
        <f t="shared" si="2"/>
        <v>0</v>
      </c>
      <c r="T20" s="67">
        <f t="shared" si="3"/>
        <v>0</v>
      </c>
    </row>
    <row r="21" spans="4:20" ht="14.4">
      <c r="D21" s="68"/>
      <c r="E21" s="68"/>
      <c r="F21" s="16"/>
      <c r="G21" s="16"/>
      <c r="H21" s="67">
        <f>SUMIF('Trial Balance'!$M$15:$M$5010,D21,'Trial Balance'!$T$15:$T$5010)</f>
        <v>0</v>
      </c>
      <c r="I21" s="67">
        <f>SUMIFS('IS JE'!$J$8:$J$83,'IS JE'!$D$8:$D$83,I$7,'IS JE'!$E$8:$E$83,$D21)</f>
        <v>0</v>
      </c>
      <c r="J21" s="67">
        <f>SUMIFS('IS JE'!$J$8:$J$83,'IS JE'!$D$8:$D$83,J$7,'IS JE'!$E$8:$E$83,$D21)</f>
        <v>0</v>
      </c>
      <c r="K21" s="67">
        <f>SUMIFS('IS JE'!$J$8:$J$83,'IS JE'!$D$8:$D$83,K$7,'IS JE'!$E$8:$E$83,$D21)</f>
        <v>0</v>
      </c>
      <c r="L21" s="67">
        <f>SUMIFS('IS JE'!$J$8:$J$83,'IS JE'!$D$8:$D$83,L$7,'IS JE'!$E$8:$E$83,$D21)</f>
        <v>0</v>
      </c>
      <c r="M21" s="67">
        <f>SUMIFS('IS JE'!$J$8:$J$83,'IS JE'!$D$8:$D$83,M$7,'IS JE'!$E$8:$E$83,$D21)</f>
        <v>0</v>
      </c>
      <c r="N21" s="67">
        <f>SUMIFS('IS JE'!$J$8:$J$83,'IS JE'!$D$8:$D$83,N$7,'IS JE'!$E$8:$E$83,$D21)</f>
        <v>0</v>
      </c>
      <c r="O21" s="67">
        <f>SUMIFS('IS JE'!$J$8:$J$83,'IS JE'!$D$8:$D$83,O$7,'IS JE'!$E$8:$E$83,$D21)</f>
        <v>0</v>
      </c>
      <c r="P21" s="67">
        <f>SUMIFS('IS JE'!$J$8:$J$83,'IS JE'!$D$8:$D$83,P$7,'IS JE'!$E$8:$E$83,$D21)</f>
        <v>0</v>
      </c>
      <c r="Q21" s="67">
        <f>SUMIFS('IS JE'!$J$8:$J$83,'IS JE'!$D$8:$D$83,Q$7,'IS JE'!$E$8:$E$83,$D21)</f>
        <v>0</v>
      </c>
      <c r="R21" s="67">
        <f>SUMIFS('IS JE'!$J$8:$J$83,'IS JE'!$D$8:$D$83,R$7,'IS JE'!$E$8:$E$83,$D21)</f>
        <v>0</v>
      </c>
      <c r="S21" s="67">
        <f t="shared" si="2"/>
        <v>0</v>
      </c>
      <c r="T21" s="67">
        <f t="shared" si="3"/>
        <v>0</v>
      </c>
    </row>
    <row r="22" spans="4:20" ht="14.4">
      <c r="D22" s="68"/>
      <c r="E22" s="68"/>
      <c r="F22" s="16"/>
      <c r="G22" s="16"/>
      <c r="H22" s="67">
        <f>SUMIF('Trial Balance'!$M$15:$M$5010,D22,'Trial Balance'!$T$15:$T$5010)</f>
        <v>0</v>
      </c>
      <c r="I22" s="67">
        <f>SUMIFS('IS JE'!$J$8:$J$83,'IS JE'!$D$8:$D$83,I$7,'IS JE'!$E$8:$E$83,$D22)</f>
        <v>0</v>
      </c>
      <c r="J22" s="67">
        <f>SUMIFS('IS JE'!$J$8:$J$83,'IS JE'!$D$8:$D$83,J$7,'IS JE'!$E$8:$E$83,$D22)</f>
        <v>0</v>
      </c>
      <c r="K22" s="67">
        <f>SUMIFS('IS JE'!$J$8:$J$83,'IS JE'!$D$8:$D$83,K$7,'IS JE'!$E$8:$E$83,$D22)</f>
        <v>0</v>
      </c>
      <c r="L22" s="67">
        <f>SUMIFS('IS JE'!$J$8:$J$83,'IS JE'!$D$8:$D$83,L$7,'IS JE'!$E$8:$E$83,$D22)</f>
        <v>0</v>
      </c>
      <c r="M22" s="67">
        <f>SUMIFS('IS JE'!$J$8:$J$83,'IS JE'!$D$8:$D$83,M$7,'IS JE'!$E$8:$E$83,$D22)</f>
        <v>0</v>
      </c>
      <c r="N22" s="67">
        <f>SUMIFS('IS JE'!$J$8:$J$83,'IS JE'!$D$8:$D$83,N$7,'IS JE'!$E$8:$E$83,$D22)</f>
        <v>0</v>
      </c>
      <c r="O22" s="67">
        <f>SUMIFS('IS JE'!$J$8:$J$83,'IS JE'!$D$8:$D$83,O$7,'IS JE'!$E$8:$E$83,$D22)</f>
        <v>0</v>
      </c>
      <c r="P22" s="67">
        <f>SUMIFS('IS JE'!$J$8:$J$83,'IS JE'!$D$8:$D$83,P$7,'IS JE'!$E$8:$E$83,$D22)</f>
        <v>0</v>
      </c>
      <c r="Q22" s="67">
        <f>SUMIFS('IS JE'!$J$8:$J$83,'IS JE'!$D$8:$D$83,Q$7,'IS JE'!$E$8:$E$83,$D22)</f>
        <v>0</v>
      </c>
      <c r="R22" s="67">
        <f>SUMIFS('IS JE'!$J$8:$J$83,'IS JE'!$D$8:$D$83,R$7,'IS JE'!$E$8:$E$83,$D22)</f>
        <v>0</v>
      </c>
      <c r="S22" s="67">
        <f t="shared" si="2"/>
        <v>0</v>
      </c>
      <c r="T22" s="67">
        <f t="shared" si="3"/>
        <v>0</v>
      </c>
    </row>
    <row r="23" spans="4:20" ht="14.4">
      <c r="D23" s="68"/>
      <c r="E23" s="68"/>
      <c r="F23" s="16"/>
      <c r="G23" s="16"/>
      <c r="H23" s="67">
        <f>SUMIF('Trial Balance'!$M$15:$M$5010,D23,'Trial Balance'!$T$15:$T$5010)</f>
        <v>0</v>
      </c>
      <c r="I23" s="67">
        <f>SUMIFS('IS JE'!$J$8:$J$83,'IS JE'!$D$8:$D$83,I$7,'IS JE'!$E$8:$E$83,$D23)</f>
        <v>0</v>
      </c>
      <c r="J23" s="67">
        <f>SUMIFS('IS JE'!$J$8:$J$83,'IS JE'!$D$8:$D$83,J$7,'IS JE'!$E$8:$E$83,$D23)</f>
        <v>0</v>
      </c>
      <c r="K23" s="67">
        <f>SUMIFS('IS JE'!$J$8:$J$83,'IS JE'!$D$8:$D$83,K$7,'IS JE'!$E$8:$E$83,$D23)</f>
        <v>0</v>
      </c>
      <c r="L23" s="67">
        <f>SUMIFS('IS JE'!$J$8:$J$83,'IS JE'!$D$8:$D$83,L$7,'IS JE'!$E$8:$E$83,$D23)</f>
        <v>0</v>
      </c>
      <c r="M23" s="67">
        <f>SUMIFS('IS JE'!$J$8:$J$83,'IS JE'!$D$8:$D$83,M$7,'IS JE'!$E$8:$E$83,$D23)</f>
        <v>0</v>
      </c>
      <c r="N23" s="67">
        <f>SUMIFS('IS JE'!$J$8:$J$83,'IS JE'!$D$8:$D$83,N$7,'IS JE'!$E$8:$E$83,$D23)</f>
        <v>0</v>
      </c>
      <c r="O23" s="67">
        <f>SUMIFS('IS JE'!$J$8:$J$83,'IS JE'!$D$8:$D$83,O$7,'IS JE'!$E$8:$E$83,$D23)</f>
        <v>0</v>
      </c>
      <c r="P23" s="67">
        <f>SUMIFS('IS JE'!$J$8:$J$83,'IS JE'!$D$8:$D$83,P$7,'IS JE'!$E$8:$E$83,$D23)</f>
        <v>0</v>
      </c>
      <c r="Q23" s="67">
        <f>SUMIFS('IS JE'!$J$8:$J$83,'IS JE'!$D$8:$D$83,Q$7,'IS JE'!$E$8:$E$83,$D23)</f>
        <v>0</v>
      </c>
      <c r="R23" s="67">
        <f>SUMIFS('IS JE'!$J$8:$J$83,'IS JE'!$D$8:$D$83,R$7,'IS JE'!$E$8:$E$83,$D23)</f>
        <v>0</v>
      </c>
      <c r="S23" s="67">
        <f t="shared" si="2"/>
        <v>0</v>
      </c>
      <c r="T23" s="67">
        <f t="shared" si="3"/>
        <v>0</v>
      </c>
    </row>
    <row r="24" spans="4:20" ht="14.4">
      <c r="D24" s="16"/>
      <c r="E24" s="16"/>
      <c r="F24" s="16"/>
      <c r="G24" s="16"/>
      <c r="H24" s="67">
        <f>SUMIF('Trial Balance'!$M$15:$M$5010,D24,'Trial Balance'!$T$15:$T$5010)</f>
        <v>0</v>
      </c>
      <c r="I24" s="67">
        <f>SUMIFS('IS JE'!$J$8:$J$83,'IS JE'!$D$8:$D$83,I$7,'IS JE'!$E$8:$E$83,$D24)</f>
        <v>0</v>
      </c>
      <c r="J24" s="67">
        <f>SUMIFS('IS JE'!$J$8:$J$83,'IS JE'!$D$8:$D$83,J$7,'IS JE'!$E$8:$E$83,$D24)</f>
        <v>0</v>
      </c>
      <c r="K24" s="67">
        <f>SUMIFS('IS JE'!$J$8:$J$83,'IS JE'!$D$8:$D$83,K$7,'IS JE'!$E$8:$E$83,$D24)</f>
        <v>0</v>
      </c>
      <c r="L24" s="67">
        <f>SUMIFS('IS JE'!$J$8:$J$83,'IS JE'!$D$8:$D$83,L$7,'IS JE'!$E$8:$E$83,$D24)</f>
        <v>0</v>
      </c>
      <c r="M24" s="67">
        <f>SUMIFS('IS JE'!$J$8:$J$83,'IS JE'!$D$8:$D$83,M$7,'IS JE'!$E$8:$E$83,$D24)</f>
        <v>0</v>
      </c>
      <c r="N24" s="67">
        <f>SUMIFS('IS JE'!$J$8:$J$83,'IS JE'!$D$8:$D$83,N$7,'IS JE'!$E$8:$E$83,$D24)</f>
        <v>0</v>
      </c>
      <c r="O24" s="67">
        <f>SUMIFS('IS JE'!$J$8:$J$83,'IS JE'!$D$8:$D$83,O$7,'IS JE'!$E$8:$E$83,$D24)</f>
        <v>0</v>
      </c>
      <c r="P24" s="67">
        <f>SUMIFS('IS JE'!$J$8:$J$83,'IS JE'!$D$8:$D$83,P$7,'IS JE'!$E$8:$E$83,$D24)</f>
        <v>0</v>
      </c>
      <c r="Q24" s="67">
        <f>SUMIFS('IS JE'!$J$8:$J$83,'IS JE'!$D$8:$D$83,Q$7,'IS JE'!$E$8:$E$83,$D24)</f>
        <v>0</v>
      </c>
      <c r="R24" s="67">
        <f>SUMIFS('IS JE'!$J$8:$J$83,'IS JE'!$D$8:$D$83,R$7,'IS JE'!$E$8:$E$83,$D24)</f>
        <v>0</v>
      </c>
      <c r="S24" s="67">
        <f t="shared" si="2"/>
        <v>0</v>
      </c>
      <c r="T24" s="67">
        <f t="shared" si="3"/>
        <v>0</v>
      </c>
    </row>
    <row r="25" spans="4:20" ht="14.4">
      <c r="D25" s="16"/>
      <c r="E25" s="16"/>
      <c r="F25" s="16"/>
      <c r="G25" s="16"/>
      <c r="H25" s="67">
        <f>SUMIF('Trial Balance'!$M$15:$M$5010,D25,'Trial Balance'!$T$15:$T$5010)</f>
        <v>0</v>
      </c>
      <c r="I25" s="67">
        <f>SUMIFS('IS JE'!$J$8:$J$83,'IS JE'!$D$8:$D$83,I$7,'IS JE'!$E$8:$E$83,$D25)</f>
        <v>0</v>
      </c>
      <c r="J25" s="67">
        <f>SUMIFS('IS JE'!$J$8:$J$83,'IS JE'!$D$8:$D$83,J$7,'IS JE'!$E$8:$E$83,$D25)</f>
        <v>0</v>
      </c>
      <c r="K25" s="67">
        <f>SUMIFS('IS JE'!$J$8:$J$83,'IS JE'!$D$8:$D$83,K$7,'IS JE'!$E$8:$E$83,$D25)</f>
        <v>0</v>
      </c>
      <c r="L25" s="67">
        <f>SUMIFS('IS JE'!$J$8:$J$83,'IS JE'!$D$8:$D$83,L$7,'IS JE'!$E$8:$E$83,$D25)</f>
        <v>0</v>
      </c>
      <c r="M25" s="67">
        <f>SUMIFS('IS JE'!$J$8:$J$83,'IS JE'!$D$8:$D$83,M$7,'IS JE'!$E$8:$E$83,$D25)</f>
        <v>0</v>
      </c>
      <c r="N25" s="67">
        <f>SUMIFS('IS JE'!$J$8:$J$83,'IS JE'!$D$8:$D$83,N$7,'IS JE'!$E$8:$E$83,$D25)</f>
        <v>0</v>
      </c>
      <c r="O25" s="67">
        <f>SUMIFS('IS JE'!$J$8:$J$83,'IS JE'!$D$8:$D$83,O$7,'IS JE'!$E$8:$E$83,$D25)</f>
        <v>0</v>
      </c>
      <c r="P25" s="67">
        <f>SUMIFS('IS JE'!$J$8:$J$83,'IS JE'!$D$8:$D$83,P$7,'IS JE'!$E$8:$E$83,$D25)</f>
        <v>0</v>
      </c>
      <c r="Q25" s="67">
        <f>SUMIFS('IS JE'!$J$8:$J$83,'IS JE'!$D$8:$D$83,Q$7,'IS JE'!$E$8:$E$83,$D25)</f>
        <v>0</v>
      </c>
      <c r="R25" s="67">
        <f>SUMIFS('IS JE'!$J$8:$J$83,'IS JE'!$D$8:$D$83,R$7,'IS JE'!$E$8:$E$83,$D25)</f>
        <v>0</v>
      </c>
      <c r="S25" s="67">
        <f t="shared" si="2"/>
        <v>0</v>
      </c>
      <c r="T25" s="67">
        <f t="shared" si="3"/>
        <v>0</v>
      </c>
    </row>
    <row r="26" spans="4:20" ht="14.4">
      <c r="D26" s="16"/>
      <c r="E26" s="16"/>
      <c r="F26" s="16"/>
      <c r="G26" s="16"/>
      <c r="H26" s="67">
        <f>SUMIF('Trial Balance'!$M$15:$M$5010,D26,'Trial Balance'!$T$15:$T$5010)</f>
        <v>0</v>
      </c>
      <c r="I26" s="67">
        <f>SUMIFS('IS JE'!$J$8:$J$83,'IS JE'!$D$8:$D$83,I$7,'IS JE'!$E$8:$E$83,$D26)</f>
        <v>0</v>
      </c>
      <c r="J26" s="67">
        <f>SUMIFS('IS JE'!$J$8:$J$83,'IS JE'!$D$8:$D$83,J$7,'IS JE'!$E$8:$E$83,$D26)</f>
        <v>0</v>
      </c>
      <c r="K26" s="67">
        <f>SUMIFS('IS JE'!$J$8:$J$83,'IS JE'!$D$8:$D$83,K$7,'IS JE'!$E$8:$E$83,$D26)</f>
        <v>0</v>
      </c>
      <c r="L26" s="67">
        <f>SUMIFS('IS JE'!$J$8:$J$83,'IS JE'!$D$8:$D$83,L$7,'IS JE'!$E$8:$E$83,$D26)</f>
        <v>0</v>
      </c>
      <c r="M26" s="67">
        <f>SUMIFS('IS JE'!$J$8:$J$83,'IS JE'!$D$8:$D$83,M$7,'IS JE'!$E$8:$E$83,$D26)</f>
        <v>0</v>
      </c>
      <c r="N26" s="67">
        <f>SUMIFS('IS JE'!$J$8:$J$83,'IS JE'!$D$8:$D$83,N$7,'IS JE'!$E$8:$E$83,$D26)</f>
        <v>0</v>
      </c>
      <c r="O26" s="67">
        <f>SUMIFS('IS JE'!$J$8:$J$83,'IS JE'!$D$8:$D$83,O$7,'IS JE'!$E$8:$E$83,$D26)</f>
        <v>0</v>
      </c>
      <c r="P26" s="67">
        <f>SUMIFS('IS JE'!$J$8:$J$83,'IS JE'!$D$8:$D$83,P$7,'IS JE'!$E$8:$E$83,$D26)</f>
        <v>0</v>
      </c>
      <c r="Q26" s="67">
        <f>SUMIFS('IS JE'!$J$8:$J$83,'IS JE'!$D$8:$D$83,Q$7,'IS JE'!$E$8:$E$83,$D26)</f>
        <v>0</v>
      </c>
      <c r="R26" s="67">
        <f>SUMIFS('IS JE'!$J$8:$J$83,'IS JE'!$D$8:$D$83,R$7,'IS JE'!$E$8:$E$83,$D26)</f>
        <v>0</v>
      </c>
      <c r="S26" s="67">
        <f t="shared" si="2"/>
        <v>0</v>
      </c>
      <c r="T26" s="67">
        <f t="shared" si="3"/>
        <v>0</v>
      </c>
    </row>
    <row r="27" spans="4:20" ht="14.4">
      <c r="D27" s="16"/>
      <c r="E27" s="16"/>
      <c r="F27" s="16"/>
      <c r="G27" s="16"/>
      <c r="H27" s="67">
        <f>SUMIF('Trial Balance'!$M$15:$M$5010,D27,'Trial Balance'!$T$15:$T$5010)</f>
        <v>0</v>
      </c>
      <c r="I27" s="67">
        <f>SUMIFS('IS JE'!$J$8:$J$83,'IS JE'!$D$8:$D$83,I$7,'IS JE'!$E$8:$E$83,$D27)</f>
        <v>0</v>
      </c>
      <c r="J27" s="67">
        <f>SUMIFS('IS JE'!$J$8:$J$83,'IS JE'!$D$8:$D$83,J$7,'IS JE'!$E$8:$E$83,$D27)</f>
        <v>0</v>
      </c>
      <c r="K27" s="67">
        <f>SUMIFS('IS JE'!$J$8:$J$83,'IS JE'!$D$8:$D$83,K$7,'IS JE'!$E$8:$E$83,$D27)</f>
        <v>0</v>
      </c>
      <c r="L27" s="67">
        <f>SUMIFS('IS JE'!$J$8:$J$83,'IS JE'!$D$8:$D$83,L$7,'IS JE'!$E$8:$E$83,$D27)</f>
        <v>0</v>
      </c>
      <c r="M27" s="67">
        <f>SUMIFS('IS JE'!$J$8:$J$83,'IS JE'!$D$8:$D$83,M$7,'IS JE'!$E$8:$E$83,$D27)</f>
        <v>0</v>
      </c>
      <c r="N27" s="67">
        <f>SUMIFS('IS JE'!$J$8:$J$83,'IS JE'!$D$8:$D$83,N$7,'IS JE'!$E$8:$E$83,$D27)</f>
        <v>0</v>
      </c>
      <c r="O27" s="67">
        <f>SUMIFS('IS JE'!$J$8:$J$83,'IS JE'!$D$8:$D$83,O$7,'IS JE'!$E$8:$E$83,$D27)</f>
        <v>0</v>
      </c>
      <c r="P27" s="67">
        <f>SUMIFS('IS JE'!$J$8:$J$83,'IS JE'!$D$8:$D$83,P$7,'IS JE'!$E$8:$E$83,$D27)</f>
        <v>0</v>
      </c>
      <c r="Q27" s="67">
        <f>SUMIFS('IS JE'!$J$8:$J$83,'IS JE'!$D$8:$D$83,Q$7,'IS JE'!$E$8:$E$83,$D27)</f>
        <v>0</v>
      </c>
      <c r="R27" s="67">
        <f>SUMIFS('IS JE'!$J$8:$J$83,'IS JE'!$D$8:$D$83,R$7,'IS JE'!$E$8:$E$83,$D27)</f>
        <v>0</v>
      </c>
      <c r="S27" s="67">
        <f t="shared" si="2"/>
        <v>0</v>
      </c>
      <c r="T27" s="67">
        <f t="shared" si="3"/>
        <v>0</v>
      </c>
    </row>
    <row r="28" spans="4:20" ht="14.4">
      <c r="D28" s="16"/>
      <c r="E28" s="16"/>
      <c r="F28" s="16"/>
      <c r="G28" s="16"/>
      <c r="H28" s="67">
        <f>SUMIF('Trial Balance'!$M$15:$M$5010,D28,'Trial Balance'!$T$15:$T$5010)</f>
        <v>0</v>
      </c>
      <c r="I28" s="67">
        <f>SUMIFS('IS JE'!$J$8:$J$83,'IS JE'!$D$8:$D$83,I$7,'IS JE'!$E$8:$E$83,$D28)</f>
        <v>0</v>
      </c>
      <c r="J28" s="67">
        <f>SUMIFS('IS JE'!$J$8:$J$83,'IS JE'!$D$8:$D$83,J$7,'IS JE'!$E$8:$E$83,$D28)</f>
        <v>0</v>
      </c>
      <c r="K28" s="67">
        <f>SUMIFS('IS JE'!$J$8:$J$83,'IS JE'!$D$8:$D$83,K$7,'IS JE'!$E$8:$E$83,$D28)</f>
        <v>0</v>
      </c>
      <c r="L28" s="67">
        <f>SUMIFS('IS JE'!$J$8:$J$83,'IS JE'!$D$8:$D$83,L$7,'IS JE'!$E$8:$E$83,$D28)</f>
        <v>0</v>
      </c>
      <c r="M28" s="67">
        <f>SUMIFS('IS JE'!$J$8:$J$83,'IS JE'!$D$8:$D$83,M$7,'IS JE'!$E$8:$E$83,$D28)</f>
        <v>0</v>
      </c>
      <c r="N28" s="67">
        <f>SUMIFS('IS JE'!$J$8:$J$83,'IS JE'!$D$8:$D$83,N$7,'IS JE'!$E$8:$E$83,$D28)</f>
        <v>0</v>
      </c>
      <c r="O28" s="67">
        <f>SUMIFS('IS JE'!$J$8:$J$83,'IS JE'!$D$8:$D$83,O$7,'IS JE'!$E$8:$E$83,$D28)</f>
        <v>0</v>
      </c>
      <c r="P28" s="67">
        <f>SUMIFS('IS JE'!$J$8:$J$83,'IS JE'!$D$8:$D$83,P$7,'IS JE'!$E$8:$E$83,$D28)</f>
        <v>0</v>
      </c>
      <c r="Q28" s="67">
        <f>SUMIFS('IS JE'!$J$8:$J$83,'IS JE'!$D$8:$D$83,Q$7,'IS JE'!$E$8:$E$83,$D28)</f>
        <v>0</v>
      </c>
      <c r="R28" s="67">
        <f>SUMIFS('IS JE'!$J$8:$J$83,'IS JE'!$D$8:$D$83,R$7,'IS JE'!$E$8:$E$83,$D28)</f>
        <v>0</v>
      </c>
      <c r="S28" s="67">
        <f t="shared" si="2"/>
        <v>0</v>
      </c>
      <c r="T28" s="67">
        <f t="shared" si="3"/>
        <v>0</v>
      </c>
    </row>
    <row r="29" spans="4:20" ht="14.4">
      <c r="D29" s="16"/>
      <c r="E29" s="16"/>
      <c r="F29" s="16"/>
      <c r="G29" s="16"/>
      <c r="H29" s="67">
        <f>SUMIF('Trial Balance'!$M$15:$M$5010,D29,'Trial Balance'!$T$15:$T$5010)</f>
        <v>0</v>
      </c>
      <c r="I29" s="67">
        <f>SUMIFS('IS JE'!$J$8:$J$83,'IS JE'!$D$8:$D$83,I$7,'IS JE'!$E$8:$E$83,$D29)</f>
        <v>0</v>
      </c>
      <c r="J29" s="67">
        <f>SUMIFS('IS JE'!$J$8:$J$83,'IS JE'!$D$8:$D$83,J$7,'IS JE'!$E$8:$E$83,$D29)</f>
        <v>0</v>
      </c>
      <c r="K29" s="67">
        <f>SUMIFS('IS JE'!$J$8:$J$83,'IS JE'!$D$8:$D$83,K$7,'IS JE'!$E$8:$E$83,$D29)</f>
        <v>0</v>
      </c>
      <c r="L29" s="67">
        <f>SUMIFS('IS JE'!$J$8:$J$83,'IS JE'!$D$8:$D$83,L$7,'IS JE'!$E$8:$E$83,$D29)</f>
        <v>0</v>
      </c>
      <c r="M29" s="67">
        <f>SUMIFS('IS JE'!$J$8:$J$83,'IS JE'!$D$8:$D$83,M$7,'IS JE'!$E$8:$E$83,$D29)</f>
        <v>0</v>
      </c>
      <c r="N29" s="67">
        <f>SUMIFS('IS JE'!$J$8:$J$83,'IS JE'!$D$8:$D$83,N$7,'IS JE'!$E$8:$E$83,$D29)</f>
        <v>0</v>
      </c>
      <c r="O29" s="67">
        <f>SUMIFS('IS JE'!$J$8:$J$83,'IS JE'!$D$8:$D$83,O$7,'IS JE'!$E$8:$E$83,$D29)</f>
        <v>0</v>
      </c>
      <c r="P29" s="67">
        <f>SUMIFS('IS JE'!$J$8:$J$83,'IS JE'!$D$8:$D$83,P$7,'IS JE'!$E$8:$E$83,$D29)</f>
        <v>0</v>
      </c>
      <c r="Q29" s="67">
        <f>SUMIFS('IS JE'!$J$8:$J$83,'IS JE'!$D$8:$D$83,Q$7,'IS JE'!$E$8:$E$83,$D29)</f>
        <v>0</v>
      </c>
      <c r="R29" s="67">
        <f>SUMIFS('IS JE'!$J$8:$J$83,'IS JE'!$D$8:$D$83,R$7,'IS JE'!$E$8:$E$83,$D29)</f>
        <v>0</v>
      </c>
      <c r="S29" s="67">
        <f t="shared" si="2"/>
        <v>0</v>
      </c>
      <c r="T29" s="67">
        <f t="shared" si="3"/>
        <v>0</v>
      </c>
    </row>
    <row r="30" spans="4:20" ht="14.4">
      <c r="D30" s="16"/>
      <c r="E30" s="16"/>
      <c r="F30" s="16"/>
      <c r="G30" s="16"/>
      <c r="H30" s="67">
        <f>SUMIF('Trial Balance'!$M$15:$M$5010,D30,'Trial Balance'!$T$15:$T$5010)</f>
        <v>0</v>
      </c>
      <c r="I30" s="67">
        <f>SUMIFS('IS JE'!$J$8:$J$83,'IS JE'!$D$8:$D$83,I$7,'IS JE'!$E$8:$E$83,$D30)</f>
        <v>0</v>
      </c>
      <c r="J30" s="67">
        <f>SUMIFS('IS JE'!$J$8:$J$83,'IS JE'!$D$8:$D$83,J$7,'IS JE'!$E$8:$E$83,$D30)</f>
        <v>0</v>
      </c>
      <c r="K30" s="67">
        <f>SUMIFS('IS JE'!$J$8:$J$83,'IS JE'!$D$8:$D$83,K$7,'IS JE'!$E$8:$E$83,$D30)</f>
        <v>0</v>
      </c>
      <c r="L30" s="67">
        <f>SUMIFS('IS JE'!$J$8:$J$83,'IS JE'!$D$8:$D$83,L$7,'IS JE'!$E$8:$E$83,$D30)</f>
        <v>0</v>
      </c>
      <c r="M30" s="67">
        <f>SUMIFS('IS JE'!$J$8:$J$83,'IS JE'!$D$8:$D$83,M$7,'IS JE'!$E$8:$E$83,$D30)</f>
        <v>0</v>
      </c>
      <c r="N30" s="67">
        <f>SUMIFS('IS JE'!$J$8:$J$83,'IS JE'!$D$8:$D$83,N$7,'IS JE'!$E$8:$E$83,$D30)</f>
        <v>0</v>
      </c>
      <c r="O30" s="67">
        <f>SUMIFS('IS JE'!$J$8:$J$83,'IS JE'!$D$8:$D$83,O$7,'IS JE'!$E$8:$E$83,$D30)</f>
        <v>0</v>
      </c>
      <c r="P30" s="67">
        <f>SUMIFS('IS JE'!$J$8:$J$83,'IS JE'!$D$8:$D$83,P$7,'IS JE'!$E$8:$E$83,$D30)</f>
        <v>0</v>
      </c>
      <c r="Q30" s="67">
        <f>SUMIFS('IS JE'!$J$8:$J$83,'IS JE'!$D$8:$D$83,Q$7,'IS JE'!$E$8:$E$83,$D30)</f>
        <v>0</v>
      </c>
      <c r="R30" s="67">
        <f>SUMIFS('IS JE'!$J$8:$J$83,'IS JE'!$D$8:$D$83,R$7,'IS JE'!$E$8:$E$83,$D30)</f>
        <v>0</v>
      </c>
      <c r="S30" s="67">
        <f t="shared" si="2"/>
        <v>0</v>
      </c>
      <c r="T30" s="67">
        <f t="shared" si="3"/>
        <v>0</v>
      </c>
    </row>
    <row r="31" spans="4:20" ht="14.4">
      <c r="D31" s="16"/>
      <c r="E31" s="16"/>
      <c r="F31" s="16"/>
      <c r="G31" s="16"/>
      <c r="H31" s="67">
        <f>SUMIF('Trial Balance'!$M$15:$M$5010,D31,'Trial Balance'!$T$15:$T$5010)</f>
        <v>0</v>
      </c>
      <c r="I31" s="67">
        <f>SUMIFS('IS JE'!$J$8:$J$83,'IS JE'!$D$8:$D$83,I$7,'IS JE'!$E$8:$E$83,$D31)</f>
        <v>0</v>
      </c>
      <c r="J31" s="67">
        <f>SUMIFS('IS JE'!$J$8:$J$83,'IS JE'!$D$8:$D$83,J$7,'IS JE'!$E$8:$E$83,$D31)</f>
        <v>0</v>
      </c>
      <c r="K31" s="67">
        <f>SUMIFS('IS JE'!$J$8:$J$83,'IS JE'!$D$8:$D$83,K$7,'IS JE'!$E$8:$E$83,$D31)</f>
        <v>0</v>
      </c>
      <c r="L31" s="67">
        <f>SUMIFS('IS JE'!$J$8:$J$83,'IS JE'!$D$8:$D$83,L$7,'IS JE'!$E$8:$E$83,$D31)</f>
        <v>0</v>
      </c>
      <c r="M31" s="67">
        <f>SUMIFS('IS JE'!$J$8:$J$83,'IS JE'!$D$8:$D$83,M$7,'IS JE'!$E$8:$E$83,$D31)</f>
        <v>0</v>
      </c>
      <c r="N31" s="67">
        <f>SUMIFS('IS JE'!$J$8:$J$83,'IS JE'!$D$8:$D$83,N$7,'IS JE'!$E$8:$E$83,$D31)</f>
        <v>0</v>
      </c>
      <c r="O31" s="67">
        <f>SUMIFS('IS JE'!$J$8:$J$83,'IS JE'!$D$8:$D$83,O$7,'IS JE'!$E$8:$E$83,$D31)</f>
        <v>0</v>
      </c>
      <c r="P31" s="67">
        <f>SUMIFS('IS JE'!$J$8:$J$83,'IS JE'!$D$8:$D$83,P$7,'IS JE'!$E$8:$E$83,$D31)</f>
        <v>0</v>
      </c>
      <c r="Q31" s="67">
        <f>SUMIFS('IS JE'!$J$8:$J$83,'IS JE'!$D$8:$D$83,Q$7,'IS JE'!$E$8:$E$83,$D31)</f>
        <v>0</v>
      </c>
      <c r="R31" s="67">
        <f>SUMIFS('IS JE'!$J$8:$J$83,'IS JE'!$D$8:$D$83,R$7,'IS JE'!$E$8:$E$83,$D31)</f>
        <v>0</v>
      </c>
      <c r="S31" s="67">
        <f t="shared" si="2"/>
        <v>0</v>
      </c>
      <c r="T31" s="67">
        <f t="shared" si="3"/>
        <v>0</v>
      </c>
    </row>
    <row r="32" spans="4:20" ht="14.4">
      <c r="D32" s="16"/>
      <c r="E32" s="16"/>
      <c r="F32" s="16"/>
      <c r="G32" s="16"/>
      <c r="H32" s="67">
        <f>SUMIF('Trial Balance'!$M$15:$M$5010,D32,'Trial Balance'!$T$15:$T$5010)</f>
        <v>0</v>
      </c>
      <c r="I32" s="67">
        <f>SUMIFS('IS JE'!$J$8:$J$83,'IS JE'!$D$8:$D$83,I$7,'IS JE'!$E$8:$E$83,$D32)</f>
        <v>0</v>
      </c>
      <c r="J32" s="67">
        <f>SUMIFS('IS JE'!$J$8:$J$83,'IS JE'!$D$8:$D$83,J$7,'IS JE'!$E$8:$E$83,$D32)</f>
        <v>0</v>
      </c>
      <c r="K32" s="67">
        <f>SUMIFS('IS JE'!$J$8:$J$83,'IS JE'!$D$8:$D$83,K$7,'IS JE'!$E$8:$E$83,$D32)</f>
        <v>0</v>
      </c>
      <c r="L32" s="67">
        <f>SUMIFS('IS JE'!$J$8:$J$83,'IS JE'!$D$8:$D$83,L$7,'IS JE'!$E$8:$E$83,$D32)</f>
        <v>0</v>
      </c>
      <c r="M32" s="67">
        <f>SUMIFS('IS JE'!$J$8:$J$83,'IS JE'!$D$8:$D$83,M$7,'IS JE'!$E$8:$E$83,$D32)</f>
        <v>0</v>
      </c>
      <c r="N32" s="67">
        <f>SUMIFS('IS JE'!$J$8:$J$83,'IS JE'!$D$8:$D$83,N$7,'IS JE'!$E$8:$E$83,$D32)</f>
        <v>0</v>
      </c>
      <c r="O32" s="67">
        <f>SUMIFS('IS JE'!$J$8:$J$83,'IS JE'!$D$8:$D$83,O$7,'IS JE'!$E$8:$E$83,$D32)</f>
        <v>0</v>
      </c>
      <c r="P32" s="67">
        <f>SUMIFS('IS JE'!$J$8:$J$83,'IS JE'!$D$8:$D$83,P$7,'IS JE'!$E$8:$E$83,$D32)</f>
        <v>0</v>
      </c>
      <c r="Q32" s="67">
        <f>SUMIFS('IS JE'!$J$8:$J$83,'IS JE'!$D$8:$D$83,Q$7,'IS JE'!$E$8:$E$83,$D32)</f>
        <v>0</v>
      </c>
      <c r="R32" s="67">
        <f>SUMIFS('IS JE'!$J$8:$J$83,'IS JE'!$D$8:$D$83,R$7,'IS JE'!$E$8:$E$83,$D32)</f>
        <v>0</v>
      </c>
      <c r="S32" s="67">
        <f t="shared" si="2"/>
        <v>0</v>
      </c>
      <c r="T32" s="67">
        <f t="shared" si="3"/>
        <v>0</v>
      </c>
    </row>
    <row r="33" spans="4:20" ht="14.4">
      <c r="D33" s="16"/>
      <c r="E33" s="16"/>
      <c r="F33" s="16"/>
      <c r="G33" s="16"/>
      <c r="H33" s="67">
        <f>SUMIF('Trial Balance'!$M$15:$M$5010,D33,'Trial Balance'!$T$15:$T$5010)</f>
        <v>0</v>
      </c>
      <c r="I33" s="67">
        <f>SUMIFS('IS JE'!$J$8:$J$83,'IS JE'!$D$8:$D$83,I$7,'IS JE'!$E$8:$E$83,$D33)</f>
        <v>0</v>
      </c>
      <c r="J33" s="67">
        <f>SUMIFS('IS JE'!$J$8:$J$83,'IS JE'!$D$8:$D$83,J$7,'IS JE'!$E$8:$E$83,$D33)</f>
        <v>0</v>
      </c>
      <c r="K33" s="67">
        <f>SUMIFS('IS JE'!$J$8:$J$83,'IS JE'!$D$8:$D$83,K$7,'IS JE'!$E$8:$E$83,$D33)</f>
        <v>0</v>
      </c>
      <c r="L33" s="67">
        <f>SUMIFS('IS JE'!$J$8:$J$83,'IS JE'!$D$8:$D$83,L$7,'IS JE'!$E$8:$E$83,$D33)</f>
        <v>0</v>
      </c>
      <c r="M33" s="67">
        <f>SUMIFS('IS JE'!$J$8:$J$83,'IS JE'!$D$8:$D$83,M$7,'IS JE'!$E$8:$E$83,$D33)</f>
        <v>0</v>
      </c>
      <c r="N33" s="67">
        <f>SUMIFS('IS JE'!$J$8:$J$83,'IS JE'!$D$8:$D$83,N$7,'IS JE'!$E$8:$E$83,$D33)</f>
        <v>0</v>
      </c>
      <c r="O33" s="67">
        <f>SUMIFS('IS JE'!$J$8:$J$83,'IS JE'!$D$8:$D$83,O$7,'IS JE'!$E$8:$E$83,$D33)</f>
        <v>0</v>
      </c>
      <c r="P33" s="67">
        <f>SUMIFS('IS JE'!$J$8:$J$83,'IS JE'!$D$8:$D$83,P$7,'IS JE'!$E$8:$E$83,$D33)</f>
        <v>0</v>
      </c>
      <c r="Q33" s="67">
        <f>SUMIFS('IS JE'!$J$8:$J$83,'IS JE'!$D$8:$D$83,Q$7,'IS JE'!$E$8:$E$83,$D33)</f>
        <v>0</v>
      </c>
      <c r="R33" s="67">
        <f>SUMIFS('IS JE'!$J$8:$J$83,'IS JE'!$D$8:$D$83,R$7,'IS JE'!$E$8:$E$83,$D33)</f>
        <v>0</v>
      </c>
      <c r="S33" s="67">
        <f t="shared" si="2"/>
        <v>0</v>
      </c>
      <c r="T33" s="67">
        <f t="shared" si="3"/>
        <v>0</v>
      </c>
    </row>
    <row r="34" spans="4:20" ht="14.4">
      <c r="D34" s="16"/>
      <c r="E34" s="16"/>
      <c r="F34" s="16"/>
      <c r="G34" s="16"/>
      <c r="H34" s="67">
        <f>SUMIF('Trial Balance'!$M$15:$M$5010,D34,'Trial Balance'!$T$15:$T$5010)</f>
        <v>0</v>
      </c>
      <c r="I34" s="67">
        <f>SUMIFS('IS JE'!$J$8:$J$83,'IS JE'!$D$8:$D$83,I$7,'IS JE'!$E$8:$E$83,$D34)</f>
        <v>0</v>
      </c>
      <c r="J34" s="67">
        <f>SUMIFS('IS JE'!$J$8:$J$83,'IS JE'!$D$8:$D$83,J$7,'IS JE'!$E$8:$E$83,$D34)</f>
        <v>0</v>
      </c>
      <c r="K34" s="67">
        <f>SUMIFS('IS JE'!$J$8:$J$83,'IS JE'!$D$8:$D$83,K$7,'IS JE'!$E$8:$E$83,$D34)</f>
        <v>0</v>
      </c>
      <c r="L34" s="67">
        <f>SUMIFS('IS JE'!$J$8:$J$83,'IS JE'!$D$8:$D$83,L$7,'IS JE'!$E$8:$E$83,$D34)</f>
        <v>0</v>
      </c>
      <c r="M34" s="67">
        <f>SUMIFS('IS JE'!$J$8:$J$83,'IS JE'!$D$8:$D$83,M$7,'IS JE'!$E$8:$E$83,$D34)</f>
        <v>0</v>
      </c>
      <c r="N34" s="67">
        <f>SUMIFS('IS JE'!$J$8:$J$83,'IS JE'!$D$8:$D$83,N$7,'IS JE'!$E$8:$E$83,$D34)</f>
        <v>0</v>
      </c>
      <c r="O34" s="67">
        <f>SUMIFS('IS JE'!$J$8:$J$83,'IS JE'!$D$8:$D$83,O$7,'IS JE'!$E$8:$E$83,$D34)</f>
        <v>0</v>
      </c>
      <c r="P34" s="67">
        <f>SUMIFS('IS JE'!$J$8:$J$83,'IS JE'!$D$8:$D$83,P$7,'IS JE'!$E$8:$E$83,$D34)</f>
        <v>0</v>
      </c>
      <c r="Q34" s="67">
        <f>SUMIFS('IS JE'!$J$8:$J$83,'IS JE'!$D$8:$D$83,Q$7,'IS JE'!$E$8:$E$83,$D34)</f>
        <v>0</v>
      </c>
      <c r="R34" s="67">
        <f>SUMIFS('IS JE'!$J$8:$J$83,'IS JE'!$D$8:$D$83,R$7,'IS JE'!$E$8:$E$83,$D34)</f>
        <v>0</v>
      </c>
      <c r="S34" s="67">
        <f t="shared" si="2"/>
        <v>0</v>
      </c>
      <c r="T34" s="67">
        <f t="shared" si="3"/>
        <v>0</v>
      </c>
    </row>
    <row r="35" spans="4:20" ht="14.4">
      <c r="D35" s="16"/>
      <c r="E35" s="16"/>
      <c r="F35" s="16"/>
      <c r="G35" s="16"/>
      <c r="H35" s="67">
        <f>SUMIF('Trial Balance'!$M$15:$M$5010,D35,'Trial Balance'!$T$15:$T$5010)</f>
        <v>0</v>
      </c>
      <c r="I35" s="67">
        <f>SUMIFS('IS JE'!$J$8:$J$83,'IS JE'!$D$8:$D$83,I$7,'IS JE'!$E$8:$E$83,$D35)</f>
        <v>0</v>
      </c>
      <c r="J35" s="67">
        <f>SUMIFS('IS JE'!$J$8:$J$83,'IS JE'!$D$8:$D$83,J$7,'IS JE'!$E$8:$E$83,$D35)</f>
        <v>0</v>
      </c>
      <c r="K35" s="67">
        <f>SUMIFS('IS JE'!$J$8:$J$83,'IS JE'!$D$8:$D$83,K$7,'IS JE'!$E$8:$E$83,$D35)</f>
        <v>0</v>
      </c>
      <c r="L35" s="67">
        <f>SUMIFS('IS JE'!$J$8:$J$83,'IS JE'!$D$8:$D$83,L$7,'IS JE'!$E$8:$E$83,$D35)</f>
        <v>0</v>
      </c>
      <c r="M35" s="67">
        <f>SUMIFS('IS JE'!$J$8:$J$83,'IS JE'!$D$8:$D$83,M$7,'IS JE'!$E$8:$E$83,$D35)</f>
        <v>0</v>
      </c>
      <c r="N35" s="67">
        <f>SUMIFS('IS JE'!$J$8:$J$83,'IS JE'!$D$8:$D$83,N$7,'IS JE'!$E$8:$E$83,$D35)</f>
        <v>0</v>
      </c>
      <c r="O35" s="67">
        <f>SUMIFS('IS JE'!$J$8:$J$83,'IS JE'!$D$8:$D$83,O$7,'IS JE'!$E$8:$E$83,$D35)</f>
        <v>0</v>
      </c>
      <c r="P35" s="67">
        <f>SUMIFS('IS JE'!$J$8:$J$83,'IS JE'!$D$8:$D$83,P$7,'IS JE'!$E$8:$E$83,$D35)</f>
        <v>0</v>
      </c>
      <c r="Q35" s="67">
        <f>SUMIFS('IS JE'!$J$8:$J$83,'IS JE'!$D$8:$D$83,Q$7,'IS JE'!$E$8:$E$83,$D35)</f>
        <v>0</v>
      </c>
      <c r="R35" s="67">
        <f>SUMIFS('IS JE'!$J$8:$J$83,'IS JE'!$D$8:$D$83,R$7,'IS JE'!$E$8:$E$83,$D35)</f>
        <v>0</v>
      </c>
      <c r="S35" s="67">
        <f t="shared" si="2"/>
        <v>0</v>
      </c>
      <c r="T35" s="67">
        <f t="shared" si="3"/>
        <v>0</v>
      </c>
    </row>
    <row r="36" spans="4:20" ht="14.4">
      <c r="D36" s="16"/>
      <c r="E36" s="16"/>
      <c r="F36" s="16"/>
      <c r="G36" s="16"/>
      <c r="H36" s="67">
        <f>SUMIF('Trial Balance'!$M$15:$M$5010,D36,'Trial Balance'!$T$15:$T$5010)</f>
        <v>0</v>
      </c>
      <c r="I36" s="67">
        <f>SUMIFS('IS JE'!$J$8:$J$83,'IS JE'!$D$8:$D$83,I$7,'IS JE'!$E$8:$E$83,$D36)</f>
        <v>0</v>
      </c>
      <c r="J36" s="67">
        <f>SUMIFS('IS JE'!$J$8:$J$83,'IS JE'!$D$8:$D$83,J$7,'IS JE'!$E$8:$E$83,$D36)</f>
        <v>0</v>
      </c>
      <c r="K36" s="67">
        <f>SUMIFS('IS JE'!$J$8:$J$83,'IS JE'!$D$8:$D$83,K$7,'IS JE'!$E$8:$E$83,$D36)</f>
        <v>0</v>
      </c>
      <c r="L36" s="67">
        <f>SUMIFS('IS JE'!$J$8:$J$83,'IS JE'!$D$8:$D$83,L$7,'IS JE'!$E$8:$E$83,$D36)</f>
        <v>0</v>
      </c>
      <c r="M36" s="67">
        <f>SUMIFS('IS JE'!$J$8:$J$83,'IS JE'!$D$8:$D$83,M$7,'IS JE'!$E$8:$E$83,$D36)</f>
        <v>0</v>
      </c>
      <c r="N36" s="67">
        <f>SUMIFS('IS JE'!$J$8:$J$83,'IS JE'!$D$8:$D$83,N$7,'IS JE'!$E$8:$E$83,$D36)</f>
        <v>0</v>
      </c>
      <c r="O36" s="67">
        <f>SUMIFS('IS JE'!$J$8:$J$83,'IS JE'!$D$8:$D$83,O$7,'IS JE'!$E$8:$E$83,$D36)</f>
        <v>0</v>
      </c>
      <c r="P36" s="67">
        <f>SUMIFS('IS JE'!$J$8:$J$83,'IS JE'!$D$8:$D$83,P$7,'IS JE'!$E$8:$E$83,$D36)</f>
        <v>0</v>
      </c>
      <c r="Q36" s="67">
        <f>SUMIFS('IS JE'!$J$8:$J$83,'IS JE'!$D$8:$D$83,Q$7,'IS JE'!$E$8:$E$83,$D36)</f>
        <v>0</v>
      </c>
      <c r="R36" s="67">
        <f>SUMIFS('IS JE'!$J$8:$J$83,'IS JE'!$D$8:$D$83,R$7,'IS JE'!$E$8:$E$83,$D36)</f>
        <v>0</v>
      </c>
      <c r="S36" s="67">
        <f t="shared" si="2"/>
        <v>0</v>
      </c>
      <c r="T36" s="67">
        <f t="shared" si="3"/>
        <v>0</v>
      </c>
    </row>
    <row r="37" spans="4:20" ht="14.4">
      <c r="D37" s="16"/>
      <c r="E37" s="16"/>
      <c r="F37" s="16"/>
      <c r="G37" s="16"/>
      <c r="H37" s="67">
        <f>SUMIF('Trial Balance'!$M$15:$M$5010,D37,'Trial Balance'!$T$15:$T$5010)</f>
        <v>0</v>
      </c>
      <c r="I37" s="67">
        <f>SUMIFS('IS JE'!$J$8:$J$83,'IS JE'!$D$8:$D$83,I$7,'IS JE'!$E$8:$E$83,$D37)</f>
        <v>0</v>
      </c>
      <c r="J37" s="67">
        <f>SUMIFS('IS JE'!$J$8:$J$83,'IS JE'!$D$8:$D$83,J$7,'IS JE'!$E$8:$E$83,$D37)</f>
        <v>0</v>
      </c>
      <c r="K37" s="67">
        <f>SUMIFS('IS JE'!$J$8:$J$83,'IS JE'!$D$8:$D$83,K$7,'IS JE'!$E$8:$E$83,$D37)</f>
        <v>0</v>
      </c>
      <c r="L37" s="67">
        <f>SUMIFS('IS JE'!$J$8:$J$83,'IS JE'!$D$8:$D$83,L$7,'IS JE'!$E$8:$E$83,$D37)</f>
        <v>0</v>
      </c>
      <c r="M37" s="67">
        <f>SUMIFS('IS JE'!$J$8:$J$83,'IS JE'!$D$8:$D$83,M$7,'IS JE'!$E$8:$E$83,$D37)</f>
        <v>0</v>
      </c>
      <c r="N37" s="67">
        <f>SUMIFS('IS JE'!$J$8:$J$83,'IS JE'!$D$8:$D$83,N$7,'IS JE'!$E$8:$E$83,$D37)</f>
        <v>0</v>
      </c>
      <c r="O37" s="67">
        <f>SUMIFS('IS JE'!$J$8:$J$83,'IS JE'!$D$8:$D$83,O$7,'IS JE'!$E$8:$E$83,$D37)</f>
        <v>0</v>
      </c>
      <c r="P37" s="67">
        <f>SUMIFS('IS JE'!$J$8:$J$83,'IS JE'!$D$8:$D$83,P$7,'IS JE'!$E$8:$E$83,$D37)</f>
        <v>0</v>
      </c>
      <c r="Q37" s="67">
        <f>SUMIFS('IS JE'!$J$8:$J$83,'IS JE'!$D$8:$D$83,Q$7,'IS JE'!$E$8:$E$83,$D37)</f>
        <v>0</v>
      </c>
      <c r="R37" s="67">
        <f>SUMIFS('IS JE'!$J$8:$J$83,'IS JE'!$D$8:$D$83,R$7,'IS JE'!$E$8:$E$83,$D37)</f>
        <v>0</v>
      </c>
      <c r="S37" s="67">
        <f t="shared" si="2"/>
        <v>0</v>
      </c>
      <c r="T37" s="67">
        <f t="shared" si="3"/>
        <v>0</v>
      </c>
    </row>
    <row r="38" spans="4:20" ht="14.4">
      <c r="D38" s="16"/>
      <c r="E38" s="16"/>
      <c r="F38" s="16"/>
      <c r="G38" s="16"/>
      <c r="H38" s="67">
        <f>SUMIF('Trial Balance'!$M$15:$M$5010,D38,'Trial Balance'!$T$15:$T$5010)</f>
        <v>0</v>
      </c>
      <c r="I38" s="67">
        <f>SUMIFS('IS JE'!$J$8:$J$83,'IS JE'!$D$8:$D$83,I$7,'IS JE'!$E$8:$E$83,$D38)</f>
        <v>0</v>
      </c>
      <c r="J38" s="67">
        <f>SUMIFS('IS JE'!$J$8:$J$83,'IS JE'!$D$8:$D$83,J$7,'IS JE'!$E$8:$E$83,$D38)</f>
        <v>0</v>
      </c>
      <c r="K38" s="67">
        <f>SUMIFS('IS JE'!$J$8:$J$83,'IS JE'!$D$8:$D$83,K$7,'IS JE'!$E$8:$E$83,$D38)</f>
        <v>0</v>
      </c>
      <c r="L38" s="67">
        <f>SUMIFS('IS JE'!$J$8:$J$83,'IS JE'!$D$8:$D$83,L$7,'IS JE'!$E$8:$E$83,$D38)</f>
        <v>0</v>
      </c>
      <c r="M38" s="67">
        <f>SUMIFS('IS JE'!$J$8:$J$83,'IS JE'!$D$8:$D$83,M$7,'IS JE'!$E$8:$E$83,$D38)</f>
        <v>0</v>
      </c>
      <c r="N38" s="67">
        <f>SUMIFS('IS JE'!$J$8:$J$83,'IS JE'!$D$8:$D$83,N$7,'IS JE'!$E$8:$E$83,$D38)</f>
        <v>0</v>
      </c>
      <c r="O38" s="67">
        <f>SUMIFS('IS JE'!$J$8:$J$83,'IS JE'!$D$8:$D$83,O$7,'IS JE'!$E$8:$E$83,$D38)</f>
        <v>0</v>
      </c>
      <c r="P38" s="67">
        <f>SUMIFS('IS JE'!$J$8:$J$83,'IS JE'!$D$8:$D$83,P$7,'IS JE'!$E$8:$E$83,$D38)</f>
        <v>0</v>
      </c>
      <c r="Q38" s="67">
        <f>SUMIFS('IS JE'!$J$8:$J$83,'IS JE'!$D$8:$D$83,Q$7,'IS JE'!$E$8:$E$83,$D38)</f>
        <v>0</v>
      </c>
      <c r="R38" s="67">
        <f>SUMIFS('IS JE'!$J$8:$J$83,'IS JE'!$D$8:$D$83,R$7,'IS JE'!$E$8:$E$83,$D38)</f>
        <v>0</v>
      </c>
      <c r="S38" s="67">
        <f t="shared" si="2"/>
        <v>0</v>
      </c>
      <c r="T38" s="67">
        <f t="shared" si="3"/>
        <v>0</v>
      </c>
    </row>
    <row r="39" spans="4:20" ht="14.4">
      <c r="D39" s="16"/>
      <c r="E39" s="16"/>
      <c r="F39" s="16"/>
      <c r="G39" s="16"/>
      <c r="H39" s="67">
        <f>SUMIF('Trial Balance'!$M$15:$M$5010,D39,'Trial Balance'!$T$15:$T$5010)</f>
        <v>0</v>
      </c>
      <c r="I39" s="67">
        <f>SUMIFS('IS JE'!$J$8:$J$83,'IS JE'!$D$8:$D$83,I$7,'IS JE'!$E$8:$E$83,$D39)</f>
        <v>0</v>
      </c>
      <c r="J39" s="67">
        <f>SUMIFS('IS JE'!$J$8:$J$83,'IS JE'!$D$8:$D$83,J$7,'IS JE'!$E$8:$E$83,$D39)</f>
        <v>0</v>
      </c>
      <c r="K39" s="67">
        <f>SUMIFS('IS JE'!$J$8:$J$83,'IS JE'!$D$8:$D$83,K$7,'IS JE'!$E$8:$E$83,$D39)</f>
        <v>0</v>
      </c>
      <c r="L39" s="67">
        <f>SUMIFS('IS JE'!$J$8:$J$83,'IS JE'!$D$8:$D$83,L$7,'IS JE'!$E$8:$E$83,$D39)</f>
        <v>0</v>
      </c>
      <c r="M39" s="67">
        <f>SUMIFS('IS JE'!$J$8:$J$83,'IS JE'!$D$8:$D$83,M$7,'IS JE'!$E$8:$E$83,$D39)</f>
        <v>0</v>
      </c>
      <c r="N39" s="67">
        <f>SUMIFS('IS JE'!$J$8:$J$83,'IS JE'!$D$8:$D$83,N$7,'IS JE'!$E$8:$E$83,$D39)</f>
        <v>0</v>
      </c>
      <c r="O39" s="67">
        <f>SUMIFS('IS JE'!$J$8:$J$83,'IS JE'!$D$8:$D$83,O$7,'IS JE'!$E$8:$E$83,$D39)</f>
        <v>0</v>
      </c>
      <c r="P39" s="67">
        <f>SUMIFS('IS JE'!$J$8:$J$83,'IS JE'!$D$8:$D$83,P$7,'IS JE'!$E$8:$E$83,$D39)</f>
        <v>0</v>
      </c>
      <c r="Q39" s="67">
        <f>SUMIFS('IS JE'!$J$8:$J$83,'IS JE'!$D$8:$D$83,Q$7,'IS JE'!$E$8:$E$83,$D39)</f>
        <v>0</v>
      </c>
      <c r="R39" s="67">
        <f>SUMIFS('IS JE'!$J$8:$J$83,'IS JE'!$D$8:$D$83,R$7,'IS JE'!$E$8:$E$83,$D39)</f>
        <v>0</v>
      </c>
      <c r="S39" s="67">
        <f t="shared" si="2"/>
        <v>0</v>
      </c>
      <c r="T39" s="67">
        <f t="shared" si="3"/>
        <v>0</v>
      </c>
    </row>
    <row r="40" spans="4:20" ht="14.4">
      <c r="D40" s="16"/>
      <c r="E40" s="16"/>
      <c r="F40" s="16"/>
      <c r="G40" s="16"/>
      <c r="H40" s="67">
        <f>SUMIF('Trial Balance'!$M$15:$M$5010,D40,'Trial Balance'!$T$15:$T$5010)</f>
        <v>0</v>
      </c>
      <c r="I40" s="67">
        <f>SUMIFS('IS JE'!$J$8:$J$83,'IS JE'!$D$8:$D$83,I$7,'IS JE'!$E$8:$E$83,$D40)</f>
        <v>0</v>
      </c>
      <c r="J40" s="67">
        <f>SUMIFS('IS JE'!$J$8:$J$83,'IS JE'!$D$8:$D$83,J$7,'IS JE'!$E$8:$E$83,$D40)</f>
        <v>0</v>
      </c>
      <c r="K40" s="67">
        <f>SUMIFS('IS JE'!$J$8:$J$83,'IS JE'!$D$8:$D$83,K$7,'IS JE'!$E$8:$E$83,$D40)</f>
        <v>0</v>
      </c>
      <c r="L40" s="67">
        <f>SUMIFS('IS JE'!$J$8:$J$83,'IS JE'!$D$8:$D$83,L$7,'IS JE'!$E$8:$E$83,$D40)</f>
        <v>0</v>
      </c>
      <c r="M40" s="67">
        <f>SUMIFS('IS JE'!$J$8:$J$83,'IS JE'!$D$8:$D$83,M$7,'IS JE'!$E$8:$E$83,$D40)</f>
        <v>0</v>
      </c>
      <c r="N40" s="67">
        <f>SUMIFS('IS JE'!$J$8:$J$83,'IS JE'!$D$8:$D$83,N$7,'IS JE'!$E$8:$E$83,$D40)</f>
        <v>0</v>
      </c>
      <c r="O40" s="67">
        <f>SUMIFS('IS JE'!$J$8:$J$83,'IS JE'!$D$8:$D$83,O$7,'IS JE'!$E$8:$E$83,$D40)</f>
        <v>0</v>
      </c>
      <c r="P40" s="67">
        <f>SUMIFS('IS JE'!$J$8:$J$83,'IS JE'!$D$8:$D$83,P$7,'IS JE'!$E$8:$E$83,$D40)</f>
        <v>0</v>
      </c>
      <c r="Q40" s="67">
        <f>SUMIFS('IS JE'!$J$8:$J$83,'IS JE'!$D$8:$D$83,Q$7,'IS JE'!$E$8:$E$83,$D40)</f>
        <v>0</v>
      </c>
      <c r="R40" s="67">
        <f>SUMIFS('IS JE'!$J$8:$J$83,'IS JE'!$D$8:$D$83,R$7,'IS JE'!$E$8:$E$83,$D40)</f>
        <v>0</v>
      </c>
      <c r="S40" s="67">
        <f t="shared" si="2"/>
        <v>0</v>
      </c>
      <c r="T40" s="67">
        <f t="shared" si="3"/>
        <v>0</v>
      </c>
    </row>
    <row r="41" spans="4:20" ht="14.4">
      <c r="D41" s="16"/>
      <c r="E41" s="16"/>
      <c r="F41" s="16"/>
      <c r="G41" s="16"/>
      <c r="H41" s="67">
        <f>SUMIF('Trial Balance'!$M$15:$M$5010,D41,'Trial Balance'!$T$15:$T$5010)</f>
        <v>0</v>
      </c>
      <c r="I41" s="67">
        <f>SUMIFS('IS JE'!$J$8:$J$83,'IS JE'!$D$8:$D$83,I$7,'IS JE'!$E$8:$E$83,$D41)</f>
        <v>0</v>
      </c>
      <c r="J41" s="67">
        <f>SUMIFS('IS JE'!$J$8:$J$83,'IS JE'!$D$8:$D$83,J$7,'IS JE'!$E$8:$E$83,$D41)</f>
        <v>0</v>
      </c>
      <c r="K41" s="67">
        <f>SUMIFS('IS JE'!$J$8:$J$83,'IS JE'!$D$8:$D$83,K$7,'IS JE'!$E$8:$E$83,$D41)</f>
        <v>0</v>
      </c>
      <c r="L41" s="67">
        <f>SUMIFS('IS JE'!$J$8:$J$83,'IS JE'!$D$8:$D$83,L$7,'IS JE'!$E$8:$E$83,$D41)</f>
        <v>0</v>
      </c>
      <c r="M41" s="67">
        <f>SUMIFS('IS JE'!$J$8:$J$83,'IS JE'!$D$8:$D$83,M$7,'IS JE'!$E$8:$E$83,$D41)</f>
        <v>0</v>
      </c>
      <c r="N41" s="67">
        <f>SUMIFS('IS JE'!$J$8:$J$83,'IS JE'!$D$8:$D$83,N$7,'IS JE'!$E$8:$E$83,$D41)</f>
        <v>0</v>
      </c>
      <c r="O41" s="67">
        <f>SUMIFS('IS JE'!$J$8:$J$83,'IS JE'!$D$8:$D$83,O$7,'IS JE'!$E$8:$E$83,$D41)</f>
        <v>0</v>
      </c>
      <c r="P41" s="67">
        <f>SUMIFS('IS JE'!$J$8:$J$83,'IS JE'!$D$8:$D$83,P$7,'IS JE'!$E$8:$E$83,$D41)</f>
        <v>0</v>
      </c>
      <c r="Q41" s="67">
        <f>SUMIFS('IS JE'!$J$8:$J$83,'IS JE'!$D$8:$D$83,Q$7,'IS JE'!$E$8:$E$83,$D41)</f>
        <v>0</v>
      </c>
      <c r="R41" s="67">
        <f>SUMIFS('IS JE'!$J$8:$J$83,'IS JE'!$D$8:$D$83,R$7,'IS JE'!$E$8:$E$83,$D41)</f>
        <v>0</v>
      </c>
      <c r="S41" s="67">
        <f t="shared" si="2"/>
        <v>0</v>
      </c>
      <c r="T41" s="67">
        <f t="shared" si="3"/>
        <v>0</v>
      </c>
    </row>
    <row r="42" spans="4:20" ht="14.4">
      <c r="D42" s="16"/>
      <c r="E42" s="16"/>
      <c r="F42" s="16"/>
      <c r="G42" s="16"/>
      <c r="H42" s="67">
        <f>SUMIF('Trial Balance'!$M$15:$M$5010,D42,'Trial Balance'!$T$15:$T$5010)</f>
        <v>0</v>
      </c>
      <c r="I42" s="67">
        <f>SUMIFS('IS JE'!$J$8:$J$83,'IS JE'!$D$8:$D$83,I$7,'IS JE'!$E$8:$E$83,$D42)</f>
        <v>0</v>
      </c>
      <c r="J42" s="67">
        <f>SUMIFS('IS JE'!$J$8:$J$83,'IS JE'!$D$8:$D$83,J$7,'IS JE'!$E$8:$E$83,$D42)</f>
        <v>0</v>
      </c>
      <c r="K42" s="67">
        <f>SUMIFS('IS JE'!$J$8:$J$83,'IS JE'!$D$8:$D$83,K$7,'IS JE'!$E$8:$E$83,$D42)</f>
        <v>0</v>
      </c>
      <c r="L42" s="67">
        <f>SUMIFS('IS JE'!$J$8:$J$83,'IS JE'!$D$8:$D$83,L$7,'IS JE'!$E$8:$E$83,$D42)</f>
        <v>0</v>
      </c>
      <c r="M42" s="67">
        <f>SUMIFS('IS JE'!$J$8:$J$83,'IS JE'!$D$8:$D$83,M$7,'IS JE'!$E$8:$E$83,$D42)</f>
        <v>0</v>
      </c>
      <c r="N42" s="67">
        <f>SUMIFS('IS JE'!$J$8:$J$83,'IS JE'!$D$8:$D$83,N$7,'IS JE'!$E$8:$E$83,$D42)</f>
        <v>0</v>
      </c>
      <c r="O42" s="67">
        <f>SUMIFS('IS JE'!$J$8:$J$83,'IS JE'!$D$8:$D$83,O$7,'IS JE'!$E$8:$E$83,$D42)</f>
        <v>0</v>
      </c>
      <c r="P42" s="67">
        <f>SUMIFS('IS JE'!$J$8:$J$83,'IS JE'!$D$8:$D$83,P$7,'IS JE'!$E$8:$E$83,$D42)</f>
        <v>0</v>
      </c>
      <c r="Q42" s="67">
        <f>SUMIFS('IS JE'!$J$8:$J$83,'IS JE'!$D$8:$D$83,Q$7,'IS JE'!$E$8:$E$83,$D42)</f>
        <v>0</v>
      </c>
      <c r="R42" s="67">
        <f>SUMIFS('IS JE'!$J$8:$J$83,'IS JE'!$D$8:$D$83,R$7,'IS JE'!$E$8:$E$83,$D42)</f>
        <v>0</v>
      </c>
      <c r="S42" s="67">
        <f t="shared" si="2"/>
        <v>0</v>
      </c>
      <c r="T42" s="67">
        <f t="shared" si="3"/>
        <v>0</v>
      </c>
    </row>
    <row r="43" spans="4:20" ht="14.4">
      <c r="D43" s="16"/>
      <c r="E43" s="16"/>
      <c r="F43" s="16"/>
      <c r="G43" s="16"/>
      <c r="H43" s="67">
        <f>SUMIF('Trial Balance'!$M$15:$M$5010,D43,'Trial Balance'!$T$15:$T$5010)</f>
        <v>0</v>
      </c>
      <c r="I43" s="67">
        <f>SUMIFS('IS JE'!$J$8:$J$83,'IS JE'!$D$8:$D$83,I$7,'IS JE'!$E$8:$E$83,$D43)</f>
        <v>0</v>
      </c>
      <c r="J43" s="67">
        <f>SUMIFS('IS JE'!$J$8:$J$83,'IS JE'!$D$8:$D$83,J$7,'IS JE'!$E$8:$E$83,$D43)</f>
        <v>0</v>
      </c>
      <c r="K43" s="67">
        <f>SUMIFS('IS JE'!$J$8:$J$83,'IS JE'!$D$8:$D$83,K$7,'IS JE'!$E$8:$E$83,$D43)</f>
        <v>0</v>
      </c>
      <c r="L43" s="67">
        <f>SUMIFS('IS JE'!$J$8:$J$83,'IS JE'!$D$8:$D$83,L$7,'IS JE'!$E$8:$E$83,$D43)</f>
        <v>0</v>
      </c>
      <c r="M43" s="67">
        <f>SUMIFS('IS JE'!$J$8:$J$83,'IS JE'!$D$8:$D$83,M$7,'IS JE'!$E$8:$E$83,$D43)</f>
        <v>0</v>
      </c>
      <c r="N43" s="67">
        <f>SUMIFS('IS JE'!$J$8:$J$83,'IS JE'!$D$8:$D$83,N$7,'IS JE'!$E$8:$E$83,$D43)</f>
        <v>0</v>
      </c>
      <c r="O43" s="67">
        <f>SUMIFS('IS JE'!$J$8:$J$83,'IS JE'!$D$8:$D$83,O$7,'IS JE'!$E$8:$E$83,$D43)</f>
        <v>0</v>
      </c>
      <c r="P43" s="67">
        <f>SUMIFS('IS JE'!$J$8:$J$83,'IS JE'!$D$8:$D$83,P$7,'IS JE'!$E$8:$E$83,$D43)</f>
        <v>0</v>
      </c>
      <c r="Q43" s="67">
        <f>SUMIFS('IS JE'!$J$8:$J$83,'IS JE'!$D$8:$D$83,Q$7,'IS JE'!$E$8:$E$83,$D43)</f>
        <v>0</v>
      </c>
      <c r="R43" s="67">
        <f>SUMIFS('IS JE'!$J$8:$J$83,'IS JE'!$D$8:$D$83,R$7,'IS JE'!$E$8:$E$83,$D43)</f>
        <v>0</v>
      </c>
      <c r="S43" s="67">
        <f t="shared" si="2"/>
        <v>0</v>
      </c>
      <c r="T43" s="67">
        <f t="shared" si="3"/>
        <v>0</v>
      </c>
    </row>
    <row r="44" spans="4:20" ht="14.4">
      <c r="D44" s="16"/>
      <c r="E44" s="16"/>
      <c r="F44" s="16"/>
      <c r="G44" s="16"/>
      <c r="H44" s="67">
        <f>SUMIF('Trial Balance'!$M$15:$M$5010,D44,'Trial Balance'!$T$15:$T$5010)</f>
        <v>0</v>
      </c>
      <c r="I44" s="67">
        <f>SUMIFS('IS JE'!$J$8:$J$83,'IS JE'!$D$8:$D$83,I$7,'IS JE'!$E$8:$E$83,$D44)</f>
        <v>0</v>
      </c>
      <c r="J44" s="67">
        <f>SUMIFS('IS JE'!$J$8:$J$83,'IS JE'!$D$8:$D$83,J$7,'IS JE'!$E$8:$E$83,$D44)</f>
        <v>0</v>
      </c>
      <c r="K44" s="67">
        <f>SUMIFS('IS JE'!$J$8:$J$83,'IS JE'!$D$8:$D$83,K$7,'IS JE'!$E$8:$E$83,$D44)</f>
        <v>0</v>
      </c>
      <c r="L44" s="67">
        <f>SUMIFS('IS JE'!$J$8:$J$83,'IS JE'!$D$8:$D$83,L$7,'IS JE'!$E$8:$E$83,$D44)</f>
        <v>0</v>
      </c>
      <c r="M44" s="67">
        <f>SUMIFS('IS JE'!$J$8:$J$83,'IS JE'!$D$8:$D$83,M$7,'IS JE'!$E$8:$E$83,$D44)</f>
        <v>0</v>
      </c>
      <c r="N44" s="67">
        <f>SUMIFS('IS JE'!$J$8:$J$83,'IS JE'!$D$8:$D$83,N$7,'IS JE'!$E$8:$E$83,$D44)</f>
        <v>0</v>
      </c>
      <c r="O44" s="67">
        <f>SUMIFS('IS JE'!$J$8:$J$83,'IS JE'!$D$8:$D$83,O$7,'IS JE'!$E$8:$E$83,$D44)</f>
        <v>0</v>
      </c>
      <c r="P44" s="67">
        <f>SUMIFS('IS JE'!$J$8:$J$83,'IS JE'!$D$8:$D$83,P$7,'IS JE'!$E$8:$E$83,$D44)</f>
        <v>0</v>
      </c>
      <c r="Q44" s="67">
        <f>SUMIFS('IS JE'!$J$8:$J$83,'IS JE'!$D$8:$D$83,Q$7,'IS JE'!$E$8:$E$83,$D44)</f>
        <v>0</v>
      </c>
      <c r="R44" s="67">
        <f>SUMIFS('IS JE'!$J$8:$J$83,'IS JE'!$D$8:$D$83,R$7,'IS JE'!$E$8:$E$83,$D44)</f>
        <v>0</v>
      </c>
      <c r="S44" s="67">
        <f t="shared" si="2"/>
        <v>0</v>
      </c>
      <c r="T44" s="67">
        <f t="shared" si="3"/>
        <v>0</v>
      </c>
    </row>
    <row r="45" spans="4:20" ht="14.4">
      <c r="D45" s="16"/>
      <c r="E45" s="16"/>
      <c r="F45" s="16"/>
      <c r="G45" s="16"/>
      <c r="H45" s="67">
        <f>SUMIF('Trial Balance'!$M$15:$M$5010,D45,'Trial Balance'!$T$15:$T$5010)</f>
        <v>0</v>
      </c>
      <c r="I45" s="67">
        <f>SUMIFS('IS JE'!$J$8:$J$83,'IS JE'!$D$8:$D$83,I$7,'IS JE'!$E$8:$E$83,$D45)</f>
        <v>0</v>
      </c>
      <c r="J45" s="67">
        <f>SUMIFS('IS JE'!$J$8:$J$83,'IS JE'!$D$8:$D$83,J$7,'IS JE'!$E$8:$E$83,$D45)</f>
        <v>0</v>
      </c>
      <c r="K45" s="67">
        <f>SUMIFS('IS JE'!$J$8:$J$83,'IS JE'!$D$8:$D$83,K$7,'IS JE'!$E$8:$E$83,$D45)</f>
        <v>0</v>
      </c>
      <c r="L45" s="67">
        <f>SUMIFS('IS JE'!$J$8:$J$83,'IS JE'!$D$8:$D$83,L$7,'IS JE'!$E$8:$E$83,$D45)</f>
        <v>0</v>
      </c>
      <c r="M45" s="67">
        <f>SUMIFS('IS JE'!$J$8:$J$83,'IS JE'!$D$8:$D$83,M$7,'IS JE'!$E$8:$E$83,$D45)</f>
        <v>0</v>
      </c>
      <c r="N45" s="67">
        <f>SUMIFS('IS JE'!$J$8:$J$83,'IS JE'!$D$8:$D$83,N$7,'IS JE'!$E$8:$E$83,$D45)</f>
        <v>0</v>
      </c>
      <c r="O45" s="67">
        <f>SUMIFS('IS JE'!$J$8:$J$83,'IS JE'!$D$8:$D$83,O$7,'IS JE'!$E$8:$E$83,$D45)</f>
        <v>0</v>
      </c>
      <c r="P45" s="67">
        <f>SUMIFS('IS JE'!$J$8:$J$83,'IS JE'!$D$8:$D$83,P$7,'IS JE'!$E$8:$E$83,$D45)</f>
        <v>0</v>
      </c>
      <c r="Q45" s="67">
        <f>SUMIFS('IS JE'!$J$8:$J$83,'IS JE'!$D$8:$D$83,Q$7,'IS JE'!$E$8:$E$83,$D45)</f>
        <v>0</v>
      </c>
      <c r="R45" s="67">
        <f>SUMIFS('IS JE'!$J$8:$J$83,'IS JE'!$D$8:$D$83,R$7,'IS JE'!$E$8:$E$83,$D45)</f>
        <v>0</v>
      </c>
      <c r="S45" s="67">
        <f t="shared" si="2"/>
        <v>0</v>
      </c>
      <c r="T45" s="67">
        <f t="shared" si="3"/>
        <v>0</v>
      </c>
    </row>
    <row r="46" spans="4:20" ht="14.4">
      <c r="D46" s="16"/>
      <c r="E46" s="16"/>
      <c r="F46" s="16"/>
      <c r="G46" s="16"/>
      <c r="H46" s="67">
        <f>SUMIF('Trial Balance'!$M$15:$M$5010,D46,'Trial Balance'!$T$15:$T$5010)</f>
        <v>0</v>
      </c>
      <c r="I46" s="67">
        <f>SUMIFS('IS JE'!$J$8:$J$83,'IS JE'!$D$8:$D$83,I$7,'IS JE'!$E$8:$E$83,$D46)</f>
        <v>0</v>
      </c>
      <c r="J46" s="67">
        <f>SUMIFS('IS JE'!$J$8:$J$83,'IS JE'!$D$8:$D$83,J$7,'IS JE'!$E$8:$E$83,$D46)</f>
        <v>0</v>
      </c>
      <c r="K46" s="67">
        <f>SUMIFS('IS JE'!$J$8:$J$83,'IS JE'!$D$8:$D$83,K$7,'IS JE'!$E$8:$E$83,$D46)</f>
        <v>0</v>
      </c>
      <c r="L46" s="67">
        <f>SUMIFS('IS JE'!$J$8:$J$83,'IS JE'!$D$8:$D$83,L$7,'IS JE'!$E$8:$E$83,$D46)</f>
        <v>0</v>
      </c>
      <c r="M46" s="67">
        <f>SUMIFS('IS JE'!$J$8:$J$83,'IS JE'!$D$8:$D$83,M$7,'IS JE'!$E$8:$E$83,$D46)</f>
        <v>0</v>
      </c>
      <c r="N46" s="67">
        <f>SUMIFS('IS JE'!$J$8:$J$83,'IS JE'!$D$8:$D$83,N$7,'IS JE'!$E$8:$E$83,$D46)</f>
        <v>0</v>
      </c>
      <c r="O46" s="67">
        <f>SUMIFS('IS JE'!$J$8:$J$83,'IS JE'!$D$8:$D$83,O$7,'IS JE'!$E$8:$E$83,$D46)</f>
        <v>0</v>
      </c>
      <c r="P46" s="67">
        <f>SUMIFS('IS JE'!$J$8:$J$83,'IS JE'!$D$8:$D$83,P$7,'IS JE'!$E$8:$E$83,$D46)</f>
        <v>0</v>
      </c>
      <c r="Q46" s="67">
        <f>SUMIFS('IS JE'!$J$8:$J$83,'IS JE'!$D$8:$D$83,Q$7,'IS JE'!$E$8:$E$83,$D46)</f>
        <v>0</v>
      </c>
      <c r="R46" s="67">
        <f>SUMIFS('IS JE'!$J$8:$J$83,'IS JE'!$D$8:$D$83,R$7,'IS JE'!$E$8:$E$83,$D46)</f>
        <v>0</v>
      </c>
      <c r="S46" s="67">
        <f t="shared" si="2"/>
        <v>0</v>
      </c>
      <c r="T46" s="67">
        <f t="shared" si="3"/>
        <v>0</v>
      </c>
    </row>
    <row r="47" spans="4:20" ht="14.4">
      <c r="D47" s="16"/>
      <c r="E47" s="16"/>
      <c r="F47" s="16"/>
      <c r="G47" s="16"/>
      <c r="H47" s="67">
        <f>SUMIF('Trial Balance'!$M$15:$M$5010,D47,'Trial Balance'!$T$15:$T$5010)</f>
        <v>0</v>
      </c>
      <c r="I47" s="67">
        <f>SUMIFS('IS JE'!$J$8:$J$83,'IS JE'!$D$8:$D$83,I$7,'IS JE'!$E$8:$E$83,$D47)</f>
        <v>0</v>
      </c>
      <c r="J47" s="67">
        <f>SUMIFS('IS JE'!$J$8:$J$83,'IS JE'!$D$8:$D$83,J$7,'IS JE'!$E$8:$E$83,$D47)</f>
        <v>0</v>
      </c>
      <c r="K47" s="67">
        <f>SUMIFS('IS JE'!$J$8:$J$83,'IS JE'!$D$8:$D$83,K$7,'IS JE'!$E$8:$E$83,$D47)</f>
        <v>0</v>
      </c>
      <c r="L47" s="67">
        <f>SUMIFS('IS JE'!$J$8:$J$83,'IS JE'!$D$8:$D$83,L$7,'IS JE'!$E$8:$E$83,$D47)</f>
        <v>0</v>
      </c>
      <c r="M47" s="67">
        <f>SUMIFS('IS JE'!$J$8:$J$83,'IS JE'!$D$8:$D$83,M$7,'IS JE'!$E$8:$E$83,$D47)</f>
        <v>0</v>
      </c>
      <c r="N47" s="67">
        <f>SUMIFS('IS JE'!$J$8:$J$83,'IS JE'!$D$8:$D$83,N$7,'IS JE'!$E$8:$E$83,$D47)</f>
        <v>0</v>
      </c>
      <c r="O47" s="67">
        <f>SUMIFS('IS JE'!$J$8:$J$83,'IS JE'!$D$8:$D$83,O$7,'IS JE'!$E$8:$E$83,$D47)</f>
        <v>0</v>
      </c>
      <c r="P47" s="67">
        <f>SUMIFS('IS JE'!$J$8:$J$83,'IS JE'!$D$8:$D$83,P$7,'IS JE'!$E$8:$E$83,$D47)</f>
        <v>0</v>
      </c>
      <c r="Q47" s="67">
        <f>SUMIFS('IS JE'!$J$8:$J$83,'IS JE'!$D$8:$D$83,Q$7,'IS JE'!$E$8:$E$83,$D47)</f>
        <v>0</v>
      </c>
      <c r="R47" s="67">
        <f>SUMIFS('IS JE'!$J$8:$J$83,'IS JE'!$D$8:$D$83,R$7,'IS JE'!$E$8:$E$83,$D47)</f>
        <v>0</v>
      </c>
      <c r="S47" s="67">
        <f t="shared" si="2"/>
        <v>0</v>
      </c>
      <c r="T47" s="67">
        <f t="shared" si="3"/>
        <v>0</v>
      </c>
    </row>
    <row r="48" spans="4:20" ht="14.4">
      <c r="D48" s="16"/>
      <c r="E48" s="16"/>
      <c r="F48" s="16"/>
      <c r="G48" s="16"/>
      <c r="H48" s="67">
        <f>SUMIF('Trial Balance'!$M$15:$M$5010,D48,'Trial Balance'!$T$15:$T$5010)</f>
        <v>0</v>
      </c>
      <c r="I48" s="67">
        <f>SUMIFS('IS JE'!$J$8:$J$83,'IS JE'!$D$8:$D$83,I$7,'IS JE'!$E$8:$E$83,$D48)</f>
        <v>0</v>
      </c>
      <c r="J48" s="67">
        <f>SUMIFS('IS JE'!$J$8:$J$83,'IS JE'!$D$8:$D$83,J$7,'IS JE'!$E$8:$E$83,$D48)</f>
        <v>0</v>
      </c>
      <c r="K48" s="67">
        <f>SUMIFS('IS JE'!$J$8:$J$83,'IS JE'!$D$8:$D$83,K$7,'IS JE'!$E$8:$E$83,$D48)</f>
        <v>0</v>
      </c>
      <c r="L48" s="67">
        <f>SUMIFS('IS JE'!$J$8:$J$83,'IS JE'!$D$8:$D$83,L$7,'IS JE'!$E$8:$E$83,$D48)</f>
        <v>0</v>
      </c>
      <c r="M48" s="67">
        <f>SUMIFS('IS JE'!$J$8:$J$83,'IS JE'!$D$8:$D$83,M$7,'IS JE'!$E$8:$E$83,$D48)</f>
        <v>0</v>
      </c>
      <c r="N48" s="67">
        <f>SUMIFS('IS JE'!$J$8:$J$83,'IS JE'!$D$8:$D$83,N$7,'IS JE'!$E$8:$E$83,$D48)</f>
        <v>0</v>
      </c>
      <c r="O48" s="67">
        <f>SUMIFS('IS JE'!$J$8:$J$83,'IS JE'!$D$8:$D$83,O$7,'IS JE'!$E$8:$E$83,$D48)</f>
        <v>0</v>
      </c>
      <c r="P48" s="67">
        <f>SUMIFS('IS JE'!$J$8:$J$83,'IS JE'!$D$8:$D$83,P$7,'IS JE'!$E$8:$E$83,$D48)</f>
        <v>0</v>
      </c>
      <c r="Q48" s="67">
        <f>SUMIFS('IS JE'!$J$8:$J$83,'IS JE'!$D$8:$D$83,Q$7,'IS JE'!$E$8:$E$83,$D48)</f>
        <v>0</v>
      </c>
      <c r="R48" s="67">
        <f>SUMIFS('IS JE'!$J$8:$J$83,'IS JE'!$D$8:$D$83,R$7,'IS JE'!$E$8:$E$83,$D48)</f>
        <v>0</v>
      </c>
      <c r="S48" s="67">
        <f t="shared" si="2"/>
        <v>0</v>
      </c>
      <c r="T48" s="67">
        <f t="shared" si="3"/>
        <v>0</v>
      </c>
    </row>
    <row r="49" spans="4:20" ht="14.4">
      <c r="D49" s="16"/>
      <c r="E49" s="16"/>
      <c r="F49" s="16"/>
      <c r="G49" s="16"/>
      <c r="H49" s="67">
        <f>SUMIF('Trial Balance'!$M$15:$M$5010,D49,'Trial Balance'!$T$15:$T$5010)</f>
        <v>0</v>
      </c>
      <c r="I49" s="67">
        <f>SUMIFS('IS JE'!$J$8:$J$83,'IS JE'!$D$8:$D$83,I$7,'IS JE'!$E$8:$E$83,$D49)</f>
        <v>0</v>
      </c>
      <c r="J49" s="67">
        <f>SUMIFS('IS JE'!$J$8:$J$83,'IS JE'!$D$8:$D$83,J$7,'IS JE'!$E$8:$E$83,$D49)</f>
        <v>0</v>
      </c>
      <c r="K49" s="67">
        <f>SUMIFS('IS JE'!$J$8:$J$83,'IS JE'!$D$8:$D$83,K$7,'IS JE'!$E$8:$E$83,$D49)</f>
        <v>0</v>
      </c>
      <c r="L49" s="67">
        <f>SUMIFS('IS JE'!$J$8:$J$83,'IS JE'!$D$8:$D$83,L$7,'IS JE'!$E$8:$E$83,$D49)</f>
        <v>0</v>
      </c>
      <c r="M49" s="67">
        <f>SUMIFS('IS JE'!$J$8:$J$83,'IS JE'!$D$8:$D$83,M$7,'IS JE'!$E$8:$E$83,$D49)</f>
        <v>0</v>
      </c>
      <c r="N49" s="67">
        <f>SUMIFS('IS JE'!$J$8:$J$83,'IS JE'!$D$8:$D$83,N$7,'IS JE'!$E$8:$E$83,$D49)</f>
        <v>0</v>
      </c>
      <c r="O49" s="67">
        <f>SUMIFS('IS JE'!$J$8:$J$83,'IS JE'!$D$8:$D$83,O$7,'IS JE'!$E$8:$E$83,$D49)</f>
        <v>0</v>
      </c>
      <c r="P49" s="67">
        <f>SUMIFS('IS JE'!$J$8:$J$83,'IS JE'!$D$8:$D$83,P$7,'IS JE'!$E$8:$E$83,$D49)</f>
        <v>0</v>
      </c>
      <c r="Q49" s="67">
        <f>SUMIFS('IS JE'!$J$8:$J$83,'IS JE'!$D$8:$D$83,Q$7,'IS JE'!$E$8:$E$83,$D49)</f>
        <v>0</v>
      </c>
      <c r="R49" s="67">
        <f>SUMIFS('IS JE'!$J$8:$J$83,'IS JE'!$D$8:$D$83,R$7,'IS JE'!$E$8:$E$83,$D49)</f>
        <v>0</v>
      </c>
      <c r="S49" s="67">
        <f t="shared" si="2"/>
        <v>0</v>
      </c>
      <c r="T49" s="67">
        <f t="shared" si="3"/>
        <v>0</v>
      </c>
    </row>
    <row r="50" spans="4:20" ht="14.4">
      <c r="D50" s="16"/>
      <c r="E50" s="16"/>
      <c r="F50" s="16"/>
      <c r="G50" s="16"/>
      <c r="H50" s="67">
        <f>SUMIF('Trial Balance'!$M$15:$M$5010,D50,'Trial Balance'!$T$15:$T$5010)</f>
        <v>0</v>
      </c>
      <c r="I50" s="67">
        <f>SUMIFS('IS JE'!$J$8:$J$83,'IS JE'!$D$8:$D$83,I$7,'IS JE'!$E$8:$E$83,$D50)</f>
        <v>0</v>
      </c>
      <c r="J50" s="67">
        <f>SUMIFS('IS JE'!$J$8:$J$83,'IS JE'!$D$8:$D$83,J$7,'IS JE'!$E$8:$E$83,$D50)</f>
        <v>0</v>
      </c>
      <c r="K50" s="67">
        <f>SUMIFS('IS JE'!$J$8:$J$83,'IS JE'!$D$8:$D$83,K$7,'IS JE'!$E$8:$E$83,$D50)</f>
        <v>0</v>
      </c>
      <c r="L50" s="67">
        <f>SUMIFS('IS JE'!$J$8:$J$83,'IS JE'!$D$8:$D$83,L$7,'IS JE'!$E$8:$E$83,$D50)</f>
        <v>0</v>
      </c>
      <c r="M50" s="67">
        <f>SUMIFS('IS JE'!$J$8:$J$83,'IS JE'!$D$8:$D$83,M$7,'IS JE'!$E$8:$E$83,$D50)</f>
        <v>0</v>
      </c>
      <c r="N50" s="67">
        <f>SUMIFS('IS JE'!$J$8:$J$83,'IS JE'!$D$8:$D$83,N$7,'IS JE'!$E$8:$E$83,$D50)</f>
        <v>0</v>
      </c>
      <c r="O50" s="67">
        <f>SUMIFS('IS JE'!$J$8:$J$83,'IS JE'!$D$8:$D$83,O$7,'IS JE'!$E$8:$E$83,$D50)</f>
        <v>0</v>
      </c>
      <c r="P50" s="67">
        <f>SUMIFS('IS JE'!$J$8:$J$83,'IS JE'!$D$8:$D$83,P$7,'IS JE'!$E$8:$E$83,$D50)</f>
        <v>0</v>
      </c>
      <c r="Q50" s="67">
        <f>SUMIFS('IS JE'!$J$8:$J$83,'IS JE'!$D$8:$D$83,Q$7,'IS JE'!$E$8:$E$83,$D50)</f>
        <v>0</v>
      </c>
      <c r="R50" s="67">
        <f>SUMIFS('IS JE'!$J$8:$J$83,'IS JE'!$D$8:$D$83,R$7,'IS JE'!$E$8:$E$83,$D50)</f>
        <v>0</v>
      </c>
      <c r="S50" s="67">
        <f t="shared" si="2"/>
        <v>0</v>
      </c>
      <c r="T50" s="67">
        <f t="shared" si="3"/>
        <v>0</v>
      </c>
    </row>
    <row r="51" spans="4:20" ht="14.4">
      <c r="D51" s="16"/>
      <c r="E51" s="16"/>
      <c r="F51" s="16"/>
      <c r="G51" s="16"/>
      <c r="H51" s="67">
        <f>SUMIF('Trial Balance'!$M$15:$M$5010,D51,'Trial Balance'!$T$15:$T$5010)</f>
        <v>0</v>
      </c>
      <c r="I51" s="67">
        <f>SUMIFS('IS JE'!$J$8:$J$83,'IS JE'!$D$8:$D$83,I$7,'IS JE'!$E$8:$E$83,$D51)</f>
        <v>0</v>
      </c>
      <c r="J51" s="67">
        <f>SUMIFS('IS JE'!$J$8:$J$83,'IS JE'!$D$8:$D$83,J$7,'IS JE'!$E$8:$E$83,$D51)</f>
        <v>0</v>
      </c>
      <c r="K51" s="67">
        <f>SUMIFS('IS JE'!$J$8:$J$83,'IS JE'!$D$8:$D$83,K$7,'IS JE'!$E$8:$E$83,$D51)</f>
        <v>0</v>
      </c>
      <c r="L51" s="67">
        <f>SUMIFS('IS JE'!$J$8:$J$83,'IS JE'!$D$8:$D$83,L$7,'IS JE'!$E$8:$E$83,$D51)</f>
        <v>0</v>
      </c>
      <c r="M51" s="67">
        <f>SUMIFS('IS JE'!$J$8:$J$83,'IS JE'!$D$8:$D$83,M$7,'IS JE'!$E$8:$E$83,$D51)</f>
        <v>0</v>
      </c>
      <c r="N51" s="67">
        <f>SUMIFS('IS JE'!$J$8:$J$83,'IS JE'!$D$8:$D$83,N$7,'IS JE'!$E$8:$E$83,$D51)</f>
        <v>0</v>
      </c>
      <c r="O51" s="67">
        <f>SUMIFS('IS JE'!$J$8:$J$83,'IS JE'!$D$8:$D$83,O$7,'IS JE'!$E$8:$E$83,$D51)</f>
        <v>0</v>
      </c>
      <c r="P51" s="67">
        <f>SUMIFS('IS JE'!$J$8:$J$83,'IS JE'!$D$8:$D$83,P$7,'IS JE'!$E$8:$E$83,$D51)</f>
        <v>0</v>
      </c>
      <c r="Q51" s="67">
        <f>SUMIFS('IS JE'!$J$8:$J$83,'IS JE'!$D$8:$D$83,Q$7,'IS JE'!$E$8:$E$83,$D51)</f>
        <v>0</v>
      </c>
      <c r="R51" s="67">
        <f>SUMIFS('IS JE'!$J$8:$J$83,'IS JE'!$D$8:$D$83,R$7,'IS JE'!$E$8:$E$83,$D51)</f>
        <v>0</v>
      </c>
      <c r="S51" s="67">
        <f t="shared" si="2"/>
        <v>0</v>
      </c>
      <c r="T51" s="67">
        <f t="shared" si="3"/>
        <v>0</v>
      </c>
    </row>
    <row r="52" spans="4:20" ht="14.4">
      <c r="D52" s="16"/>
      <c r="E52" s="16"/>
      <c r="F52" s="16"/>
      <c r="G52" s="16"/>
      <c r="H52" s="67">
        <f>SUMIF('Trial Balance'!$M$15:$M$5010,D52,'Trial Balance'!$T$15:$T$5010)</f>
        <v>0</v>
      </c>
      <c r="I52" s="67">
        <f>SUMIFS('IS JE'!$J$8:$J$83,'IS JE'!$D$8:$D$83,I$7,'IS JE'!$E$8:$E$83,$D52)</f>
        <v>0</v>
      </c>
      <c r="J52" s="67">
        <f>SUMIFS('IS JE'!$J$8:$J$83,'IS JE'!$D$8:$D$83,J$7,'IS JE'!$E$8:$E$83,$D52)</f>
        <v>0</v>
      </c>
      <c r="K52" s="67">
        <f>SUMIFS('IS JE'!$J$8:$J$83,'IS JE'!$D$8:$D$83,K$7,'IS JE'!$E$8:$E$83,$D52)</f>
        <v>0</v>
      </c>
      <c r="L52" s="67">
        <f>SUMIFS('IS JE'!$J$8:$J$83,'IS JE'!$D$8:$D$83,L$7,'IS JE'!$E$8:$E$83,$D52)</f>
        <v>0</v>
      </c>
      <c r="M52" s="67">
        <f>SUMIFS('IS JE'!$J$8:$J$83,'IS JE'!$D$8:$D$83,M$7,'IS JE'!$E$8:$E$83,$D52)</f>
        <v>0</v>
      </c>
      <c r="N52" s="67">
        <f>SUMIFS('IS JE'!$J$8:$J$83,'IS JE'!$D$8:$D$83,N$7,'IS JE'!$E$8:$E$83,$D52)</f>
        <v>0</v>
      </c>
      <c r="O52" s="67">
        <f>SUMIFS('IS JE'!$J$8:$J$83,'IS JE'!$D$8:$D$83,O$7,'IS JE'!$E$8:$E$83,$D52)</f>
        <v>0</v>
      </c>
      <c r="P52" s="67">
        <f>SUMIFS('IS JE'!$J$8:$J$83,'IS JE'!$D$8:$D$83,P$7,'IS JE'!$E$8:$E$83,$D52)</f>
        <v>0</v>
      </c>
      <c r="Q52" s="67">
        <f>SUMIFS('IS JE'!$J$8:$J$83,'IS JE'!$D$8:$D$83,Q$7,'IS JE'!$E$8:$E$83,$D52)</f>
        <v>0</v>
      </c>
      <c r="R52" s="67">
        <f>SUMIFS('IS JE'!$J$8:$J$83,'IS JE'!$D$8:$D$83,R$7,'IS JE'!$E$8:$E$83,$D52)</f>
        <v>0</v>
      </c>
      <c r="S52" s="67">
        <f t="shared" si="2"/>
        <v>0</v>
      </c>
      <c r="T52" s="67">
        <f t="shared" si="3"/>
        <v>0</v>
      </c>
    </row>
    <row r="53" spans="4:20" ht="14.4">
      <c r="D53" s="16"/>
      <c r="E53" s="16"/>
      <c r="F53" s="16"/>
      <c r="G53" s="16"/>
      <c r="H53" s="67">
        <f>SUMIF('Trial Balance'!$M$15:$M$5010,D53,'Trial Balance'!$T$15:$T$5010)</f>
        <v>0</v>
      </c>
      <c r="I53" s="67">
        <f>SUMIFS('IS JE'!$J$8:$J$83,'IS JE'!$D$8:$D$83,I$7,'IS JE'!$E$8:$E$83,$D53)</f>
        <v>0</v>
      </c>
      <c r="J53" s="67">
        <f>SUMIFS('IS JE'!$J$8:$J$83,'IS JE'!$D$8:$D$83,J$7,'IS JE'!$E$8:$E$83,$D53)</f>
        <v>0</v>
      </c>
      <c r="K53" s="67">
        <f>SUMIFS('IS JE'!$J$8:$J$83,'IS JE'!$D$8:$D$83,K$7,'IS JE'!$E$8:$E$83,$D53)</f>
        <v>0</v>
      </c>
      <c r="L53" s="67">
        <f>SUMIFS('IS JE'!$J$8:$J$83,'IS JE'!$D$8:$D$83,L$7,'IS JE'!$E$8:$E$83,$D53)</f>
        <v>0</v>
      </c>
      <c r="M53" s="67">
        <f>SUMIFS('IS JE'!$J$8:$J$83,'IS JE'!$D$8:$D$83,M$7,'IS JE'!$E$8:$E$83,$D53)</f>
        <v>0</v>
      </c>
      <c r="N53" s="67">
        <f>SUMIFS('IS JE'!$J$8:$J$83,'IS JE'!$D$8:$D$83,N$7,'IS JE'!$E$8:$E$83,$D53)</f>
        <v>0</v>
      </c>
      <c r="O53" s="67">
        <f>SUMIFS('IS JE'!$J$8:$J$83,'IS JE'!$D$8:$D$83,O$7,'IS JE'!$E$8:$E$83,$D53)</f>
        <v>0</v>
      </c>
      <c r="P53" s="67">
        <f>SUMIFS('IS JE'!$J$8:$J$83,'IS JE'!$D$8:$D$83,P$7,'IS JE'!$E$8:$E$83,$D53)</f>
        <v>0</v>
      </c>
      <c r="Q53" s="67">
        <f>SUMIFS('IS JE'!$J$8:$J$83,'IS JE'!$D$8:$D$83,Q$7,'IS JE'!$E$8:$E$83,$D53)</f>
        <v>0</v>
      </c>
      <c r="R53" s="67">
        <f>SUMIFS('IS JE'!$J$8:$J$83,'IS JE'!$D$8:$D$83,R$7,'IS JE'!$E$8:$E$83,$D53)</f>
        <v>0</v>
      </c>
      <c r="S53" s="67">
        <f t="shared" si="2"/>
        <v>0</v>
      </c>
      <c r="T53" s="67">
        <f t="shared" si="3"/>
        <v>0</v>
      </c>
    </row>
    <row r="54" spans="4:20" ht="14.4">
      <c r="D54" s="16"/>
      <c r="E54" s="16"/>
      <c r="F54" s="16"/>
      <c r="G54" s="16"/>
      <c r="H54" s="67">
        <f>SUMIF('Trial Balance'!$M$15:$M$5010,D54,'Trial Balance'!$T$15:$T$5010)</f>
        <v>0</v>
      </c>
      <c r="I54" s="67">
        <f>SUMIFS('IS JE'!$J$8:$J$83,'IS JE'!$D$8:$D$83,I$7,'IS JE'!$E$8:$E$83,$D54)</f>
        <v>0</v>
      </c>
      <c r="J54" s="67">
        <f>SUMIFS('IS JE'!$J$8:$J$83,'IS JE'!$D$8:$D$83,J$7,'IS JE'!$E$8:$E$83,$D54)</f>
        <v>0</v>
      </c>
      <c r="K54" s="67">
        <f>SUMIFS('IS JE'!$J$8:$J$83,'IS JE'!$D$8:$D$83,K$7,'IS JE'!$E$8:$E$83,$D54)</f>
        <v>0</v>
      </c>
      <c r="L54" s="67">
        <f>SUMIFS('IS JE'!$J$8:$J$83,'IS JE'!$D$8:$D$83,L$7,'IS JE'!$E$8:$E$83,$D54)</f>
        <v>0</v>
      </c>
      <c r="M54" s="67">
        <f>SUMIFS('IS JE'!$J$8:$J$83,'IS JE'!$D$8:$D$83,M$7,'IS JE'!$E$8:$E$83,$D54)</f>
        <v>0</v>
      </c>
      <c r="N54" s="67">
        <f>SUMIFS('IS JE'!$J$8:$J$83,'IS JE'!$D$8:$D$83,N$7,'IS JE'!$E$8:$E$83,$D54)</f>
        <v>0</v>
      </c>
      <c r="O54" s="67">
        <f>SUMIFS('IS JE'!$J$8:$J$83,'IS JE'!$D$8:$D$83,O$7,'IS JE'!$E$8:$E$83,$D54)</f>
        <v>0</v>
      </c>
      <c r="P54" s="67">
        <f>SUMIFS('IS JE'!$J$8:$J$83,'IS JE'!$D$8:$D$83,P$7,'IS JE'!$E$8:$E$83,$D54)</f>
        <v>0</v>
      </c>
      <c r="Q54" s="67">
        <f>SUMIFS('IS JE'!$J$8:$J$83,'IS JE'!$D$8:$D$83,Q$7,'IS JE'!$E$8:$E$83,$D54)</f>
        <v>0</v>
      </c>
      <c r="R54" s="67">
        <f>SUMIFS('IS JE'!$J$8:$J$83,'IS JE'!$D$8:$D$83,R$7,'IS JE'!$E$8:$E$83,$D54)</f>
        <v>0</v>
      </c>
      <c r="S54" s="67">
        <f t="shared" si="2"/>
        <v>0</v>
      </c>
      <c r="T54" s="67">
        <f t="shared" si="3"/>
        <v>0</v>
      </c>
    </row>
    <row r="55" spans="4:20" ht="14.4">
      <c r="D55" s="16"/>
      <c r="E55" s="16"/>
      <c r="F55" s="16"/>
      <c r="G55" s="16"/>
      <c r="H55" s="67">
        <f>SUMIF('Trial Balance'!$M$15:$M$5010,D55,'Trial Balance'!$T$15:$T$5010)</f>
        <v>0</v>
      </c>
      <c r="I55" s="67">
        <f>SUMIFS('IS JE'!$J$8:$J$83,'IS JE'!$D$8:$D$83,I$7,'IS JE'!$E$8:$E$83,$D55)</f>
        <v>0</v>
      </c>
      <c r="J55" s="67">
        <f>SUMIFS('IS JE'!$J$8:$J$83,'IS JE'!$D$8:$D$83,J$7,'IS JE'!$E$8:$E$83,$D55)</f>
        <v>0</v>
      </c>
      <c r="K55" s="67">
        <f>SUMIFS('IS JE'!$J$8:$J$83,'IS JE'!$D$8:$D$83,K$7,'IS JE'!$E$8:$E$83,$D55)</f>
        <v>0</v>
      </c>
      <c r="L55" s="67">
        <f>SUMIFS('IS JE'!$J$8:$J$83,'IS JE'!$D$8:$D$83,L$7,'IS JE'!$E$8:$E$83,$D55)</f>
        <v>0</v>
      </c>
      <c r="M55" s="67">
        <f>SUMIFS('IS JE'!$J$8:$J$83,'IS JE'!$D$8:$D$83,M$7,'IS JE'!$E$8:$E$83,$D55)</f>
        <v>0</v>
      </c>
      <c r="N55" s="67">
        <f>SUMIFS('IS JE'!$J$8:$J$83,'IS JE'!$D$8:$D$83,N$7,'IS JE'!$E$8:$E$83,$D55)</f>
        <v>0</v>
      </c>
      <c r="O55" s="67">
        <f>SUMIFS('IS JE'!$J$8:$J$83,'IS JE'!$D$8:$D$83,O$7,'IS JE'!$E$8:$E$83,$D55)</f>
        <v>0</v>
      </c>
      <c r="P55" s="67">
        <f>SUMIFS('IS JE'!$J$8:$J$83,'IS JE'!$D$8:$D$83,P$7,'IS JE'!$E$8:$E$83,$D55)</f>
        <v>0</v>
      </c>
      <c r="Q55" s="67">
        <f>SUMIFS('IS JE'!$J$8:$J$83,'IS JE'!$D$8:$D$83,Q$7,'IS JE'!$E$8:$E$83,$D55)</f>
        <v>0</v>
      </c>
      <c r="R55" s="67">
        <f>SUMIFS('IS JE'!$J$8:$J$83,'IS JE'!$D$8:$D$83,R$7,'IS JE'!$E$8:$E$83,$D55)</f>
        <v>0</v>
      </c>
      <c r="S55" s="67">
        <f t="shared" si="2"/>
        <v>0</v>
      </c>
      <c r="T55" s="67">
        <f t="shared" si="3"/>
        <v>0</v>
      </c>
    </row>
    <row r="56" spans="4:20" ht="14.4">
      <c r="D56" s="16"/>
      <c r="E56" s="16"/>
      <c r="F56" s="16"/>
      <c r="G56" s="16"/>
      <c r="H56" s="67">
        <f>SUMIF('Trial Balance'!$M$15:$M$5010,D56,'Trial Balance'!$T$15:$T$5010)</f>
        <v>0</v>
      </c>
      <c r="I56" s="67">
        <f>SUMIFS('IS JE'!$J$8:$J$83,'IS JE'!$D$8:$D$83,I$7,'IS JE'!$E$8:$E$83,$D56)</f>
        <v>0</v>
      </c>
      <c r="J56" s="67">
        <f>SUMIFS('IS JE'!$J$8:$J$83,'IS JE'!$D$8:$D$83,J$7,'IS JE'!$E$8:$E$83,$D56)</f>
        <v>0</v>
      </c>
      <c r="K56" s="67">
        <f>SUMIFS('IS JE'!$J$8:$J$83,'IS JE'!$D$8:$D$83,K$7,'IS JE'!$E$8:$E$83,$D56)</f>
        <v>0</v>
      </c>
      <c r="L56" s="67">
        <f>SUMIFS('IS JE'!$J$8:$J$83,'IS JE'!$D$8:$D$83,L$7,'IS JE'!$E$8:$E$83,$D56)</f>
        <v>0</v>
      </c>
      <c r="M56" s="67">
        <f>SUMIFS('IS JE'!$J$8:$J$83,'IS JE'!$D$8:$D$83,M$7,'IS JE'!$E$8:$E$83,$D56)</f>
        <v>0</v>
      </c>
      <c r="N56" s="67">
        <f>SUMIFS('IS JE'!$J$8:$J$83,'IS JE'!$D$8:$D$83,N$7,'IS JE'!$E$8:$E$83,$D56)</f>
        <v>0</v>
      </c>
      <c r="O56" s="67">
        <f>SUMIFS('IS JE'!$J$8:$J$83,'IS JE'!$D$8:$D$83,O$7,'IS JE'!$E$8:$E$83,$D56)</f>
        <v>0</v>
      </c>
      <c r="P56" s="67">
        <f>SUMIFS('IS JE'!$J$8:$J$83,'IS JE'!$D$8:$D$83,P$7,'IS JE'!$E$8:$E$83,$D56)</f>
        <v>0</v>
      </c>
      <c r="Q56" s="67">
        <f>SUMIFS('IS JE'!$J$8:$J$83,'IS JE'!$D$8:$D$83,Q$7,'IS JE'!$E$8:$E$83,$D56)</f>
        <v>0</v>
      </c>
      <c r="R56" s="67">
        <f>SUMIFS('IS JE'!$J$8:$J$83,'IS JE'!$D$8:$D$83,R$7,'IS JE'!$E$8:$E$83,$D56)</f>
        <v>0</v>
      </c>
      <c r="S56" s="67">
        <f t="shared" si="2"/>
        <v>0</v>
      </c>
      <c r="T56" s="67">
        <f t="shared" si="3"/>
        <v>0</v>
      </c>
    </row>
    <row r="57" spans="4:20" ht="14.4">
      <c r="D57" s="16"/>
      <c r="E57" s="16"/>
      <c r="F57" s="16"/>
      <c r="G57" s="16"/>
      <c r="H57" s="67">
        <f>SUMIF('Trial Balance'!$M$15:$M$5010,D57,'Trial Balance'!$T$15:$T$5010)</f>
        <v>0</v>
      </c>
      <c r="I57" s="67">
        <f>SUMIFS('IS JE'!$J$8:$J$83,'IS JE'!$D$8:$D$83,I$7,'IS JE'!$E$8:$E$83,$D57)</f>
        <v>0</v>
      </c>
      <c r="J57" s="67">
        <f>SUMIFS('IS JE'!$J$8:$J$83,'IS JE'!$D$8:$D$83,J$7,'IS JE'!$E$8:$E$83,$D57)</f>
        <v>0</v>
      </c>
      <c r="K57" s="67">
        <f>SUMIFS('IS JE'!$J$8:$J$83,'IS JE'!$D$8:$D$83,K$7,'IS JE'!$E$8:$E$83,$D57)</f>
        <v>0</v>
      </c>
      <c r="L57" s="67">
        <f>SUMIFS('IS JE'!$J$8:$J$83,'IS JE'!$D$8:$D$83,L$7,'IS JE'!$E$8:$E$83,$D57)</f>
        <v>0</v>
      </c>
      <c r="M57" s="67">
        <f>SUMIFS('IS JE'!$J$8:$J$83,'IS JE'!$D$8:$D$83,M$7,'IS JE'!$E$8:$E$83,$D57)</f>
        <v>0</v>
      </c>
      <c r="N57" s="67">
        <f>SUMIFS('IS JE'!$J$8:$J$83,'IS JE'!$D$8:$D$83,N$7,'IS JE'!$E$8:$E$83,$D57)</f>
        <v>0</v>
      </c>
      <c r="O57" s="67">
        <f>SUMIFS('IS JE'!$J$8:$J$83,'IS JE'!$D$8:$D$83,O$7,'IS JE'!$E$8:$E$83,$D57)</f>
        <v>0</v>
      </c>
      <c r="P57" s="67">
        <f>SUMIFS('IS JE'!$J$8:$J$83,'IS JE'!$D$8:$D$83,P$7,'IS JE'!$E$8:$E$83,$D57)</f>
        <v>0</v>
      </c>
      <c r="Q57" s="67">
        <f>SUMIFS('IS JE'!$J$8:$J$83,'IS JE'!$D$8:$D$83,Q$7,'IS JE'!$E$8:$E$83,$D57)</f>
        <v>0</v>
      </c>
      <c r="R57" s="67">
        <f>SUMIFS('IS JE'!$J$8:$J$83,'IS JE'!$D$8:$D$83,R$7,'IS JE'!$E$8:$E$83,$D57)</f>
        <v>0</v>
      </c>
      <c r="S57" s="67">
        <f t="shared" si="2"/>
        <v>0</v>
      </c>
      <c r="T57" s="67">
        <f t="shared" si="3"/>
        <v>0</v>
      </c>
    </row>
    <row r="58" spans="4:20" ht="14.4">
      <c r="D58" s="16"/>
      <c r="E58" s="16"/>
      <c r="F58" s="16"/>
      <c r="G58" s="16"/>
      <c r="H58" s="67">
        <f>SUMIF('Trial Balance'!$M$15:$M$5010,D58,'Trial Balance'!$T$15:$T$5010)</f>
        <v>0</v>
      </c>
      <c r="I58" s="67">
        <f>SUMIFS('IS JE'!$J$8:$J$83,'IS JE'!$D$8:$D$83,I$7,'IS JE'!$E$8:$E$83,$D58)</f>
        <v>0</v>
      </c>
      <c r="J58" s="67">
        <f>SUMIFS('IS JE'!$J$8:$J$83,'IS JE'!$D$8:$D$83,J$7,'IS JE'!$E$8:$E$83,$D58)</f>
        <v>0</v>
      </c>
      <c r="K58" s="67">
        <f>SUMIFS('IS JE'!$J$8:$J$83,'IS JE'!$D$8:$D$83,K$7,'IS JE'!$E$8:$E$83,$D58)</f>
        <v>0</v>
      </c>
      <c r="L58" s="67">
        <f>SUMIFS('IS JE'!$J$8:$J$83,'IS JE'!$D$8:$D$83,L$7,'IS JE'!$E$8:$E$83,$D58)</f>
        <v>0</v>
      </c>
      <c r="M58" s="67">
        <f>SUMIFS('IS JE'!$J$8:$J$83,'IS JE'!$D$8:$D$83,M$7,'IS JE'!$E$8:$E$83,$D58)</f>
        <v>0</v>
      </c>
      <c r="N58" s="67">
        <f>SUMIFS('IS JE'!$J$8:$J$83,'IS JE'!$D$8:$D$83,N$7,'IS JE'!$E$8:$E$83,$D58)</f>
        <v>0</v>
      </c>
      <c r="O58" s="67">
        <f>SUMIFS('IS JE'!$J$8:$J$83,'IS JE'!$D$8:$D$83,O$7,'IS JE'!$E$8:$E$83,$D58)</f>
        <v>0</v>
      </c>
      <c r="P58" s="67">
        <f>SUMIFS('IS JE'!$J$8:$J$83,'IS JE'!$D$8:$D$83,P$7,'IS JE'!$E$8:$E$83,$D58)</f>
        <v>0</v>
      </c>
      <c r="Q58" s="67">
        <f>SUMIFS('IS JE'!$J$8:$J$83,'IS JE'!$D$8:$D$83,Q$7,'IS JE'!$E$8:$E$83,$D58)</f>
        <v>0</v>
      </c>
      <c r="R58" s="67">
        <f>SUMIFS('IS JE'!$J$8:$J$83,'IS JE'!$D$8:$D$83,R$7,'IS JE'!$E$8:$E$83,$D58)</f>
        <v>0</v>
      </c>
      <c r="S58" s="67">
        <f t="shared" si="2"/>
        <v>0</v>
      </c>
      <c r="T58" s="67">
        <f t="shared" si="3"/>
        <v>0</v>
      </c>
    </row>
    <row r="59" spans="4:20" ht="14.4">
      <c r="D59" s="16"/>
      <c r="E59" s="16"/>
      <c r="F59" s="16"/>
      <c r="G59" s="16"/>
      <c r="H59" s="67">
        <f>SUMIF('Trial Balance'!$M$15:$M$5010,D59,'Trial Balance'!$T$15:$T$5010)</f>
        <v>0</v>
      </c>
      <c r="I59" s="67">
        <f>SUMIFS('IS JE'!$J$8:$J$83,'IS JE'!$D$8:$D$83,I$7,'IS JE'!$E$8:$E$83,$D59)</f>
        <v>0</v>
      </c>
      <c r="J59" s="67">
        <f>SUMIFS('IS JE'!$J$8:$J$83,'IS JE'!$D$8:$D$83,J$7,'IS JE'!$E$8:$E$83,$D59)</f>
        <v>0</v>
      </c>
      <c r="K59" s="67">
        <f>SUMIFS('IS JE'!$J$8:$J$83,'IS JE'!$D$8:$D$83,K$7,'IS JE'!$E$8:$E$83,$D59)</f>
        <v>0</v>
      </c>
      <c r="L59" s="67">
        <f>SUMIFS('IS JE'!$J$8:$J$83,'IS JE'!$D$8:$D$83,L$7,'IS JE'!$E$8:$E$83,$D59)</f>
        <v>0</v>
      </c>
      <c r="M59" s="67">
        <f>SUMIFS('IS JE'!$J$8:$J$83,'IS JE'!$D$8:$D$83,M$7,'IS JE'!$E$8:$E$83,$D59)</f>
        <v>0</v>
      </c>
      <c r="N59" s="67">
        <f>SUMIFS('IS JE'!$J$8:$J$83,'IS JE'!$D$8:$D$83,N$7,'IS JE'!$E$8:$E$83,$D59)</f>
        <v>0</v>
      </c>
      <c r="O59" s="67">
        <f>SUMIFS('IS JE'!$J$8:$J$83,'IS JE'!$D$8:$D$83,O$7,'IS JE'!$E$8:$E$83,$D59)</f>
        <v>0</v>
      </c>
      <c r="P59" s="67">
        <f>SUMIFS('IS JE'!$J$8:$J$83,'IS JE'!$D$8:$D$83,P$7,'IS JE'!$E$8:$E$83,$D59)</f>
        <v>0</v>
      </c>
      <c r="Q59" s="67">
        <f>SUMIFS('IS JE'!$J$8:$J$83,'IS JE'!$D$8:$D$83,Q$7,'IS JE'!$E$8:$E$83,$D59)</f>
        <v>0</v>
      </c>
      <c r="R59" s="67">
        <f>SUMIFS('IS JE'!$J$8:$J$83,'IS JE'!$D$8:$D$83,R$7,'IS JE'!$E$8:$E$83,$D59)</f>
        <v>0</v>
      </c>
      <c r="S59" s="67">
        <f t="shared" si="2"/>
        <v>0</v>
      </c>
      <c r="T59" s="67">
        <f t="shared" si="3"/>
        <v>0</v>
      </c>
    </row>
    <row r="60" spans="4:20" ht="14.4">
      <c r="D60" s="16"/>
      <c r="E60" s="16"/>
      <c r="F60" s="16"/>
      <c r="G60" s="16"/>
      <c r="H60" s="67">
        <f>SUMIF('Trial Balance'!$M$15:$M$5010,D60,'Trial Balance'!$T$15:$T$5010)</f>
        <v>0</v>
      </c>
      <c r="I60" s="67">
        <f>SUMIFS('IS JE'!$J$8:$J$83,'IS JE'!$D$8:$D$83,I$7,'IS JE'!$E$8:$E$83,$D60)</f>
        <v>0</v>
      </c>
      <c r="J60" s="67">
        <f>SUMIFS('IS JE'!$J$8:$J$83,'IS JE'!$D$8:$D$83,J$7,'IS JE'!$E$8:$E$83,$D60)</f>
        <v>0</v>
      </c>
      <c r="K60" s="67">
        <f>SUMIFS('IS JE'!$J$8:$J$83,'IS JE'!$D$8:$D$83,K$7,'IS JE'!$E$8:$E$83,$D60)</f>
        <v>0</v>
      </c>
      <c r="L60" s="67">
        <f>SUMIFS('IS JE'!$J$8:$J$83,'IS JE'!$D$8:$D$83,L$7,'IS JE'!$E$8:$E$83,$D60)</f>
        <v>0</v>
      </c>
      <c r="M60" s="67">
        <f>SUMIFS('IS JE'!$J$8:$J$83,'IS JE'!$D$8:$D$83,M$7,'IS JE'!$E$8:$E$83,$D60)</f>
        <v>0</v>
      </c>
      <c r="N60" s="67">
        <f>SUMIFS('IS JE'!$J$8:$J$83,'IS JE'!$D$8:$D$83,N$7,'IS JE'!$E$8:$E$83,$D60)</f>
        <v>0</v>
      </c>
      <c r="O60" s="67">
        <f>SUMIFS('IS JE'!$J$8:$J$83,'IS JE'!$D$8:$D$83,O$7,'IS JE'!$E$8:$E$83,$D60)</f>
        <v>0</v>
      </c>
      <c r="P60" s="67">
        <f>SUMIFS('IS JE'!$J$8:$J$83,'IS JE'!$D$8:$D$83,P$7,'IS JE'!$E$8:$E$83,$D60)</f>
        <v>0</v>
      </c>
      <c r="Q60" s="67">
        <f>SUMIFS('IS JE'!$J$8:$J$83,'IS JE'!$D$8:$D$83,Q$7,'IS JE'!$E$8:$E$83,$D60)</f>
        <v>0</v>
      </c>
      <c r="R60" s="67">
        <f>SUMIFS('IS JE'!$J$8:$J$83,'IS JE'!$D$8:$D$83,R$7,'IS JE'!$E$8:$E$83,$D60)</f>
        <v>0</v>
      </c>
      <c r="S60" s="67">
        <f t="shared" si="2"/>
        <v>0</v>
      </c>
      <c r="T60" s="67">
        <f t="shared" si="3"/>
        <v>0</v>
      </c>
    </row>
    <row r="61" spans="4:20" ht="14.4">
      <c r="D61" s="16"/>
      <c r="E61" s="16"/>
      <c r="F61" s="16"/>
      <c r="G61" s="16"/>
      <c r="H61" s="67">
        <f>SUMIF('Trial Balance'!$M$15:$M$5010,D61,'Trial Balance'!$T$15:$T$5010)</f>
        <v>0</v>
      </c>
      <c r="I61" s="67">
        <f>SUMIFS('IS JE'!$J$8:$J$83,'IS JE'!$D$8:$D$83,I$7,'IS JE'!$E$8:$E$83,$D61)</f>
        <v>0</v>
      </c>
      <c r="J61" s="67">
        <f>SUMIFS('IS JE'!$J$8:$J$83,'IS JE'!$D$8:$D$83,J$7,'IS JE'!$E$8:$E$83,$D61)</f>
        <v>0</v>
      </c>
      <c r="K61" s="67">
        <f>SUMIFS('IS JE'!$J$8:$J$83,'IS JE'!$D$8:$D$83,K$7,'IS JE'!$E$8:$E$83,$D61)</f>
        <v>0</v>
      </c>
      <c r="L61" s="67">
        <f>SUMIFS('IS JE'!$J$8:$J$83,'IS JE'!$D$8:$D$83,L$7,'IS JE'!$E$8:$E$83,$D61)</f>
        <v>0</v>
      </c>
      <c r="M61" s="67">
        <f>SUMIFS('IS JE'!$J$8:$J$83,'IS JE'!$D$8:$D$83,M$7,'IS JE'!$E$8:$E$83,$D61)</f>
        <v>0</v>
      </c>
      <c r="N61" s="67">
        <f>SUMIFS('IS JE'!$J$8:$J$83,'IS JE'!$D$8:$D$83,N$7,'IS JE'!$E$8:$E$83,$D61)</f>
        <v>0</v>
      </c>
      <c r="O61" s="67">
        <f>SUMIFS('IS JE'!$J$8:$J$83,'IS JE'!$D$8:$D$83,O$7,'IS JE'!$E$8:$E$83,$D61)</f>
        <v>0</v>
      </c>
      <c r="P61" s="67">
        <f>SUMIFS('IS JE'!$J$8:$J$83,'IS JE'!$D$8:$D$83,P$7,'IS JE'!$E$8:$E$83,$D61)</f>
        <v>0</v>
      </c>
      <c r="Q61" s="67">
        <f>SUMIFS('IS JE'!$J$8:$J$83,'IS JE'!$D$8:$D$83,Q$7,'IS JE'!$E$8:$E$83,$D61)</f>
        <v>0</v>
      </c>
      <c r="R61" s="67">
        <f>SUMIFS('IS JE'!$J$8:$J$83,'IS JE'!$D$8:$D$83,R$7,'IS JE'!$E$8:$E$83,$D61)</f>
        <v>0</v>
      </c>
      <c r="S61" s="67">
        <f t="shared" si="2"/>
        <v>0</v>
      </c>
      <c r="T61" s="67">
        <f t="shared" si="3"/>
        <v>0</v>
      </c>
    </row>
    <row r="62" spans="4:20" ht="14.4">
      <c r="D62" s="16"/>
      <c r="E62" s="16"/>
      <c r="F62" s="16"/>
      <c r="G62" s="16"/>
      <c r="H62" s="67">
        <f>SUMIF('Trial Balance'!$M$15:$M$5010,D62,'Trial Balance'!$T$15:$T$5010)</f>
        <v>0</v>
      </c>
      <c r="I62" s="67">
        <f>SUMIFS('IS JE'!$J$8:$J$83,'IS JE'!$D$8:$D$83,I$7,'IS JE'!$E$8:$E$83,$D62)</f>
        <v>0</v>
      </c>
      <c r="J62" s="67">
        <f>SUMIFS('IS JE'!$J$8:$J$83,'IS JE'!$D$8:$D$83,J$7,'IS JE'!$E$8:$E$83,$D62)</f>
        <v>0</v>
      </c>
      <c r="K62" s="67">
        <f>SUMIFS('IS JE'!$J$8:$J$83,'IS JE'!$D$8:$D$83,K$7,'IS JE'!$E$8:$E$83,$D62)</f>
        <v>0</v>
      </c>
      <c r="L62" s="67">
        <f>SUMIFS('IS JE'!$J$8:$J$83,'IS JE'!$D$8:$D$83,L$7,'IS JE'!$E$8:$E$83,$D62)</f>
        <v>0</v>
      </c>
      <c r="M62" s="67">
        <f>SUMIFS('IS JE'!$J$8:$J$83,'IS JE'!$D$8:$D$83,M$7,'IS JE'!$E$8:$E$83,$D62)</f>
        <v>0</v>
      </c>
      <c r="N62" s="67">
        <f>SUMIFS('IS JE'!$J$8:$J$83,'IS JE'!$D$8:$D$83,N$7,'IS JE'!$E$8:$E$83,$D62)</f>
        <v>0</v>
      </c>
      <c r="O62" s="67">
        <f>SUMIFS('IS JE'!$J$8:$J$83,'IS JE'!$D$8:$D$83,O$7,'IS JE'!$E$8:$E$83,$D62)</f>
        <v>0</v>
      </c>
      <c r="P62" s="67">
        <f>SUMIFS('IS JE'!$J$8:$J$83,'IS JE'!$D$8:$D$83,P$7,'IS JE'!$E$8:$E$83,$D62)</f>
        <v>0</v>
      </c>
      <c r="Q62" s="67">
        <f>SUMIFS('IS JE'!$J$8:$J$83,'IS JE'!$D$8:$D$83,Q$7,'IS JE'!$E$8:$E$83,$D62)</f>
        <v>0</v>
      </c>
      <c r="R62" s="67">
        <f>SUMIFS('IS JE'!$J$8:$J$83,'IS JE'!$D$8:$D$83,R$7,'IS JE'!$E$8:$E$83,$D62)</f>
        <v>0</v>
      </c>
      <c r="S62" s="67">
        <f t="shared" si="2"/>
        <v>0</v>
      </c>
      <c r="T62" s="67">
        <f t="shared" si="3"/>
        <v>0</v>
      </c>
    </row>
    <row r="63" spans="4:20" ht="14.4">
      <c r="D63" s="16"/>
      <c r="E63" s="16"/>
      <c r="F63" s="16"/>
      <c r="G63" s="16"/>
      <c r="H63" s="67">
        <f>SUMIF('Trial Balance'!$M$15:$M$5010,D63,'Trial Balance'!$T$15:$T$5010)</f>
        <v>0</v>
      </c>
      <c r="I63" s="67">
        <f>SUMIFS('IS JE'!$J$8:$J$83,'IS JE'!$D$8:$D$83,I$7,'IS JE'!$E$8:$E$83,$D63)</f>
        <v>0</v>
      </c>
      <c r="J63" s="67">
        <f>SUMIFS('IS JE'!$J$8:$J$83,'IS JE'!$D$8:$D$83,J$7,'IS JE'!$E$8:$E$83,$D63)</f>
        <v>0</v>
      </c>
      <c r="K63" s="67">
        <f>SUMIFS('IS JE'!$J$8:$J$83,'IS JE'!$D$8:$D$83,K$7,'IS JE'!$E$8:$E$83,$D63)</f>
        <v>0</v>
      </c>
      <c r="L63" s="67">
        <f>SUMIFS('IS JE'!$J$8:$J$83,'IS JE'!$D$8:$D$83,L$7,'IS JE'!$E$8:$E$83,$D63)</f>
        <v>0</v>
      </c>
      <c r="M63" s="67">
        <f>SUMIFS('IS JE'!$J$8:$J$83,'IS JE'!$D$8:$D$83,M$7,'IS JE'!$E$8:$E$83,$D63)</f>
        <v>0</v>
      </c>
      <c r="N63" s="67">
        <f>SUMIFS('IS JE'!$J$8:$J$83,'IS JE'!$D$8:$D$83,N$7,'IS JE'!$E$8:$E$83,$D63)</f>
        <v>0</v>
      </c>
      <c r="O63" s="67">
        <f>SUMIFS('IS JE'!$J$8:$J$83,'IS JE'!$D$8:$D$83,O$7,'IS JE'!$E$8:$E$83,$D63)</f>
        <v>0</v>
      </c>
      <c r="P63" s="67">
        <f>SUMIFS('IS JE'!$J$8:$J$83,'IS JE'!$D$8:$D$83,P$7,'IS JE'!$E$8:$E$83,$D63)</f>
        <v>0</v>
      </c>
      <c r="Q63" s="67">
        <f>SUMIFS('IS JE'!$J$8:$J$83,'IS JE'!$D$8:$D$83,Q$7,'IS JE'!$E$8:$E$83,$D63)</f>
        <v>0</v>
      </c>
      <c r="R63" s="67">
        <f>SUMIFS('IS JE'!$J$8:$J$83,'IS JE'!$D$8:$D$83,R$7,'IS JE'!$E$8:$E$83,$D63)</f>
        <v>0</v>
      </c>
      <c r="S63" s="67">
        <f t="shared" si="2"/>
        <v>0</v>
      </c>
      <c r="T63" s="67">
        <f t="shared" si="3"/>
        <v>0</v>
      </c>
    </row>
    <row r="64" spans="4:20" ht="14.4">
      <c r="D64" s="16"/>
      <c r="E64" s="16"/>
      <c r="F64" s="16"/>
      <c r="G64" s="16"/>
      <c r="H64" s="67">
        <f>SUMIF('Trial Balance'!$M$15:$M$5010,D64,'Trial Balance'!$T$15:$T$5010)</f>
        <v>0</v>
      </c>
      <c r="I64" s="67">
        <f>SUMIFS('IS JE'!$J$8:$J$83,'IS JE'!$D$8:$D$83,I$7,'IS JE'!$E$8:$E$83,$D64)</f>
        <v>0</v>
      </c>
      <c r="J64" s="67">
        <f>SUMIFS('IS JE'!$J$8:$J$83,'IS JE'!$D$8:$D$83,J$7,'IS JE'!$E$8:$E$83,$D64)</f>
        <v>0</v>
      </c>
      <c r="K64" s="67">
        <f>SUMIFS('IS JE'!$J$8:$J$83,'IS JE'!$D$8:$D$83,K$7,'IS JE'!$E$8:$E$83,$D64)</f>
        <v>0</v>
      </c>
      <c r="L64" s="67">
        <f>SUMIFS('IS JE'!$J$8:$J$83,'IS JE'!$D$8:$D$83,L$7,'IS JE'!$E$8:$E$83,$D64)</f>
        <v>0</v>
      </c>
      <c r="M64" s="67">
        <f>SUMIFS('IS JE'!$J$8:$J$83,'IS JE'!$D$8:$D$83,M$7,'IS JE'!$E$8:$E$83,$D64)</f>
        <v>0</v>
      </c>
      <c r="N64" s="67">
        <f>SUMIFS('IS JE'!$J$8:$J$83,'IS JE'!$D$8:$D$83,N$7,'IS JE'!$E$8:$E$83,$D64)</f>
        <v>0</v>
      </c>
      <c r="O64" s="67">
        <f>SUMIFS('IS JE'!$J$8:$J$83,'IS JE'!$D$8:$D$83,O$7,'IS JE'!$E$8:$E$83,$D64)</f>
        <v>0</v>
      </c>
      <c r="P64" s="67">
        <f>SUMIFS('IS JE'!$J$8:$J$83,'IS JE'!$D$8:$D$83,P$7,'IS JE'!$E$8:$E$83,$D64)</f>
        <v>0</v>
      </c>
      <c r="Q64" s="67">
        <f>SUMIFS('IS JE'!$J$8:$J$83,'IS JE'!$D$8:$D$83,Q$7,'IS JE'!$E$8:$E$83,$D64)</f>
        <v>0</v>
      </c>
      <c r="R64" s="67">
        <f>SUMIFS('IS JE'!$J$8:$J$83,'IS JE'!$D$8:$D$83,R$7,'IS JE'!$E$8:$E$83,$D64)</f>
        <v>0</v>
      </c>
      <c r="S64" s="67">
        <f t="shared" si="2"/>
        <v>0</v>
      </c>
      <c r="T64" s="67">
        <f t="shared" si="3"/>
        <v>0</v>
      </c>
    </row>
    <row r="65" spans="4:20" ht="14.4">
      <c r="D65" s="16"/>
      <c r="E65" s="16"/>
      <c r="F65" s="16"/>
      <c r="G65" s="16"/>
      <c r="H65" s="67">
        <f>SUMIF('Trial Balance'!$M$15:$M$5010,D65,'Trial Balance'!$T$15:$T$5010)</f>
        <v>0</v>
      </c>
      <c r="I65" s="67">
        <f>SUMIFS('IS JE'!$J$8:$J$83,'IS JE'!$D$8:$D$83,I$7,'IS JE'!$E$8:$E$83,$D65)</f>
        <v>0</v>
      </c>
      <c r="J65" s="67">
        <f>SUMIFS('IS JE'!$J$8:$J$83,'IS JE'!$D$8:$D$83,J$7,'IS JE'!$E$8:$E$83,$D65)</f>
        <v>0</v>
      </c>
      <c r="K65" s="67">
        <f>SUMIFS('IS JE'!$J$8:$J$83,'IS JE'!$D$8:$D$83,K$7,'IS JE'!$E$8:$E$83,$D65)</f>
        <v>0</v>
      </c>
      <c r="L65" s="67">
        <f>SUMIFS('IS JE'!$J$8:$J$83,'IS JE'!$D$8:$D$83,L$7,'IS JE'!$E$8:$E$83,$D65)</f>
        <v>0</v>
      </c>
      <c r="M65" s="67">
        <f>SUMIFS('IS JE'!$J$8:$J$83,'IS JE'!$D$8:$D$83,M$7,'IS JE'!$E$8:$E$83,$D65)</f>
        <v>0</v>
      </c>
      <c r="N65" s="67">
        <f>SUMIFS('IS JE'!$J$8:$J$83,'IS JE'!$D$8:$D$83,N$7,'IS JE'!$E$8:$E$83,$D65)</f>
        <v>0</v>
      </c>
      <c r="O65" s="67">
        <f>SUMIFS('IS JE'!$J$8:$J$83,'IS JE'!$D$8:$D$83,O$7,'IS JE'!$E$8:$E$83,$D65)</f>
        <v>0</v>
      </c>
      <c r="P65" s="67">
        <f>SUMIFS('IS JE'!$J$8:$J$83,'IS JE'!$D$8:$D$83,P$7,'IS JE'!$E$8:$E$83,$D65)</f>
        <v>0</v>
      </c>
      <c r="Q65" s="67">
        <f>SUMIFS('IS JE'!$J$8:$J$83,'IS JE'!$D$8:$D$83,Q$7,'IS JE'!$E$8:$E$83,$D65)</f>
        <v>0</v>
      </c>
      <c r="R65" s="67">
        <f>SUMIFS('IS JE'!$J$8:$J$83,'IS JE'!$D$8:$D$83,R$7,'IS JE'!$E$8:$E$83,$D65)</f>
        <v>0</v>
      </c>
      <c r="S65" s="67">
        <f t="shared" si="2"/>
        <v>0</v>
      </c>
      <c r="T65" s="67">
        <f t="shared" si="3"/>
        <v>0</v>
      </c>
    </row>
    <row r="66" spans="4:20" ht="14.4">
      <c r="D66" s="16"/>
      <c r="E66" s="16"/>
      <c r="F66" s="16"/>
      <c r="G66" s="16"/>
      <c r="H66" s="67">
        <f>SUMIF('Trial Balance'!$M$15:$M$5010,D66,'Trial Balance'!$T$15:$T$5010)</f>
        <v>0</v>
      </c>
      <c r="I66" s="67">
        <f>SUMIFS('IS JE'!$J$8:$J$83,'IS JE'!$D$8:$D$83,I$7,'IS JE'!$E$8:$E$83,$D66)</f>
        <v>0</v>
      </c>
      <c r="J66" s="67">
        <f>SUMIFS('IS JE'!$J$8:$J$83,'IS JE'!$D$8:$D$83,J$7,'IS JE'!$E$8:$E$83,$D66)</f>
        <v>0</v>
      </c>
      <c r="K66" s="67">
        <f>SUMIFS('IS JE'!$J$8:$J$83,'IS JE'!$D$8:$D$83,K$7,'IS JE'!$E$8:$E$83,$D66)</f>
        <v>0</v>
      </c>
      <c r="L66" s="67">
        <f>SUMIFS('IS JE'!$J$8:$J$83,'IS JE'!$D$8:$D$83,L$7,'IS JE'!$E$8:$E$83,$D66)</f>
        <v>0</v>
      </c>
      <c r="M66" s="67">
        <f>SUMIFS('IS JE'!$J$8:$J$83,'IS JE'!$D$8:$D$83,M$7,'IS JE'!$E$8:$E$83,$D66)</f>
        <v>0</v>
      </c>
      <c r="N66" s="67">
        <f>SUMIFS('IS JE'!$J$8:$J$83,'IS JE'!$D$8:$D$83,N$7,'IS JE'!$E$8:$E$83,$D66)</f>
        <v>0</v>
      </c>
      <c r="O66" s="67">
        <f>SUMIFS('IS JE'!$J$8:$J$83,'IS JE'!$D$8:$D$83,O$7,'IS JE'!$E$8:$E$83,$D66)</f>
        <v>0</v>
      </c>
      <c r="P66" s="67">
        <f>SUMIFS('IS JE'!$J$8:$J$83,'IS JE'!$D$8:$D$83,P$7,'IS JE'!$E$8:$E$83,$D66)</f>
        <v>0</v>
      </c>
      <c r="Q66" s="67">
        <f>SUMIFS('IS JE'!$J$8:$J$83,'IS JE'!$D$8:$D$83,Q$7,'IS JE'!$E$8:$E$83,$D66)</f>
        <v>0</v>
      </c>
      <c r="R66" s="67">
        <f>SUMIFS('IS JE'!$J$8:$J$83,'IS JE'!$D$8:$D$83,R$7,'IS JE'!$E$8:$E$83,$D66)</f>
        <v>0</v>
      </c>
      <c r="S66" s="67">
        <f t="shared" si="2"/>
        <v>0</v>
      </c>
      <c r="T66" s="67">
        <f t="shared" si="3"/>
        <v>0</v>
      </c>
    </row>
    <row r="67" spans="4:20" ht="14.4">
      <c r="D67" s="16"/>
      <c r="E67" s="16"/>
      <c r="F67" s="16"/>
      <c r="G67" s="16"/>
      <c r="H67" s="67">
        <f>SUMIF('Trial Balance'!$M$15:$M$5010,D67,'Trial Balance'!$T$15:$T$5010)</f>
        <v>0</v>
      </c>
      <c r="I67" s="67">
        <f>SUMIFS('IS JE'!$J$8:$J$83,'IS JE'!$D$8:$D$83,I$7,'IS JE'!$E$8:$E$83,$D67)</f>
        <v>0</v>
      </c>
      <c r="J67" s="67">
        <f>SUMIFS('IS JE'!$J$8:$J$83,'IS JE'!$D$8:$D$83,J$7,'IS JE'!$E$8:$E$83,$D67)</f>
        <v>0</v>
      </c>
      <c r="K67" s="67">
        <f>SUMIFS('IS JE'!$J$8:$J$83,'IS JE'!$D$8:$D$83,K$7,'IS JE'!$E$8:$E$83,$D67)</f>
        <v>0</v>
      </c>
      <c r="L67" s="67">
        <f>SUMIFS('IS JE'!$J$8:$J$83,'IS JE'!$D$8:$D$83,L$7,'IS JE'!$E$8:$E$83,$D67)</f>
        <v>0</v>
      </c>
      <c r="M67" s="67">
        <f>SUMIFS('IS JE'!$J$8:$J$83,'IS JE'!$D$8:$D$83,M$7,'IS JE'!$E$8:$E$83,$D67)</f>
        <v>0</v>
      </c>
      <c r="N67" s="67">
        <f>SUMIFS('IS JE'!$J$8:$J$83,'IS JE'!$D$8:$D$83,N$7,'IS JE'!$E$8:$E$83,$D67)</f>
        <v>0</v>
      </c>
      <c r="O67" s="67">
        <f>SUMIFS('IS JE'!$J$8:$J$83,'IS JE'!$D$8:$D$83,O$7,'IS JE'!$E$8:$E$83,$D67)</f>
        <v>0</v>
      </c>
      <c r="P67" s="67">
        <f>SUMIFS('IS JE'!$J$8:$J$83,'IS JE'!$D$8:$D$83,P$7,'IS JE'!$E$8:$E$83,$D67)</f>
        <v>0</v>
      </c>
      <c r="Q67" s="67">
        <f>SUMIFS('IS JE'!$J$8:$J$83,'IS JE'!$D$8:$D$83,Q$7,'IS JE'!$E$8:$E$83,$D67)</f>
        <v>0</v>
      </c>
      <c r="R67" s="67">
        <f>SUMIFS('IS JE'!$J$8:$J$83,'IS JE'!$D$8:$D$83,R$7,'IS JE'!$E$8:$E$83,$D67)</f>
        <v>0</v>
      </c>
      <c r="S67" s="67">
        <f t="shared" si="2"/>
        <v>0</v>
      </c>
      <c r="T67" s="67">
        <f t="shared" si="3"/>
        <v>0</v>
      </c>
    </row>
    <row r="68" spans="4:20" ht="14.4">
      <c r="D68" s="16"/>
      <c r="E68" s="16"/>
      <c r="F68" s="16"/>
      <c r="G68" s="16"/>
      <c r="H68" s="67">
        <f>SUMIF('Trial Balance'!$M$15:$M$5010,D68,'Trial Balance'!$T$15:$T$5010)</f>
        <v>0</v>
      </c>
      <c r="I68" s="67">
        <f>SUMIFS('IS JE'!$J$8:$J$83,'IS JE'!$D$8:$D$83,I$7,'IS JE'!$E$8:$E$83,$D68)</f>
        <v>0</v>
      </c>
      <c r="J68" s="67">
        <f>SUMIFS('IS JE'!$J$8:$J$83,'IS JE'!$D$8:$D$83,J$7,'IS JE'!$E$8:$E$83,$D68)</f>
        <v>0</v>
      </c>
      <c r="K68" s="67">
        <f>SUMIFS('IS JE'!$J$8:$J$83,'IS JE'!$D$8:$D$83,K$7,'IS JE'!$E$8:$E$83,$D68)</f>
        <v>0</v>
      </c>
      <c r="L68" s="67">
        <f>SUMIFS('IS JE'!$J$8:$J$83,'IS JE'!$D$8:$D$83,L$7,'IS JE'!$E$8:$E$83,$D68)</f>
        <v>0</v>
      </c>
      <c r="M68" s="67">
        <f>SUMIFS('IS JE'!$J$8:$J$83,'IS JE'!$D$8:$D$83,M$7,'IS JE'!$E$8:$E$83,$D68)</f>
        <v>0</v>
      </c>
      <c r="N68" s="67">
        <f>SUMIFS('IS JE'!$J$8:$J$83,'IS JE'!$D$8:$D$83,N$7,'IS JE'!$E$8:$E$83,$D68)</f>
        <v>0</v>
      </c>
      <c r="O68" s="67">
        <f>SUMIFS('IS JE'!$J$8:$J$83,'IS JE'!$D$8:$D$83,O$7,'IS JE'!$E$8:$E$83,$D68)</f>
        <v>0</v>
      </c>
      <c r="P68" s="67">
        <f>SUMIFS('IS JE'!$J$8:$J$83,'IS JE'!$D$8:$D$83,P$7,'IS JE'!$E$8:$E$83,$D68)</f>
        <v>0</v>
      </c>
      <c r="Q68" s="67">
        <f>SUMIFS('IS JE'!$J$8:$J$83,'IS JE'!$D$8:$D$83,Q$7,'IS JE'!$E$8:$E$83,$D68)</f>
        <v>0</v>
      </c>
      <c r="R68" s="67">
        <f>SUMIFS('IS JE'!$J$8:$J$83,'IS JE'!$D$8:$D$83,R$7,'IS JE'!$E$8:$E$83,$D68)</f>
        <v>0</v>
      </c>
      <c r="S68" s="67">
        <f t="shared" si="2"/>
        <v>0</v>
      </c>
      <c r="T68" s="67">
        <f t="shared" si="3"/>
        <v>0</v>
      </c>
    </row>
    <row r="69" spans="4:20" ht="14.4">
      <c r="D69" s="16"/>
      <c r="E69" s="16"/>
      <c r="F69" s="16"/>
      <c r="G69" s="16"/>
      <c r="H69" s="67">
        <f>SUMIF('Trial Balance'!$M$15:$M$5010,D69,'Trial Balance'!$T$15:$T$5010)</f>
        <v>0</v>
      </c>
      <c r="I69" s="67">
        <f>SUMIFS('IS JE'!$J$8:$J$83,'IS JE'!$D$8:$D$83,I$7,'IS JE'!$E$8:$E$83,$D69)</f>
        <v>0</v>
      </c>
      <c r="J69" s="67">
        <f>SUMIFS('IS JE'!$J$8:$J$83,'IS JE'!$D$8:$D$83,J$7,'IS JE'!$E$8:$E$83,$D69)</f>
        <v>0</v>
      </c>
      <c r="K69" s="67">
        <f>SUMIFS('IS JE'!$J$8:$J$83,'IS JE'!$D$8:$D$83,K$7,'IS JE'!$E$8:$E$83,$D69)</f>
        <v>0</v>
      </c>
      <c r="L69" s="67">
        <f>SUMIFS('IS JE'!$J$8:$J$83,'IS JE'!$D$8:$D$83,L$7,'IS JE'!$E$8:$E$83,$D69)</f>
        <v>0</v>
      </c>
      <c r="M69" s="67">
        <f>SUMIFS('IS JE'!$J$8:$J$83,'IS JE'!$D$8:$D$83,M$7,'IS JE'!$E$8:$E$83,$D69)</f>
        <v>0</v>
      </c>
      <c r="N69" s="67">
        <f>SUMIFS('IS JE'!$J$8:$J$83,'IS JE'!$D$8:$D$83,N$7,'IS JE'!$E$8:$E$83,$D69)</f>
        <v>0</v>
      </c>
      <c r="O69" s="67">
        <f>SUMIFS('IS JE'!$J$8:$J$83,'IS JE'!$D$8:$D$83,O$7,'IS JE'!$E$8:$E$83,$D69)</f>
        <v>0</v>
      </c>
      <c r="P69" s="67">
        <f>SUMIFS('IS JE'!$J$8:$J$83,'IS JE'!$D$8:$D$83,P$7,'IS JE'!$E$8:$E$83,$D69)</f>
        <v>0</v>
      </c>
      <c r="Q69" s="67">
        <f>SUMIFS('IS JE'!$J$8:$J$83,'IS JE'!$D$8:$D$83,Q$7,'IS JE'!$E$8:$E$83,$D69)</f>
        <v>0</v>
      </c>
      <c r="R69" s="67">
        <f>SUMIFS('IS JE'!$J$8:$J$83,'IS JE'!$D$8:$D$83,R$7,'IS JE'!$E$8:$E$83,$D69)</f>
        <v>0</v>
      </c>
      <c r="S69" s="67">
        <f t="shared" si="2"/>
        <v>0</v>
      </c>
      <c r="T69" s="67">
        <f t="shared" si="3"/>
        <v>0</v>
      </c>
    </row>
    <row r="70" spans="4:20" ht="14.4">
      <c r="D70" s="16"/>
      <c r="E70" s="16"/>
      <c r="F70" s="16"/>
      <c r="G70" s="16"/>
      <c r="H70" s="67">
        <f>SUMIF('Trial Balance'!$M$15:$M$5010,D70,'Trial Balance'!$T$15:$T$5010)</f>
        <v>0</v>
      </c>
      <c r="I70" s="67">
        <f>SUMIFS('IS JE'!$J$8:$J$83,'IS JE'!$D$8:$D$83,I$7,'IS JE'!$E$8:$E$83,$D70)</f>
        <v>0</v>
      </c>
      <c r="J70" s="67">
        <f>SUMIFS('IS JE'!$J$8:$J$83,'IS JE'!$D$8:$D$83,J$7,'IS JE'!$E$8:$E$83,$D70)</f>
        <v>0</v>
      </c>
      <c r="K70" s="67">
        <f>SUMIFS('IS JE'!$J$8:$J$83,'IS JE'!$D$8:$D$83,K$7,'IS JE'!$E$8:$E$83,$D70)</f>
        <v>0</v>
      </c>
      <c r="L70" s="67">
        <f>SUMIFS('IS JE'!$J$8:$J$83,'IS JE'!$D$8:$D$83,L$7,'IS JE'!$E$8:$E$83,$D70)</f>
        <v>0</v>
      </c>
      <c r="M70" s="67">
        <f>SUMIFS('IS JE'!$J$8:$J$83,'IS JE'!$D$8:$D$83,M$7,'IS JE'!$E$8:$E$83,$D70)</f>
        <v>0</v>
      </c>
      <c r="N70" s="67">
        <f>SUMIFS('IS JE'!$J$8:$J$83,'IS JE'!$D$8:$D$83,N$7,'IS JE'!$E$8:$E$83,$D70)</f>
        <v>0</v>
      </c>
      <c r="O70" s="67">
        <f>SUMIFS('IS JE'!$J$8:$J$83,'IS JE'!$D$8:$D$83,O$7,'IS JE'!$E$8:$E$83,$D70)</f>
        <v>0</v>
      </c>
      <c r="P70" s="67">
        <f>SUMIFS('IS JE'!$J$8:$J$83,'IS JE'!$D$8:$D$83,P$7,'IS JE'!$E$8:$E$83,$D70)</f>
        <v>0</v>
      </c>
      <c r="Q70" s="67">
        <f>SUMIFS('IS JE'!$J$8:$J$83,'IS JE'!$D$8:$D$83,Q$7,'IS JE'!$E$8:$E$83,$D70)</f>
        <v>0</v>
      </c>
      <c r="R70" s="67">
        <f>SUMIFS('IS JE'!$J$8:$J$83,'IS JE'!$D$8:$D$83,R$7,'IS JE'!$E$8:$E$83,$D70)</f>
        <v>0</v>
      </c>
      <c r="S70" s="67">
        <f t="shared" si="2"/>
        <v>0</v>
      </c>
      <c r="T70" s="67">
        <f t="shared" si="3"/>
        <v>0</v>
      </c>
    </row>
    <row r="71" spans="4:20" ht="14.4">
      <c r="D71" s="16"/>
      <c r="E71" s="16"/>
      <c r="F71" s="16"/>
      <c r="G71" s="16"/>
      <c r="H71" s="67">
        <f>SUMIF('Trial Balance'!$M$15:$M$5010,D71,'Trial Balance'!$T$15:$T$5010)</f>
        <v>0</v>
      </c>
      <c r="I71" s="67">
        <f>SUMIFS('IS JE'!$J$8:$J$83,'IS JE'!$D$8:$D$83,I$7,'IS JE'!$E$8:$E$83,$D71)</f>
        <v>0</v>
      </c>
      <c r="J71" s="67">
        <f>SUMIFS('IS JE'!$J$8:$J$83,'IS JE'!$D$8:$D$83,J$7,'IS JE'!$E$8:$E$83,$D71)</f>
        <v>0</v>
      </c>
      <c r="K71" s="67">
        <f>SUMIFS('IS JE'!$J$8:$J$83,'IS JE'!$D$8:$D$83,K$7,'IS JE'!$E$8:$E$83,$D71)</f>
        <v>0</v>
      </c>
      <c r="L71" s="67">
        <f>SUMIFS('IS JE'!$J$8:$J$83,'IS JE'!$D$8:$D$83,L$7,'IS JE'!$E$8:$E$83,$D71)</f>
        <v>0</v>
      </c>
      <c r="M71" s="67">
        <f>SUMIFS('IS JE'!$J$8:$J$83,'IS JE'!$D$8:$D$83,M$7,'IS JE'!$E$8:$E$83,$D71)</f>
        <v>0</v>
      </c>
      <c r="N71" s="67">
        <f>SUMIFS('IS JE'!$J$8:$J$83,'IS JE'!$D$8:$D$83,N$7,'IS JE'!$E$8:$E$83,$D71)</f>
        <v>0</v>
      </c>
      <c r="O71" s="67">
        <f>SUMIFS('IS JE'!$J$8:$J$83,'IS JE'!$D$8:$D$83,O$7,'IS JE'!$E$8:$E$83,$D71)</f>
        <v>0</v>
      </c>
      <c r="P71" s="67">
        <f>SUMIFS('IS JE'!$J$8:$J$83,'IS JE'!$D$8:$D$83,P$7,'IS JE'!$E$8:$E$83,$D71)</f>
        <v>0</v>
      </c>
      <c r="Q71" s="67">
        <f>SUMIFS('IS JE'!$J$8:$J$83,'IS JE'!$D$8:$D$83,Q$7,'IS JE'!$E$8:$E$83,$D71)</f>
        <v>0</v>
      </c>
      <c r="R71" s="67">
        <f>SUMIFS('IS JE'!$J$8:$J$83,'IS JE'!$D$8:$D$83,R$7,'IS JE'!$E$8:$E$83,$D71)</f>
        <v>0</v>
      </c>
      <c r="S71" s="67">
        <f t="shared" si="2"/>
        <v>0</v>
      </c>
      <c r="T71" s="67">
        <f t="shared" si="3"/>
        <v>0</v>
      </c>
    </row>
    <row r="72" spans="4:20" ht="14.4">
      <c r="D72" s="16"/>
      <c r="E72" s="16"/>
      <c r="F72" s="16"/>
      <c r="G72" s="16"/>
      <c r="H72" s="67">
        <f>SUMIF('Trial Balance'!$M$15:$M$5010,D72,'Trial Balance'!$T$15:$T$5010)</f>
        <v>0</v>
      </c>
      <c r="I72" s="67">
        <f>SUMIFS('IS JE'!$J$8:$J$83,'IS JE'!$D$8:$D$83,I$7,'IS JE'!$E$8:$E$83,$D72)</f>
        <v>0</v>
      </c>
      <c r="J72" s="67">
        <f>SUMIFS('IS JE'!$J$8:$J$83,'IS JE'!$D$8:$D$83,J$7,'IS JE'!$E$8:$E$83,$D72)</f>
        <v>0</v>
      </c>
      <c r="K72" s="67">
        <f>SUMIFS('IS JE'!$J$8:$J$83,'IS JE'!$D$8:$D$83,K$7,'IS JE'!$E$8:$E$83,$D72)</f>
        <v>0</v>
      </c>
      <c r="L72" s="67">
        <f>SUMIFS('IS JE'!$J$8:$J$83,'IS JE'!$D$8:$D$83,L$7,'IS JE'!$E$8:$E$83,$D72)</f>
        <v>0</v>
      </c>
      <c r="M72" s="67">
        <f>SUMIFS('IS JE'!$J$8:$J$83,'IS JE'!$D$8:$D$83,M$7,'IS JE'!$E$8:$E$83,$D72)</f>
        <v>0</v>
      </c>
      <c r="N72" s="67">
        <f>SUMIFS('IS JE'!$J$8:$J$83,'IS JE'!$D$8:$D$83,N$7,'IS JE'!$E$8:$E$83,$D72)</f>
        <v>0</v>
      </c>
      <c r="O72" s="67">
        <f>SUMIFS('IS JE'!$J$8:$J$83,'IS JE'!$D$8:$D$83,O$7,'IS JE'!$E$8:$E$83,$D72)</f>
        <v>0</v>
      </c>
      <c r="P72" s="67">
        <f>SUMIFS('IS JE'!$J$8:$J$83,'IS JE'!$D$8:$D$83,P$7,'IS JE'!$E$8:$E$83,$D72)</f>
        <v>0</v>
      </c>
      <c r="Q72" s="67">
        <f>SUMIFS('IS JE'!$J$8:$J$83,'IS JE'!$D$8:$D$83,Q$7,'IS JE'!$E$8:$E$83,$D72)</f>
        <v>0</v>
      </c>
      <c r="R72" s="67">
        <f>SUMIFS('IS JE'!$J$8:$J$83,'IS JE'!$D$8:$D$83,R$7,'IS JE'!$E$8:$E$83,$D72)</f>
        <v>0</v>
      </c>
      <c r="S72" s="67">
        <f t="shared" si="2"/>
        <v>0</v>
      </c>
      <c r="T72" s="67">
        <f t="shared" si="3"/>
        <v>0</v>
      </c>
    </row>
    <row r="73" spans="4:20" ht="14.4">
      <c r="D73" s="16"/>
      <c r="E73" s="16"/>
      <c r="F73" s="16"/>
      <c r="G73" s="16"/>
      <c r="H73" s="67">
        <f>SUMIF('Trial Balance'!$M$15:$M$5010,D73,'Trial Balance'!$T$15:$T$5010)</f>
        <v>0</v>
      </c>
      <c r="I73" s="67">
        <f>SUMIFS('IS JE'!$J$8:$J$83,'IS JE'!$D$8:$D$83,I$7,'IS JE'!$E$8:$E$83,$D73)</f>
        <v>0</v>
      </c>
      <c r="J73" s="67">
        <f>SUMIFS('IS JE'!$J$8:$J$83,'IS JE'!$D$8:$D$83,J$7,'IS JE'!$E$8:$E$83,$D73)</f>
        <v>0</v>
      </c>
      <c r="K73" s="67">
        <f>SUMIFS('IS JE'!$J$8:$J$83,'IS JE'!$D$8:$D$83,K$7,'IS JE'!$E$8:$E$83,$D73)</f>
        <v>0</v>
      </c>
      <c r="L73" s="67">
        <f>SUMIFS('IS JE'!$J$8:$J$83,'IS JE'!$D$8:$D$83,L$7,'IS JE'!$E$8:$E$83,$D73)</f>
        <v>0</v>
      </c>
      <c r="M73" s="67">
        <f>SUMIFS('IS JE'!$J$8:$J$83,'IS JE'!$D$8:$D$83,M$7,'IS JE'!$E$8:$E$83,$D73)</f>
        <v>0</v>
      </c>
      <c r="N73" s="67">
        <f>SUMIFS('IS JE'!$J$8:$J$83,'IS JE'!$D$8:$D$83,N$7,'IS JE'!$E$8:$E$83,$D73)</f>
        <v>0</v>
      </c>
      <c r="O73" s="67">
        <f>SUMIFS('IS JE'!$J$8:$J$83,'IS JE'!$D$8:$D$83,O$7,'IS JE'!$E$8:$E$83,$D73)</f>
        <v>0</v>
      </c>
      <c r="P73" s="67">
        <f>SUMIFS('IS JE'!$J$8:$J$83,'IS JE'!$D$8:$D$83,P$7,'IS JE'!$E$8:$E$83,$D73)</f>
        <v>0</v>
      </c>
      <c r="Q73" s="67">
        <f>SUMIFS('IS JE'!$J$8:$J$83,'IS JE'!$D$8:$D$83,Q$7,'IS JE'!$E$8:$E$83,$D73)</f>
        <v>0</v>
      </c>
      <c r="R73" s="67">
        <f>SUMIFS('IS JE'!$J$8:$J$83,'IS JE'!$D$8:$D$83,R$7,'IS JE'!$E$8:$E$83,$D73)</f>
        <v>0</v>
      </c>
      <c r="S73" s="67">
        <f t="shared" si="2"/>
        <v>0</v>
      </c>
      <c r="T73" s="67">
        <f t="shared" si="3"/>
        <v>0</v>
      </c>
    </row>
    <row r="74" spans="4:20" ht="14.4">
      <c r="D74" s="16"/>
      <c r="E74" s="16"/>
      <c r="F74" s="16"/>
      <c r="G74" s="16"/>
      <c r="H74" s="67">
        <f>SUMIF('Trial Balance'!$M$15:$M$5010,D74,'Trial Balance'!$T$15:$T$5010)</f>
        <v>0</v>
      </c>
      <c r="I74" s="67">
        <f>SUMIFS('IS JE'!$J$8:$J$83,'IS JE'!$D$8:$D$83,I$7,'IS JE'!$E$8:$E$83,$D74)</f>
        <v>0</v>
      </c>
      <c r="J74" s="67">
        <f>SUMIFS('IS JE'!$J$8:$J$83,'IS JE'!$D$8:$D$83,J$7,'IS JE'!$E$8:$E$83,$D74)</f>
        <v>0</v>
      </c>
      <c r="K74" s="67">
        <f>SUMIFS('IS JE'!$J$8:$J$83,'IS JE'!$D$8:$D$83,K$7,'IS JE'!$E$8:$E$83,$D74)</f>
        <v>0</v>
      </c>
      <c r="L74" s="67">
        <f>SUMIFS('IS JE'!$J$8:$J$83,'IS JE'!$D$8:$D$83,L$7,'IS JE'!$E$8:$E$83,$D74)</f>
        <v>0</v>
      </c>
      <c r="M74" s="67">
        <f>SUMIFS('IS JE'!$J$8:$J$83,'IS JE'!$D$8:$D$83,M$7,'IS JE'!$E$8:$E$83,$D74)</f>
        <v>0</v>
      </c>
      <c r="N74" s="67">
        <f>SUMIFS('IS JE'!$J$8:$J$83,'IS JE'!$D$8:$D$83,N$7,'IS JE'!$E$8:$E$83,$D74)</f>
        <v>0</v>
      </c>
      <c r="O74" s="67">
        <f>SUMIFS('IS JE'!$J$8:$J$83,'IS JE'!$D$8:$D$83,O$7,'IS JE'!$E$8:$E$83,$D74)</f>
        <v>0</v>
      </c>
      <c r="P74" s="67">
        <f>SUMIFS('IS JE'!$J$8:$J$83,'IS JE'!$D$8:$D$83,P$7,'IS JE'!$E$8:$E$83,$D74)</f>
        <v>0</v>
      </c>
      <c r="Q74" s="67">
        <f>SUMIFS('IS JE'!$J$8:$J$83,'IS JE'!$D$8:$D$83,Q$7,'IS JE'!$E$8:$E$83,$D74)</f>
        <v>0</v>
      </c>
      <c r="R74" s="67">
        <f>SUMIFS('IS JE'!$J$8:$J$83,'IS JE'!$D$8:$D$83,R$7,'IS JE'!$E$8:$E$83,$D74)</f>
        <v>0</v>
      </c>
      <c r="S74" s="67">
        <f t="shared" si="2"/>
        <v>0</v>
      </c>
      <c r="T74" s="67">
        <f t="shared" si="3"/>
        <v>0</v>
      </c>
    </row>
    <row r="75" spans="4:20" ht="14.4">
      <c r="D75" s="16"/>
      <c r="E75" s="16"/>
      <c r="F75" s="16"/>
      <c r="G75" s="16"/>
      <c r="H75" s="67">
        <f>SUMIF('Trial Balance'!$M$15:$M$5010,D75,'Trial Balance'!$T$15:$T$5010)</f>
        <v>0</v>
      </c>
      <c r="I75" s="67">
        <f>SUMIFS('IS JE'!$J$8:$J$83,'IS JE'!$D$8:$D$83,I$7,'IS JE'!$E$8:$E$83,$D75)</f>
        <v>0</v>
      </c>
      <c r="J75" s="67">
        <f>SUMIFS('IS JE'!$J$8:$J$83,'IS JE'!$D$8:$D$83,J$7,'IS JE'!$E$8:$E$83,$D75)</f>
        <v>0</v>
      </c>
      <c r="K75" s="67">
        <f>SUMIFS('IS JE'!$J$8:$J$83,'IS JE'!$D$8:$D$83,K$7,'IS JE'!$E$8:$E$83,$D75)</f>
        <v>0</v>
      </c>
      <c r="L75" s="67">
        <f>SUMIFS('IS JE'!$J$8:$J$83,'IS JE'!$D$8:$D$83,L$7,'IS JE'!$E$8:$E$83,$D75)</f>
        <v>0</v>
      </c>
      <c r="M75" s="67">
        <f>SUMIFS('IS JE'!$J$8:$J$83,'IS JE'!$D$8:$D$83,M$7,'IS JE'!$E$8:$E$83,$D75)</f>
        <v>0</v>
      </c>
      <c r="N75" s="67">
        <f>SUMIFS('IS JE'!$J$8:$J$83,'IS JE'!$D$8:$D$83,N$7,'IS JE'!$E$8:$E$83,$D75)</f>
        <v>0</v>
      </c>
      <c r="O75" s="67">
        <f>SUMIFS('IS JE'!$J$8:$J$83,'IS JE'!$D$8:$D$83,O$7,'IS JE'!$E$8:$E$83,$D75)</f>
        <v>0</v>
      </c>
      <c r="P75" s="67">
        <f>SUMIFS('IS JE'!$J$8:$J$83,'IS JE'!$D$8:$D$83,P$7,'IS JE'!$E$8:$E$83,$D75)</f>
        <v>0</v>
      </c>
      <c r="Q75" s="67">
        <f>SUMIFS('IS JE'!$J$8:$J$83,'IS JE'!$D$8:$D$83,Q$7,'IS JE'!$E$8:$E$83,$D75)</f>
        <v>0</v>
      </c>
      <c r="R75" s="67">
        <f>SUMIFS('IS JE'!$J$8:$J$83,'IS JE'!$D$8:$D$83,R$7,'IS JE'!$E$8:$E$83,$D75)</f>
        <v>0</v>
      </c>
      <c r="S75" s="67">
        <f t="shared" si="2"/>
        <v>0</v>
      </c>
      <c r="T75" s="67">
        <f t="shared" si="3"/>
        <v>0</v>
      </c>
    </row>
    <row r="76" spans="4:20" ht="14.4">
      <c r="D76" s="16"/>
      <c r="E76" s="16"/>
      <c r="F76" s="16"/>
      <c r="G76" s="16"/>
      <c r="H76" s="67">
        <f>SUMIF('Trial Balance'!$M$15:$M$5010,D76,'Trial Balance'!$T$15:$T$5010)</f>
        <v>0</v>
      </c>
      <c r="I76" s="67">
        <f>SUMIFS('IS JE'!$J$8:$J$83,'IS JE'!$D$8:$D$83,I$7,'IS JE'!$E$8:$E$83,$D76)</f>
        <v>0</v>
      </c>
      <c r="J76" s="67">
        <f>SUMIFS('IS JE'!$J$8:$J$83,'IS JE'!$D$8:$D$83,J$7,'IS JE'!$E$8:$E$83,$D76)</f>
        <v>0</v>
      </c>
      <c r="K76" s="67">
        <f>SUMIFS('IS JE'!$J$8:$J$83,'IS JE'!$D$8:$D$83,K$7,'IS JE'!$E$8:$E$83,$D76)</f>
        <v>0</v>
      </c>
      <c r="L76" s="67">
        <f>SUMIFS('IS JE'!$J$8:$J$83,'IS JE'!$D$8:$D$83,L$7,'IS JE'!$E$8:$E$83,$D76)</f>
        <v>0</v>
      </c>
      <c r="M76" s="67">
        <f>SUMIFS('IS JE'!$J$8:$J$83,'IS JE'!$D$8:$D$83,M$7,'IS JE'!$E$8:$E$83,$D76)</f>
        <v>0</v>
      </c>
      <c r="N76" s="67">
        <f>SUMIFS('IS JE'!$J$8:$J$83,'IS JE'!$D$8:$D$83,N$7,'IS JE'!$E$8:$E$83,$D76)</f>
        <v>0</v>
      </c>
      <c r="O76" s="67">
        <f>SUMIFS('IS JE'!$J$8:$J$83,'IS JE'!$D$8:$D$83,O$7,'IS JE'!$E$8:$E$83,$D76)</f>
        <v>0</v>
      </c>
      <c r="P76" s="67">
        <f>SUMIFS('IS JE'!$J$8:$J$83,'IS JE'!$D$8:$D$83,P$7,'IS JE'!$E$8:$E$83,$D76)</f>
        <v>0</v>
      </c>
      <c r="Q76" s="67">
        <f>SUMIFS('IS JE'!$J$8:$J$83,'IS JE'!$D$8:$D$83,Q$7,'IS JE'!$E$8:$E$83,$D76)</f>
        <v>0</v>
      </c>
      <c r="R76" s="67">
        <f>SUMIFS('IS JE'!$J$8:$J$83,'IS JE'!$D$8:$D$83,R$7,'IS JE'!$E$8:$E$83,$D76)</f>
        <v>0</v>
      </c>
      <c r="S76" s="67">
        <f t="shared" si="2"/>
        <v>0</v>
      </c>
      <c r="T76" s="67">
        <f t="shared" si="3"/>
        <v>0</v>
      </c>
    </row>
    <row r="77" spans="4:20" ht="14.4">
      <c r="D77" s="16"/>
      <c r="E77" s="16"/>
      <c r="F77" s="16"/>
      <c r="G77" s="16"/>
      <c r="H77" s="67">
        <f>SUMIF('Trial Balance'!$M$15:$M$5010,D77,'Trial Balance'!$T$15:$T$5010)</f>
        <v>0</v>
      </c>
      <c r="I77" s="67">
        <f>SUMIFS('IS JE'!$J$8:$J$83,'IS JE'!$D$8:$D$83,I$7,'IS JE'!$E$8:$E$83,$D77)</f>
        <v>0</v>
      </c>
      <c r="J77" s="67">
        <f>SUMIFS('IS JE'!$J$8:$J$83,'IS JE'!$D$8:$D$83,J$7,'IS JE'!$E$8:$E$83,$D77)</f>
        <v>0</v>
      </c>
      <c r="K77" s="67">
        <f>SUMIFS('IS JE'!$J$8:$J$83,'IS JE'!$D$8:$D$83,K$7,'IS JE'!$E$8:$E$83,$D77)</f>
        <v>0</v>
      </c>
      <c r="L77" s="67">
        <f>SUMIFS('IS JE'!$J$8:$J$83,'IS JE'!$D$8:$D$83,L$7,'IS JE'!$E$8:$E$83,$D77)</f>
        <v>0</v>
      </c>
      <c r="M77" s="67">
        <f>SUMIFS('IS JE'!$J$8:$J$83,'IS JE'!$D$8:$D$83,M$7,'IS JE'!$E$8:$E$83,$D77)</f>
        <v>0</v>
      </c>
      <c r="N77" s="67">
        <f>SUMIFS('IS JE'!$J$8:$J$83,'IS JE'!$D$8:$D$83,N$7,'IS JE'!$E$8:$E$83,$D77)</f>
        <v>0</v>
      </c>
      <c r="O77" s="67">
        <f>SUMIFS('IS JE'!$J$8:$J$83,'IS JE'!$D$8:$D$83,O$7,'IS JE'!$E$8:$E$83,$D77)</f>
        <v>0</v>
      </c>
      <c r="P77" s="67">
        <f>SUMIFS('IS JE'!$J$8:$J$83,'IS JE'!$D$8:$D$83,P$7,'IS JE'!$E$8:$E$83,$D77)</f>
        <v>0</v>
      </c>
      <c r="Q77" s="67">
        <f>SUMIFS('IS JE'!$J$8:$J$83,'IS JE'!$D$8:$D$83,Q$7,'IS JE'!$E$8:$E$83,$D77)</f>
        <v>0</v>
      </c>
      <c r="R77" s="67">
        <f>SUMIFS('IS JE'!$J$8:$J$83,'IS JE'!$D$8:$D$83,R$7,'IS JE'!$E$8:$E$83,$D77)</f>
        <v>0</v>
      </c>
      <c r="S77" s="67">
        <f t="shared" si="2"/>
        <v>0</v>
      </c>
      <c r="T77" s="67">
        <f t="shared" si="3"/>
        <v>0</v>
      </c>
    </row>
    <row r="78" spans="4:20" ht="14.4">
      <c r="D78" s="16"/>
      <c r="E78" s="16"/>
      <c r="F78" s="16"/>
      <c r="G78" s="16"/>
      <c r="H78" s="67">
        <f>SUMIF('Trial Balance'!$M$15:$M$5010,D78,'Trial Balance'!$T$15:$T$5010)</f>
        <v>0</v>
      </c>
      <c r="I78" s="67">
        <f>SUMIFS('IS JE'!$J$8:$J$83,'IS JE'!$D$8:$D$83,I$7,'IS JE'!$E$8:$E$83,$D78)</f>
        <v>0</v>
      </c>
      <c r="J78" s="67">
        <f>SUMIFS('IS JE'!$J$8:$J$83,'IS JE'!$D$8:$D$83,J$7,'IS JE'!$E$8:$E$83,$D78)</f>
        <v>0</v>
      </c>
      <c r="K78" s="67">
        <f>SUMIFS('IS JE'!$J$8:$J$83,'IS JE'!$D$8:$D$83,K$7,'IS JE'!$E$8:$E$83,$D78)</f>
        <v>0</v>
      </c>
      <c r="L78" s="67">
        <f>SUMIFS('IS JE'!$J$8:$J$83,'IS JE'!$D$8:$D$83,L$7,'IS JE'!$E$8:$E$83,$D78)</f>
        <v>0</v>
      </c>
      <c r="M78" s="67">
        <f>SUMIFS('IS JE'!$J$8:$J$83,'IS JE'!$D$8:$D$83,M$7,'IS JE'!$E$8:$E$83,$D78)</f>
        <v>0</v>
      </c>
      <c r="N78" s="67">
        <f>SUMIFS('IS JE'!$J$8:$J$83,'IS JE'!$D$8:$D$83,N$7,'IS JE'!$E$8:$E$83,$D78)</f>
        <v>0</v>
      </c>
      <c r="O78" s="67">
        <f>SUMIFS('IS JE'!$J$8:$J$83,'IS JE'!$D$8:$D$83,O$7,'IS JE'!$E$8:$E$83,$D78)</f>
        <v>0</v>
      </c>
      <c r="P78" s="67">
        <f>SUMIFS('IS JE'!$J$8:$J$83,'IS JE'!$D$8:$D$83,P$7,'IS JE'!$E$8:$E$83,$D78)</f>
        <v>0</v>
      </c>
      <c r="Q78" s="67">
        <f>SUMIFS('IS JE'!$J$8:$J$83,'IS JE'!$D$8:$D$83,Q$7,'IS JE'!$E$8:$E$83,$D78)</f>
        <v>0</v>
      </c>
      <c r="R78" s="67">
        <f>SUMIFS('IS JE'!$J$8:$J$83,'IS JE'!$D$8:$D$83,R$7,'IS JE'!$E$8:$E$83,$D78)</f>
        <v>0</v>
      </c>
      <c r="S78" s="67">
        <f t="shared" si="2"/>
        <v>0</v>
      </c>
      <c r="T78" s="67">
        <f t="shared" si="3"/>
        <v>0</v>
      </c>
    </row>
    <row r="79" spans="4:20" ht="14.4">
      <c r="D79" s="16"/>
      <c r="E79" s="16"/>
      <c r="F79" s="16"/>
      <c r="G79" s="16"/>
      <c r="H79" s="67">
        <f>SUMIF('Trial Balance'!$M$15:$M$5010,D79,'Trial Balance'!$T$15:$T$5010)</f>
        <v>0</v>
      </c>
      <c r="I79" s="67">
        <f>SUMIFS('IS JE'!$J$8:$J$83,'IS JE'!$D$8:$D$83,I$7,'IS JE'!$E$8:$E$83,$D79)</f>
        <v>0</v>
      </c>
      <c r="J79" s="67">
        <f>SUMIFS('IS JE'!$J$8:$J$83,'IS JE'!$D$8:$D$83,J$7,'IS JE'!$E$8:$E$83,$D79)</f>
        <v>0</v>
      </c>
      <c r="K79" s="67">
        <f>SUMIFS('IS JE'!$J$8:$J$83,'IS JE'!$D$8:$D$83,K$7,'IS JE'!$E$8:$E$83,$D79)</f>
        <v>0</v>
      </c>
      <c r="L79" s="67">
        <f>SUMIFS('IS JE'!$J$8:$J$83,'IS JE'!$D$8:$D$83,L$7,'IS JE'!$E$8:$E$83,$D79)</f>
        <v>0</v>
      </c>
      <c r="M79" s="67">
        <f>SUMIFS('IS JE'!$J$8:$J$83,'IS JE'!$D$8:$D$83,M$7,'IS JE'!$E$8:$E$83,$D79)</f>
        <v>0</v>
      </c>
      <c r="N79" s="67">
        <f>SUMIFS('IS JE'!$J$8:$J$83,'IS JE'!$D$8:$D$83,N$7,'IS JE'!$E$8:$E$83,$D79)</f>
        <v>0</v>
      </c>
      <c r="O79" s="67">
        <f>SUMIFS('IS JE'!$J$8:$J$83,'IS JE'!$D$8:$D$83,O$7,'IS JE'!$E$8:$E$83,$D79)</f>
        <v>0</v>
      </c>
      <c r="P79" s="67">
        <f>SUMIFS('IS JE'!$J$8:$J$83,'IS JE'!$D$8:$D$83,P$7,'IS JE'!$E$8:$E$83,$D79)</f>
        <v>0</v>
      </c>
      <c r="Q79" s="67">
        <f>SUMIFS('IS JE'!$J$8:$J$83,'IS JE'!$D$8:$D$83,Q$7,'IS JE'!$E$8:$E$83,$D79)</f>
        <v>0</v>
      </c>
      <c r="R79" s="67">
        <f>SUMIFS('IS JE'!$J$8:$J$83,'IS JE'!$D$8:$D$83,R$7,'IS JE'!$E$8:$E$83,$D79)</f>
        <v>0</v>
      </c>
      <c r="S79" s="67">
        <f t="shared" si="4" ref="S79:S142">SUM(I79:R79)</f>
        <v>0</v>
      </c>
      <c r="T79" s="67">
        <f t="shared" si="5" ref="T79:T142">SUM(H79,S79)</f>
        <v>0</v>
      </c>
    </row>
    <row r="80" spans="4:20" ht="14.4">
      <c r="D80" s="16"/>
      <c r="E80" s="16"/>
      <c r="F80" s="16"/>
      <c r="G80" s="16"/>
      <c r="H80" s="67">
        <f>SUMIF('Trial Balance'!$M$15:$M$5010,D80,'Trial Balance'!$T$15:$T$5010)</f>
        <v>0</v>
      </c>
      <c r="I80" s="67">
        <f>SUMIFS('IS JE'!$J$8:$J$83,'IS JE'!$D$8:$D$83,I$7,'IS JE'!$E$8:$E$83,$D80)</f>
        <v>0</v>
      </c>
      <c r="J80" s="67">
        <f>SUMIFS('IS JE'!$J$8:$J$83,'IS JE'!$D$8:$D$83,J$7,'IS JE'!$E$8:$E$83,$D80)</f>
        <v>0</v>
      </c>
      <c r="K80" s="67">
        <f>SUMIFS('IS JE'!$J$8:$J$83,'IS JE'!$D$8:$D$83,K$7,'IS JE'!$E$8:$E$83,$D80)</f>
        <v>0</v>
      </c>
      <c r="L80" s="67">
        <f>SUMIFS('IS JE'!$J$8:$J$83,'IS JE'!$D$8:$D$83,L$7,'IS JE'!$E$8:$E$83,$D80)</f>
        <v>0</v>
      </c>
      <c r="M80" s="67">
        <f>SUMIFS('IS JE'!$J$8:$J$83,'IS JE'!$D$8:$D$83,M$7,'IS JE'!$E$8:$E$83,$D80)</f>
        <v>0</v>
      </c>
      <c r="N80" s="67">
        <f>SUMIFS('IS JE'!$J$8:$J$83,'IS JE'!$D$8:$D$83,N$7,'IS JE'!$E$8:$E$83,$D80)</f>
        <v>0</v>
      </c>
      <c r="O80" s="67">
        <f>SUMIFS('IS JE'!$J$8:$J$83,'IS JE'!$D$8:$D$83,O$7,'IS JE'!$E$8:$E$83,$D80)</f>
        <v>0</v>
      </c>
      <c r="P80" s="67">
        <f>SUMIFS('IS JE'!$J$8:$J$83,'IS JE'!$D$8:$D$83,P$7,'IS JE'!$E$8:$E$83,$D80)</f>
        <v>0</v>
      </c>
      <c r="Q80" s="67">
        <f>SUMIFS('IS JE'!$J$8:$J$83,'IS JE'!$D$8:$D$83,Q$7,'IS JE'!$E$8:$E$83,$D80)</f>
        <v>0</v>
      </c>
      <c r="R80" s="67">
        <f>SUMIFS('IS JE'!$J$8:$J$83,'IS JE'!$D$8:$D$83,R$7,'IS JE'!$E$8:$E$83,$D80)</f>
        <v>0</v>
      </c>
      <c r="S80" s="67">
        <f t="shared" si="4"/>
        <v>0</v>
      </c>
      <c r="T80" s="67">
        <f t="shared" si="5"/>
        <v>0</v>
      </c>
    </row>
    <row r="81" spans="4:20" ht="14.4">
      <c r="D81" s="16"/>
      <c r="E81" s="16"/>
      <c r="F81" s="16"/>
      <c r="G81" s="16"/>
      <c r="H81" s="67">
        <f>SUMIF('Trial Balance'!$M$15:$M$5010,D81,'Trial Balance'!$T$15:$T$5010)</f>
        <v>0</v>
      </c>
      <c r="I81" s="67">
        <f>SUMIFS('IS JE'!$J$8:$J$83,'IS JE'!$D$8:$D$83,I$7,'IS JE'!$E$8:$E$83,$D81)</f>
        <v>0</v>
      </c>
      <c r="J81" s="67">
        <f>SUMIFS('IS JE'!$J$8:$J$83,'IS JE'!$D$8:$D$83,J$7,'IS JE'!$E$8:$E$83,$D81)</f>
        <v>0</v>
      </c>
      <c r="K81" s="67">
        <f>SUMIFS('IS JE'!$J$8:$J$83,'IS JE'!$D$8:$D$83,K$7,'IS JE'!$E$8:$E$83,$D81)</f>
        <v>0</v>
      </c>
      <c r="L81" s="67">
        <f>SUMIFS('IS JE'!$J$8:$J$83,'IS JE'!$D$8:$D$83,L$7,'IS JE'!$E$8:$E$83,$D81)</f>
        <v>0</v>
      </c>
      <c r="M81" s="67">
        <f>SUMIFS('IS JE'!$J$8:$J$83,'IS JE'!$D$8:$D$83,M$7,'IS JE'!$E$8:$E$83,$D81)</f>
        <v>0</v>
      </c>
      <c r="N81" s="67">
        <f>SUMIFS('IS JE'!$J$8:$J$83,'IS JE'!$D$8:$D$83,N$7,'IS JE'!$E$8:$E$83,$D81)</f>
        <v>0</v>
      </c>
      <c r="O81" s="67">
        <f>SUMIFS('IS JE'!$J$8:$J$83,'IS JE'!$D$8:$D$83,O$7,'IS JE'!$E$8:$E$83,$D81)</f>
        <v>0</v>
      </c>
      <c r="P81" s="67">
        <f>SUMIFS('IS JE'!$J$8:$J$83,'IS JE'!$D$8:$D$83,P$7,'IS JE'!$E$8:$E$83,$D81)</f>
        <v>0</v>
      </c>
      <c r="Q81" s="67">
        <f>SUMIFS('IS JE'!$J$8:$J$83,'IS JE'!$D$8:$D$83,Q$7,'IS JE'!$E$8:$E$83,$D81)</f>
        <v>0</v>
      </c>
      <c r="R81" s="67">
        <f>SUMIFS('IS JE'!$J$8:$J$83,'IS JE'!$D$8:$D$83,R$7,'IS JE'!$E$8:$E$83,$D81)</f>
        <v>0</v>
      </c>
      <c r="S81" s="67">
        <f t="shared" si="4"/>
        <v>0</v>
      </c>
      <c r="T81" s="67">
        <f t="shared" si="5"/>
        <v>0</v>
      </c>
    </row>
    <row r="82" spans="4:20" ht="14.4">
      <c r="D82" s="16"/>
      <c r="E82" s="16"/>
      <c r="F82" s="16"/>
      <c r="G82" s="16"/>
      <c r="H82" s="67">
        <f>SUMIF('Trial Balance'!$M$15:$M$5010,D82,'Trial Balance'!$T$15:$T$5010)</f>
        <v>0</v>
      </c>
      <c r="I82" s="67">
        <f>SUMIFS('IS JE'!$J$8:$J$83,'IS JE'!$D$8:$D$83,I$7,'IS JE'!$E$8:$E$83,$D82)</f>
        <v>0</v>
      </c>
      <c r="J82" s="67">
        <f>SUMIFS('IS JE'!$J$8:$J$83,'IS JE'!$D$8:$D$83,J$7,'IS JE'!$E$8:$E$83,$D82)</f>
        <v>0</v>
      </c>
      <c r="K82" s="67">
        <f>SUMIFS('IS JE'!$J$8:$J$83,'IS JE'!$D$8:$D$83,K$7,'IS JE'!$E$8:$E$83,$D82)</f>
        <v>0</v>
      </c>
      <c r="L82" s="67">
        <f>SUMIFS('IS JE'!$J$8:$J$83,'IS JE'!$D$8:$D$83,L$7,'IS JE'!$E$8:$E$83,$D82)</f>
        <v>0</v>
      </c>
      <c r="M82" s="67">
        <f>SUMIFS('IS JE'!$J$8:$J$83,'IS JE'!$D$8:$D$83,M$7,'IS JE'!$E$8:$E$83,$D82)</f>
        <v>0</v>
      </c>
      <c r="N82" s="67">
        <f>SUMIFS('IS JE'!$J$8:$J$83,'IS JE'!$D$8:$D$83,N$7,'IS JE'!$E$8:$E$83,$D82)</f>
        <v>0</v>
      </c>
      <c r="O82" s="67">
        <f>SUMIFS('IS JE'!$J$8:$J$83,'IS JE'!$D$8:$D$83,O$7,'IS JE'!$E$8:$E$83,$D82)</f>
        <v>0</v>
      </c>
      <c r="P82" s="67">
        <f>SUMIFS('IS JE'!$J$8:$J$83,'IS JE'!$D$8:$D$83,P$7,'IS JE'!$E$8:$E$83,$D82)</f>
        <v>0</v>
      </c>
      <c r="Q82" s="67">
        <f>SUMIFS('IS JE'!$J$8:$J$83,'IS JE'!$D$8:$D$83,Q$7,'IS JE'!$E$8:$E$83,$D82)</f>
        <v>0</v>
      </c>
      <c r="R82" s="67">
        <f>SUMIFS('IS JE'!$J$8:$J$83,'IS JE'!$D$8:$D$83,R$7,'IS JE'!$E$8:$E$83,$D82)</f>
        <v>0</v>
      </c>
      <c r="S82" s="67">
        <f t="shared" si="4"/>
        <v>0</v>
      </c>
      <c r="T82" s="67">
        <f t="shared" si="5"/>
        <v>0</v>
      </c>
    </row>
    <row r="83" spans="4:20" ht="14.4">
      <c r="D83" s="16"/>
      <c r="E83" s="16"/>
      <c r="F83" s="16"/>
      <c r="G83" s="16"/>
      <c r="H83" s="67">
        <f>SUMIF('Trial Balance'!$M$15:$M$5010,D83,'Trial Balance'!$T$15:$T$5010)</f>
        <v>0</v>
      </c>
      <c r="I83" s="67">
        <f>SUMIFS('IS JE'!$J$8:$J$83,'IS JE'!$D$8:$D$83,I$7,'IS JE'!$E$8:$E$83,$D83)</f>
        <v>0</v>
      </c>
      <c r="J83" s="67">
        <f>SUMIFS('IS JE'!$J$8:$J$83,'IS JE'!$D$8:$D$83,J$7,'IS JE'!$E$8:$E$83,$D83)</f>
        <v>0</v>
      </c>
      <c r="K83" s="67">
        <f>SUMIFS('IS JE'!$J$8:$J$83,'IS JE'!$D$8:$D$83,K$7,'IS JE'!$E$8:$E$83,$D83)</f>
        <v>0</v>
      </c>
      <c r="L83" s="67">
        <f>SUMIFS('IS JE'!$J$8:$J$83,'IS JE'!$D$8:$D$83,L$7,'IS JE'!$E$8:$E$83,$D83)</f>
        <v>0</v>
      </c>
      <c r="M83" s="67">
        <f>SUMIFS('IS JE'!$J$8:$J$83,'IS JE'!$D$8:$D$83,M$7,'IS JE'!$E$8:$E$83,$D83)</f>
        <v>0</v>
      </c>
      <c r="N83" s="67">
        <f>SUMIFS('IS JE'!$J$8:$J$83,'IS JE'!$D$8:$D$83,N$7,'IS JE'!$E$8:$E$83,$D83)</f>
        <v>0</v>
      </c>
      <c r="O83" s="67">
        <f>SUMIFS('IS JE'!$J$8:$J$83,'IS JE'!$D$8:$D$83,O$7,'IS JE'!$E$8:$E$83,$D83)</f>
        <v>0</v>
      </c>
      <c r="P83" s="67">
        <f>SUMIFS('IS JE'!$J$8:$J$83,'IS JE'!$D$8:$D$83,P$7,'IS JE'!$E$8:$E$83,$D83)</f>
        <v>0</v>
      </c>
      <c r="Q83" s="67">
        <f>SUMIFS('IS JE'!$J$8:$J$83,'IS JE'!$D$8:$D$83,Q$7,'IS JE'!$E$8:$E$83,$D83)</f>
        <v>0</v>
      </c>
      <c r="R83" s="67">
        <f>SUMIFS('IS JE'!$J$8:$J$83,'IS JE'!$D$8:$D$83,R$7,'IS JE'!$E$8:$E$83,$D83)</f>
        <v>0</v>
      </c>
      <c r="S83" s="67">
        <f t="shared" si="4"/>
        <v>0</v>
      </c>
      <c r="T83" s="67">
        <f t="shared" si="5"/>
        <v>0</v>
      </c>
    </row>
    <row r="84" spans="4:20" ht="14.4">
      <c r="D84" s="16"/>
      <c r="E84" s="16"/>
      <c r="F84" s="16"/>
      <c r="G84" s="16"/>
      <c r="H84" s="67">
        <f>SUMIF('Trial Balance'!$M$15:$M$5010,D84,'Trial Balance'!$T$15:$T$5010)</f>
        <v>0</v>
      </c>
      <c r="I84" s="67">
        <f>SUMIFS('IS JE'!$J$8:$J$83,'IS JE'!$D$8:$D$83,I$7,'IS JE'!$E$8:$E$83,$D84)</f>
        <v>0</v>
      </c>
      <c r="J84" s="67">
        <f>SUMIFS('IS JE'!$J$8:$J$83,'IS JE'!$D$8:$D$83,J$7,'IS JE'!$E$8:$E$83,$D84)</f>
        <v>0</v>
      </c>
      <c r="K84" s="67">
        <f>SUMIFS('IS JE'!$J$8:$J$83,'IS JE'!$D$8:$D$83,K$7,'IS JE'!$E$8:$E$83,$D84)</f>
        <v>0</v>
      </c>
      <c r="L84" s="67">
        <f>SUMIFS('IS JE'!$J$8:$J$83,'IS JE'!$D$8:$D$83,L$7,'IS JE'!$E$8:$E$83,$D84)</f>
        <v>0</v>
      </c>
      <c r="M84" s="67">
        <f>SUMIFS('IS JE'!$J$8:$J$83,'IS JE'!$D$8:$D$83,M$7,'IS JE'!$E$8:$E$83,$D84)</f>
        <v>0</v>
      </c>
      <c r="N84" s="67">
        <f>SUMIFS('IS JE'!$J$8:$J$83,'IS JE'!$D$8:$D$83,N$7,'IS JE'!$E$8:$E$83,$D84)</f>
        <v>0</v>
      </c>
      <c r="O84" s="67">
        <f>SUMIFS('IS JE'!$J$8:$J$83,'IS JE'!$D$8:$D$83,O$7,'IS JE'!$E$8:$E$83,$D84)</f>
        <v>0</v>
      </c>
      <c r="P84" s="67">
        <f>SUMIFS('IS JE'!$J$8:$J$83,'IS JE'!$D$8:$D$83,P$7,'IS JE'!$E$8:$E$83,$D84)</f>
        <v>0</v>
      </c>
      <c r="Q84" s="67">
        <f>SUMIFS('IS JE'!$J$8:$J$83,'IS JE'!$D$8:$D$83,Q$7,'IS JE'!$E$8:$E$83,$D84)</f>
        <v>0</v>
      </c>
      <c r="R84" s="67">
        <f>SUMIFS('IS JE'!$J$8:$J$83,'IS JE'!$D$8:$D$83,R$7,'IS JE'!$E$8:$E$83,$D84)</f>
        <v>0</v>
      </c>
      <c r="S84" s="67">
        <f t="shared" si="4"/>
        <v>0</v>
      </c>
      <c r="T84" s="67">
        <f t="shared" si="5"/>
        <v>0</v>
      </c>
    </row>
    <row r="85" spans="4:20" ht="14.4">
      <c r="D85" s="16"/>
      <c r="E85" s="16"/>
      <c r="F85" s="16"/>
      <c r="G85" s="16"/>
      <c r="H85" s="67">
        <f>SUMIF('Trial Balance'!$M$15:$M$5010,D85,'Trial Balance'!$T$15:$T$5010)</f>
        <v>0</v>
      </c>
      <c r="I85" s="67">
        <f>SUMIFS('IS JE'!$J$8:$J$83,'IS JE'!$D$8:$D$83,I$7,'IS JE'!$E$8:$E$83,$D85)</f>
        <v>0</v>
      </c>
      <c r="J85" s="67">
        <f>SUMIFS('IS JE'!$J$8:$J$83,'IS JE'!$D$8:$D$83,J$7,'IS JE'!$E$8:$E$83,$D85)</f>
        <v>0</v>
      </c>
      <c r="K85" s="67">
        <f>SUMIFS('IS JE'!$J$8:$J$83,'IS JE'!$D$8:$D$83,K$7,'IS JE'!$E$8:$E$83,$D85)</f>
        <v>0</v>
      </c>
      <c r="L85" s="67">
        <f>SUMIFS('IS JE'!$J$8:$J$83,'IS JE'!$D$8:$D$83,L$7,'IS JE'!$E$8:$E$83,$D85)</f>
        <v>0</v>
      </c>
      <c r="M85" s="67">
        <f>SUMIFS('IS JE'!$J$8:$J$83,'IS JE'!$D$8:$D$83,M$7,'IS JE'!$E$8:$E$83,$D85)</f>
        <v>0</v>
      </c>
      <c r="N85" s="67">
        <f>SUMIFS('IS JE'!$J$8:$J$83,'IS JE'!$D$8:$D$83,N$7,'IS JE'!$E$8:$E$83,$D85)</f>
        <v>0</v>
      </c>
      <c r="O85" s="67">
        <f>SUMIFS('IS JE'!$J$8:$J$83,'IS JE'!$D$8:$D$83,O$7,'IS JE'!$E$8:$E$83,$D85)</f>
        <v>0</v>
      </c>
      <c r="P85" s="67">
        <f>SUMIFS('IS JE'!$J$8:$J$83,'IS JE'!$D$8:$D$83,P$7,'IS JE'!$E$8:$E$83,$D85)</f>
        <v>0</v>
      </c>
      <c r="Q85" s="67">
        <f>SUMIFS('IS JE'!$J$8:$J$83,'IS JE'!$D$8:$D$83,Q$7,'IS JE'!$E$8:$E$83,$D85)</f>
        <v>0</v>
      </c>
      <c r="R85" s="67">
        <f>SUMIFS('IS JE'!$J$8:$J$83,'IS JE'!$D$8:$D$83,R$7,'IS JE'!$E$8:$E$83,$D85)</f>
        <v>0</v>
      </c>
      <c r="S85" s="67">
        <f t="shared" si="4"/>
        <v>0</v>
      </c>
      <c r="T85" s="67">
        <f t="shared" si="5"/>
        <v>0</v>
      </c>
    </row>
    <row r="86" spans="4:20" ht="14.4">
      <c r="D86" s="16"/>
      <c r="E86" s="16"/>
      <c r="F86" s="16"/>
      <c r="G86" s="16"/>
      <c r="H86" s="67">
        <f>SUMIF('Trial Balance'!$M$15:$M$5010,D86,'Trial Balance'!$T$15:$T$5010)</f>
        <v>0</v>
      </c>
      <c r="I86" s="67">
        <f>SUMIFS('IS JE'!$J$8:$J$83,'IS JE'!$D$8:$D$83,I$7,'IS JE'!$E$8:$E$83,$D86)</f>
        <v>0</v>
      </c>
      <c r="J86" s="67">
        <f>SUMIFS('IS JE'!$J$8:$J$83,'IS JE'!$D$8:$D$83,J$7,'IS JE'!$E$8:$E$83,$D86)</f>
        <v>0</v>
      </c>
      <c r="K86" s="67">
        <f>SUMIFS('IS JE'!$J$8:$J$83,'IS JE'!$D$8:$D$83,K$7,'IS JE'!$E$8:$E$83,$D86)</f>
        <v>0</v>
      </c>
      <c r="L86" s="67">
        <f>SUMIFS('IS JE'!$J$8:$J$83,'IS JE'!$D$8:$D$83,L$7,'IS JE'!$E$8:$E$83,$D86)</f>
        <v>0</v>
      </c>
      <c r="M86" s="67">
        <f>SUMIFS('IS JE'!$J$8:$J$83,'IS JE'!$D$8:$D$83,M$7,'IS JE'!$E$8:$E$83,$D86)</f>
        <v>0</v>
      </c>
      <c r="N86" s="67">
        <f>SUMIFS('IS JE'!$J$8:$J$83,'IS JE'!$D$8:$D$83,N$7,'IS JE'!$E$8:$E$83,$D86)</f>
        <v>0</v>
      </c>
      <c r="O86" s="67">
        <f>SUMIFS('IS JE'!$J$8:$J$83,'IS JE'!$D$8:$D$83,O$7,'IS JE'!$E$8:$E$83,$D86)</f>
        <v>0</v>
      </c>
      <c r="P86" s="67">
        <f>SUMIFS('IS JE'!$J$8:$J$83,'IS JE'!$D$8:$D$83,P$7,'IS JE'!$E$8:$E$83,$D86)</f>
        <v>0</v>
      </c>
      <c r="Q86" s="67">
        <f>SUMIFS('IS JE'!$J$8:$J$83,'IS JE'!$D$8:$D$83,Q$7,'IS JE'!$E$8:$E$83,$D86)</f>
        <v>0</v>
      </c>
      <c r="R86" s="67">
        <f>SUMIFS('IS JE'!$J$8:$J$83,'IS JE'!$D$8:$D$83,R$7,'IS JE'!$E$8:$E$83,$D86)</f>
        <v>0</v>
      </c>
      <c r="S86" s="67">
        <f t="shared" si="4"/>
        <v>0</v>
      </c>
      <c r="T86" s="67">
        <f t="shared" si="5"/>
        <v>0</v>
      </c>
    </row>
    <row r="87" spans="4:20" ht="14.4">
      <c r="D87" s="16"/>
      <c r="E87" s="16"/>
      <c r="F87" s="16"/>
      <c r="G87" s="16"/>
      <c r="H87" s="67">
        <f>SUMIF('Trial Balance'!$M$15:$M$5010,D87,'Trial Balance'!$T$15:$T$5010)</f>
        <v>0</v>
      </c>
      <c r="I87" s="67">
        <f>SUMIFS('IS JE'!$J$8:$J$83,'IS JE'!$D$8:$D$83,I$7,'IS JE'!$E$8:$E$83,$D87)</f>
        <v>0</v>
      </c>
      <c r="J87" s="67">
        <f>SUMIFS('IS JE'!$J$8:$J$83,'IS JE'!$D$8:$D$83,J$7,'IS JE'!$E$8:$E$83,$D87)</f>
        <v>0</v>
      </c>
      <c r="K87" s="67">
        <f>SUMIFS('IS JE'!$J$8:$J$83,'IS JE'!$D$8:$D$83,K$7,'IS JE'!$E$8:$E$83,$D87)</f>
        <v>0</v>
      </c>
      <c r="L87" s="67">
        <f>SUMIFS('IS JE'!$J$8:$J$83,'IS JE'!$D$8:$D$83,L$7,'IS JE'!$E$8:$E$83,$D87)</f>
        <v>0</v>
      </c>
      <c r="M87" s="67">
        <f>SUMIFS('IS JE'!$J$8:$J$83,'IS JE'!$D$8:$D$83,M$7,'IS JE'!$E$8:$E$83,$D87)</f>
        <v>0</v>
      </c>
      <c r="N87" s="67">
        <f>SUMIFS('IS JE'!$J$8:$J$83,'IS JE'!$D$8:$D$83,N$7,'IS JE'!$E$8:$E$83,$D87)</f>
        <v>0</v>
      </c>
      <c r="O87" s="67">
        <f>SUMIFS('IS JE'!$J$8:$J$83,'IS JE'!$D$8:$D$83,O$7,'IS JE'!$E$8:$E$83,$D87)</f>
        <v>0</v>
      </c>
      <c r="P87" s="67">
        <f>SUMIFS('IS JE'!$J$8:$J$83,'IS JE'!$D$8:$D$83,P$7,'IS JE'!$E$8:$E$83,$D87)</f>
        <v>0</v>
      </c>
      <c r="Q87" s="67">
        <f>SUMIFS('IS JE'!$J$8:$J$83,'IS JE'!$D$8:$D$83,Q$7,'IS JE'!$E$8:$E$83,$D87)</f>
        <v>0</v>
      </c>
      <c r="R87" s="67">
        <f>SUMIFS('IS JE'!$J$8:$J$83,'IS JE'!$D$8:$D$83,R$7,'IS JE'!$E$8:$E$83,$D87)</f>
        <v>0</v>
      </c>
      <c r="S87" s="67">
        <f t="shared" si="4"/>
        <v>0</v>
      </c>
      <c r="T87" s="67">
        <f t="shared" si="5"/>
        <v>0</v>
      </c>
    </row>
    <row r="88" spans="4:20" ht="14.4">
      <c r="D88" s="16"/>
      <c r="E88" s="16"/>
      <c r="F88" s="16"/>
      <c r="G88" s="16"/>
      <c r="H88" s="67">
        <f>SUMIF('Trial Balance'!$M$15:$M$5010,D88,'Trial Balance'!$T$15:$T$5010)</f>
        <v>0</v>
      </c>
      <c r="I88" s="67">
        <f>SUMIFS('IS JE'!$J$8:$J$83,'IS JE'!$D$8:$D$83,I$7,'IS JE'!$E$8:$E$83,$D88)</f>
        <v>0</v>
      </c>
      <c r="J88" s="67">
        <f>SUMIFS('IS JE'!$J$8:$J$83,'IS JE'!$D$8:$D$83,J$7,'IS JE'!$E$8:$E$83,$D88)</f>
        <v>0</v>
      </c>
      <c r="K88" s="67">
        <f>SUMIFS('IS JE'!$J$8:$J$83,'IS JE'!$D$8:$D$83,K$7,'IS JE'!$E$8:$E$83,$D88)</f>
        <v>0</v>
      </c>
      <c r="L88" s="67">
        <f>SUMIFS('IS JE'!$J$8:$J$83,'IS JE'!$D$8:$D$83,L$7,'IS JE'!$E$8:$E$83,$D88)</f>
        <v>0</v>
      </c>
      <c r="M88" s="67">
        <f>SUMIFS('IS JE'!$J$8:$J$83,'IS JE'!$D$8:$D$83,M$7,'IS JE'!$E$8:$E$83,$D88)</f>
        <v>0</v>
      </c>
      <c r="N88" s="67">
        <f>SUMIFS('IS JE'!$J$8:$J$83,'IS JE'!$D$8:$D$83,N$7,'IS JE'!$E$8:$E$83,$D88)</f>
        <v>0</v>
      </c>
      <c r="O88" s="67">
        <f>SUMIFS('IS JE'!$J$8:$J$83,'IS JE'!$D$8:$D$83,O$7,'IS JE'!$E$8:$E$83,$D88)</f>
        <v>0</v>
      </c>
      <c r="P88" s="67">
        <f>SUMIFS('IS JE'!$J$8:$J$83,'IS JE'!$D$8:$D$83,P$7,'IS JE'!$E$8:$E$83,$D88)</f>
        <v>0</v>
      </c>
      <c r="Q88" s="67">
        <f>SUMIFS('IS JE'!$J$8:$J$83,'IS JE'!$D$8:$D$83,Q$7,'IS JE'!$E$8:$E$83,$D88)</f>
        <v>0</v>
      </c>
      <c r="R88" s="67">
        <f>SUMIFS('IS JE'!$J$8:$J$83,'IS JE'!$D$8:$D$83,R$7,'IS JE'!$E$8:$E$83,$D88)</f>
        <v>0</v>
      </c>
      <c r="S88" s="67">
        <f t="shared" si="4"/>
        <v>0</v>
      </c>
      <c r="T88" s="67">
        <f t="shared" si="5"/>
        <v>0</v>
      </c>
    </row>
    <row r="89" spans="4:20" ht="14.4">
      <c r="D89" s="16"/>
      <c r="E89" s="16"/>
      <c r="F89" s="16"/>
      <c r="G89" s="16"/>
      <c r="H89" s="67">
        <f>SUMIF('Trial Balance'!$M$15:$M$5010,D89,'Trial Balance'!$T$15:$T$5010)</f>
        <v>0</v>
      </c>
      <c r="I89" s="67">
        <f>SUMIFS('IS JE'!$J$8:$J$83,'IS JE'!$D$8:$D$83,I$7,'IS JE'!$E$8:$E$83,$D89)</f>
        <v>0</v>
      </c>
      <c r="J89" s="67">
        <f>SUMIFS('IS JE'!$J$8:$J$83,'IS JE'!$D$8:$D$83,J$7,'IS JE'!$E$8:$E$83,$D89)</f>
        <v>0</v>
      </c>
      <c r="K89" s="67">
        <f>SUMIFS('IS JE'!$J$8:$J$83,'IS JE'!$D$8:$D$83,K$7,'IS JE'!$E$8:$E$83,$D89)</f>
        <v>0</v>
      </c>
      <c r="L89" s="67">
        <f>SUMIFS('IS JE'!$J$8:$J$83,'IS JE'!$D$8:$D$83,L$7,'IS JE'!$E$8:$E$83,$D89)</f>
        <v>0</v>
      </c>
      <c r="M89" s="67">
        <f>SUMIFS('IS JE'!$J$8:$J$83,'IS JE'!$D$8:$D$83,M$7,'IS JE'!$E$8:$E$83,$D89)</f>
        <v>0</v>
      </c>
      <c r="N89" s="67">
        <f>SUMIFS('IS JE'!$J$8:$J$83,'IS JE'!$D$8:$D$83,N$7,'IS JE'!$E$8:$E$83,$D89)</f>
        <v>0</v>
      </c>
      <c r="O89" s="67">
        <f>SUMIFS('IS JE'!$J$8:$J$83,'IS JE'!$D$8:$D$83,O$7,'IS JE'!$E$8:$E$83,$D89)</f>
        <v>0</v>
      </c>
      <c r="P89" s="67">
        <f>SUMIFS('IS JE'!$J$8:$J$83,'IS JE'!$D$8:$D$83,P$7,'IS JE'!$E$8:$E$83,$D89)</f>
        <v>0</v>
      </c>
      <c r="Q89" s="67">
        <f>SUMIFS('IS JE'!$J$8:$J$83,'IS JE'!$D$8:$D$83,Q$7,'IS JE'!$E$8:$E$83,$D89)</f>
        <v>0</v>
      </c>
      <c r="R89" s="67">
        <f>SUMIFS('IS JE'!$J$8:$J$83,'IS JE'!$D$8:$D$83,R$7,'IS JE'!$E$8:$E$83,$D89)</f>
        <v>0</v>
      </c>
      <c r="S89" s="67">
        <f t="shared" si="4"/>
        <v>0</v>
      </c>
      <c r="T89" s="67">
        <f t="shared" si="5"/>
        <v>0</v>
      </c>
    </row>
    <row r="90" spans="4:20" ht="14.4">
      <c r="D90" s="16"/>
      <c r="E90" s="16"/>
      <c r="F90" s="16"/>
      <c r="G90" s="16"/>
      <c r="H90" s="67">
        <f>SUMIF('Trial Balance'!$M$15:$M$5010,D90,'Trial Balance'!$T$15:$T$5010)</f>
        <v>0</v>
      </c>
      <c r="I90" s="67">
        <f>SUMIFS('IS JE'!$J$8:$J$83,'IS JE'!$D$8:$D$83,I$7,'IS JE'!$E$8:$E$83,$D90)</f>
        <v>0</v>
      </c>
      <c r="J90" s="67">
        <f>SUMIFS('IS JE'!$J$8:$J$83,'IS JE'!$D$8:$D$83,J$7,'IS JE'!$E$8:$E$83,$D90)</f>
        <v>0</v>
      </c>
      <c r="K90" s="67">
        <f>SUMIFS('IS JE'!$J$8:$J$83,'IS JE'!$D$8:$D$83,K$7,'IS JE'!$E$8:$E$83,$D90)</f>
        <v>0</v>
      </c>
      <c r="L90" s="67">
        <f>SUMIFS('IS JE'!$J$8:$J$83,'IS JE'!$D$8:$D$83,L$7,'IS JE'!$E$8:$E$83,$D90)</f>
        <v>0</v>
      </c>
      <c r="M90" s="67">
        <f>SUMIFS('IS JE'!$J$8:$J$83,'IS JE'!$D$8:$D$83,M$7,'IS JE'!$E$8:$E$83,$D90)</f>
        <v>0</v>
      </c>
      <c r="N90" s="67">
        <f>SUMIFS('IS JE'!$J$8:$J$83,'IS JE'!$D$8:$D$83,N$7,'IS JE'!$E$8:$E$83,$D90)</f>
        <v>0</v>
      </c>
      <c r="O90" s="67">
        <f>SUMIFS('IS JE'!$J$8:$J$83,'IS JE'!$D$8:$D$83,O$7,'IS JE'!$E$8:$E$83,$D90)</f>
        <v>0</v>
      </c>
      <c r="P90" s="67">
        <f>SUMIFS('IS JE'!$J$8:$J$83,'IS JE'!$D$8:$D$83,P$7,'IS JE'!$E$8:$E$83,$D90)</f>
        <v>0</v>
      </c>
      <c r="Q90" s="67">
        <f>SUMIFS('IS JE'!$J$8:$J$83,'IS JE'!$D$8:$D$83,Q$7,'IS JE'!$E$8:$E$83,$D90)</f>
        <v>0</v>
      </c>
      <c r="R90" s="67">
        <f>SUMIFS('IS JE'!$J$8:$J$83,'IS JE'!$D$8:$D$83,R$7,'IS JE'!$E$8:$E$83,$D90)</f>
        <v>0</v>
      </c>
      <c r="S90" s="67">
        <f t="shared" si="4"/>
        <v>0</v>
      </c>
      <c r="T90" s="67">
        <f t="shared" si="5"/>
        <v>0</v>
      </c>
    </row>
    <row r="91" spans="4:20" ht="14.4">
      <c r="D91" s="16"/>
      <c r="E91" s="16"/>
      <c r="F91" s="16"/>
      <c r="G91" s="16"/>
      <c r="H91" s="67">
        <f>SUMIF('Trial Balance'!$M$15:$M$5010,D91,'Trial Balance'!$T$15:$T$5010)</f>
        <v>0</v>
      </c>
      <c r="I91" s="67">
        <f>SUMIFS('IS JE'!$J$8:$J$83,'IS JE'!$D$8:$D$83,I$7,'IS JE'!$E$8:$E$83,$D91)</f>
        <v>0</v>
      </c>
      <c r="J91" s="67">
        <f>SUMIFS('IS JE'!$J$8:$J$83,'IS JE'!$D$8:$D$83,J$7,'IS JE'!$E$8:$E$83,$D91)</f>
        <v>0</v>
      </c>
      <c r="K91" s="67">
        <f>SUMIFS('IS JE'!$J$8:$J$83,'IS JE'!$D$8:$D$83,K$7,'IS JE'!$E$8:$E$83,$D91)</f>
        <v>0</v>
      </c>
      <c r="L91" s="67">
        <f>SUMIFS('IS JE'!$J$8:$J$83,'IS JE'!$D$8:$D$83,L$7,'IS JE'!$E$8:$E$83,$D91)</f>
        <v>0</v>
      </c>
      <c r="M91" s="67">
        <f>SUMIFS('IS JE'!$J$8:$J$83,'IS JE'!$D$8:$D$83,M$7,'IS JE'!$E$8:$E$83,$D91)</f>
        <v>0</v>
      </c>
      <c r="N91" s="67">
        <f>SUMIFS('IS JE'!$J$8:$J$83,'IS JE'!$D$8:$D$83,N$7,'IS JE'!$E$8:$E$83,$D91)</f>
        <v>0</v>
      </c>
      <c r="O91" s="67">
        <f>SUMIFS('IS JE'!$J$8:$J$83,'IS JE'!$D$8:$D$83,O$7,'IS JE'!$E$8:$E$83,$D91)</f>
        <v>0</v>
      </c>
      <c r="P91" s="67">
        <f>SUMIFS('IS JE'!$J$8:$J$83,'IS JE'!$D$8:$D$83,P$7,'IS JE'!$E$8:$E$83,$D91)</f>
        <v>0</v>
      </c>
      <c r="Q91" s="67">
        <f>SUMIFS('IS JE'!$J$8:$J$83,'IS JE'!$D$8:$D$83,Q$7,'IS JE'!$E$8:$E$83,$D91)</f>
        <v>0</v>
      </c>
      <c r="R91" s="67">
        <f>SUMIFS('IS JE'!$J$8:$J$83,'IS JE'!$D$8:$D$83,R$7,'IS JE'!$E$8:$E$83,$D91)</f>
        <v>0</v>
      </c>
      <c r="S91" s="67">
        <f t="shared" si="4"/>
        <v>0</v>
      </c>
      <c r="T91" s="67">
        <f t="shared" si="5"/>
        <v>0</v>
      </c>
    </row>
    <row r="92" spans="4:20" ht="14.4">
      <c r="D92" s="16"/>
      <c r="E92" s="16"/>
      <c r="F92" s="16"/>
      <c r="G92" s="16"/>
      <c r="H92" s="67">
        <f>SUMIF('Trial Balance'!$M$15:$M$5010,D92,'Trial Balance'!$T$15:$T$5010)</f>
        <v>0</v>
      </c>
      <c r="I92" s="67">
        <f>SUMIFS('IS JE'!$J$8:$J$83,'IS JE'!$D$8:$D$83,I$7,'IS JE'!$E$8:$E$83,$D92)</f>
        <v>0</v>
      </c>
      <c r="J92" s="67">
        <f>SUMIFS('IS JE'!$J$8:$J$83,'IS JE'!$D$8:$D$83,J$7,'IS JE'!$E$8:$E$83,$D92)</f>
        <v>0</v>
      </c>
      <c r="K92" s="67">
        <f>SUMIFS('IS JE'!$J$8:$J$83,'IS JE'!$D$8:$D$83,K$7,'IS JE'!$E$8:$E$83,$D92)</f>
        <v>0</v>
      </c>
      <c r="L92" s="67">
        <f>SUMIFS('IS JE'!$J$8:$J$83,'IS JE'!$D$8:$D$83,L$7,'IS JE'!$E$8:$E$83,$D92)</f>
        <v>0</v>
      </c>
      <c r="M92" s="67">
        <f>SUMIFS('IS JE'!$J$8:$J$83,'IS JE'!$D$8:$D$83,M$7,'IS JE'!$E$8:$E$83,$D92)</f>
        <v>0</v>
      </c>
      <c r="N92" s="67">
        <f>SUMIFS('IS JE'!$J$8:$J$83,'IS JE'!$D$8:$D$83,N$7,'IS JE'!$E$8:$E$83,$D92)</f>
        <v>0</v>
      </c>
      <c r="O92" s="67">
        <f>SUMIFS('IS JE'!$J$8:$J$83,'IS JE'!$D$8:$D$83,O$7,'IS JE'!$E$8:$E$83,$D92)</f>
        <v>0</v>
      </c>
      <c r="P92" s="67">
        <f>SUMIFS('IS JE'!$J$8:$J$83,'IS JE'!$D$8:$D$83,P$7,'IS JE'!$E$8:$E$83,$D92)</f>
        <v>0</v>
      </c>
      <c r="Q92" s="67">
        <f>SUMIFS('IS JE'!$J$8:$J$83,'IS JE'!$D$8:$D$83,Q$7,'IS JE'!$E$8:$E$83,$D92)</f>
        <v>0</v>
      </c>
      <c r="R92" s="67">
        <f>SUMIFS('IS JE'!$J$8:$J$83,'IS JE'!$D$8:$D$83,R$7,'IS JE'!$E$8:$E$83,$D92)</f>
        <v>0</v>
      </c>
      <c r="S92" s="67">
        <f t="shared" si="4"/>
        <v>0</v>
      </c>
      <c r="T92" s="67">
        <f t="shared" si="5"/>
        <v>0</v>
      </c>
    </row>
    <row r="93" spans="4:20" ht="14.4">
      <c r="D93" s="16"/>
      <c r="E93" s="16"/>
      <c r="F93" s="16"/>
      <c r="G93" s="16"/>
      <c r="H93" s="67">
        <f>SUMIF('Trial Balance'!$M$15:$M$5010,D93,'Trial Balance'!$T$15:$T$5010)</f>
        <v>0</v>
      </c>
      <c r="I93" s="67">
        <f>SUMIFS('IS JE'!$J$8:$J$83,'IS JE'!$D$8:$D$83,I$7,'IS JE'!$E$8:$E$83,$D93)</f>
        <v>0</v>
      </c>
      <c r="J93" s="67">
        <f>SUMIFS('IS JE'!$J$8:$J$83,'IS JE'!$D$8:$D$83,J$7,'IS JE'!$E$8:$E$83,$D93)</f>
        <v>0</v>
      </c>
      <c r="K93" s="67">
        <f>SUMIFS('IS JE'!$J$8:$J$83,'IS JE'!$D$8:$D$83,K$7,'IS JE'!$E$8:$E$83,$D93)</f>
        <v>0</v>
      </c>
      <c r="L93" s="67">
        <f>SUMIFS('IS JE'!$J$8:$J$83,'IS JE'!$D$8:$D$83,L$7,'IS JE'!$E$8:$E$83,$D93)</f>
        <v>0</v>
      </c>
      <c r="M93" s="67">
        <f>SUMIFS('IS JE'!$J$8:$J$83,'IS JE'!$D$8:$D$83,M$7,'IS JE'!$E$8:$E$83,$D93)</f>
        <v>0</v>
      </c>
      <c r="N93" s="67">
        <f>SUMIFS('IS JE'!$J$8:$J$83,'IS JE'!$D$8:$D$83,N$7,'IS JE'!$E$8:$E$83,$D93)</f>
        <v>0</v>
      </c>
      <c r="O93" s="67">
        <f>SUMIFS('IS JE'!$J$8:$J$83,'IS JE'!$D$8:$D$83,O$7,'IS JE'!$E$8:$E$83,$D93)</f>
        <v>0</v>
      </c>
      <c r="P93" s="67">
        <f>SUMIFS('IS JE'!$J$8:$J$83,'IS JE'!$D$8:$D$83,P$7,'IS JE'!$E$8:$E$83,$D93)</f>
        <v>0</v>
      </c>
      <c r="Q93" s="67">
        <f>SUMIFS('IS JE'!$J$8:$J$83,'IS JE'!$D$8:$D$83,Q$7,'IS JE'!$E$8:$E$83,$D93)</f>
        <v>0</v>
      </c>
      <c r="R93" s="67">
        <f>SUMIFS('IS JE'!$J$8:$J$83,'IS JE'!$D$8:$D$83,R$7,'IS JE'!$E$8:$E$83,$D93)</f>
        <v>0</v>
      </c>
      <c r="S93" s="67">
        <f t="shared" si="4"/>
        <v>0</v>
      </c>
      <c r="T93" s="67">
        <f t="shared" si="5"/>
        <v>0</v>
      </c>
    </row>
    <row r="94" spans="4:20" ht="14.4">
      <c r="D94" s="16"/>
      <c r="E94" s="16"/>
      <c r="F94" s="16"/>
      <c r="G94" s="16"/>
      <c r="H94" s="67">
        <f>SUMIF('Trial Balance'!$M$15:$M$5010,D94,'Trial Balance'!$T$15:$T$5010)</f>
        <v>0</v>
      </c>
      <c r="I94" s="67">
        <f>SUMIFS('IS JE'!$J$8:$J$83,'IS JE'!$D$8:$D$83,I$7,'IS JE'!$E$8:$E$83,$D94)</f>
        <v>0</v>
      </c>
      <c r="J94" s="67">
        <f>SUMIFS('IS JE'!$J$8:$J$83,'IS JE'!$D$8:$D$83,J$7,'IS JE'!$E$8:$E$83,$D94)</f>
        <v>0</v>
      </c>
      <c r="K94" s="67">
        <f>SUMIFS('IS JE'!$J$8:$J$83,'IS JE'!$D$8:$D$83,K$7,'IS JE'!$E$8:$E$83,$D94)</f>
        <v>0</v>
      </c>
      <c r="L94" s="67">
        <f>SUMIFS('IS JE'!$J$8:$J$83,'IS JE'!$D$8:$D$83,L$7,'IS JE'!$E$8:$E$83,$D94)</f>
        <v>0</v>
      </c>
      <c r="M94" s="67">
        <f>SUMIFS('IS JE'!$J$8:$J$83,'IS JE'!$D$8:$D$83,M$7,'IS JE'!$E$8:$E$83,$D94)</f>
        <v>0</v>
      </c>
      <c r="N94" s="67">
        <f>SUMIFS('IS JE'!$J$8:$J$83,'IS JE'!$D$8:$D$83,N$7,'IS JE'!$E$8:$E$83,$D94)</f>
        <v>0</v>
      </c>
      <c r="O94" s="67">
        <f>SUMIFS('IS JE'!$J$8:$J$83,'IS JE'!$D$8:$D$83,O$7,'IS JE'!$E$8:$E$83,$D94)</f>
        <v>0</v>
      </c>
      <c r="P94" s="67">
        <f>SUMIFS('IS JE'!$J$8:$J$83,'IS JE'!$D$8:$D$83,P$7,'IS JE'!$E$8:$E$83,$D94)</f>
        <v>0</v>
      </c>
      <c r="Q94" s="67">
        <f>SUMIFS('IS JE'!$J$8:$J$83,'IS JE'!$D$8:$D$83,Q$7,'IS JE'!$E$8:$E$83,$D94)</f>
        <v>0</v>
      </c>
      <c r="R94" s="67">
        <f>SUMIFS('IS JE'!$J$8:$J$83,'IS JE'!$D$8:$D$83,R$7,'IS JE'!$E$8:$E$83,$D94)</f>
        <v>0</v>
      </c>
      <c r="S94" s="67">
        <f t="shared" si="4"/>
        <v>0</v>
      </c>
      <c r="T94" s="67">
        <f t="shared" si="5"/>
        <v>0</v>
      </c>
    </row>
    <row r="95" spans="4:20" ht="14.4">
      <c r="D95" s="16"/>
      <c r="E95" s="16"/>
      <c r="F95" s="16"/>
      <c r="G95" s="16"/>
      <c r="H95" s="67">
        <f>SUMIF('Trial Balance'!$M$15:$M$5010,D95,'Trial Balance'!$T$15:$T$5010)</f>
        <v>0</v>
      </c>
      <c r="I95" s="67">
        <f>SUMIFS('IS JE'!$J$8:$J$83,'IS JE'!$D$8:$D$83,I$7,'IS JE'!$E$8:$E$83,$D95)</f>
        <v>0</v>
      </c>
      <c r="J95" s="67">
        <f>SUMIFS('IS JE'!$J$8:$J$83,'IS JE'!$D$8:$D$83,J$7,'IS JE'!$E$8:$E$83,$D95)</f>
        <v>0</v>
      </c>
      <c r="K95" s="67">
        <f>SUMIFS('IS JE'!$J$8:$J$83,'IS JE'!$D$8:$D$83,K$7,'IS JE'!$E$8:$E$83,$D95)</f>
        <v>0</v>
      </c>
      <c r="L95" s="67">
        <f>SUMIFS('IS JE'!$J$8:$J$83,'IS JE'!$D$8:$D$83,L$7,'IS JE'!$E$8:$E$83,$D95)</f>
        <v>0</v>
      </c>
      <c r="M95" s="67">
        <f>SUMIFS('IS JE'!$J$8:$J$83,'IS JE'!$D$8:$D$83,M$7,'IS JE'!$E$8:$E$83,$D95)</f>
        <v>0</v>
      </c>
      <c r="N95" s="67">
        <f>SUMIFS('IS JE'!$J$8:$J$83,'IS JE'!$D$8:$D$83,N$7,'IS JE'!$E$8:$E$83,$D95)</f>
        <v>0</v>
      </c>
      <c r="O95" s="67">
        <f>SUMIFS('IS JE'!$J$8:$J$83,'IS JE'!$D$8:$D$83,O$7,'IS JE'!$E$8:$E$83,$D95)</f>
        <v>0</v>
      </c>
      <c r="P95" s="67">
        <f>SUMIFS('IS JE'!$J$8:$J$83,'IS JE'!$D$8:$D$83,P$7,'IS JE'!$E$8:$E$83,$D95)</f>
        <v>0</v>
      </c>
      <c r="Q95" s="67">
        <f>SUMIFS('IS JE'!$J$8:$J$83,'IS JE'!$D$8:$D$83,Q$7,'IS JE'!$E$8:$E$83,$D95)</f>
        <v>0</v>
      </c>
      <c r="R95" s="67">
        <f>SUMIFS('IS JE'!$J$8:$J$83,'IS JE'!$D$8:$D$83,R$7,'IS JE'!$E$8:$E$83,$D95)</f>
        <v>0</v>
      </c>
      <c r="S95" s="67">
        <f t="shared" si="4"/>
        <v>0</v>
      </c>
      <c r="T95" s="67">
        <f t="shared" si="5"/>
        <v>0</v>
      </c>
    </row>
    <row r="96" spans="4:20" ht="14.4">
      <c r="D96" s="16"/>
      <c r="E96" s="16"/>
      <c r="F96" s="16"/>
      <c r="G96" s="16"/>
      <c r="H96" s="67">
        <f>SUMIF('Trial Balance'!$M$15:$M$5010,D96,'Trial Balance'!$T$15:$T$5010)</f>
        <v>0</v>
      </c>
      <c r="I96" s="67">
        <f>SUMIFS('IS JE'!$J$8:$J$83,'IS JE'!$D$8:$D$83,I$7,'IS JE'!$E$8:$E$83,$D96)</f>
        <v>0</v>
      </c>
      <c r="J96" s="67">
        <f>SUMIFS('IS JE'!$J$8:$J$83,'IS JE'!$D$8:$D$83,J$7,'IS JE'!$E$8:$E$83,$D96)</f>
        <v>0</v>
      </c>
      <c r="K96" s="67">
        <f>SUMIFS('IS JE'!$J$8:$J$83,'IS JE'!$D$8:$D$83,K$7,'IS JE'!$E$8:$E$83,$D96)</f>
        <v>0</v>
      </c>
      <c r="L96" s="67">
        <f>SUMIFS('IS JE'!$J$8:$J$83,'IS JE'!$D$8:$D$83,L$7,'IS JE'!$E$8:$E$83,$D96)</f>
        <v>0</v>
      </c>
      <c r="M96" s="67">
        <f>SUMIFS('IS JE'!$J$8:$J$83,'IS JE'!$D$8:$D$83,M$7,'IS JE'!$E$8:$E$83,$D96)</f>
        <v>0</v>
      </c>
      <c r="N96" s="67">
        <f>SUMIFS('IS JE'!$J$8:$J$83,'IS JE'!$D$8:$D$83,N$7,'IS JE'!$E$8:$E$83,$D96)</f>
        <v>0</v>
      </c>
      <c r="O96" s="67">
        <f>SUMIFS('IS JE'!$J$8:$J$83,'IS JE'!$D$8:$D$83,O$7,'IS JE'!$E$8:$E$83,$D96)</f>
        <v>0</v>
      </c>
      <c r="P96" s="67">
        <f>SUMIFS('IS JE'!$J$8:$J$83,'IS JE'!$D$8:$D$83,P$7,'IS JE'!$E$8:$E$83,$D96)</f>
        <v>0</v>
      </c>
      <c r="Q96" s="67">
        <f>SUMIFS('IS JE'!$J$8:$J$83,'IS JE'!$D$8:$D$83,Q$7,'IS JE'!$E$8:$E$83,$D96)</f>
        <v>0</v>
      </c>
      <c r="R96" s="67">
        <f>SUMIFS('IS JE'!$J$8:$J$83,'IS JE'!$D$8:$D$83,R$7,'IS JE'!$E$8:$E$83,$D96)</f>
        <v>0</v>
      </c>
      <c r="S96" s="67">
        <f t="shared" si="4"/>
        <v>0</v>
      </c>
      <c r="T96" s="67">
        <f t="shared" si="5"/>
        <v>0</v>
      </c>
    </row>
    <row r="97" spans="4:20" ht="14.4">
      <c r="D97" s="16"/>
      <c r="E97" s="16"/>
      <c r="F97" s="16"/>
      <c r="G97" s="16"/>
      <c r="H97" s="67">
        <f>SUMIF('Trial Balance'!$M$15:$M$5010,D97,'Trial Balance'!$T$15:$T$5010)</f>
        <v>0</v>
      </c>
      <c r="I97" s="67">
        <f>SUMIFS('IS JE'!$J$8:$J$83,'IS JE'!$D$8:$D$83,I$7,'IS JE'!$E$8:$E$83,$D97)</f>
        <v>0</v>
      </c>
      <c r="J97" s="67">
        <f>SUMIFS('IS JE'!$J$8:$J$83,'IS JE'!$D$8:$D$83,J$7,'IS JE'!$E$8:$E$83,$D97)</f>
        <v>0</v>
      </c>
      <c r="K97" s="67">
        <f>SUMIFS('IS JE'!$J$8:$J$83,'IS JE'!$D$8:$D$83,K$7,'IS JE'!$E$8:$E$83,$D97)</f>
        <v>0</v>
      </c>
      <c r="L97" s="67">
        <f>SUMIFS('IS JE'!$J$8:$J$83,'IS JE'!$D$8:$D$83,L$7,'IS JE'!$E$8:$E$83,$D97)</f>
        <v>0</v>
      </c>
      <c r="M97" s="67">
        <f>SUMIFS('IS JE'!$J$8:$J$83,'IS JE'!$D$8:$D$83,M$7,'IS JE'!$E$8:$E$83,$D97)</f>
        <v>0</v>
      </c>
      <c r="N97" s="67">
        <f>SUMIFS('IS JE'!$J$8:$J$83,'IS JE'!$D$8:$D$83,N$7,'IS JE'!$E$8:$E$83,$D97)</f>
        <v>0</v>
      </c>
      <c r="O97" s="67">
        <f>SUMIFS('IS JE'!$J$8:$J$83,'IS JE'!$D$8:$D$83,O$7,'IS JE'!$E$8:$E$83,$D97)</f>
        <v>0</v>
      </c>
      <c r="P97" s="67">
        <f>SUMIFS('IS JE'!$J$8:$J$83,'IS JE'!$D$8:$D$83,P$7,'IS JE'!$E$8:$E$83,$D97)</f>
        <v>0</v>
      </c>
      <c r="Q97" s="67">
        <f>SUMIFS('IS JE'!$J$8:$J$83,'IS JE'!$D$8:$D$83,Q$7,'IS JE'!$E$8:$E$83,$D97)</f>
        <v>0</v>
      </c>
      <c r="R97" s="67">
        <f>SUMIFS('IS JE'!$J$8:$J$83,'IS JE'!$D$8:$D$83,R$7,'IS JE'!$E$8:$E$83,$D97)</f>
        <v>0</v>
      </c>
      <c r="S97" s="67">
        <f t="shared" si="4"/>
        <v>0</v>
      </c>
      <c r="T97" s="67">
        <f t="shared" si="5"/>
        <v>0</v>
      </c>
    </row>
    <row r="98" spans="4:20" ht="14.4">
      <c r="D98" s="16"/>
      <c r="E98" s="16"/>
      <c r="F98" s="16"/>
      <c r="G98" s="16"/>
      <c r="H98" s="67">
        <f>SUMIF('Trial Balance'!$M$15:$M$5010,D98,'Trial Balance'!$T$15:$T$5010)</f>
        <v>0</v>
      </c>
      <c r="I98" s="67">
        <f>SUMIFS('IS JE'!$J$8:$J$83,'IS JE'!$D$8:$D$83,I$7,'IS JE'!$E$8:$E$83,$D98)</f>
        <v>0</v>
      </c>
      <c r="J98" s="67">
        <f>SUMIFS('IS JE'!$J$8:$J$83,'IS JE'!$D$8:$D$83,J$7,'IS JE'!$E$8:$E$83,$D98)</f>
        <v>0</v>
      </c>
      <c r="K98" s="67">
        <f>SUMIFS('IS JE'!$J$8:$J$83,'IS JE'!$D$8:$D$83,K$7,'IS JE'!$E$8:$E$83,$D98)</f>
        <v>0</v>
      </c>
      <c r="L98" s="67">
        <f>SUMIFS('IS JE'!$J$8:$J$83,'IS JE'!$D$8:$D$83,L$7,'IS JE'!$E$8:$E$83,$D98)</f>
        <v>0</v>
      </c>
      <c r="M98" s="67">
        <f>SUMIFS('IS JE'!$J$8:$J$83,'IS JE'!$D$8:$D$83,M$7,'IS JE'!$E$8:$E$83,$D98)</f>
        <v>0</v>
      </c>
      <c r="N98" s="67">
        <f>SUMIFS('IS JE'!$J$8:$J$83,'IS JE'!$D$8:$D$83,N$7,'IS JE'!$E$8:$E$83,$D98)</f>
        <v>0</v>
      </c>
      <c r="O98" s="67">
        <f>SUMIFS('IS JE'!$J$8:$J$83,'IS JE'!$D$8:$D$83,O$7,'IS JE'!$E$8:$E$83,$D98)</f>
        <v>0</v>
      </c>
      <c r="P98" s="67">
        <f>SUMIFS('IS JE'!$J$8:$J$83,'IS JE'!$D$8:$D$83,P$7,'IS JE'!$E$8:$E$83,$D98)</f>
        <v>0</v>
      </c>
      <c r="Q98" s="67">
        <f>SUMIFS('IS JE'!$J$8:$J$83,'IS JE'!$D$8:$D$83,Q$7,'IS JE'!$E$8:$E$83,$D98)</f>
        <v>0</v>
      </c>
      <c r="R98" s="67">
        <f>SUMIFS('IS JE'!$J$8:$J$83,'IS JE'!$D$8:$D$83,R$7,'IS JE'!$E$8:$E$83,$D98)</f>
        <v>0</v>
      </c>
      <c r="S98" s="67">
        <f t="shared" si="4"/>
        <v>0</v>
      </c>
      <c r="T98" s="67">
        <f t="shared" si="5"/>
        <v>0</v>
      </c>
    </row>
    <row r="99" spans="4:20" ht="14.4">
      <c r="D99" s="16"/>
      <c r="E99" s="16"/>
      <c r="F99" s="16"/>
      <c r="G99" s="16"/>
      <c r="H99" s="67">
        <f>SUMIF('Trial Balance'!$M$15:$M$5010,D99,'Trial Balance'!$T$15:$T$5010)</f>
        <v>0</v>
      </c>
      <c r="I99" s="67">
        <f>SUMIFS('IS JE'!$J$8:$J$83,'IS JE'!$D$8:$D$83,I$7,'IS JE'!$E$8:$E$83,$D99)</f>
        <v>0</v>
      </c>
      <c r="J99" s="67">
        <f>SUMIFS('IS JE'!$J$8:$J$83,'IS JE'!$D$8:$D$83,J$7,'IS JE'!$E$8:$E$83,$D99)</f>
        <v>0</v>
      </c>
      <c r="K99" s="67">
        <f>SUMIFS('IS JE'!$J$8:$J$83,'IS JE'!$D$8:$D$83,K$7,'IS JE'!$E$8:$E$83,$D99)</f>
        <v>0</v>
      </c>
      <c r="L99" s="67">
        <f>SUMIFS('IS JE'!$J$8:$J$83,'IS JE'!$D$8:$D$83,L$7,'IS JE'!$E$8:$E$83,$D99)</f>
        <v>0</v>
      </c>
      <c r="M99" s="67">
        <f>SUMIFS('IS JE'!$J$8:$J$83,'IS JE'!$D$8:$D$83,M$7,'IS JE'!$E$8:$E$83,$D99)</f>
        <v>0</v>
      </c>
      <c r="N99" s="67">
        <f>SUMIFS('IS JE'!$J$8:$J$83,'IS JE'!$D$8:$D$83,N$7,'IS JE'!$E$8:$E$83,$D99)</f>
        <v>0</v>
      </c>
      <c r="O99" s="67">
        <f>SUMIFS('IS JE'!$J$8:$J$83,'IS JE'!$D$8:$D$83,O$7,'IS JE'!$E$8:$E$83,$D99)</f>
        <v>0</v>
      </c>
      <c r="P99" s="67">
        <f>SUMIFS('IS JE'!$J$8:$J$83,'IS JE'!$D$8:$D$83,P$7,'IS JE'!$E$8:$E$83,$D99)</f>
        <v>0</v>
      </c>
      <c r="Q99" s="67">
        <f>SUMIFS('IS JE'!$J$8:$J$83,'IS JE'!$D$8:$D$83,Q$7,'IS JE'!$E$8:$E$83,$D99)</f>
        <v>0</v>
      </c>
      <c r="R99" s="67">
        <f>SUMIFS('IS JE'!$J$8:$J$83,'IS JE'!$D$8:$D$83,R$7,'IS JE'!$E$8:$E$83,$D99)</f>
        <v>0</v>
      </c>
      <c r="S99" s="67">
        <f t="shared" si="4"/>
        <v>0</v>
      </c>
      <c r="T99" s="67">
        <f t="shared" si="5"/>
        <v>0</v>
      </c>
    </row>
    <row r="100" spans="4:20" ht="14.4">
      <c r="D100" s="16"/>
      <c r="E100" s="16"/>
      <c r="F100" s="16"/>
      <c r="G100" s="16"/>
      <c r="H100" s="67">
        <f>SUMIF('Trial Balance'!$M$15:$M$5010,D100,'Trial Balance'!$T$15:$T$5010)</f>
        <v>0</v>
      </c>
      <c r="I100" s="67">
        <f>SUMIFS('IS JE'!$J$8:$J$83,'IS JE'!$D$8:$D$83,I$7,'IS JE'!$E$8:$E$83,$D100)</f>
        <v>0</v>
      </c>
      <c r="J100" s="67">
        <f>SUMIFS('IS JE'!$J$8:$J$83,'IS JE'!$D$8:$D$83,J$7,'IS JE'!$E$8:$E$83,$D100)</f>
        <v>0</v>
      </c>
      <c r="K100" s="67">
        <f>SUMIFS('IS JE'!$J$8:$J$83,'IS JE'!$D$8:$D$83,K$7,'IS JE'!$E$8:$E$83,$D100)</f>
        <v>0</v>
      </c>
      <c r="L100" s="67">
        <f>SUMIFS('IS JE'!$J$8:$J$83,'IS JE'!$D$8:$D$83,L$7,'IS JE'!$E$8:$E$83,$D100)</f>
        <v>0</v>
      </c>
      <c r="M100" s="67">
        <f>SUMIFS('IS JE'!$J$8:$J$83,'IS JE'!$D$8:$D$83,M$7,'IS JE'!$E$8:$E$83,$D100)</f>
        <v>0</v>
      </c>
      <c r="N100" s="67">
        <f>SUMIFS('IS JE'!$J$8:$J$83,'IS JE'!$D$8:$D$83,N$7,'IS JE'!$E$8:$E$83,$D100)</f>
        <v>0</v>
      </c>
      <c r="O100" s="67">
        <f>SUMIFS('IS JE'!$J$8:$J$83,'IS JE'!$D$8:$D$83,O$7,'IS JE'!$E$8:$E$83,$D100)</f>
        <v>0</v>
      </c>
      <c r="P100" s="67">
        <f>SUMIFS('IS JE'!$J$8:$J$83,'IS JE'!$D$8:$D$83,P$7,'IS JE'!$E$8:$E$83,$D100)</f>
        <v>0</v>
      </c>
      <c r="Q100" s="67">
        <f>SUMIFS('IS JE'!$J$8:$J$83,'IS JE'!$D$8:$D$83,Q$7,'IS JE'!$E$8:$E$83,$D100)</f>
        <v>0</v>
      </c>
      <c r="R100" s="67">
        <f>SUMIFS('IS JE'!$J$8:$J$83,'IS JE'!$D$8:$D$83,R$7,'IS JE'!$E$8:$E$83,$D100)</f>
        <v>0</v>
      </c>
      <c r="S100" s="67">
        <f t="shared" si="4"/>
        <v>0</v>
      </c>
      <c r="T100" s="67">
        <f t="shared" si="5"/>
        <v>0</v>
      </c>
    </row>
    <row r="101" spans="4:20" ht="14.4">
      <c r="D101" s="16"/>
      <c r="E101" s="16"/>
      <c r="F101" s="16"/>
      <c r="G101" s="16"/>
      <c r="H101" s="67">
        <f>SUMIF('Trial Balance'!$M$15:$M$5010,D101,'Trial Balance'!$T$15:$T$5010)</f>
        <v>0</v>
      </c>
      <c r="I101" s="67">
        <f>SUMIFS('IS JE'!$J$8:$J$83,'IS JE'!$D$8:$D$83,I$7,'IS JE'!$E$8:$E$83,$D101)</f>
        <v>0</v>
      </c>
      <c r="J101" s="67">
        <f>SUMIFS('IS JE'!$J$8:$J$83,'IS JE'!$D$8:$D$83,J$7,'IS JE'!$E$8:$E$83,$D101)</f>
        <v>0</v>
      </c>
      <c r="K101" s="67">
        <f>SUMIFS('IS JE'!$J$8:$J$83,'IS JE'!$D$8:$D$83,K$7,'IS JE'!$E$8:$E$83,$D101)</f>
        <v>0</v>
      </c>
      <c r="L101" s="67">
        <f>SUMIFS('IS JE'!$J$8:$J$83,'IS JE'!$D$8:$D$83,L$7,'IS JE'!$E$8:$E$83,$D101)</f>
        <v>0</v>
      </c>
      <c r="M101" s="67">
        <f>SUMIFS('IS JE'!$J$8:$J$83,'IS JE'!$D$8:$D$83,M$7,'IS JE'!$E$8:$E$83,$D101)</f>
        <v>0</v>
      </c>
      <c r="N101" s="67">
        <f>SUMIFS('IS JE'!$J$8:$J$83,'IS JE'!$D$8:$D$83,N$7,'IS JE'!$E$8:$E$83,$D101)</f>
        <v>0</v>
      </c>
      <c r="O101" s="67">
        <f>SUMIFS('IS JE'!$J$8:$J$83,'IS JE'!$D$8:$D$83,O$7,'IS JE'!$E$8:$E$83,$D101)</f>
        <v>0</v>
      </c>
      <c r="P101" s="67">
        <f>SUMIFS('IS JE'!$J$8:$J$83,'IS JE'!$D$8:$D$83,P$7,'IS JE'!$E$8:$E$83,$D101)</f>
        <v>0</v>
      </c>
      <c r="Q101" s="67">
        <f>SUMIFS('IS JE'!$J$8:$J$83,'IS JE'!$D$8:$D$83,Q$7,'IS JE'!$E$8:$E$83,$D101)</f>
        <v>0</v>
      </c>
      <c r="R101" s="67">
        <f>SUMIFS('IS JE'!$J$8:$J$83,'IS JE'!$D$8:$D$83,R$7,'IS JE'!$E$8:$E$83,$D101)</f>
        <v>0</v>
      </c>
      <c r="S101" s="67">
        <f t="shared" si="4"/>
        <v>0</v>
      </c>
      <c r="T101" s="67">
        <f t="shared" si="5"/>
        <v>0</v>
      </c>
    </row>
    <row r="102" spans="4:20" ht="14.4">
      <c r="D102" s="16"/>
      <c r="E102" s="16"/>
      <c r="F102" s="16"/>
      <c r="G102" s="16"/>
      <c r="H102" s="67">
        <f>SUMIF('Trial Balance'!$M$15:$M$5010,D102,'Trial Balance'!$T$15:$T$5010)</f>
        <v>0</v>
      </c>
      <c r="I102" s="67">
        <f>SUMIFS('IS JE'!$J$8:$J$83,'IS JE'!$D$8:$D$83,I$7,'IS JE'!$E$8:$E$83,$D102)</f>
        <v>0</v>
      </c>
      <c r="J102" s="67">
        <f>SUMIFS('IS JE'!$J$8:$J$83,'IS JE'!$D$8:$D$83,J$7,'IS JE'!$E$8:$E$83,$D102)</f>
        <v>0</v>
      </c>
      <c r="K102" s="67">
        <f>SUMIFS('IS JE'!$J$8:$J$83,'IS JE'!$D$8:$D$83,K$7,'IS JE'!$E$8:$E$83,$D102)</f>
        <v>0</v>
      </c>
      <c r="L102" s="67">
        <f>SUMIFS('IS JE'!$J$8:$J$83,'IS JE'!$D$8:$D$83,L$7,'IS JE'!$E$8:$E$83,$D102)</f>
        <v>0</v>
      </c>
      <c r="M102" s="67">
        <f>SUMIFS('IS JE'!$J$8:$J$83,'IS JE'!$D$8:$D$83,M$7,'IS JE'!$E$8:$E$83,$D102)</f>
        <v>0</v>
      </c>
      <c r="N102" s="67">
        <f>SUMIFS('IS JE'!$J$8:$J$83,'IS JE'!$D$8:$D$83,N$7,'IS JE'!$E$8:$E$83,$D102)</f>
        <v>0</v>
      </c>
      <c r="O102" s="67">
        <f>SUMIFS('IS JE'!$J$8:$J$83,'IS JE'!$D$8:$D$83,O$7,'IS JE'!$E$8:$E$83,$D102)</f>
        <v>0</v>
      </c>
      <c r="P102" s="67">
        <f>SUMIFS('IS JE'!$J$8:$J$83,'IS JE'!$D$8:$D$83,P$7,'IS JE'!$E$8:$E$83,$D102)</f>
        <v>0</v>
      </c>
      <c r="Q102" s="67">
        <f>SUMIFS('IS JE'!$J$8:$J$83,'IS JE'!$D$8:$D$83,Q$7,'IS JE'!$E$8:$E$83,$D102)</f>
        <v>0</v>
      </c>
      <c r="R102" s="67">
        <f>SUMIFS('IS JE'!$J$8:$J$83,'IS JE'!$D$8:$D$83,R$7,'IS JE'!$E$8:$E$83,$D102)</f>
        <v>0</v>
      </c>
      <c r="S102" s="67">
        <f t="shared" si="4"/>
        <v>0</v>
      </c>
      <c r="T102" s="67">
        <f t="shared" si="5"/>
        <v>0</v>
      </c>
    </row>
    <row r="103" spans="4:20" ht="14.4">
      <c r="D103" s="16"/>
      <c r="E103" s="16"/>
      <c r="F103" s="16"/>
      <c r="G103" s="16"/>
      <c r="H103" s="67">
        <f>SUMIF('Trial Balance'!$M$15:$M$5010,D103,'Trial Balance'!$T$15:$T$5010)</f>
        <v>0</v>
      </c>
      <c r="I103" s="67">
        <f>SUMIFS('IS JE'!$J$8:$J$83,'IS JE'!$D$8:$D$83,I$7,'IS JE'!$E$8:$E$83,$D103)</f>
        <v>0</v>
      </c>
      <c r="J103" s="67">
        <f>SUMIFS('IS JE'!$J$8:$J$83,'IS JE'!$D$8:$D$83,J$7,'IS JE'!$E$8:$E$83,$D103)</f>
        <v>0</v>
      </c>
      <c r="K103" s="67">
        <f>SUMIFS('IS JE'!$J$8:$J$83,'IS JE'!$D$8:$D$83,K$7,'IS JE'!$E$8:$E$83,$D103)</f>
        <v>0</v>
      </c>
      <c r="L103" s="67">
        <f>SUMIFS('IS JE'!$J$8:$J$83,'IS JE'!$D$8:$D$83,L$7,'IS JE'!$E$8:$E$83,$D103)</f>
        <v>0</v>
      </c>
      <c r="M103" s="67">
        <f>SUMIFS('IS JE'!$J$8:$J$83,'IS JE'!$D$8:$D$83,M$7,'IS JE'!$E$8:$E$83,$D103)</f>
        <v>0</v>
      </c>
      <c r="N103" s="67">
        <f>SUMIFS('IS JE'!$J$8:$J$83,'IS JE'!$D$8:$D$83,N$7,'IS JE'!$E$8:$E$83,$D103)</f>
        <v>0</v>
      </c>
      <c r="O103" s="67">
        <f>SUMIFS('IS JE'!$J$8:$J$83,'IS JE'!$D$8:$D$83,O$7,'IS JE'!$E$8:$E$83,$D103)</f>
        <v>0</v>
      </c>
      <c r="P103" s="67">
        <f>SUMIFS('IS JE'!$J$8:$J$83,'IS JE'!$D$8:$D$83,P$7,'IS JE'!$E$8:$E$83,$D103)</f>
        <v>0</v>
      </c>
      <c r="Q103" s="67">
        <f>SUMIFS('IS JE'!$J$8:$J$83,'IS JE'!$D$8:$D$83,Q$7,'IS JE'!$E$8:$E$83,$D103)</f>
        <v>0</v>
      </c>
      <c r="R103" s="67">
        <f>SUMIFS('IS JE'!$J$8:$J$83,'IS JE'!$D$8:$D$83,R$7,'IS JE'!$E$8:$E$83,$D103)</f>
        <v>0</v>
      </c>
      <c r="S103" s="67">
        <f t="shared" si="4"/>
        <v>0</v>
      </c>
      <c r="T103" s="67">
        <f t="shared" si="5"/>
        <v>0</v>
      </c>
    </row>
    <row r="104" spans="4:20" ht="14.4">
      <c r="D104" s="16"/>
      <c r="E104" s="16"/>
      <c r="F104" s="16"/>
      <c r="G104" s="16"/>
      <c r="H104" s="67">
        <f>SUMIF('Trial Balance'!$M$15:$M$5010,D104,'Trial Balance'!$T$15:$T$5010)</f>
        <v>0</v>
      </c>
      <c r="I104" s="67">
        <f>SUMIFS('IS JE'!$J$8:$J$83,'IS JE'!$D$8:$D$83,I$7,'IS JE'!$E$8:$E$83,$D104)</f>
        <v>0</v>
      </c>
      <c r="J104" s="67">
        <f>SUMIFS('IS JE'!$J$8:$J$83,'IS JE'!$D$8:$D$83,J$7,'IS JE'!$E$8:$E$83,$D104)</f>
        <v>0</v>
      </c>
      <c r="K104" s="67">
        <f>SUMIFS('IS JE'!$J$8:$J$83,'IS JE'!$D$8:$D$83,K$7,'IS JE'!$E$8:$E$83,$D104)</f>
        <v>0</v>
      </c>
      <c r="L104" s="67">
        <f>SUMIFS('IS JE'!$J$8:$J$83,'IS JE'!$D$8:$D$83,L$7,'IS JE'!$E$8:$E$83,$D104)</f>
        <v>0</v>
      </c>
      <c r="M104" s="67">
        <f>SUMIFS('IS JE'!$J$8:$J$83,'IS JE'!$D$8:$D$83,M$7,'IS JE'!$E$8:$E$83,$D104)</f>
        <v>0</v>
      </c>
      <c r="N104" s="67">
        <f>SUMIFS('IS JE'!$J$8:$J$83,'IS JE'!$D$8:$D$83,N$7,'IS JE'!$E$8:$E$83,$D104)</f>
        <v>0</v>
      </c>
      <c r="O104" s="67">
        <f>SUMIFS('IS JE'!$J$8:$J$83,'IS JE'!$D$8:$D$83,O$7,'IS JE'!$E$8:$E$83,$D104)</f>
        <v>0</v>
      </c>
      <c r="P104" s="67">
        <f>SUMIFS('IS JE'!$J$8:$J$83,'IS JE'!$D$8:$D$83,P$7,'IS JE'!$E$8:$E$83,$D104)</f>
        <v>0</v>
      </c>
      <c r="Q104" s="67">
        <f>SUMIFS('IS JE'!$J$8:$J$83,'IS JE'!$D$8:$D$83,Q$7,'IS JE'!$E$8:$E$83,$D104)</f>
        <v>0</v>
      </c>
      <c r="R104" s="67">
        <f>SUMIFS('IS JE'!$J$8:$J$83,'IS JE'!$D$8:$D$83,R$7,'IS JE'!$E$8:$E$83,$D104)</f>
        <v>0</v>
      </c>
      <c r="S104" s="67">
        <f t="shared" si="4"/>
        <v>0</v>
      </c>
      <c r="T104" s="67">
        <f t="shared" si="5"/>
        <v>0</v>
      </c>
    </row>
    <row r="105" spans="4:20" ht="14.4">
      <c r="D105" s="16"/>
      <c r="E105" s="16"/>
      <c r="F105" s="16"/>
      <c r="G105" s="16"/>
      <c r="H105" s="67">
        <f>SUMIF('Trial Balance'!$M$15:$M$5010,D105,'Trial Balance'!$T$15:$T$5010)</f>
        <v>0</v>
      </c>
      <c r="I105" s="67">
        <f>SUMIFS('IS JE'!$J$8:$J$83,'IS JE'!$D$8:$D$83,I$7,'IS JE'!$E$8:$E$83,$D105)</f>
        <v>0</v>
      </c>
      <c r="J105" s="67">
        <f>SUMIFS('IS JE'!$J$8:$J$83,'IS JE'!$D$8:$D$83,J$7,'IS JE'!$E$8:$E$83,$D105)</f>
        <v>0</v>
      </c>
      <c r="K105" s="67">
        <f>SUMIFS('IS JE'!$J$8:$J$83,'IS JE'!$D$8:$D$83,K$7,'IS JE'!$E$8:$E$83,$D105)</f>
        <v>0</v>
      </c>
      <c r="L105" s="67">
        <f>SUMIFS('IS JE'!$J$8:$J$83,'IS JE'!$D$8:$D$83,L$7,'IS JE'!$E$8:$E$83,$D105)</f>
        <v>0</v>
      </c>
      <c r="M105" s="67">
        <f>SUMIFS('IS JE'!$J$8:$J$83,'IS JE'!$D$8:$D$83,M$7,'IS JE'!$E$8:$E$83,$D105)</f>
        <v>0</v>
      </c>
      <c r="N105" s="67">
        <f>SUMIFS('IS JE'!$J$8:$J$83,'IS JE'!$D$8:$D$83,N$7,'IS JE'!$E$8:$E$83,$D105)</f>
        <v>0</v>
      </c>
      <c r="O105" s="67">
        <f>SUMIFS('IS JE'!$J$8:$J$83,'IS JE'!$D$8:$D$83,O$7,'IS JE'!$E$8:$E$83,$D105)</f>
        <v>0</v>
      </c>
      <c r="P105" s="67">
        <f>SUMIFS('IS JE'!$J$8:$J$83,'IS JE'!$D$8:$D$83,P$7,'IS JE'!$E$8:$E$83,$D105)</f>
        <v>0</v>
      </c>
      <c r="Q105" s="67">
        <f>SUMIFS('IS JE'!$J$8:$J$83,'IS JE'!$D$8:$D$83,Q$7,'IS JE'!$E$8:$E$83,$D105)</f>
        <v>0</v>
      </c>
      <c r="R105" s="67">
        <f>SUMIFS('IS JE'!$J$8:$J$83,'IS JE'!$D$8:$D$83,R$7,'IS JE'!$E$8:$E$83,$D105)</f>
        <v>0</v>
      </c>
      <c r="S105" s="67">
        <f t="shared" si="4"/>
        <v>0</v>
      </c>
      <c r="T105" s="67">
        <f t="shared" si="5"/>
        <v>0</v>
      </c>
    </row>
    <row r="106" spans="4:20" ht="14.4">
      <c r="D106" s="16"/>
      <c r="E106" s="16"/>
      <c r="F106" s="16"/>
      <c r="G106" s="16"/>
      <c r="H106" s="67">
        <f>SUMIF('Trial Balance'!$M$15:$M$5010,D106,'Trial Balance'!$T$15:$T$5010)</f>
        <v>0</v>
      </c>
      <c r="I106" s="67">
        <f>SUMIFS('IS JE'!$J$8:$J$83,'IS JE'!$D$8:$D$83,I$7,'IS JE'!$E$8:$E$83,$D106)</f>
        <v>0</v>
      </c>
      <c r="J106" s="67">
        <f>SUMIFS('IS JE'!$J$8:$J$83,'IS JE'!$D$8:$D$83,J$7,'IS JE'!$E$8:$E$83,$D106)</f>
        <v>0</v>
      </c>
      <c r="K106" s="67">
        <f>SUMIFS('IS JE'!$J$8:$J$83,'IS JE'!$D$8:$D$83,K$7,'IS JE'!$E$8:$E$83,$D106)</f>
        <v>0</v>
      </c>
      <c r="L106" s="67">
        <f>SUMIFS('IS JE'!$J$8:$J$83,'IS JE'!$D$8:$D$83,L$7,'IS JE'!$E$8:$E$83,$D106)</f>
        <v>0</v>
      </c>
      <c r="M106" s="67">
        <f>SUMIFS('IS JE'!$J$8:$J$83,'IS JE'!$D$8:$D$83,M$7,'IS JE'!$E$8:$E$83,$D106)</f>
        <v>0</v>
      </c>
      <c r="N106" s="67">
        <f>SUMIFS('IS JE'!$J$8:$J$83,'IS JE'!$D$8:$D$83,N$7,'IS JE'!$E$8:$E$83,$D106)</f>
        <v>0</v>
      </c>
      <c r="O106" s="67">
        <f>SUMIFS('IS JE'!$J$8:$J$83,'IS JE'!$D$8:$D$83,O$7,'IS JE'!$E$8:$E$83,$D106)</f>
        <v>0</v>
      </c>
      <c r="P106" s="67">
        <f>SUMIFS('IS JE'!$J$8:$J$83,'IS JE'!$D$8:$D$83,P$7,'IS JE'!$E$8:$E$83,$D106)</f>
        <v>0</v>
      </c>
      <c r="Q106" s="67">
        <f>SUMIFS('IS JE'!$J$8:$J$83,'IS JE'!$D$8:$D$83,Q$7,'IS JE'!$E$8:$E$83,$D106)</f>
        <v>0</v>
      </c>
      <c r="R106" s="67">
        <f>SUMIFS('IS JE'!$J$8:$J$83,'IS JE'!$D$8:$D$83,R$7,'IS JE'!$E$8:$E$83,$D106)</f>
        <v>0</v>
      </c>
      <c r="S106" s="67">
        <f t="shared" si="4"/>
        <v>0</v>
      </c>
      <c r="T106" s="67">
        <f t="shared" si="5"/>
        <v>0</v>
      </c>
    </row>
    <row r="107" spans="4:20" ht="14.4">
      <c r="D107" s="16"/>
      <c r="E107" s="16"/>
      <c r="F107" s="16"/>
      <c r="G107" s="16"/>
      <c r="H107" s="67">
        <f>SUMIF('Trial Balance'!$M$15:$M$5010,D107,'Trial Balance'!$T$15:$T$5010)</f>
        <v>0</v>
      </c>
      <c r="I107" s="67">
        <f>SUMIFS('IS JE'!$J$8:$J$83,'IS JE'!$D$8:$D$83,I$7,'IS JE'!$E$8:$E$83,$D107)</f>
        <v>0</v>
      </c>
      <c r="J107" s="67">
        <f>SUMIFS('IS JE'!$J$8:$J$83,'IS JE'!$D$8:$D$83,J$7,'IS JE'!$E$8:$E$83,$D107)</f>
        <v>0</v>
      </c>
      <c r="K107" s="67">
        <f>SUMIFS('IS JE'!$J$8:$J$83,'IS JE'!$D$8:$D$83,K$7,'IS JE'!$E$8:$E$83,$D107)</f>
        <v>0</v>
      </c>
      <c r="L107" s="67">
        <f>SUMIFS('IS JE'!$J$8:$J$83,'IS JE'!$D$8:$D$83,L$7,'IS JE'!$E$8:$E$83,$D107)</f>
        <v>0</v>
      </c>
      <c r="M107" s="67">
        <f>SUMIFS('IS JE'!$J$8:$J$83,'IS JE'!$D$8:$D$83,M$7,'IS JE'!$E$8:$E$83,$D107)</f>
        <v>0</v>
      </c>
      <c r="N107" s="67">
        <f>SUMIFS('IS JE'!$J$8:$J$83,'IS JE'!$D$8:$D$83,N$7,'IS JE'!$E$8:$E$83,$D107)</f>
        <v>0</v>
      </c>
      <c r="O107" s="67">
        <f>SUMIFS('IS JE'!$J$8:$J$83,'IS JE'!$D$8:$D$83,O$7,'IS JE'!$E$8:$E$83,$D107)</f>
        <v>0</v>
      </c>
      <c r="P107" s="67">
        <f>SUMIFS('IS JE'!$J$8:$J$83,'IS JE'!$D$8:$D$83,P$7,'IS JE'!$E$8:$E$83,$D107)</f>
        <v>0</v>
      </c>
      <c r="Q107" s="67">
        <f>SUMIFS('IS JE'!$J$8:$J$83,'IS JE'!$D$8:$D$83,Q$7,'IS JE'!$E$8:$E$83,$D107)</f>
        <v>0</v>
      </c>
      <c r="R107" s="67">
        <f>SUMIFS('IS JE'!$J$8:$J$83,'IS JE'!$D$8:$D$83,R$7,'IS JE'!$E$8:$E$83,$D107)</f>
        <v>0</v>
      </c>
      <c r="S107" s="67">
        <f t="shared" si="4"/>
        <v>0</v>
      </c>
      <c r="T107" s="67">
        <f t="shared" si="5"/>
        <v>0</v>
      </c>
    </row>
    <row r="108" spans="4:20" ht="14.4">
      <c r="D108" s="16"/>
      <c r="E108" s="16"/>
      <c r="F108" s="16"/>
      <c r="G108" s="16"/>
      <c r="H108" s="67">
        <f>SUMIF('Trial Balance'!$M$15:$M$5010,D108,'Trial Balance'!$T$15:$T$5010)</f>
        <v>0</v>
      </c>
      <c r="I108" s="67">
        <f>SUMIFS('IS JE'!$J$8:$J$83,'IS JE'!$D$8:$D$83,I$7,'IS JE'!$E$8:$E$83,$D108)</f>
        <v>0</v>
      </c>
      <c r="J108" s="67">
        <f>SUMIFS('IS JE'!$J$8:$J$83,'IS JE'!$D$8:$D$83,J$7,'IS JE'!$E$8:$E$83,$D108)</f>
        <v>0</v>
      </c>
      <c r="K108" s="67">
        <f>SUMIFS('IS JE'!$J$8:$J$83,'IS JE'!$D$8:$D$83,K$7,'IS JE'!$E$8:$E$83,$D108)</f>
        <v>0</v>
      </c>
      <c r="L108" s="67">
        <f>SUMIFS('IS JE'!$J$8:$J$83,'IS JE'!$D$8:$D$83,L$7,'IS JE'!$E$8:$E$83,$D108)</f>
        <v>0</v>
      </c>
      <c r="M108" s="67">
        <f>SUMIFS('IS JE'!$J$8:$J$83,'IS JE'!$D$8:$D$83,M$7,'IS JE'!$E$8:$E$83,$D108)</f>
        <v>0</v>
      </c>
      <c r="N108" s="67">
        <f>SUMIFS('IS JE'!$J$8:$J$83,'IS JE'!$D$8:$D$83,N$7,'IS JE'!$E$8:$E$83,$D108)</f>
        <v>0</v>
      </c>
      <c r="O108" s="67">
        <f>SUMIFS('IS JE'!$J$8:$J$83,'IS JE'!$D$8:$D$83,O$7,'IS JE'!$E$8:$E$83,$D108)</f>
        <v>0</v>
      </c>
      <c r="P108" s="67">
        <f>SUMIFS('IS JE'!$J$8:$J$83,'IS JE'!$D$8:$D$83,P$7,'IS JE'!$E$8:$E$83,$D108)</f>
        <v>0</v>
      </c>
      <c r="Q108" s="67">
        <f>SUMIFS('IS JE'!$J$8:$J$83,'IS JE'!$D$8:$D$83,Q$7,'IS JE'!$E$8:$E$83,$D108)</f>
        <v>0</v>
      </c>
      <c r="R108" s="67">
        <f>SUMIFS('IS JE'!$J$8:$J$83,'IS JE'!$D$8:$D$83,R$7,'IS JE'!$E$8:$E$83,$D108)</f>
        <v>0</v>
      </c>
      <c r="S108" s="67">
        <f t="shared" si="4"/>
        <v>0</v>
      </c>
      <c r="T108" s="67">
        <f t="shared" si="5"/>
        <v>0</v>
      </c>
    </row>
    <row r="109" spans="4:20" ht="14.4">
      <c r="D109" s="16"/>
      <c r="E109" s="16"/>
      <c r="F109" s="16"/>
      <c r="G109" s="16"/>
      <c r="H109" s="67">
        <f>SUMIF('Trial Balance'!$M$15:$M$5010,D109,'Trial Balance'!$T$15:$T$5010)</f>
        <v>0</v>
      </c>
      <c r="I109" s="67">
        <f>SUMIFS('IS JE'!$J$8:$J$83,'IS JE'!$D$8:$D$83,I$7,'IS JE'!$E$8:$E$83,$D109)</f>
        <v>0</v>
      </c>
      <c r="J109" s="67">
        <f>SUMIFS('IS JE'!$J$8:$J$83,'IS JE'!$D$8:$D$83,J$7,'IS JE'!$E$8:$E$83,$D109)</f>
        <v>0</v>
      </c>
      <c r="K109" s="67">
        <f>SUMIFS('IS JE'!$J$8:$J$83,'IS JE'!$D$8:$D$83,K$7,'IS JE'!$E$8:$E$83,$D109)</f>
        <v>0</v>
      </c>
      <c r="L109" s="67">
        <f>SUMIFS('IS JE'!$J$8:$J$83,'IS JE'!$D$8:$D$83,L$7,'IS JE'!$E$8:$E$83,$D109)</f>
        <v>0</v>
      </c>
      <c r="M109" s="67">
        <f>SUMIFS('IS JE'!$J$8:$J$83,'IS JE'!$D$8:$D$83,M$7,'IS JE'!$E$8:$E$83,$D109)</f>
        <v>0</v>
      </c>
      <c r="N109" s="67">
        <f>SUMIFS('IS JE'!$J$8:$J$83,'IS JE'!$D$8:$D$83,N$7,'IS JE'!$E$8:$E$83,$D109)</f>
        <v>0</v>
      </c>
      <c r="O109" s="67">
        <f>SUMIFS('IS JE'!$J$8:$J$83,'IS JE'!$D$8:$D$83,O$7,'IS JE'!$E$8:$E$83,$D109)</f>
        <v>0</v>
      </c>
      <c r="P109" s="67">
        <f>SUMIFS('IS JE'!$J$8:$J$83,'IS JE'!$D$8:$D$83,P$7,'IS JE'!$E$8:$E$83,$D109)</f>
        <v>0</v>
      </c>
      <c r="Q109" s="67">
        <f>SUMIFS('IS JE'!$J$8:$J$83,'IS JE'!$D$8:$D$83,Q$7,'IS JE'!$E$8:$E$83,$D109)</f>
        <v>0</v>
      </c>
      <c r="R109" s="67">
        <f>SUMIFS('IS JE'!$J$8:$J$83,'IS JE'!$D$8:$D$83,R$7,'IS JE'!$E$8:$E$83,$D109)</f>
        <v>0</v>
      </c>
      <c r="S109" s="67">
        <f t="shared" si="4"/>
        <v>0</v>
      </c>
      <c r="T109" s="67">
        <f t="shared" si="5"/>
        <v>0</v>
      </c>
    </row>
    <row r="110" spans="4:20" ht="14.4">
      <c r="D110" s="16"/>
      <c r="E110" s="16"/>
      <c r="F110" s="16"/>
      <c r="G110" s="16"/>
      <c r="H110" s="67">
        <f>SUMIF('Trial Balance'!$M$15:$M$5010,D110,'Trial Balance'!$T$15:$T$5010)</f>
        <v>0</v>
      </c>
      <c r="I110" s="67">
        <f>SUMIFS('IS JE'!$J$8:$J$83,'IS JE'!$D$8:$D$83,I$7,'IS JE'!$E$8:$E$83,$D110)</f>
        <v>0</v>
      </c>
      <c r="J110" s="67">
        <f>SUMIFS('IS JE'!$J$8:$J$83,'IS JE'!$D$8:$D$83,J$7,'IS JE'!$E$8:$E$83,$D110)</f>
        <v>0</v>
      </c>
      <c r="K110" s="67">
        <f>SUMIFS('IS JE'!$J$8:$J$83,'IS JE'!$D$8:$D$83,K$7,'IS JE'!$E$8:$E$83,$D110)</f>
        <v>0</v>
      </c>
      <c r="L110" s="67">
        <f>SUMIFS('IS JE'!$J$8:$J$83,'IS JE'!$D$8:$D$83,L$7,'IS JE'!$E$8:$E$83,$D110)</f>
        <v>0</v>
      </c>
      <c r="M110" s="67">
        <f>SUMIFS('IS JE'!$J$8:$J$83,'IS JE'!$D$8:$D$83,M$7,'IS JE'!$E$8:$E$83,$D110)</f>
        <v>0</v>
      </c>
      <c r="N110" s="67">
        <f>SUMIFS('IS JE'!$J$8:$J$83,'IS JE'!$D$8:$D$83,N$7,'IS JE'!$E$8:$E$83,$D110)</f>
        <v>0</v>
      </c>
      <c r="O110" s="67">
        <f>SUMIFS('IS JE'!$J$8:$J$83,'IS JE'!$D$8:$D$83,O$7,'IS JE'!$E$8:$E$83,$D110)</f>
        <v>0</v>
      </c>
      <c r="P110" s="67">
        <f>SUMIFS('IS JE'!$J$8:$J$83,'IS JE'!$D$8:$D$83,P$7,'IS JE'!$E$8:$E$83,$D110)</f>
        <v>0</v>
      </c>
      <c r="Q110" s="67">
        <f>SUMIFS('IS JE'!$J$8:$J$83,'IS JE'!$D$8:$D$83,Q$7,'IS JE'!$E$8:$E$83,$D110)</f>
        <v>0</v>
      </c>
      <c r="R110" s="67">
        <f>SUMIFS('IS JE'!$J$8:$J$83,'IS JE'!$D$8:$D$83,R$7,'IS JE'!$E$8:$E$83,$D110)</f>
        <v>0</v>
      </c>
      <c r="S110" s="67">
        <f t="shared" si="4"/>
        <v>0</v>
      </c>
      <c r="T110" s="67">
        <f t="shared" si="5"/>
        <v>0</v>
      </c>
    </row>
    <row r="111" spans="4:20" ht="14.4">
      <c r="D111" s="16"/>
      <c r="E111" s="16"/>
      <c r="F111" s="16"/>
      <c r="G111" s="16"/>
      <c r="H111" s="67">
        <f>SUMIF('Trial Balance'!$M$15:$M$5010,D111,'Trial Balance'!$T$15:$T$5010)</f>
        <v>0</v>
      </c>
      <c r="I111" s="67">
        <f>SUMIFS('IS JE'!$J$8:$J$83,'IS JE'!$D$8:$D$83,I$7,'IS JE'!$E$8:$E$83,$D111)</f>
        <v>0</v>
      </c>
      <c r="J111" s="67">
        <f>SUMIFS('IS JE'!$J$8:$J$83,'IS JE'!$D$8:$D$83,J$7,'IS JE'!$E$8:$E$83,$D111)</f>
        <v>0</v>
      </c>
      <c r="K111" s="67">
        <f>SUMIFS('IS JE'!$J$8:$J$83,'IS JE'!$D$8:$D$83,K$7,'IS JE'!$E$8:$E$83,$D111)</f>
        <v>0</v>
      </c>
      <c r="L111" s="67">
        <f>SUMIFS('IS JE'!$J$8:$J$83,'IS JE'!$D$8:$D$83,L$7,'IS JE'!$E$8:$E$83,$D111)</f>
        <v>0</v>
      </c>
      <c r="M111" s="67">
        <f>SUMIFS('IS JE'!$J$8:$J$83,'IS JE'!$D$8:$D$83,M$7,'IS JE'!$E$8:$E$83,$D111)</f>
        <v>0</v>
      </c>
      <c r="N111" s="67">
        <f>SUMIFS('IS JE'!$J$8:$J$83,'IS JE'!$D$8:$D$83,N$7,'IS JE'!$E$8:$E$83,$D111)</f>
        <v>0</v>
      </c>
      <c r="O111" s="67">
        <f>SUMIFS('IS JE'!$J$8:$J$83,'IS JE'!$D$8:$D$83,O$7,'IS JE'!$E$8:$E$83,$D111)</f>
        <v>0</v>
      </c>
      <c r="P111" s="67">
        <f>SUMIFS('IS JE'!$J$8:$J$83,'IS JE'!$D$8:$D$83,P$7,'IS JE'!$E$8:$E$83,$D111)</f>
        <v>0</v>
      </c>
      <c r="Q111" s="67">
        <f>SUMIFS('IS JE'!$J$8:$J$83,'IS JE'!$D$8:$D$83,Q$7,'IS JE'!$E$8:$E$83,$D111)</f>
        <v>0</v>
      </c>
      <c r="R111" s="67">
        <f>SUMIFS('IS JE'!$J$8:$J$83,'IS JE'!$D$8:$D$83,R$7,'IS JE'!$E$8:$E$83,$D111)</f>
        <v>0</v>
      </c>
      <c r="S111" s="67">
        <f t="shared" si="4"/>
        <v>0</v>
      </c>
      <c r="T111" s="67">
        <f t="shared" si="5"/>
        <v>0</v>
      </c>
    </row>
    <row r="112" spans="4:20" ht="14.4">
      <c r="D112" s="16"/>
      <c r="E112" s="16"/>
      <c r="F112" s="16"/>
      <c r="G112" s="16"/>
      <c r="H112" s="67">
        <f>SUMIF('Trial Balance'!$M$15:$M$5010,D112,'Trial Balance'!$T$15:$T$5010)</f>
        <v>0</v>
      </c>
      <c r="I112" s="67">
        <f>SUMIFS('IS JE'!$J$8:$J$83,'IS JE'!$D$8:$D$83,I$7,'IS JE'!$E$8:$E$83,$D112)</f>
        <v>0</v>
      </c>
      <c r="J112" s="67">
        <f>SUMIFS('IS JE'!$J$8:$J$83,'IS JE'!$D$8:$D$83,J$7,'IS JE'!$E$8:$E$83,$D112)</f>
        <v>0</v>
      </c>
      <c r="K112" s="67">
        <f>SUMIFS('IS JE'!$J$8:$J$83,'IS JE'!$D$8:$D$83,K$7,'IS JE'!$E$8:$E$83,$D112)</f>
        <v>0</v>
      </c>
      <c r="L112" s="67">
        <f>SUMIFS('IS JE'!$J$8:$J$83,'IS JE'!$D$8:$D$83,L$7,'IS JE'!$E$8:$E$83,$D112)</f>
        <v>0</v>
      </c>
      <c r="M112" s="67">
        <f>SUMIFS('IS JE'!$J$8:$J$83,'IS JE'!$D$8:$D$83,M$7,'IS JE'!$E$8:$E$83,$D112)</f>
        <v>0</v>
      </c>
      <c r="N112" s="67">
        <f>SUMIFS('IS JE'!$J$8:$J$83,'IS JE'!$D$8:$D$83,N$7,'IS JE'!$E$8:$E$83,$D112)</f>
        <v>0</v>
      </c>
      <c r="O112" s="67">
        <f>SUMIFS('IS JE'!$J$8:$J$83,'IS JE'!$D$8:$D$83,O$7,'IS JE'!$E$8:$E$83,$D112)</f>
        <v>0</v>
      </c>
      <c r="P112" s="67">
        <f>SUMIFS('IS JE'!$J$8:$J$83,'IS JE'!$D$8:$D$83,P$7,'IS JE'!$E$8:$E$83,$D112)</f>
        <v>0</v>
      </c>
      <c r="Q112" s="67">
        <f>SUMIFS('IS JE'!$J$8:$J$83,'IS JE'!$D$8:$D$83,Q$7,'IS JE'!$E$8:$E$83,$D112)</f>
        <v>0</v>
      </c>
      <c r="R112" s="67">
        <f>SUMIFS('IS JE'!$J$8:$J$83,'IS JE'!$D$8:$D$83,R$7,'IS JE'!$E$8:$E$83,$D112)</f>
        <v>0</v>
      </c>
      <c r="S112" s="67">
        <f t="shared" si="4"/>
        <v>0</v>
      </c>
      <c r="T112" s="67">
        <f t="shared" si="5"/>
        <v>0</v>
      </c>
    </row>
    <row r="113" spans="4:20" ht="14.4">
      <c r="D113" s="16"/>
      <c r="E113" s="16"/>
      <c r="F113" s="16"/>
      <c r="G113" s="16"/>
      <c r="H113" s="67">
        <f>SUMIF('Trial Balance'!$M$15:$M$5010,D113,'Trial Balance'!$T$15:$T$5010)</f>
        <v>0</v>
      </c>
      <c r="I113" s="67">
        <f>SUMIFS('IS JE'!$J$8:$J$83,'IS JE'!$D$8:$D$83,I$7,'IS JE'!$E$8:$E$83,$D113)</f>
        <v>0</v>
      </c>
      <c r="J113" s="67">
        <f>SUMIFS('IS JE'!$J$8:$J$83,'IS JE'!$D$8:$D$83,J$7,'IS JE'!$E$8:$E$83,$D113)</f>
        <v>0</v>
      </c>
      <c r="K113" s="67">
        <f>SUMIFS('IS JE'!$J$8:$J$83,'IS JE'!$D$8:$D$83,K$7,'IS JE'!$E$8:$E$83,$D113)</f>
        <v>0</v>
      </c>
      <c r="L113" s="67">
        <f>SUMIFS('IS JE'!$J$8:$J$83,'IS JE'!$D$8:$D$83,L$7,'IS JE'!$E$8:$E$83,$D113)</f>
        <v>0</v>
      </c>
      <c r="M113" s="67">
        <f>SUMIFS('IS JE'!$J$8:$J$83,'IS JE'!$D$8:$D$83,M$7,'IS JE'!$E$8:$E$83,$D113)</f>
        <v>0</v>
      </c>
      <c r="N113" s="67">
        <f>SUMIFS('IS JE'!$J$8:$J$83,'IS JE'!$D$8:$D$83,N$7,'IS JE'!$E$8:$E$83,$D113)</f>
        <v>0</v>
      </c>
      <c r="O113" s="67">
        <f>SUMIFS('IS JE'!$J$8:$J$83,'IS JE'!$D$8:$D$83,O$7,'IS JE'!$E$8:$E$83,$D113)</f>
        <v>0</v>
      </c>
      <c r="P113" s="67">
        <f>SUMIFS('IS JE'!$J$8:$J$83,'IS JE'!$D$8:$D$83,P$7,'IS JE'!$E$8:$E$83,$D113)</f>
        <v>0</v>
      </c>
      <c r="Q113" s="67">
        <f>SUMIFS('IS JE'!$J$8:$J$83,'IS JE'!$D$8:$D$83,Q$7,'IS JE'!$E$8:$E$83,$D113)</f>
        <v>0</v>
      </c>
      <c r="R113" s="67">
        <f>SUMIFS('IS JE'!$J$8:$J$83,'IS JE'!$D$8:$D$83,R$7,'IS JE'!$E$8:$E$83,$D113)</f>
        <v>0</v>
      </c>
      <c r="S113" s="67">
        <f t="shared" si="4"/>
        <v>0</v>
      </c>
      <c r="T113" s="67">
        <f t="shared" si="5"/>
        <v>0</v>
      </c>
    </row>
    <row r="114" spans="4:20" ht="14.4">
      <c r="D114" s="16"/>
      <c r="E114" s="16"/>
      <c r="F114" s="16"/>
      <c r="G114" s="16"/>
      <c r="H114" s="67">
        <f>SUMIF('Trial Balance'!$M$15:$M$5010,D114,'Trial Balance'!$T$15:$T$5010)</f>
        <v>0</v>
      </c>
      <c r="I114" s="67">
        <f>SUMIFS('IS JE'!$J$8:$J$83,'IS JE'!$D$8:$D$83,I$7,'IS JE'!$E$8:$E$83,$D114)</f>
        <v>0</v>
      </c>
      <c r="J114" s="67">
        <f>SUMIFS('IS JE'!$J$8:$J$83,'IS JE'!$D$8:$D$83,J$7,'IS JE'!$E$8:$E$83,$D114)</f>
        <v>0</v>
      </c>
      <c r="K114" s="67">
        <f>SUMIFS('IS JE'!$J$8:$J$83,'IS JE'!$D$8:$D$83,K$7,'IS JE'!$E$8:$E$83,$D114)</f>
        <v>0</v>
      </c>
      <c r="L114" s="67">
        <f>SUMIFS('IS JE'!$J$8:$J$83,'IS JE'!$D$8:$D$83,L$7,'IS JE'!$E$8:$E$83,$D114)</f>
        <v>0</v>
      </c>
      <c r="M114" s="67">
        <f>SUMIFS('IS JE'!$J$8:$J$83,'IS JE'!$D$8:$D$83,M$7,'IS JE'!$E$8:$E$83,$D114)</f>
        <v>0</v>
      </c>
      <c r="N114" s="67">
        <f>SUMIFS('IS JE'!$J$8:$J$83,'IS JE'!$D$8:$D$83,N$7,'IS JE'!$E$8:$E$83,$D114)</f>
        <v>0</v>
      </c>
      <c r="O114" s="67">
        <f>SUMIFS('IS JE'!$J$8:$J$83,'IS JE'!$D$8:$D$83,O$7,'IS JE'!$E$8:$E$83,$D114)</f>
        <v>0</v>
      </c>
      <c r="P114" s="67">
        <f>SUMIFS('IS JE'!$J$8:$J$83,'IS JE'!$D$8:$D$83,P$7,'IS JE'!$E$8:$E$83,$D114)</f>
        <v>0</v>
      </c>
      <c r="Q114" s="67">
        <f>SUMIFS('IS JE'!$J$8:$J$83,'IS JE'!$D$8:$D$83,Q$7,'IS JE'!$E$8:$E$83,$D114)</f>
        <v>0</v>
      </c>
      <c r="R114" s="67">
        <f>SUMIFS('IS JE'!$J$8:$J$83,'IS JE'!$D$8:$D$83,R$7,'IS JE'!$E$8:$E$83,$D114)</f>
        <v>0</v>
      </c>
      <c r="S114" s="67">
        <f t="shared" si="4"/>
        <v>0</v>
      </c>
      <c r="T114" s="67">
        <f t="shared" si="5"/>
        <v>0</v>
      </c>
    </row>
    <row r="115" spans="4:20" ht="14.4">
      <c r="D115" s="16"/>
      <c r="E115" s="16"/>
      <c r="F115" s="16"/>
      <c r="G115" s="16"/>
      <c r="H115" s="67">
        <f>SUMIF('Trial Balance'!$M$15:$M$5010,D115,'Trial Balance'!$T$15:$T$5010)</f>
        <v>0</v>
      </c>
      <c r="I115" s="67">
        <f>SUMIFS('IS JE'!$J$8:$J$83,'IS JE'!$D$8:$D$83,I$7,'IS JE'!$E$8:$E$83,$D115)</f>
        <v>0</v>
      </c>
      <c r="J115" s="67">
        <f>SUMIFS('IS JE'!$J$8:$J$83,'IS JE'!$D$8:$D$83,J$7,'IS JE'!$E$8:$E$83,$D115)</f>
        <v>0</v>
      </c>
      <c r="K115" s="67">
        <f>SUMIFS('IS JE'!$J$8:$J$83,'IS JE'!$D$8:$D$83,K$7,'IS JE'!$E$8:$E$83,$D115)</f>
        <v>0</v>
      </c>
      <c r="L115" s="67">
        <f>SUMIFS('IS JE'!$J$8:$J$83,'IS JE'!$D$8:$D$83,L$7,'IS JE'!$E$8:$E$83,$D115)</f>
        <v>0</v>
      </c>
      <c r="M115" s="67">
        <f>SUMIFS('IS JE'!$J$8:$J$83,'IS JE'!$D$8:$D$83,M$7,'IS JE'!$E$8:$E$83,$D115)</f>
        <v>0</v>
      </c>
      <c r="N115" s="67">
        <f>SUMIFS('IS JE'!$J$8:$J$83,'IS JE'!$D$8:$D$83,N$7,'IS JE'!$E$8:$E$83,$D115)</f>
        <v>0</v>
      </c>
      <c r="O115" s="67">
        <f>SUMIFS('IS JE'!$J$8:$J$83,'IS JE'!$D$8:$D$83,O$7,'IS JE'!$E$8:$E$83,$D115)</f>
        <v>0</v>
      </c>
      <c r="P115" s="67">
        <f>SUMIFS('IS JE'!$J$8:$J$83,'IS JE'!$D$8:$D$83,P$7,'IS JE'!$E$8:$E$83,$D115)</f>
        <v>0</v>
      </c>
      <c r="Q115" s="67">
        <f>SUMIFS('IS JE'!$J$8:$J$83,'IS JE'!$D$8:$D$83,Q$7,'IS JE'!$E$8:$E$83,$D115)</f>
        <v>0</v>
      </c>
      <c r="R115" s="67">
        <f>SUMIFS('IS JE'!$J$8:$J$83,'IS JE'!$D$8:$D$83,R$7,'IS JE'!$E$8:$E$83,$D115)</f>
        <v>0</v>
      </c>
      <c r="S115" s="67">
        <f t="shared" si="4"/>
        <v>0</v>
      </c>
      <c r="T115" s="67">
        <f t="shared" si="5"/>
        <v>0</v>
      </c>
    </row>
    <row r="116" spans="4:20" ht="14.4">
      <c r="D116" s="16"/>
      <c r="E116" s="16"/>
      <c r="F116" s="16"/>
      <c r="G116" s="16"/>
      <c r="H116" s="67">
        <f>SUMIF('Trial Balance'!$M$15:$M$5010,D116,'Trial Balance'!$T$15:$T$5010)</f>
        <v>0</v>
      </c>
      <c r="I116" s="67">
        <f>SUMIFS('IS JE'!$J$8:$J$83,'IS JE'!$D$8:$D$83,I$7,'IS JE'!$E$8:$E$83,$D116)</f>
        <v>0</v>
      </c>
      <c r="J116" s="67">
        <f>SUMIFS('IS JE'!$J$8:$J$83,'IS JE'!$D$8:$D$83,J$7,'IS JE'!$E$8:$E$83,$D116)</f>
        <v>0</v>
      </c>
      <c r="K116" s="67">
        <f>SUMIFS('IS JE'!$J$8:$J$83,'IS JE'!$D$8:$D$83,K$7,'IS JE'!$E$8:$E$83,$D116)</f>
        <v>0</v>
      </c>
      <c r="L116" s="67">
        <f>SUMIFS('IS JE'!$J$8:$J$83,'IS JE'!$D$8:$D$83,L$7,'IS JE'!$E$8:$E$83,$D116)</f>
        <v>0</v>
      </c>
      <c r="M116" s="67">
        <f>SUMIFS('IS JE'!$J$8:$J$83,'IS JE'!$D$8:$D$83,M$7,'IS JE'!$E$8:$E$83,$D116)</f>
        <v>0</v>
      </c>
      <c r="N116" s="67">
        <f>SUMIFS('IS JE'!$J$8:$J$83,'IS JE'!$D$8:$D$83,N$7,'IS JE'!$E$8:$E$83,$D116)</f>
        <v>0</v>
      </c>
      <c r="O116" s="67">
        <f>SUMIFS('IS JE'!$J$8:$J$83,'IS JE'!$D$8:$D$83,O$7,'IS JE'!$E$8:$E$83,$D116)</f>
        <v>0</v>
      </c>
      <c r="P116" s="67">
        <f>SUMIFS('IS JE'!$J$8:$J$83,'IS JE'!$D$8:$D$83,P$7,'IS JE'!$E$8:$E$83,$D116)</f>
        <v>0</v>
      </c>
      <c r="Q116" s="67">
        <f>SUMIFS('IS JE'!$J$8:$J$83,'IS JE'!$D$8:$D$83,Q$7,'IS JE'!$E$8:$E$83,$D116)</f>
        <v>0</v>
      </c>
      <c r="R116" s="67">
        <f>SUMIFS('IS JE'!$J$8:$J$83,'IS JE'!$D$8:$D$83,R$7,'IS JE'!$E$8:$E$83,$D116)</f>
        <v>0</v>
      </c>
      <c r="S116" s="67">
        <f t="shared" si="4"/>
        <v>0</v>
      </c>
      <c r="T116" s="67">
        <f t="shared" si="5"/>
        <v>0</v>
      </c>
    </row>
    <row r="117" spans="4:20" ht="14.4">
      <c r="D117" s="16"/>
      <c r="E117" s="16"/>
      <c r="F117" s="16"/>
      <c r="G117" s="16"/>
      <c r="H117" s="67">
        <f>SUMIF('Trial Balance'!$M$15:$M$5010,D117,'Trial Balance'!$T$15:$T$5010)</f>
        <v>0</v>
      </c>
      <c r="I117" s="67">
        <f>SUMIFS('IS JE'!$J$8:$J$83,'IS JE'!$D$8:$D$83,I$7,'IS JE'!$E$8:$E$83,$D117)</f>
        <v>0</v>
      </c>
      <c r="J117" s="67">
        <f>SUMIFS('IS JE'!$J$8:$J$83,'IS JE'!$D$8:$D$83,J$7,'IS JE'!$E$8:$E$83,$D117)</f>
        <v>0</v>
      </c>
      <c r="K117" s="67">
        <f>SUMIFS('IS JE'!$J$8:$J$83,'IS JE'!$D$8:$D$83,K$7,'IS JE'!$E$8:$E$83,$D117)</f>
        <v>0</v>
      </c>
      <c r="L117" s="67">
        <f>SUMIFS('IS JE'!$J$8:$J$83,'IS JE'!$D$8:$D$83,L$7,'IS JE'!$E$8:$E$83,$D117)</f>
        <v>0</v>
      </c>
      <c r="M117" s="67">
        <f>SUMIFS('IS JE'!$J$8:$J$83,'IS JE'!$D$8:$D$83,M$7,'IS JE'!$E$8:$E$83,$D117)</f>
        <v>0</v>
      </c>
      <c r="N117" s="67">
        <f>SUMIFS('IS JE'!$J$8:$J$83,'IS JE'!$D$8:$D$83,N$7,'IS JE'!$E$8:$E$83,$D117)</f>
        <v>0</v>
      </c>
      <c r="O117" s="67">
        <f>SUMIFS('IS JE'!$J$8:$J$83,'IS JE'!$D$8:$D$83,O$7,'IS JE'!$E$8:$E$83,$D117)</f>
        <v>0</v>
      </c>
      <c r="P117" s="67">
        <f>SUMIFS('IS JE'!$J$8:$J$83,'IS JE'!$D$8:$D$83,P$7,'IS JE'!$E$8:$E$83,$D117)</f>
        <v>0</v>
      </c>
      <c r="Q117" s="67">
        <f>SUMIFS('IS JE'!$J$8:$J$83,'IS JE'!$D$8:$D$83,Q$7,'IS JE'!$E$8:$E$83,$D117)</f>
        <v>0</v>
      </c>
      <c r="R117" s="67">
        <f>SUMIFS('IS JE'!$J$8:$J$83,'IS JE'!$D$8:$D$83,R$7,'IS JE'!$E$8:$E$83,$D117)</f>
        <v>0</v>
      </c>
      <c r="S117" s="67">
        <f t="shared" si="4"/>
        <v>0</v>
      </c>
      <c r="T117" s="67">
        <f t="shared" si="5"/>
        <v>0</v>
      </c>
    </row>
    <row r="118" spans="4:20" ht="14.4">
      <c r="D118" s="16"/>
      <c r="E118" s="16"/>
      <c r="F118" s="16"/>
      <c r="G118" s="16"/>
      <c r="H118" s="67">
        <f>SUMIF('Trial Balance'!$M$15:$M$5010,D118,'Trial Balance'!$T$15:$T$5010)</f>
        <v>0</v>
      </c>
      <c r="I118" s="67">
        <f>SUMIFS('IS JE'!$J$8:$J$83,'IS JE'!$D$8:$D$83,I$7,'IS JE'!$E$8:$E$83,$D118)</f>
        <v>0</v>
      </c>
      <c r="J118" s="67">
        <f>SUMIFS('IS JE'!$J$8:$J$83,'IS JE'!$D$8:$D$83,J$7,'IS JE'!$E$8:$E$83,$D118)</f>
        <v>0</v>
      </c>
      <c r="K118" s="67">
        <f>SUMIFS('IS JE'!$J$8:$J$83,'IS JE'!$D$8:$D$83,K$7,'IS JE'!$E$8:$E$83,$D118)</f>
        <v>0</v>
      </c>
      <c r="L118" s="67">
        <f>SUMIFS('IS JE'!$J$8:$J$83,'IS JE'!$D$8:$D$83,L$7,'IS JE'!$E$8:$E$83,$D118)</f>
        <v>0</v>
      </c>
      <c r="M118" s="67">
        <f>SUMIFS('IS JE'!$J$8:$J$83,'IS JE'!$D$8:$D$83,M$7,'IS JE'!$E$8:$E$83,$D118)</f>
        <v>0</v>
      </c>
      <c r="N118" s="67">
        <f>SUMIFS('IS JE'!$J$8:$J$83,'IS JE'!$D$8:$D$83,N$7,'IS JE'!$E$8:$E$83,$D118)</f>
        <v>0</v>
      </c>
      <c r="O118" s="67">
        <f>SUMIFS('IS JE'!$J$8:$J$83,'IS JE'!$D$8:$D$83,O$7,'IS JE'!$E$8:$E$83,$D118)</f>
        <v>0</v>
      </c>
      <c r="P118" s="67">
        <f>SUMIFS('IS JE'!$J$8:$J$83,'IS JE'!$D$8:$D$83,P$7,'IS JE'!$E$8:$E$83,$D118)</f>
        <v>0</v>
      </c>
      <c r="Q118" s="67">
        <f>SUMIFS('IS JE'!$J$8:$J$83,'IS JE'!$D$8:$D$83,Q$7,'IS JE'!$E$8:$E$83,$D118)</f>
        <v>0</v>
      </c>
      <c r="R118" s="67">
        <f>SUMIFS('IS JE'!$J$8:$J$83,'IS JE'!$D$8:$D$83,R$7,'IS JE'!$E$8:$E$83,$D118)</f>
        <v>0</v>
      </c>
      <c r="S118" s="67">
        <f t="shared" si="4"/>
        <v>0</v>
      </c>
      <c r="T118" s="67">
        <f t="shared" si="5"/>
        <v>0</v>
      </c>
    </row>
    <row r="119" spans="4:20" ht="14.4">
      <c r="D119" s="16"/>
      <c r="E119" s="16"/>
      <c r="F119" s="16"/>
      <c r="G119" s="16"/>
      <c r="H119" s="67">
        <f>SUMIF('Trial Balance'!$M$15:$M$5010,D119,'Trial Balance'!$T$15:$T$5010)</f>
        <v>0</v>
      </c>
      <c r="I119" s="67">
        <f>SUMIFS('IS JE'!$J$8:$J$83,'IS JE'!$D$8:$D$83,I$7,'IS JE'!$E$8:$E$83,$D119)</f>
        <v>0</v>
      </c>
      <c r="J119" s="67">
        <f>SUMIFS('IS JE'!$J$8:$J$83,'IS JE'!$D$8:$D$83,J$7,'IS JE'!$E$8:$E$83,$D119)</f>
        <v>0</v>
      </c>
      <c r="K119" s="67">
        <f>SUMIFS('IS JE'!$J$8:$J$83,'IS JE'!$D$8:$D$83,K$7,'IS JE'!$E$8:$E$83,$D119)</f>
        <v>0</v>
      </c>
      <c r="L119" s="67">
        <f>SUMIFS('IS JE'!$J$8:$J$83,'IS JE'!$D$8:$D$83,L$7,'IS JE'!$E$8:$E$83,$D119)</f>
        <v>0</v>
      </c>
      <c r="M119" s="67">
        <f>SUMIFS('IS JE'!$J$8:$J$83,'IS JE'!$D$8:$D$83,M$7,'IS JE'!$E$8:$E$83,$D119)</f>
        <v>0</v>
      </c>
      <c r="N119" s="67">
        <f>SUMIFS('IS JE'!$J$8:$J$83,'IS JE'!$D$8:$D$83,N$7,'IS JE'!$E$8:$E$83,$D119)</f>
        <v>0</v>
      </c>
      <c r="O119" s="67">
        <f>SUMIFS('IS JE'!$J$8:$J$83,'IS JE'!$D$8:$D$83,O$7,'IS JE'!$E$8:$E$83,$D119)</f>
        <v>0</v>
      </c>
      <c r="P119" s="67">
        <f>SUMIFS('IS JE'!$J$8:$J$83,'IS JE'!$D$8:$D$83,P$7,'IS JE'!$E$8:$E$83,$D119)</f>
        <v>0</v>
      </c>
      <c r="Q119" s="67">
        <f>SUMIFS('IS JE'!$J$8:$J$83,'IS JE'!$D$8:$D$83,Q$7,'IS JE'!$E$8:$E$83,$D119)</f>
        <v>0</v>
      </c>
      <c r="R119" s="67">
        <f>SUMIFS('IS JE'!$J$8:$J$83,'IS JE'!$D$8:$D$83,R$7,'IS JE'!$E$8:$E$83,$D119)</f>
        <v>0</v>
      </c>
      <c r="S119" s="67">
        <f t="shared" si="4"/>
        <v>0</v>
      </c>
      <c r="T119" s="67">
        <f t="shared" si="5"/>
        <v>0</v>
      </c>
    </row>
    <row r="120" spans="4:20" ht="14.4">
      <c r="D120" s="16"/>
      <c r="E120" s="16"/>
      <c r="F120" s="16"/>
      <c r="G120" s="16"/>
      <c r="H120" s="67">
        <f>SUMIF('Trial Balance'!$M$15:$M$5010,D120,'Trial Balance'!$T$15:$T$5010)</f>
        <v>0</v>
      </c>
      <c r="I120" s="67">
        <f>SUMIFS('IS JE'!$J$8:$J$83,'IS JE'!$D$8:$D$83,I$7,'IS JE'!$E$8:$E$83,$D120)</f>
        <v>0</v>
      </c>
      <c r="J120" s="67">
        <f>SUMIFS('IS JE'!$J$8:$J$83,'IS JE'!$D$8:$D$83,J$7,'IS JE'!$E$8:$E$83,$D120)</f>
        <v>0</v>
      </c>
      <c r="K120" s="67">
        <f>SUMIFS('IS JE'!$J$8:$J$83,'IS JE'!$D$8:$D$83,K$7,'IS JE'!$E$8:$E$83,$D120)</f>
        <v>0</v>
      </c>
      <c r="L120" s="67">
        <f>SUMIFS('IS JE'!$J$8:$J$83,'IS JE'!$D$8:$D$83,L$7,'IS JE'!$E$8:$E$83,$D120)</f>
        <v>0</v>
      </c>
      <c r="M120" s="67">
        <f>SUMIFS('IS JE'!$J$8:$J$83,'IS JE'!$D$8:$D$83,M$7,'IS JE'!$E$8:$E$83,$D120)</f>
        <v>0</v>
      </c>
      <c r="N120" s="67">
        <f>SUMIFS('IS JE'!$J$8:$J$83,'IS JE'!$D$8:$D$83,N$7,'IS JE'!$E$8:$E$83,$D120)</f>
        <v>0</v>
      </c>
      <c r="O120" s="67">
        <f>SUMIFS('IS JE'!$J$8:$J$83,'IS JE'!$D$8:$D$83,O$7,'IS JE'!$E$8:$E$83,$D120)</f>
        <v>0</v>
      </c>
      <c r="P120" s="67">
        <f>SUMIFS('IS JE'!$J$8:$J$83,'IS JE'!$D$8:$D$83,P$7,'IS JE'!$E$8:$E$83,$D120)</f>
        <v>0</v>
      </c>
      <c r="Q120" s="67">
        <f>SUMIFS('IS JE'!$J$8:$J$83,'IS JE'!$D$8:$D$83,Q$7,'IS JE'!$E$8:$E$83,$D120)</f>
        <v>0</v>
      </c>
      <c r="R120" s="67">
        <f>SUMIFS('IS JE'!$J$8:$J$83,'IS JE'!$D$8:$D$83,R$7,'IS JE'!$E$8:$E$83,$D120)</f>
        <v>0</v>
      </c>
      <c r="S120" s="67">
        <f t="shared" si="4"/>
        <v>0</v>
      </c>
      <c r="T120" s="67">
        <f t="shared" si="5"/>
        <v>0</v>
      </c>
    </row>
    <row r="121" spans="4:20" ht="14.4">
      <c r="D121" s="16"/>
      <c r="E121" s="16"/>
      <c r="F121" s="16"/>
      <c r="G121" s="16"/>
      <c r="H121" s="67">
        <f>SUMIF('Trial Balance'!$M$15:$M$5010,D121,'Trial Balance'!$T$15:$T$5010)</f>
        <v>0</v>
      </c>
      <c r="I121" s="67">
        <f>SUMIFS('IS JE'!$J$8:$J$83,'IS JE'!$D$8:$D$83,I$7,'IS JE'!$E$8:$E$83,$D121)</f>
        <v>0</v>
      </c>
      <c r="J121" s="67">
        <f>SUMIFS('IS JE'!$J$8:$J$83,'IS JE'!$D$8:$D$83,J$7,'IS JE'!$E$8:$E$83,$D121)</f>
        <v>0</v>
      </c>
      <c r="K121" s="67">
        <f>SUMIFS('IS JE'!$J$8:$J$83,'IS JE'!$D$8:$D$83,K$7,'IS JE'!$E$8:$E$83,$D121)</f>
        <v>0</v>
      </c>
      <c r="L121" s="67">
        <f>SUMIFS('IS JE'!$J$8:$J$83,'IS JE'!$D$8:$D$83,L$7,'IS JE'!$E$8:$E$83,$D121)</f>
        <v>0</v>
      </c>
      <c r="M121" s="67">
        <f>SUMIFS('IS JE'!$J$8:$J$83,'IS JE'!$D$8:$D$83,M$7,'IS JE'!$E$8:$E$83,$D121)</f>
        <v>0</v>
      </c>
      <c r="N121" s="67">
        <f>SUMIFS('IS JE'!$J$8:$J$83,'IS JE'!$D$8:$D$83,N$7,'IS JE'!$E$8:$E$83,$D121)</f>
        <v>0</v>
      </c>
      <c r="O121" s="67">
        <f>SUMIFS('IS JE'!$J$8:$J$83,'IS JE'!$D$8:$D$83,O$7,'IS JE'!$E$8:$E$83,$D121)</f>
        <v>0</v>
      </c>
      <c r="P121" s="67">
        <f>SUMIFS('IS JE'!$J$8:$J$83,'IS JE'!$D$8:$D$83,P$7,'IS JE'!$E$8:$E$83,$D121)</f>
        <v>0</v>
      </c>
      <c r="Q121" s="67">
        <f>SUMIFS('IS JE'!$J$8:$J$83,'IS JE'!$D$8:$D$83,Q$7,'IS JE'!$E$8:$E$83,$D121)</f>
        <v>0</v>
      </c>
      <c r="R121" s="67">
        <f>SUMIFS('IS JE'!$J$8:$J$83,'IS JE'!$D$8:$D$83,R$7,'IS JE'!$E$8:$E$83,$D121)</f>
        <v>0</v>
      </c>
      <c r="S121" s="67">
        <f t="shared" si="4"/>
        <v>0</v>
      </c>
      <c r="T121" s="67">
        <f t="shared" si="5"/>
        <v>0</v>
      </c>
    </row>
    <row r="122" spans="4:20" ht="14.4">
      <c r="D122" s="16"/>
      <c r="E122" s="16"/>
      <c r="F122" s="16"/>
      <c r="G122" s="16"/>
      <c r="H122" s="67">
        <f>SUMIF('Trial Balance'!$M$15:$M$5010,D122,'Trial Balance'!$T$15:$T$5010)</f>
        <v>0</v>
      </c>
      <c r="I122" s="67">
        <f>SUMIFS('IS JE'!$J$8:$J$83,'IS JE'!$D$8:$D$83,I$7,'IS JE'!$E$8:$E$83,$D122)</f>
        <v>0</v>
      </c>
      <c r="J122" s="67">
        <f>SUMIFS('IS JE'!$J$8:$J$83,'IS JE'!$D$8:$D$83,J$7,'IS JE'!$E$8:$E$83,$D122)</f>
        <v>0</v>
      </c>
      <c r="K122" s="67">
        <f>SUMIFS('IS JE'!$J$8:$J$83,'IS JE'!$D$8:$D$83,K$7,'IS JE'!$E$8:$E$83,$D122)</f>
        <v>0</v>
      </c>
      <c r="L122" s="67">
        <f>SUMIFS('IS JE'!$J$8:$J$83,'IS JE'!$D$8:$D$83,L$7,'IS JE'!$E$8:$E$83,$D122)</f>
        <v>0</v>
      </c>
      <c r="M122" s="67">
        <f>SUMIFS('IS JE'!$J$8:$J$83,'IS JE'!$D$8:$D$83,M$7,'IS JE'!$E$8:$E$83,$D122)</f>
        <v>0</v>
      </c>
      <c r="N122" s="67">
        <f>SUMIFS('IS JE'!$J$8:$J$83,'IS JE'!$D$8:$D$83,N$7,'IS JE'!$E$8:$E$83,$D122)</f>
        <v>0</v>
      </c>
      <c r="O122" s="67">
        <f>SUMIFS('IS JE'!$J$8:$J$83,'IS JE'!$D$8:$D$83,O$7,'IS JE'!$E$8:$E$83,$D122)</f>
        <v>0</v>
      </c>
      <c r="P122" s="67">
        <f>SUMIFS('IS JE'!$J$8:$J$83,'IS JE'!$D$8:$D$83,P$7,'IS JE'!$E$8:$E$83,$D122)</f>
        <v>0</v>
      </c>
      <c r="Q122" s="67">
        <f>SUMIFS('IS JE'!$J$8:$J$83,'IS JE'!$D$8:$D$83,Q$7,'IS JE'!$E$8:$E$83,$D122)</f>
        <v>0</v>
      </c>
      <c r="R122" s="67">
        <f>SUMIFS('IS JE'!$J$8:$J$83,'IS JE'!$D$8:$D$83,R$7,'IS JE'!$E$8:$E$83,$D122)</f>
        <v>0</v>
      </c>
      <c r="S122" s="67">
        <f t="shared" si="4"/>
        <v>0</v>
      </c>
      <c r="T122" s="67">
        <f t="shared" si="5"/>
        <v>0</v>
      </c>
    </row>
    <row r="123" spans="4:20" ht="14.4">
      <c r="D123" s="16"/>
      <c r="E123" s="16"/>
      <c r="F123" s="16"/>
      <c r="G123" s="16"/>
      <c r="H123" s="67">
        <f>SUMIF('Trial Balance'!$M$15:$M$5010,D123,'Trial Balance'!$T$15:$T$5010)</f>
        <v>0</v>
      </c>
      <c r="I123" s="67">
        <f>SUMIFS('IS JE'!$J$8:$J$83,'IS JE'!$D$8:$D$83,I$7,'IS JE'!$E$8:$E$83,$D123)</f>
        <v>0</v>
      </c>
      <c r="J123" s="67">
        <f>SUMIFS('IS JE'!$J$8:$J$83,'IS JE'!$D$8:$D$83,J$7,'IS JE'!$E$8:$E$83,$D123)</f>
        <v>0</v>
      </c>
      <c r="K123" s="67">
        <f>SUMIFS('IS JE'!$J$8:$J$83,'IS JE'!$D$8:$D$83,K$7,'IS JE'!$E$8:$E$83,$D123)</f>
        <v>0</v>
      </c>
      <c r="L123" s="67">
        <f>SUMIFS('IS JE'!$J$8:$J$83,'IS JE'!$D$8:$D$83,L$7,'IS JE'!$E$8:$E$83,$D123)</f>
        <v>0</v>
      </c>
      <c r="M123" s="67">
        <f>SUMIFS('IS JE'!$J$8:$J$83,'IS JE'!$D$8:$D$83,M$7,'IS JE'!$E$8:$E$83,$D123)</f>
        <v>0</v>
      </c>
      <c r="N123" s="67">
        <f>SUMIFS('IS JE'!$J$8:$J$83,'IS JE'!$D$8:$D$83,N$7,'IS JE'!$E$8:$E$83,$D123)</f>
        <v>0</v>
      </c>
      <c r="O123" s="67">
        <f>SUMIFS('IS JE'!$J$8:$J$83,'IS JE'!$D$8:$D$83,O$7,'IS JE'!$E$8:$E$83,$D123)</f>
        <v>0</v>
      </c>
      <c r="P123" s="67">
        <f>SUMIFS('IS JE'!$J$8:$J$83,'IS JE'!$D$8:$D$83,P$7,'IS JE'!$E$8:$E$83,$D123)</f>
        <v>0</v>
      </c>
      <c r="Q123" s="67">
        <f>SUMIFS('IS JE'!$J$8:$J$83,'IS JE'!$D$8:$D$83,Q$7,'IS JE'!$E$8:$E$83,$D123)</f>
        <v>0</v>
      </c>
      <c r="R123" s="67">
        <f>SUMIFS('IS JE'!$J$8:$J$83,'IS JE'!$D$8:$D$83,R$7,'IS JE'!$E$8:$E$83,$D123)</f>
        <v>0</v>
      </c>
      <c r="S123" s="67">
        <f t="shared" si="4"/>
        <v>0</v>
      </c>
      <c r="T123" s="67">
        <f t="shared" si="5"/>
        <v>0</v>
      </c>
    </row>
    <row r="124" spans="4:20" ht="14.4">
      <c r="D124" s="16"/>
      <c r="E124" s="16"/>
      <c r="F124" s="16"/>
      <c r="G124" s="16"/>
      <c r="H124" s="67">
        <f>SUMIF('Trial Balance'!$M$15:$M$5010,D124,'Trial Balance'!$T$15:$T$5010)</f>
        <v>0</v>
      </c>
      <c r="I124" s="67">
        <f>SUMIFS('IS JE'!$J$8:$J$83,'IS JE'!$D$8:$D$83,I$7,'IS JE'!$E$8:$E$83,$D124)</f>
        <v>0</v>
      </c>
      <c r="J124" s="67">
        <f>SUMIFS('IS JE'!$J$8:$J$83,'IS JE'!$D$8:$D$83,J$7,'IS JE'!$E$8:$E$83,$D124)</f>
        <v>0</v>
      </c>
      <c r="K124" s="67">
        <f>SUMIFS('IS JE'!$J$8:$J$83,'IS JE'!$D$8:$D$83,K$7,'IS JE'!$E$8:$E$83,$D124)</f>
        <v>0</v>
      </c>
      <c r="L124" s="67">
        <f>SUMIFS('IS JE'!$J$8:$J$83,'IS JE'!$D$8:$D$83,L$7,'IS JE'!$E$8:$E$83,$D124)</f>
        <v>0</v>
      </c>
      <c r="M124" s="67">
        <f>SUMIFS('IS JE'!$J$8:$J$83,'IS JE'!$D$8:$D$83,M$7,'IS JE'!$E$8:$E$83,$D124)</f>
        <v>0</v>
      </c>
      <c r="N124" s="67">
        <f>SUMIFS('IS JE'!$J$8:$J$83,'IS JE'!$D$8:$D$83,N$7,'IS JE'!$E$8:$E$83,$D124)</f>
        <v>0</v>
      </c>
      <c r="O124" s="67">
        <f>SUMIFS('IS JE'!$J$8:$J$83,'IS JE'!$D$8:$D$83,O$7,'IS JE'!$E$8:$E$83,$D124)</f>
        <v>0</v>
      </c>
      <c r="P124" s="67">
        <f>SUMIFS('IS JE'!$J$8:$J$83,'IS JE'!$D$8:$D$83,P$7,'IS JE'!$E$8:$E$83,$D124)</f>
        <v>0</v>
      </c>
      <c r="Q124" s="67">
        <f>SUMIFS('IS JE'!$J$8:$J$83,'IS JE'!$D$8:$D$83,Q$7,'IS JE'!$E$8:$E$83,$D124)</f>
        <v>0</v>
      </c>
      <c r="R124" s="67">
        <f>SUMIFS('IS JE'!$J$8:$J$83,'IS JE'!$D$8:$D$83,R$7,'IS JE'!$E$8:$E$83,$D124)</f>
        <v>0</v>
      </c>
      <c r="S124" s="67">
        <f t="shared" si="4"/>
        <v>0</v>
      </c>
      <c r="T124" s="67">
        <f t="shared" si="5"/>
        <v>0</v>
      </c>
    </row>
    <row r="125" spans="4:20" ht="14.4">
      <c r="D125" s="16"/>
      <c r="E125" s="16"/>
      <c r="F125" s="16"/>
      <c r="G125" s="16"/>
      <c r="H125" s="67">
        <f>SUMIF('Trial Balance'!$M$15:$M$5010,D125,'Trial Balance'!$T$15:$T$5010)</f>
        <v>0</v>
      </c>
      <c r="I125" s="67">
        <f>SUMIFS('IS JE'!$J$8:$J$83,'IS JE'!$D$8:$D$83,I$7,'IS JE'!$E$8:$E$83,$D125)</f>
        <v>0</v>
      </c>
      <c r="J125" s="67">
        <f>SUMIFS('IS JE'!$J$8:$J$83,'IS JE'!$D$8:$D$83,J$7,'IS JE'!$E$8:$E$83,$D125)</f>
        <v>0</v>
      </c>
      <c r="K125" s="67">
        <f>SUMIFS('IS JE'!$J$8:$J$83,'IS JE'!$D$8:$D$83,K$7,'IS JE'!$E$8:$E$83,$D125)</f>
        <v>0</v>
      </c>
      <c r="L125" s="67">
        <f>SUMIFS('IS JE'!$J$8:$J$83,'IS JE'!$D$8:$D$83,L$7,'IS JE'!$E$8:$E$83,$D125)</f>
        <v>0</v>
      </c>
      <c r="M125" s="67">
        <f>SUMIFS('IS JE'!$J$8:$J$83,'IS JE'!$D$8:$D$83,M$7,'IS JE'!$E$8:$E$83,$D125)</f>
        <v>0</v>
      </c>
      <c r="N125" s="67">
        <f>SUMIFS('IS JE'!$J$8:$J$83,'IS JE'!$D$8:$D$83,N$7,'IS JE'!$E$8:$E$83,$D125)</f>
        <v>0</v>
      </c>
      <c r="O125" s="67">
        <f>SUMIFS('IS JE'!$J$8:$J$83,'IS JE'!$D$8:$D$83,O$7,'IS JE'!$E$8:$E$83,$D125)</f>
        <v>0</v>
      </c>
      <c r="P125" s="67">
        <f>SUMIFS('IS JE'!$J$8:$J$83,'IS JE'!$D$8:$D$83,P$7,'IS JE'!$E$8:$E$83,$D125)</f>
        <v>0</v>
      </c>
      <c r="Q125" s="67">
        <f>SUMIFS('IS JE'!$J$8:$J$83,'IS JE'!$D$8:$D$83,Q$7,'IS JE'!$E$8:$E$83,$D125)</f>
        <v>0</v>
      </c>
      <c r="R125" s="67">
        <f>SUMIFS('IS JE'!$J$8:$J$83,'IS JE'!$D$8:$D$83,R$7,'IS JE'!$E$8:$E$83,$D125)</f>
        <v>0</v>
      </c>
      <c r="S125" s="67">
        <f t="shared" si="4"/>
        <v>0</v>
      </c>
      <c r="T125" s="67">
        <f t="shared" si="5"/>
        <v>0</v>
      </c>
    </row>
    <row r="126" spans="4:20" ht="14.4">
      <c r="D126" s="16"/>
      <c r="E126" s="16"/>
      <c r="F126" s="16"/>
      <c r="G126" s="16"/>
      <c r="H126" s="67">
        <f>SUMIF('Trial Balance'!$M$15:$M$5010,D126,'Trial Balance'!$T$15:$T$5010)</f>
        <v>0</v>
      </c>
      <c r="I126" s="67">
        <f>SUMIFS('IS JE'!$J$8:$J$83,'IS JE'!$D$8:$D$83,I$7,'IS JE'!$E$8:$E$83,$D126)</f>
        <v>0</v>
      </c>
      <c r="J126" s="67">
        <f>SUMIFS('IS JE'!$J$8:$J$83,'IS JE'!$D$8:$D$83,J$7,'IS JE'!$E$8:$E$83,$D126)</f>
        <v>0</v>
      </c>
      <c r="K126" s="67">
        <f>SUMIFS('IS JE'!$J$8:$J$83,'IS JE'!$D$8:$D$83,K$7,'IS JE'!$E$8:$E$83,$D126)</f>
        <v>0</v>
      </c>
      <c r="L126" s="67">
        <f>SUMIFS('IS JE'!$J$8:$J$83,'IS JE'!$D$8:$D$83,L$7,'IS JE'!$E$8:$E$83,$D126)</f>
        <v>0</v>
      </c>
      <c r="M126" s="67">
        <f>SUMIFS('IS JE'!$J$8:$J$83,'IS JE'!$D$8:$D$83,M$7,'IS JE'!$E$8:$E$83,$D126)</f>
        <v>0</v>
      </c>
      <c r="N126" s="67">
        <f>SUMIFS('IS JE'!$J$8:$J$83,'IS JE'!$D$8:$D$83,N$7,'IS JE'!$E$8:$E$83,$D126)</f>
        <v>0</v>
      </c>
      <c r="O126" s="67">
        <f>SUMIFS('IS JE'!$J$8:$J$83,'IS JE'!$D$8:$D$83,O$7,'IS JE'!$E$8:$E$83,$D126)</f>
        <v>0</v>
      </c>
      <c r="P126" s="67">
        <f>SUMIFS('IS JE'!$J$8:$J$83,'IS JE'!$D$8:$D$83,P$7,'IS JE'!$E$8:$E$83,$D126)</f>
        <v>0</v>
      </c>
      <c r="Q126" s="67">
        <f>SUMIFS('IS JE'!$J$8:$J$83,'IS JE'!$D$8:$D$83,Q$7,'IS JE'!$E$8:$E$83,$D126)</f>
        <v>0</v>
      </c>
      <c r="R126" s="67">
        <f>SUMIFS('IS JE'!$J$8:$J$83,'IS JE'!$D$8:$D$83,R$7,'IS JE'!$E$8:$E$83,$D126)</f>
        <v>0</v>
      </c>
      <c r="S126" s="67">
        <f t="shared" si="4"/>
        <v>0</v>
      </c>
      <c r="T126" s="67">
        <f t="shared" si="5"/>
        <v>0</v>
      </c>
    </row>
    <row r="127" spans="4:20" ht="14.4">
      <c r="D127" s="16"/>
      <c r="E127" s="16"/>
      <c r="F127" s="16"/>
      <c r="G127" s="16"/>
      <c r="H127" s="67">
        <f>SUMIF('Trial Balance'!$M$15:$M$5010,D127,'Trial Balance'!$T$15:$T$5010)</f>
        <v>0</v>
      </c>
      <c r="I127" s="67">
        <f>SUMIFS('IS JE'!$J$8:$J$83,'IS JE'!$D$8:$D$83,I$7,'IS JE'!$E$8:$E$83,$D127)</f>
        <v>0</v>
      </c>
      <c r="J127" s="67">
        <f>SUMIFS('IS JE'!$J$8:$J$83,'IS JE'!$D$8:$D$83,J$7,'IS JE'!$E$8:$E$83,$D127)</f>
        <v>0</v>
      </c>
      <c r="K127" s="67">
        <f>SUMIFS('IS JE'!$J$8:$J$83,'IS JE'!$D$8:$D$83,K$7,'IS JE'!$E$8:$E$83,$D127)</f>
        <v>0</v>
      </c>
      <c r="L127" s="67">
        <f>SUMIFS('IS JE'!$J$8:$J$83,'IS JE'!$D$8:$D$83,L$7,'IS JE'!$E$8:$E$83,$D127)</f>
        <v>0</v>
      </c>
      <c r="M127" s="67">
        <f>SUMIFS('IS JE'!$J$8:$J$83,'IS JE'!$D$8:$D$83,M$7,'IS JE'!$E$8:$E$83,$D127)</f>
        <v>0</v>
      </c>
      <c r="N127" s="67">
        <f>SUMIFS('IS JE'!$J$8:$J$83,'IS JE'!$D$8:$D$83,N$7,'IS JE'!$E$8:$E$83,$D127)</f>
        <v>0</v>
      </c>
      <c r="O127" s="67">
        <f>SUMIFS('IS JE'!$J$8:$J$83,'IS JE'!$D$8:$D$83,O$7,'IS JE'!$E$8:$E$83,$D127)</f>
        <v>0</v>
      </c>
      <c r="P127" s="67">
        <f>SUMIFS('IS JE'!$J$8:$J$83,'IS JE'!$D$8:$D$83,P$7,'IS JE'!$E$8:$E$83,$D127)</f>
        <v>0</v>
      </c>
      <c r="Q127" s="67">
        <f>SUMIFS('IS JE'!$J$8:$J$83,'IS JE'!$D$8:$D$83,Q$7,'IS JE'!$E$8:$E$83,$D127)</f>
        <v>0</v>
      </c>
      <c r="R127" s="67">
        <f>SUMIFS('IS JE'!$J$8:$J$83,'IS JE'!$D$8:$D$83,R$7,'IS JE'!$E$8:$E$83,$D127)</f>
        <v>0</v>
      </c>
      <c r="S127" s="67">
        <f t="shared" si="4"/>
        <v>0</v>
      </c>
      <c r="T127" s="67">
        <f t="shared" si="5"/>
        <v>0</v>
      </c>
    </row>
    <row r="128" spans="4:20" ht="14.4">
      <c r="D128" s="16"/>
      <c r="E128" s="16"/>
      <c r="F128" s="16"/>
      <c r="G128" s="16"/>
      <c r="H128" s="67">
        <f>SUMIF('Trial Balance'!$M$15:$M$5010,D128,'Trial Balance'!$T$15:$T$5010)</f>
        <v>0</v>
      </c>
      <c r="I128" s="67">
        <f>SUMIFS('IS JE'!$J$8:$J$83,'IS JE'!$D$8:$D$83,I$7,'IS JE'!$E$8:$E$83,$D128)</f>
        <v>0</v>
      </c>
      <c r="J128" s="67">
        <f>SUMIFS('IS JE'!$J$8:$J$83,'IS JE'!$D$8:$D$83,J$7,'IS JE'!$E$8:$E$83,$D128)</f>
        <v>0</v>
      </c>
      <c r="K128" s="67">
        <f>SUMIFS('IS JE'!$J$8:$J$83,'IS JE'!$D$8:$D$83,K$7,'IS JE'!$E$8:$E$83,$D128)</f>
        <v>0</v>
      </c>
      <c r="L128" s="67">
        <f>SUMIFS('IS JE'!$J$8:$J$83,'IS JE'!$D$8:$D$83,L$7,'IS JE'!$E$8:$E$83,$D128)</f>
        <v>0</v>
      </c>
      <c r="M128" s="67">
        <f>SUMIFS('IS JE'!$J$8:$J$83,'IS JE'!$D$8:$D$83,M$7,'IS JE'!$E$8:$E$83,$D128)</f>
        <v>0</v>
      </c>
      <c r="N128" s="67">
        <f>SUMIFS('IS JE'!$J$8:$J$83,'IS JE'!$D$8:$D$83,N$7,'IS JE'!$E$8:$E$83,$D128)</f>
        <v>0</v>
      </c>
      <c r="O128" s="67">
        <f>SUMIFS('IS JE'!$J$8:$J$83,'IS JE'!$D$8:$D$83,O$7,'IS JE'!$E$8:$E$83,$D128)</f>
        <v>0</v>
      </c>
      <c r="P128" s="67">
        <f>SUMIFS('IS JE'!$J$8:$J$83,'IS JE'!$D$8:$D$83,P$7,'IS JE'!$E$8:$E$83,$D128)</f>
        <v>0</v>
      </c>
      <c r="Q128" s="67">
        <f>SUMIFS('IS JE'!$J$8:$J$83,'IS JE'!$D$8:$D$83,Q$7,'IS JE'!$E$8:$E$83,$D128)</f>
        <v>0</v>
      </c>
      <c r="R128" s="67">
        <f>SUMIFS('IS JE'!$J$8:$J$83,'IS JE'!$D$8:$D$83,R$7,'IS JE'!$E$8:$E$83,$D128)</f>
        <v>0</v>
      </c>
      <c r="S128" s="67">
        <f t="shared" si="4"/>
        <v>0</v>
      </c>
      <c r="T128" s="67">
        <f t="shared" si="5"/>
        <v>0</v>
      </c>
    </row>
    <row r="129" spans="4:20" ht="14.4">
      <c r="D129" s="16"/>
      <c r="E129" s="16"/>
      <c r="F129" s="16"/>
      <c r="G129" s="16"/>
      <c r="H129" s="67">
        <f>SUMIF('Trial Balance'!$M$15:$M$5010,D129,'Trial Balance'!$T$15:$T$5010)</f>
        <v>0</v>
      </c>
      <c r="I129" s="67">
        <f>SUMIFS('IS JE'!$J$8:$J$83,'IS JE'!$D$8:$D$83,I$7,'IS JE'!$E$8:$E$83,$D129)</f>
        <v>0</v>
      </c>
      <c r="J129" s="67">
        <f>SUMIFS('IS JE'!$J$8:$J$83,'IS JE'!$D$8:$D$83,J$7,'IS JE'!$E$8:$E$83,$D129)</f>
        <v>0</v>
      </c>
      <c r="K129" s="67">
        <f>SUMIFS('IS JE'!$J$8:$J$83,'IS JE'!$D$8:$D$83,K$7,'IS JE'!$E$8:$E$83,$D129)</f>
        <v>0</v>
      </c>
      <c r="L129" s="67">
        <f>SUMIFS('IS JE'!$J$8:$J$83,'IS JE'!$D$8:$D$83,L$7,'IS JE'!$E$8:$E$83,$D129)</f>
        <v>0</v>
      </c>
      <c r="M129" s="67">
        <f>SUMIFS('IS JE'!$J$8:$J$83,'IS JE'!$D$8:$D$83,M$7,'IS JE'!$E$8:$E$83,$D129)</f>
        <v>0</v>
      </c>
      <c r="N129" s="67">
        <f>SUMIFS('IS JE'!$J$8:$J$83,'IS JE'!$D$8:$D$83,N$7,'IS JE'!$E$8:$E$83,$D129)</f>
        <v>0</v>
      </c>
      <c r="O129" s="67">
        <f>SUMIFS('IS JE'!$J$8:$J$83,'IS JE'!$D$8:$D$83,O$7,'IS JE'!$E$8:$E$83,$D129)</f>
        <v>0</v>
      </c>
      <c r="P129" s="67">
        <f>SUMIFS('IS JE'!$J$8:$J$83,'IS JE'!$D$8:$D$83,P$7,'IS JE'!$E$8:$E$83,$D129)</f>
        <v>0</v>
      </c>
      <c r="Q129" s="67">
        <f>SUMIFS('IS JE'!$J$8:$J$83,'IS JE'!$D$8:$D$83,Q$7,'IS JE'!$E$8:$E$83,$D129)</f>
        <v>0</v>
      </c>
      <c r="R129" s="67">
        <f>SUMIFS('IS JE'!$J$8:$J$83,'IS JE'!$D$8:$D$83,R$7,'IS JE'!$E$8:$E$83,$D129)</f>
        <v>0</v>
      </c>
      <c r="S129" s="67">
        <f t="shared" si="4"/>
        <v>0</v>
      </c>
      <c r="T129" s="67">
        <f t="shared" si="5"/>
        <v>0</v>
      </c>
    </row>
    <row r="130" spans="4:20" ht="14.4">
      <c r="D130" s="16"/>
      <c r="E130" s="16"/>
      <c r="F130" s="16"/>
      <c r="G130" s="16"/>
      <c r="H130" s="67">
        <f>SUMIF('Trial Balance'!$M$15:$M$5010,D130,'Trial Balance'!$T$15:$T$5010)</f>
        <v>0</v>
      </c>
      <c r="I130" s="67">
        <f>SUMIFS('IS JE'!$J$8:$J$83,'IS JE'!$D$8:$D$83,I$7,'IS JE'!$E$8:$E$83,$D130)</f>
        <v>0</v>
      </c>
      <c r="J130" s="67">
        <f>SUMIFS('IS JE'!$J$8:$J$83,'IS JE'!$D$8:$D$83,J$7,'IS JE'!$E$8:$E$83,$D130)</f>
        <v>0</v>
      </c>
      <c r="K130" s="67">
        <f>SUMIFS('IS JE'!$J$8:$J$83,'IS JE'!$D$8:$D$83,K$7,'IS JE'!$E$8:$E$83,$D130)</f>
        <v>0</v>
      </c>
      <c r="L130" s="67">
        <f>SUMIFS('IS JE'!$J$8:$J$83,'IS JE'!$D$8:$D$83,L$7,'IS JE'!$E$8:$E$83,$D130)</f>
        <v>0</v>
      </c>
      <c r="M130" s="67">
        <f>SUMIFS('IS JE'!$J$8:$J$83,'IS JE'!$D$8:$D$83,M$7,'IS JE'!$E$8:$E$83,$D130)</f>
        <v>0</v>
      </c>
      <c r="N130" s="67">
        <f>SUMIFS('IS JE'!$J$8:$J$83,'IS JE'!$D$8:$D$83,N$7,'IS JE'!$E$8:$E$83,$D130)</f>
        <v>0</v>
      </c>
      <c r="O130" s="67">
        <f>SUMIFS('IS JE'!$J$8:$J$83,'IS JE'!$D$8:$D$83,O$7,'IS JE'!$E$8:$E$83,$D130)</f>
        <v>0</v>
      </c>
      <c r="P130" s="67">
        <f>SUMIFS('IS JE'!$J$8:$J$83,'IS JE'!$D$8:$D$83,P$7,'IS JE'!$E$8:$E$83,$D130)</f>
        <v>0</v>
      </c>
      <c r="Q130" s="67">
        <f>SUMIFS('IS JE'!$J$8:$J$83,'IS JE'!$D$8:$D$83,Q$7,'IS JE'!$E$8:$E$83,$D130)</f>
        <v>0</v>
      </c>
      <c r="R130" s="67">
        <f>SUMIFS('IS JE'!$J$8:$J$83,'IS JE'!$D$8:$D$83,R$7,'IS JE'!$E$8:$E$83,$D130)</f>
        <v>0</v>
      </c>
      <c r="S130" s="67">
        <f t="shared" si="4"/>
        <v>0</v>
      </c>
      <c r="T130" s="67">
        <f t="shared" si="5"/>
        <v>0</v>
      </c>
    </row>
    <row r="131" spans="4:20" ht="14.4">
      <c r="D131" s="16"/>
      <c r="E131" s="16"/>
      <c r="F131" s="16"/>
      <c r="G131" s="16"/>
      <c r="H131" s="67">
        <f>SUMIF('Trial Balance'!$M$15:$M$5010,D131,'Trial Balance'!$T$15:$T$5010)</f>
        <v>0</v>
      </c>
      <c r="I131" s="67">
        <f>SUMIFS('IS JE'!$J$8:$J$83,'IS JE'!$D$8:$D$83,I$7,'IS JE'!$E$8:$E$83,$D131)</f>
        <v>0</v>
      </c>
      <c r="J131" s="67">
        <f>SUMIFS('IS JE'!$J$8:$J$83,'IS JE'!$D$8:$D$83,J$7,'IS JE'!$E$8:$E$83,$D131)</f>
        <v>0</v>
      </c>
      <c r="K131" s="67">
        <f>SUMIFS('IS JE'!$J$8:$J$83,'IS JE'!$D$8:$D$83,K$7,'IS JE'!$E$8:$E$83,$D131)</f>
        <v>0</v>
      </c>
      <c r="L131" s="67">
        <f>SUMIFS('IS JE'!$J$8:$J$83,'IS JE'!$D$8:$D$83,L$7,'IS JE'!$E$8:$E$83,$D131)</f>
        <v>0</v>
      </c>
      <c r="M131" s="67">
        <f>SUMIFS('IS JE'!$J$8:$J$83,'IS JE'!$D$8:$D$83,M$7,'IS JE'!$E$8:$E$83,$D131)</f>
        <v>0</v>
      </c>
      <c r="N131" s="67">
        <f>SUMIFS('IS JE'!$J$8:$J$83,'IS JE'!$D$8:$D$83,N$7,'IS JE'!$E$8:$E$83,$D131)</f>
        <v>0</v>
      </c>
      <c r="O131" s="67">
        <f>SUMIFS('IS JE'!$J$8:$J$83,'IS JE'!$D$8:$D$83,O$7,'IS JE'!$E$8:$E$83,$D131)</f>
        <v>0</v>
      </c>
      <c r="P131" s="67">
        <f>SUMIFS('IS JE'!$J$8:$J$83,'IS JE'!$D$8:$D$83,P$7,'IS JE'!$E$8:$E$83,$D131)</f>
        <v>0</v>
      </c>
      <c r="Q131" s="67">
        <f>SUMIFS('IS JE'!$J$8:$J$83,'IS JE'!$D$8:$D$83,Q$7,'IS JE'!$E$8:$E$83,$D131)</f>
        <v>0</v>
      </c>
      <c r="R131" s="67">
        <f>SUMIFS('IS JE'!$J$8:$J$83,'IS JE'!$D$8:$D$83,R$7,'IS JE'!$E$8:$E$83,$D131)</f>
        <v>0</v>
      </c>
      <c r="S131" s="67">
        <f t="shared" si="4"/>
        <v>0</v>
      </c>
      <c r="T131" s="67">
        <f t="shared" si="5"/>
        <v>0</v>
      </c>
    </row>
    <row r="132" spans="4:20" ht="14.4">
      <c r="D132" s="16"/>
      <c r="E132" s="16"/>
      <c r="F132" s="16"/>
      <c r="G132" s="16"/>
      <c r="H132" s="67">
        <f>SUMIF('Trial Balance'!$M$15:$M$5010,D132,'Trial Balance'!$T$15:$T$5010)</f>
        <v>0</v>
      </c>
      <c r="I132" s="67">
        <f>SUMIFS('IS JE'!$J$8:$J$83,'IS JE'!$D$8:$D$83,I$7,'IS JE'!$E$8:$E$83,$D132)</f>
        <v>0</v>
      </c>
      <c r="J132" s="67">
        <f>SUMIFS('IS JE'!$J$8:$J$83,'IS JE'!$D$8:$D$83,J$7,'IS JE'!$E$8:$E$83,$D132)</f>
        <v>0</v>
      </c>
      <c r="K132" s="67">
        <f>SUMIFS('IS JE'!$J$8:$J$83,'IS JE'!$D$8:$D$83,K$7,'IS JE'!$E$8:$E$83,$D132)</f>
        <v>0</v>
      </c>
      <c r="L132" s="67">
        <f>SUMIFS('IS JE'!$J$8:$J$83,'IS JE'!$D$8:$D$83,L$7,'IS JE'!$E$8:$E$83,$D132)</f>
        <v>0</v>
      </c>
      <c r="M132" s="67">
        <f>SUMIFS('IS JE'!$J$8:$J$83,'IS JE'!$D$8:$D$83,M$7,'IS JE'!$E$8:$E$83,$D132)</f>
        <v>0</v>
      </c>
      <c r="N132" s="67">
        <f>SUMIFS('IS JE'!$J$8:$J$83,'IS JE'!$D$8:$D$83,N$7,'IS JE'!$E$8:$E$83,$D132)</f>
        <v>0</v>
      </c>
      <c r="O132" s="67">
        <f>SUMIFS('IS JE'!$J$8:$J$83,'IS JE'!$D$8:$D$83,O$7,'IS JE'!$E$8:$E$83,$D132)</f>
        <v>0</v>
      </c>
      <c r="P132" s="67">
        <f>SUMIFS('IS JE'!$J$8:$J$83,'IS JE'!$D$8:$D$83,P$7,'IS JE'!$E$8:$E$83,$D132)</f>
        <v>0</v>
      </c>
      <c r="Q132" s="67">
        <f>SUMIFS('IS JE'!$J$8:$J$83,'IS JE'!$D$8:$D$83,Q$7,'IS JE'!$E$8:$E$83,$D132)</f>
        <v>0</v>
      </c>
      <c r="R132" s="67">
        <f>SUMIFS('IS JE'!$J$8:$J$83,'IS JE'!$D$8:$D$83,R$7,'IS JE'!$E$8:$E$83,$D132)</f>
        <v>0</v>
      </c>
      <c r="S132" s="67">
        <f t="shared" si="4"/>
        <v>0</v>
      </c>
      <c r="T132" s="67">
        <f t="shared" si="5"/>
        <v>0</v>
      </c>
    </row>
    <row r="133" spans="4:20" ht="14.4">
      <c r="D133" s="16"/>
      <c r="E133" s="16"/>
      <c r="F133" s="16"/>
      <c r="G133" s="16"/>
      <c r="H133" s="67">
        <f>SUMIF('Trial Balance'!$M$15:$M$5010,D133,'Trial Balance'!$T$15:$T$5010)</f>
        <v>0</v>
      </c>
      <c r="I133" s="67">
        <f>SUMIFS('IS JE'!$J$8:$J$83,'IS JE'!$D$8:$D$83,I$7,'IS JE'!$E$8:$E$83,$D133)</f>
        <v>0</v>
      </c>
      <c r="J133" s="67">
        <f>SUMIFS('IS JE'!$J$8:$J$83,'IS JE'!$D$8:$D$83,J$7,'IS JE'!$E$8:$E$83,$D133)</f>
        <v>0</v>
      </c>
      <c r="K133" s="67">
        <f>SUMIFS('IS JE'!$J$8:$J$83,'IS JE'!$D$8:$D$83,K$7,'IS JE'!$E$8:$E$83,$D133)</f>
        <v>0</v>
      </c>
      <c r="L133" s="67">
        <f>SUMIFS('IS JE'!$J$8:$J$83,'IS JE'!$D$8:$D$83,L$7,'IS JE'!$E$8:$E$83,$D133)</f>
        <v>0</v>
      </c>
      <c r="M133" s="67">
        <f>SUMIFS('IS JE'!$J$8:$J$83,'IS JE'!$D$8:$D$83,M$7,'IS JE'!$E$8:$E$83,$D133)</f>
        <v>0</v>
      </c>
      <c r="N133" s="67">
        <f>SUMIFS('IS JE'!$J$8:$J$83,'IS JE'!$D$8:$D$83,N$7,'IS JE'!$E$8:$E$83,$D133)</f>
        <v>0</v>
      </c>
      <c r="O133" s="67">
        <f>SUMIFS('IS JE'!$J$8:$J$83,'IS JE'!$D$8:$D$83,O$7,'IS JE'!$E$8:$E$83,$D133)</f>
        <v>0</v>
      </c>
      <c r="P133" s="67">
        <f>SUMIFS('IS JE'!$J$8:$J$83,'IS JE'!$D$8:$D$83,P$7,'IS JE'!$E$8:$E$83,$D133)</f>
        <v>0</v>
      </c>
      <c r="Q133" s="67">
        <f>SUMIFS('IS JE'!$J$8:$J$83,'IS JE'!$D$8:$D$83,Q$7,'IS JE'!$E$8:$E$83,$D133)</f>
        <v>0</v>
      </c>
      <c r="R133" s="67">
        <f>SUMIFS('IS JE'!$J$8:$J$83,'IS JE'!$D$8:$D$83,R$7,'IS JE'!$E$8:$E$83,$D133)</f>
        <v>0</v>
      </c>
      <c r="S133" s="67">
        <f t="shared" si="4"/>
        <v>0</v>
      </c>
      <c r="T133" s="67">
        <f t="shared" si="5"/>
        <v>0</v>
      </c>
    </row>
    <row r="134" spans="4:20" ht="14.4">
      <c r="D134" s="16"/>
      <c r="E134" s="16"/>
      <c r="F134" s="16"/>
      <c r="G134" s="16"/>
      <c r="H134" s="67">
        <f>SUMIF('Trial Balance'!$M$15:$M$5010,D134,'Trial Balance'!$T$15:$T$5010)</f>
        <v>0</v>
      </c>
      <c r="I134" s="67">
        <f>SUMIFS('IS JE'!$J$8:$J$83,'IS JE'!$D$8:$D$83,I$7,'IS JE'!$E$8:$E$83,$D134)</f>
        <v>0</v>
      </c>
      <c r="J134" s="67">
        <f>SUMIFS('IS JE'!$J$8:$J$83,'IS JE'!$D$8:$D$83,J$7,'IS JE'!$E$8:$E$83,$D134)</f>
        <v>0</v>
      </c>
      <c r="K134" s="67">
        <f>SUMIFS('IS JE'!$J$8:$J$83,'IS JE'!$D$8:$D$83,K$7,'IS JE'!$E$8:$E$83,$D134)</f>
        <v>0</v>
      </c>
      <c r="L134" s="67">
        <f>SUMIFS('IS JE'!$J$8:$J$83,'IS JE'!$D$8:$D$83,L$7,'IS JE'!$E$8:$E$83,$D134)</f>
        <v>0</v>
      </c>
      <c r="M134" s="67">
        <f>SUMIFS('IS JE'!$J$8:$J$83,'IS JE'!$D$8:$D$83,M$7,'IS JE'!$E$8:$E$83,$D134)</f>
        <v>0</v>
      </c>
      <c r="N134" s="67">
        <f>SUMIFS('IS JE'!$J$8:$J$83,'IS JE'!$D$8:$D$83,N$7,'IS JE'!$E$8:$E$83,$D134)</f>
        <v>0</v>
      </c>
      <c r="O134" s="67">
        <f>SUMIFS('IS JE'!$J$8:$J$83,'IS JE'!$D$8:$D$83,O$7,'IS JE'!$E$8:$E$83,$D134)</f>
        <v>0</v>
      </c>
      <c r="P134" s="67">
        <f>SUMIFS('IS JE'!$J$8:$J$83,'IS JE'!$D$8:$D$83,P$7,'IS JE'!$E$8:$E$83,$D134)</f>
        <v>0</v>
      </c>
      <c r="Q134" s="67">
        <f>SUMIFS('IS JE'!$J$8:$J$83,'IS JE'!$D$8:$D$83,Q$7,'IS JE'!$E$8:$E$83,$D134)</f>
        <v>0</v>
      </c>
      <c r="R134" s="67">
        <f>SUMIFS('IS JE'!$J$8:$J$83,'IS JE'!$D$8:$D$83,R$7,'IS JE'!$E$8:$E$83,$D134)</f>
        <v>0</v>
      </c>
      <c r="S134" s="67">
        <f t="shared" si="4"/>
        <v>0</v>
      </c>
      <c r="T134" s="67">
        <f t="shared" si="5"/>
        <v>0</v>
      </c>
    </row>
    <row r="135" spans="4:20" ht="14.4">
      <c r="D135" s="16"/>
      <c r="E135" s="16"/>
      <c r="F135" s="16"/>
      <c r="G135" s="16"/>
      <c r="H135" s="67">
        <f>SUMIF('Trial Balance'!$M$15:$M$5010,D135,'Trial Balance'!$T$15:$T$5010)</f>
        <v>0</v>
      </c>
      <c r="I135" s="67">
        <f>SUMIFS('IS JE'!$J$8:$J$83,'IS JE'!$D$8:$D$83,I$7,'IS JE'!$E$8:$E$83,$D135)</f>
        <v>0</v>
      </c>
      <c r="J135" s="67">
        <f>SUMIFS('IS JE'!$J$8:$J$83,'IS JE'!$D$8:$D$83,J$7,'IS JE'!$E$8:$E$83,$D135)</f>
        <v>0</v>
      </c>
      <c r="K135" s="67">
        <f>SUMIFS('IS JE'!$J$8:$J$83,'IS JE'!$D$8:$D$83,K$7,'IS JE'!$E$8:$E$83,$D135)</f>
        <v>0</v>
      </c>
      <c r="L135" s="67">
        <f>SUMIFS('IS JE'!$J$8:$J$83,'IS JE'!$D$8:$D$83,L$7,'IS JE'!$E$8:$E$83,$D135)</f>
        <v>0</v>
      </c>
      <c r="M135" s="67">
        <f>SUMIFS('IS JE'!$J$8:$J$83,'IS JE'!$D$8:$D$83,M$7,'IS JE'!$E$8:$E$83,$D135)</f>
        <v>0</v>
      </c>
      <c r="N135" s="67">
        <f>SUMIFS('IS JE'!$J$8:$J$83,'IS JE'!$D$8:$D$83,N$7,'IS JE'!$E$8:$E$83,$D135)</f>
        <v>0</v>
      </c>
      <c r="O135" s="67">
        <f>SUMIFS('IS JE'!$J$8:$J$83,'IS JE'!$D$8:$D$83,O$7,'IS JE'!$E$8:$E$83,$D135)</f>
        <v>0</v>
      </c>
      <c r="P135" s="67">
        <f>SUMIFS('IS JE'!$J$8:$J$83,'IS JE'!$D$8:$D$83,P$7,'IS JE'!$E$8:$E$83,$D135)</f>
        <v>0</v>
      </c>
      <c r="Q135" s="67">
        <f>SUMIFS('IS JE'!$J$8:$J$83,'IS JE'!$D$8:$D$83,Q$7,'IS JE'!$E$8:$E$83,$D135)</f>
        <v>0</v>
      </c>
      <c r="R135" s="67">
        <f>SUMIFS('IS JE'!$J$8:$J$83,'IS JE'!$D$8:$D$83,R$7,'IS JE'!$E$8:$E$83,$D135)</f>
        <v>0</v>
      </c>
      <c r="S135" s="67">
        <f t="shared" si="4"/>
        <v>0</v>
      </c>
      <c r="T135" s="67">
        <f t="shared" si="5"/>
        <v>0</v>
      </c>
    </row>
    <row r="136" spans="4:20" ht="14.4">
      <c r="D136" s="16"/>
      <c r="E136" s="16"/>
      <c r="F136" s="16"/>
      <c r="G136" s="16"/>
      <c r="H136" s="67">
        <f>SUMIF('Trial Balance'!$M$15:$M$5010,D136,'Trial Balance'!$T$15:$T$5010)</f>
        <v>0</v>
      </c>
      <c r="I136" s="67">
        <f>SUMIFS('IS JE'!$J$8:$J$83,'IS JE'!$D$8:$D$83,I$7,'IS JE'!$E$8:$E$83,$D136)</f>
        <v>0</v>
      </c>
      <c r="J136" s="67">
        <f>SUMIFS('IS JE'!$J$8:$J$83,'IS JE'!$D$8:$D$83,J$7,'IS JE'!$E$8:$E$83,$D136)</f>
        <v>0</v>
      </c>
      <c r="K136" s="67">
        <f>SUMIFS('IS JE'!$J$8:$J$83,'IS JE'!$D$8:$D$83,K$7,'IS JE'!$E$8:$E$83,$D136)</f>
        <v>0</v>
      </c>
      <c r="L136" s="67">
        <f>SUMIFS('IS JE'!$J$8:$J$83,'IS JE'!$D$8:$D$83,L$7,'IS JE'!$E$8:$E$83,$D136)</f>
        <v>0</v>
      </c>
      <c r="M136" s="67">
        <f>SUMIFS('IS JE'!$J$8:$J$83,'IS JE'!$D$8:$D$83,M$7,'IS JE'!$E$8:$E$83,$D136)</f>
        <v>0</v>
      </c>
      <c r="N136" s="67">
        <f>SUMIFS('IS JE'!$J$8:$J$83,'IS JE'!$D$8:$D$83,N$7,'IS JE'!$E$8:$E$83,$D136)</f>
        <v>0</v>
      </c>
      <c r="O136" s="67">
        <f>SUMIFS('IS JE'!$J$8:$J$83,'IS JE'!$D$8:$D$83,O$7,'IS JE'!$E$8:$E$83,$D136)</f>
        <v>0</v>
      </c>
      <c r="P136" s="67">
        <f>SUMIFS('IS JE'!$J$8:$J$83,'IS JE'!$D$8:$D$83,P$7,'IS JE'!$E$8:$E$83,$D136)</f>
        <v>0</v>
      </c>
      <c r="Q136" s="67">
        <f>SUMIFS('IS JE'!$J$8:$J$83,'IS JE'!$D$8:$D$83,Q$7,'IS JE'!$E$8:$E$83,$D136)</f>
        <v>0</v>
      </c>
      <c r="R136" s="67">
        <f>SUMIFS('IS JE'!$J$8:$J$83,'IS JE'!$D$8:$D$83,R$7,'IS JE'!$E$8:$E$83,$D136)</f>
        <v>0</v>
      </c>
      <c r="S136" s="67">
        <f t="shared" si="4"/>
        <v>0</v>
      </c>
      <c r="T136" s="67">
        <f t="shared" si="5"/>
        <v>0</v>
      </c>
    </row>
    <row r="137" spans="4:20" ht="14.4">
      <c r="D137" s="16"/>
      <c r="E137" s="16"/>
      <c r="F137" s="16"/>
      <c r="G137" s="16"/>
      <c r="H137" s="67">
        <f>SUMIF('Trial Balance'!$M$15:$M$5010,D137,'Trial Balance'!$T$15:$T$5010)</f>
        <v>0</v>
      </c>
      <c r="I137" s="67">
        <f>SUMIFS('IS JE'!$J$8:$J$83,'IS JE'!$D$8:$D$83,I$7,'IS JE'!$E$8:$E$83,$D137)</f>
        <v>0</v>
      </c>
      <c r="J137" s="67">
        <f>SUMIFS('IS JE'!$J$8:$J$83,'IS JE'!$D$8:$D$83,J$7,'IS JE'!$E$8:$E$83,$D137)</f>
        <v>0</v>
      </c>
      <c r="K137" s="67">
        <f>SUMIFS('IS JE'!$J$8:$J$83,'IS JE'!$D$8:$D$83,K$7,'IS JE'!$E$8:$E$83,$D137)</f>
        <v>0</v>
      </c>
      <c r="L137" s="67">
        <f>SUMIFS('IS JE'!$J$8:$J$83,'IS JE'!$D$8:$D$83,L$7,'IS JE'!$E$8:$E$83,$D137)</f>
        <v>0</v>
      </c>
      <c r="M137" s="67">
        <f>SUMIFS('IS JE'!$J$8:$J$83,'IS JE'!$D$8:$D$83,M$7,'IS JE'!$E$8:$E$83,$D137)</f>
        <v>0</v>
      </c>
      <c r="N137" s="67">
        <f>SUMIFS('IS JE'!$J$8:$J$83,'IS JE'!$D$8:$D$83,N$7,'IS JE'!$E$8:$E$83,$D137)</f>
        <v>0</v>
      </c>
      <c r="O137" s="67">
        <f>SUMIFS('IS JE'!$J$8:$J$83,'IS JE'!$D$8:$D$83,O$7,'IS JE'!$E$8:$E$83,$D137)</f>
        <v>0</v>
      </c>
      <c r="P137" s="67">
        <f>SUMIFS('IS JE'!$J$8:$J$83,'IS JE'!$D$8:$D$83,P$7,'IS JE'!$E$8:$E$83,$D137)</f>
        <v>0</v>
      </c>
      <c r="Q137" s="67">
        <f>SUMIFS('IS JE'!$J$8:$J$83,'IS JE'!$D$8:$D$83,Q$7,'IS JE'!$E$8:$E$83,$D137)</f>
        <v>0</v>
      </c>
      <c r="R137" s="67">
        <f>SUMIFS('IS JE'!$J$8:$J$83,'IS JE'!$D$8:$D$83,R$7,'IS JE'!$E$8:$E$83,$D137)</f>
        <v>0</v>
      </c>
      <c r="S137" s="67">
        <f t="shared" si="4"/>
        <v>0</v>
      </c>
      <c r="T137" s="67">
        <f t="shared" si="5"/>
        <v>0</v>
      </c>
    </row>
    <row r="138" spans="4:20" ht="14.4">
      <c r="D138" s="16"/>
      <c r="E138" s="16"/>
      <c r="F138" s="16"/>
      <c r="G138" s="16"/>
      <c r="H138" s="67">
        <f>SUMIF('Trial Balance'!$M$15:$M$5010,D138,'Trial Balance'!$T$15:$T$5010)</f>
        <v>0</v>
      </c>
      <c r="I138" s="67">
        <f>SUMIFS('IS JE'!$J$8:$J$83,'IS JE'!$D$8:$D$83,I$7,'IS JE'!$E$8:$E$83,$D138)</f>
        <v>0</v>
      </c>
      <c r="J138" s="67">
        <f>SUMIFS('IS JE'!$J$8:$J$83,'IS JE'!$D$8:$D$83,J$7,'IS JE'!$E$8:$E$83,$D138)</f>
        <v>0</v>
      </c>
      <c r="K138" s="67">
        <f>SUMIFS('IS JE'!$J$8:$J$83,'IS JE'!$D$8:$D$83,K$7,'IS JE'!$E$8:$E$83,$D138)</f>
        <v>0</v>
      </c>
      <c r="L138" s="67">
        <f>SUMIFS('IS JE'!$J$8:$J$83,'IS JE'!$D$8:$D$83,L$7,'IS JE'!$E$8:$E$83,$D138)</f>
        <v>0</v>
      </c>
      <c r="M138" s="67">
        <f>SUMIFS('IS JE'!$J$8:$J$83,'IS JE'!$D$8:$D$83,M$7,'IS JE'!$E$8:$E$83,$D138)</f>
        <v>0</v>
      </c>
      <c r="N138" s="67">
        <f>SUMIFS('IS JE'!$J$8:$J$83,'IS JE'!$D$8:$D$83,N$7,'IS JE'!$E$8:$E$83,$D138)</f>
        <v>0</v>
      </c>
      <c r="O138" s="67">
        <f>SUMIFS('IS JE'!$J$8:$J$83,'IS JE'!$D$8:$D$83,O$7,'IS JE'!$E$8:$E$83,$D138)</f>
        <v>0</v>
      </c>
      <c r="P138" s="67">
        <f>SUMIFS('IS JE'!$J$8:$J$83,'IS JE'!$D$8:$D$83,P$7,'IS JE'!$E$8:$E$83,$D138)</f>
        <v>0</v>
      </c>
      <c r="Q138" s="67">
        <f>SUMIFS('IS JE'!$J$8:$J$83,'IS JE'!$D$8:$D$83,Q$7,'IS JE'!$E$8:$E$83,$D138)</f>
        <v>0</v>
      </c>
      <c r="R138" s="67">
        <f>SUMIFS('IS JE'!$J$8:$J$83,'IS JE'!$D$8:$D$83,R$7,'IS JE'!$E$8:$E$83,$D138)</f>
        <v>0</v>
      </c>
      <c r="S138" s="67">
        <f t="shared" si="4"/>
        <v>0</v>
      </c>
      <c r="T138" s="67">
        <f t="shared" si="5"/>
        <v>0</v>
      </c>
    </row>
    <row r="139" spans="4:20" ht="14.4">
      <c r="D139" s="16"/>
      <c r="E139" s="16"/>
      <c r="F139" s="16"/>
      <c r="G139" s="16"/>
      <c r="H139" s="67">
        <f>SUMIF('Trial Balance'!$M$15:$M$5010,D139,'Trial Balance'!$T$15:$T$5010)</f>
        <v>0</v>
      </c>
      <c r="I139" s="67">
        <f>SUMIFS('IS JE'!$J$8:$J$83,'IS JE'!$D$8:$D$83,I$7,'IS JE'!$E$8:$E$83,$D139)</f>
        <v>0</v>
      </c>
      <c r="J139" s="67">
        <f>SUMIFS('IS JE'!$J$8:$J$83,'IS JE'!$D$8:$D$83,J$7,'IS JE'!$E$8:$E$83,$D139)</f>
        <v>0</v>
      </c>
      <c r="K139" s="67">
        <f>SUMIFS('IS JE'!$J$8:$J$83,'IS JE'!$D$8:$D$83,K$7,'IS JE'!$E$8:$E$83,$D139)</f>
        <v>0</v>
      </c>
      <c r="L139" s="67">
        <f>SUMIFS('IS JE'!$J$8:$J$83,'IS JE'!$D$8:$D$83,L$7,'IS JE'!$E$8:$E$83,$D139)</f>
        <v>0</v>
      </c>
      <c r="M139" s="67">
        <f>SUMIFS('IS JE'!$J$8:$J$83,'IS JE'!$D$8:$D$83,M$7,'IS JE'!$E$8:$E$83,$D139)</f>
        <v>0</v>
      </c>
      <c r="N139" s="67">
        <f>SUMIFS('IS JE'!$J$8:$J$83,'IS JE'!$D$8:$D$83,N$7,'IS JE'!$E$8:$E$83,$D139)</f>
        <v>0</v>
      </c>
      <c r="O139" s="67">
        <f>SUMIFS('IS JE'!$J$8:$J$83,'IS JE'!$D$8:$D$83,O$7,'IS JE'!$E$8:$E$83,$D139)</f>
        <v>0</v>
      </c>
      <c r="P139" s="67">
        <f>SUMIFS('IS JE'!$J$8:$J$83,'IS JE'!$D$8:$D$83,P$7,'IS JE'!$E$8:$E$83,$D139)</f>
        <v>0</v>
      </c>
      <c r="Q139" s="67">
        <f>SUMIFS('IS JE'!$J$8:$J$83,'IS JE'!$D$8:$D$83,Q$7,'IS JE'!$E$8:$E$83,$D139)</f>
        <v>0</v>
      </c>
      <c r="R139" s="67">
        <f>SUMIFS('IS JE'!$J$8:$J$83,'IS JE'!$D$8:$D$83,R$7,'IS JE'!$E$8:$E$83,$D139)</f>
        <v>0</v>
      </c>
      <c r="S139" s="67">
        <f t="shared" si="4"/>
        <v>0</v>
      </c>
      <c r="T139" s="67">
        <f t="shared" si="5"/>
        <v>0</v>
      </c>
    </row>
    <row r="140" spans="4:20" ht="14.4">
      <c r="D140" s="16"/>
      <c r="E140" s="16"/>
      <c r="F140" s="16"/>
      <c r="G140" s="16"/>
      <c r="H140" s="67">
        <f>SUMIF('Trial Balance'!$M$15:$M$5010,D140,'Trial Balance'!$T$15:$T$5010)</f>
        <v>0</v>
      </c>
      <c r="I140" s="67">
        <f>SUMIFS('IS JE'!$J$8:$J$83,'IS JE'!$D$8:$D$83,I$7,'IS JE'!$E$8:$E$83,$D140)</f>
        <v>0</v>
      </c>
      <c r="J140" s="67">
        <f>SUMIFS('IS JE'!$J$8:$J$83,'IS JE'!$D$8:$D$83,J$7,'IS JE'!$E$8:$E$83,$D140)</f>
        <v>0</v>
      </c>
      <c r="K140" s="67">
        <f>SUMIFS('IS JE'!$J$8:$J$83,'IS JE'!$D$8:$D$83,K$7,'IS JE'!$E$8:$E$83,$D140)</f>
        <v>0</v>
      </c>
      <c r="L140" s="67">
        <f>SUMIFS('IS JE'!$J$8:$J$83,'IS JE'!$D$8:$D$83,L$7,'IS JE'!$E$8:$E$83,$D140)</f>
        <v>0</v>
      </c>
      <c r="M140" s="67">
        <f>SUMIFS('IS JE'!$J$8:$J$83,'IS JE'!$D$8:$D$83,M$7,'IS JE'!$E$8:$E$83,$D140)</f>
        <v>0</v>
      </c>
      <c r="N140" s="67">
        <f>SUMIFS('IS JE'!$J$8:$J$83,'IS JE'!$D$8:$D$83,N$7,'IS JE'!$E$8:$E$83,$D140)</f>
        <v>0</v>
      </c>
      <c r="O140" s="67">
        <f>SUMIFS('IS JE'!$J$8:$J$83,'IS JE'!$D$8:$D$83,O$7,'IS JE'!$E$8:$E$83,$D140)</f>
        <v>0</v>
      </c>
      <c r="P140" s="67">
        <f>SUMIFS('IS JE'!$J$8:$J$83,'IS JE'!$D$8:$D$83,P$7,'IS JE'!$E$8:$E$83,$D140)</f>
        <v>0</v>
      </c>
      <c r="Q140" s="67">
        <f>SUMIFS('IS JE'!$J$8:$J$83,'IS JE'!$D$8:$D$83,Q$7,'IS JE'!$E$8:$E$83,$D140)</f>
        <v>0</v>
      </c>
      <c r="R140" s="67">
        <f>SUMIFS('IS JE'!$J$8:$J$83,'IS JE'!$D$8:$D$83,R$7,'IS JE'!$E$8:$E$83,$D140)</f>
        <v>0</v>
      </c>
      <c r="S140" s="67">
        <f t="shared" si="4"/>
        <v>0</v>
      </c>
      <c r="T140" s="67">
        <f t="shared" si="5"/>
        <v>0</v>
      </c>
    </row>
    <row r="141" spans="4:20" ht="14.4">
      <c r="D141" s="16"/>
      <c r="E141" s="16"/>
      <c r="F141" s="16"/>
      <c r="G141" s="16"/>
      <c r="H141" s="67">
        <f>SUMIF('Trial Balance'!$M$15:$M$5010,D141,'Trial Balance'!$T$15:$T$5010)</f>
        <v>0</v>
      </c>
      <c r="I141" s="67">
        <f>SUMIFS('IS JE'!$J$8:$J$83,'IS JE'!$D$8:$D$83,I$7,'IS JE'!$E$8:$E$83,$D141)</f>
        <v>0</v>
      </c>
      <c r="J141" s="67">
        <f>SUMIFS('IS JE'!$J$8:$J$83,'IS JE'!$D$8:$D$83,J$7,'IS JE'!$E$8:$E$83,$D141)</f>
        <v>0</v>
      </c>
      <c r="K141" s="67">
        <f>SUMIFS('IS JE'!$J$8:$J$83,'IS JE'!$D$8:$D$83,K$7,'IS JE'!$E$8:$E$83,$D141)</f>
        <v>0</v>
      </c>
      <c r="L141" s="67">
        <f>SUMIFS('IS JE'!$J$8:$J$83,'IS JE'!$D$8:$D$83,L$7,'IS JE'!$E$8:$E$83,$D141)</f>
        <v>0</v>
      </c>
      <c r="M141" s="67">
        <f>SUMIFS('IS JE'!$J$8:$J$83,'IS JE'!$D$8:$D$83,M$7,'IS JE'!$E$8:$E$83,$D141)</f>
        <v>0</v>
      </c>
      <c r="N141" s="67">
        <f>SUMIFS('IS JE'!$J$8:$J$83,'IS JE'!$D$8:$D$83,N$7,'IS JE'!$E$8:$E$83,$D141)</f>
        <v>0</v>
      </c>
      <c r="O141" s="67">
        <f>SUMIFS('IS JE'!$J$8:$J$83,'IS JE'!$D$8:$D$83,O$7,'IS JE'!$E$8:$E$83,$D141)</f>
        <v>0</v>
      </c>
      <c r="P141" s="67">
        <f>SUMIFS('IS JE'!$J$8:$J$83,'IS JE'!$D$8:$D$83,P$7,'IS JE'!$E$8:$E$83,$D141)</f>
        <v>0</v>
      </c>
      <c r="Q141" s="67">
        <f>SUMIFS('IS JE'!$J$8:$J$83,'IS JE'!$D$8:$D$83,Q$7,'IS JE'!$E$8:$E$83,$D141)</f>
        <v>0</v>
      </c>
      <c r="R141" s="67">
        <f>SUMIFS('IS JE'!$J$8:$J$83,'IS JE'!$D$8:$D$83,R$7,'IS JE'!$E$8:$E$83,$D141)</f>
        <v>0</v>
      </c>
      <c r="S141" s="67">
        <f t="shared" si="4"/>
        <v>0</v>
      </c>
      <c r="T141" s="67">
        <f t="shared" si="5"/>
        <v>0</v>
      </c>
    </row>
    <row r="142" spans="4:20" ht="14.4">
      <c r="D142" s="16"/>
      <c r="E142" s="16"/>
      <c r="F142" s="16"/>
      <c r="G142" s="16"/>
      <c r="H142" s="67">
        <f>SUMIF('Trial Balance'!$M$15:$M$5010,D142,'Trial Balance'!$T$15:$T$5010)</f>
        <v>0</v>
      </c>
      <c r="I142" s="67">
        <f>SUMIFS('IS JE'!$J$8:$J$83,'IS JE'!$D$8:$D$83,I$7,'IS JE'!$E$8:$E$83,$D142)</f>
        <v>0</v>
      </c>
      <c r="J142" s="67">
        <f>SUMIFS('IS JE'!$J$8:$J$83,'IS JE'!$D$8:$D$83,J$7,'IS JE'!$E$8:$E$83,$D142)</f>
        <v>0</v>
      </c>
      <c r="K142" s="67">
        <f>SUMIFS('IS JE'!$J$8:$J$83,'IS JE'!$D$8:$D$83,K$7,'IS JE'!$E$8:$E$83,$D142)</f>
        <v>0</v>
      </c>
      <c r="L142" s="67">
        <f>SUMIFS('IS JE'!$J$8:$J$83,'IS JE'!$D$8:$D$83,L$7,'IS JE'!$E$8:$E$83,$D142)</f>
        <v>0</v>
      </c>
      <c r="M142" s="67">
        <f>SUMIFS('IS JE'!$J$8:$J$83,'IS JE'!$D$8:$D$83,M$7,'IS JE'!$E$8:$E$83,$D142)</f>
        <v>0</v>
      </c>
      <c r="N142" s="67">
        <f>SUMIFS('IS JE'!$J$8:$J$83,'IS JE'!$D$8:$D$83,N$7,'IS JE'!$E$8:$E$83,$D142)</f>
        <v>0</v>
      </c>
      <c r="O142" s="67">
        <f>SUMIFS('IS JE'!$J$8:$J$83,'IS JE'!$D$8:$D$83,O$7,'IS JE'!$E$8:$E$83,$D142)</f>
        <v>0</v>
      </c>
      <c r="P142" s="67">
        <f>SUMIFS('IS JE'!$J$8:$J$83,'IS JE'!$D$8:$D$83,P$7,'IS JE'!$E$8:$E$83,$D142)</f>
        <v>0</v>
      </c>
      <c r="Q142" s="67">
        <f>SUMIFS('IS JE'!$J$8:$J$83,'IS JE'!$D$8:$D$83,Q$7,'IS JE'!$E$8:$E$83,$D142)</f>
        <v>0</v>
      </c>
      <c r="R142" s="67">
        <f>SUMIFS('IS JE'!$J$8:$J$83,'IS JE'!$D$8:$D$83,R$7,'IS JE'!$E$8:$E$83,$D142)</f>
        <v>0</v>
      </c>
      <c r="S142" s="67">
        <f t="shared" si="4"/>
        <v>0</v>
      </c>
      <c r="T142" s="67">
        <f t="shared" si="5"/>
        <v>0</v>
      </c>
    </row>
    <row r="143" spans="4:20" ht="14.4">
      <c r="D143" s="16"/>
      <c r="E143" s="16"/>
      <c r="F143" s="16"/>
      <c r="G143" s="16"/>
      <c r="H143" s="67">
        <f>SUMIF('Trial Balance'!$M$15:$M$5010,D143,'Trial Balance'!$T$15:$T$5010)</f>
        <v>0</v>
      </c>
      <c r="I143" s="67">
        <f>SUMIFS('IS JE'!$J$8:$J$83,'IS JE'!$D$8:$D$83,I$7,'IS JE'!$E$8:$E$83,$D143)</f>
        <v>0</v>
      </c>
      <c r="J143" s="67">
        <f>SUMIFS('IS JE'!$J$8:$J$83,'IS JE'!$D$8:$D$83,J$7,'IS JE'!$E$8:$E$83,$D143)</f>
        <v>0</v>
      </c>
      <c r="K143" s="67">
        <f>SUMIFS('IS JE'!$J$8:$J$83,'IS JE'!$D$8:$D$83,K$7,'IS JE'!$E$8:$E$83,$D143)</f>
        <v>0</v>
      </c>
      <c r="L143" s="67">
        <f>SUMIFS('IS JE'!$J$8:$J$83,'IS JE'!$D$8:$D$83,L$7,'IS JE'!$E$8:$E$83,$D143)</f>
        <v>0</v>
      </c>
      <c r="M143" s="67">
        <f>SUMIFS('IS JE'!$J$8:$J$83,'IS JE'!$D$8:$D$83,M$7,'IS JE'!$E$8:$E$83,$D143)</f>
        <v>0</v>
      </c>
      <c r="N143" s="67">
        <f>SUMIFS('IS JE'!$J$8:$J$83,'IS JE'!$D$8:$D$83,N$7,'IS JE'!$E$8:$E$83,$D143)</f>
        <v>0</v>
      </c>
      <c r="O143" s="67">
        <f>SUMIFS('IS JE'!$J$8:$J$83,'IS JE'!$D$8:$D$83,O$7,'IS JE'!$E$8:$E$83,$D143)</f>
        <v>0</v>
      </c>
      <c r="P143" s="67">
        <f>SUMIFS('IS JE'!$J$8:$J$83,'IS JE'!$D$8:$D$83,P$7,'IS JE'!$E$8:$E$83,$D143)</f>
        <v>0</v>
      </c>
      <c r="Q143" s="67">
        <f>SUMIFS('IS JE'!$J$8:$J$83,'IS JE'!$D$8:$D$83,Q$7,'IS JE'!$E$8:$E$83,$D143)</f>
        <v>0</v>
      </c>
      <c r="R143" s="67">
        <f>SUMIFS('IS JE'!$J$8:$J$83,'IS JE'!$D$8:$D$83,R$7,'IS JE'!$E$8:$E$83,$D143)</f>
        <v>0</v>
      </c>
      <c r="S143" s="67">
        <f t="shared" si="6" ref="S143:S206">SUM(I143:R143)</f>
        <v>0</v>
      </c>
      <c r="T143" s="67">
        <f t="shared" si="7" ref="T143:T206">SUM(H143,S143)</f>
        <v>0</v>
      </c>
    </row>
    <row r="144" spans="4:20" ht="14.4">
      <c r="D144" s="16"/>
      <c r="E144" s="16"/>
      <c r="F144" s="16"/>
      <c r="G144" s="16"/>
      <c r="H144" s="67">
        <f>SUMIF('Trial Balance'!$M$15:$M$5010,D144,'Trial Balance'!$T$15:$T$5010)</f>
        <v>0</v>
      </c>
      <c r="I144" s="67">
        <f>SUMIFS('IS JE'!$J$8:$J$83,'IS JE'!$D$8:$D$83,I$7,'IS JE'!$E$8:$E$83,$D144)</f>
        <v>0</v>
      </c>
      <c r="J144" s="67">
        <f>SUMIFS('IS JE'!$J$8:$J$83,'IS JE'!$D$8:$D$83,J$7,'IS JE'!$E$8:$E$83,$D144)</f>
        <v>0</v>
      </c>
      <c r="K144" s="67">
        <f>SUMIFS('IS JE'!$J$8:$J$83,'IS JE'!$D$8:$D$83,K$7,'IS JE'!$E$8:$E$83,$D144)</f>
        <v>0</v>
      </c>
      <c r="L144" s="67">
        <f>SUMIFS('IS JE'!$J$8:$J$83,'IS JE'!$D$8:$D$83,L$7,'IS JE'!$E$8:$E$83,$D144)</f>
        <v>0</v>
      </c>
      <c r="M144" s="67">
        <f>SUMIFS('IS JE'!$J$8:$J$83,'IS JE'!$D$8:$D$83,M$7,'IS JE'!$E$8:$E$83,$D144)</f>
        <v>0</v>
      </c>
      <c r="N144" s="67">
        <f>SUMIFS('IS JE'!$J$8:$J$83,'IS JE'!$D$8:$D$83,N$7,'IS JE'!$E$8:$E$83,$D144)</f>
        <v>0</v>
      </c>
      <c r="O144" s="67">
        <f>SUMIFS('IS JE'!$J$8:$J$83,'IS JE'!$D$8:$D$83,O$7,'IS JE'!$E$8:$E$83,$D144)</f>
        <v>0</v>
      </c>
      <c r="P144" s="67">
        <f>SUMIFS('IS JE'!$J$8:$J$83,'IS JE'!$D$8:$D$83,P$7,'IS JE'!$E$8:$E$83,$D144)</f>
        <v>0</v>
      </c>
      <c r="Q144" s="67">
        <f>SUMIFS('IS JE'!$J$8:$J$83,'IS JE'!$D$8:$D$83,Q$7,'IS JE'!$E$8:$E$83,$D144)</f>
        <v>0</v>
      </c>
      <c r="R144" s="67">
        <f>SUMIFS('IS JE'!$J$8:$J$83,'IS JE'!$D$8:$D$83,R$7,'IS JE'!$E$8:$E$83,$D144)</f>
        <v>0</v>
      </c>
      <c r="S144" s="67">
        <f t="shared" si="6"/>
        <v>0</v>
      </c>
      <c r="T144" s="67">
        <f t="shared" si="7"/>
        <v>0</v>
      </c>
    </row>
    <row r="145" spans="4:20" ht="14.4">
      <c r="D145" s="16"/>
      <c r="E145" s="16"/>
      <c r="F145" s="16"/>
      <c r="G145" s="16"/>
      <c r="H145" s="67">
        <f>SUMIF('Trial Balance'!$M$15:$M$5010,D145,'Trial Balance'!$T$15:$T$5010)</f>
        <v>0</v>
      </c>
      <c r="I145" s="67">
        <f>SUMIFS('IS JE'!$J$8:$J$83,'IS JE'!$D$8:$D$83,I$7,'IS JE'!$E$8:$E$83,$D145)</f>
        <v>0</v>
      </c>
      <c r="J145" s="67">
        <f>SUMIFS('IS JE'!$J$8:$J$83,'IS JE'!$D$8:$D$83,J$7,'IS JE'!$E$8:$E$83,$D145)</f>
        <v>0</v>
      </c>
      <c r="K145" s="67">
        <f>SUMIFS('IS JE'!$J$8:$J$83,'IS JE'!$D$8:$D$83,K$7,'IS JE'!$E$8:$E$83,$D145)</f>
        <v>0</v>
      </c>
      <c r="L145" s="67">
        <f>SUMIFS('IS JE'!$J$8:$J$83,'IS JE'!$D$8:$D$83,L$7,'IS JE'!$E$8:$E$83,$D145)</f>
        <v>0</v>
      </c>
      <c r="M145" s="67">
        <f>SUMIFS('IS JE'!$J$8:$J$83,'IS JE'!$D$8:$D$83,M$7,'IS JE'!$E$8:$E$83,$D145)</f>
        <v>0</v>
      </c>
      <c r="N145" s="67">
        <f>SUMIFS('IS JE'!$J$8:$J$83,'IS JE'!$D$8:$D$83,N$7,'IS JE'!$E$8:$E$83,$D145)</f>
        <v>0</v>
      </c>
      <c r="O145" s="67">
        <f>SUMIFS('IS JE'!$J$8:$J$83,'IS JE'!$D$8:$D$83,O$7,'IS JE'!$E$8:$E$83,$D145)</f>
        <v>0</v>
      </c>
      <c r="P145" s="67">
        <f>SUMIFS('IS JE'!$J$8:$J$83,'IS JE'!$D$8:$D$83,P$7,'IS JE'!$E$8:$E$83,$D145)</f>
        <v>0</v>
      </c>
      <c r="Q145" s="67">
        <f>SUMIFS('IS JE'!$J$8:$J$83,'IS JE'!$D$8:$D$83,Q$7,'IS JE'!$E$8:$E$83,$D145)</f>
        <v>0</v>
      </c>
      <c r="R145" s="67">
        <f>SUMIFS('IS JE'!$J$8:$J$83,'IS JE'!$D$8:$D$83,R$7,'IS JE'!$E$8:$E$83,$D145)</f>
        <v>0</v>
      </c>
      <c r="S145" s="67">
        <f t="shared" si="6"/>
        <v>0</v>
      </c>
      <c r="T145" s="67">
        <f t="shared" si="7"/>
        <v>0</v>
      </c>
    </row>
    <row r="146" spans="4:20" ht="14.4">
      <c r="D146" s="16"/>
      <c r="E146" s="16"/>
      <c r="F146" s="16"/>
      <c r="G146" s="16"/>
      <c r="H146" s="67">
        <f>SUMIF('Trial Balance'!$M$15:$M$5010,D146,'Trial Balance'!$T$15:$T$5010)</f>
        <v>0</v>
      </c>
      <c r="I146" s="67">
        <f>SUMIFS('IS JE'!$J$8:$J$83,'IS JE'!$D$8:$D$83,I$7,'IS JE'!$E$8:$E$83,$D146)</f>
        <v>0</v>
      </c>
      <c r="J146" s="67">
        <f>SUMIFS('IS JE'!$J$8:$J$83,'IS JE'!$D$8:$D$83,J$7,'IS JE'!$E$8:$E$83,$D146)</f>
        <v>0</v>
      </c>
      <c r="K146" s="67">
        <f>SUMIFS('IS JE'!$J$8:$J$83,'IS JE'!$D$8:$D$83,K$7,'IS JE'!$E$8:$E$83,$D146)</f>
        <v>0</v>
      </c>
      <c r="L146" s="67">
        <f>SUMIFS('IS JE'!$J$8:$J$83,'IS JE'!$D$8:$D$83,L$7,'IS JE'!$E$8:$E$83,$D146)</f>
        <v>0</v>
      </c>
      <c r="M146" s="67">
        <f>SUMIFS('IS JE'!$J$8:$J$83,'IS JE'!$D$8:$D$83,M$7,'IS JE'!$E$8:$E$83,$D146)</f>
        <v>0</v>
      </c>
      <c r="N146" s="67">
        <f>SUMIFS('IS JE'!$J$8:$J$83,'IS JE'!$D$8:$D$83,N$7,'IS JE'!$E$8:$E$83,$D146)</f>
        <v>0</v>
      </c>
      <c r="O146" s="67">
        <f>SUMIFS('IS JE'!$J$8:$J$83,'IS JE'!$D$8:$D$83,O$7,'IS JE'!$E$8:$E$83,$D146)</f>
        <v>0</v>
      </c>
      <c r="P146" s="67">
        <f>SUMIFS('IS JE'!$J$8:$J$83,'IS JE'!$D$8:$D$83,P$7,'IS JE'!$E$8:$E$83,$D146)</f>
        <v>0</v>
      </c>
      <c r="Q146" s="67">
        <f>SUMIFS('IS JE'!$J$8:$J$83,'IS JE'!$D$8:$D$83,Q$7,'IS JE'!$E$8:$E$83,$D146)</f>
        <v>0</v>
      </c>
      <c r="R146" s="67">
        <f>SUMIFS('IS JE'!$J$8:$J$83,'IS JE'!$D$8:$D$83,R$7,'IS JE'!$E$8:$E$83,$D146)</f>
        <v>0</v>
      </c>
      <c r="S146" s="67">
        <f t="shared" si="6"/>
        <v>0</v>
      </c>
      <c r="T146" s="67">
        <f t="shared" si="7"/>
        <v>0</v>
      </c>
    </row>
    <row r="147" spans="4:20" ht="14.4">
      <c r="D147" s="16"/>
      <c r="E147" s="16"/>
      <c r="F147" s="16"/>
      <c r="G147" s="16"/>
      <c r="H147" s="67">
        <f>SUMIF('Trial Balance'!$M$15:$M$5010,D147,'Trial Balance'!$T$15:$T$5010)</f>
        <v>0</v>
      </c>
      <c r="I147" s="67">
        <f>SUMIFS('IS JE'!$J$8:$J$83,'IS JE'!$D$8:$D$83,I$7,'IS JE'!$E$8:$E$83,$D147)</f>
        <v>0</v>
      </c>
      <c r="J147" s="67">
        <f>SUMIFS('IS JE'!$J$8:$J$83,'IS JE'!$D$8:$D$83,J$7,'IS JE'!$E$8:$E$83,$D147)</f>
        <v>0</v>
      </c>
      <c r="K147" s="67">
        <f>SUMIFS('IS JE'!$J$8:$J$83,'IS JE'!$D$8:$D$83,K$7,'IS JE'!$E$8:$E$83,$D147)</f>
        <v>0</v>
      </c>
      <c r="L147" s="67">
        <f>SUMIFS('IS JE'!$J$8:$J$83,'IS JE'!$D$8:$D$83,L$7,'IS JE'!$E$8:$E$83,$D147)</f>
        <v>0</v>
      </c>
      <c r="M147" s="67">
        <f>SUMIFS('IS JE'!$J$8:$J$83,'IS JE'!$D$8:$D$83,M$7,'IS JE'!$E$8:$E$83,$D147)</f>
        <v>0</v>
      </c>
      <c r="N147" s="67">
        <f>SUMIFS('IS JE'!$J$8:$J$83,'IS JE'!$D$8:$D$83,N$7,'IS JE'!$E$8:$E$83,$D147)</f>
        <v>0</v>
      </c>
      <c r="O147" s="67">
        <f>SUMIFS('IS JE'!$J$8:$J$83,'IS JE'!$D$8:$D$83,O$7,'IS JE'!$E$8:$E$83,$D147)</f>
        <v>0</v>
      </c>
      <c r="P147" s="67">
        <f>SUMIFS('IS JE'!$J$8:$J$83,'IS JE'!$D$8:$D$83,P$7,'IS JE'!$E$8:$E$83,$D147)</f>
        <v>0</v>
      </c>
      <c r="Q147" s="67">
        <f>SUMIFS('IS JE'!$J$8:$J$83,'IS JE'!$D$8:$D$83,Q$7,'IS JE'!$E$8:$E$83,$D147)</f>
        <v>0</v>
      </c>
      <c r="R147" s="67">
        <f>SUMIFS('IS JE'!$J$8:$J$83,'IS JE'!$D$8:$D$83,R$7,'IS JE'!$E$8:$E$83,$D147)</f>
        <v>0</v>
      </c>
      <c r="S147" s="67">
        <f t="shared" si="6"/>
        <v>0</v>
      </c>
      <c r="T147" s="67">
        <f t="shared" si="7"/>
        <v>0</v>
      </c>
    </row>
    <row r="148" spans="4:20" ht="14.4">
      <c r="D148" s="16"/>
      <c r="E148" s="16"/>
      <c r="F148" s="16"/>
      <c r="G148" s="16"/>
      <c r="H148" s="67">
        <f>SUMIF('Trial Balance'!$M$15:$M$5010,D148,'Trial Balance'!$T$15:$T$5010)</f>
        <v>0</v>
      </c>
      <c r="I148" s="67">
        <f>SUMIFS('IS JE'!$J$8:$J$83,'IS JE'!$D$8:$D$83,I$7,'IS JE'!$E$8:$E$83,$D148)</f>
        <v>0</v>
      </c>
      <c r="J148" s="67">
        <f>SUMIFS('IS JE'!$J$8:$J$83,'IS JE'!$D$8:$D$83,J$7,'IS JE'!$E$8:$E$83,$D148)</f>
        <v>0</v>
      </c>
      <c r="K148" s="67">
        <f>SUMIFS('IS JE'!$J$8:$J$83,'IS JE'!$D$8:$D$83,K$7,'IS JE'!$E$8:$E$83,$D148)</f>
        <v>0</v>
      </c>
      <c r="L148" s="67">
        <f>SUMIFS('IS JE'!$J$8:$J$83,'IS JE'!$D$8:$D$83,L$7,'IS JE'!$E$8:$E$83,$D148)</f>
        <v>0</v>
      </c>
      <c r="M148" s="67">
        <f>SUMIFS('IS JE'!$J$8:$J$83,'IS JE'!$D$8:$D$83,M$7,'IS JE'!$E$8:$E$83,$D148)</f>
        <v>0</v>
      </c>
      <c r="N148" s="67">
        <f>SUMIFS('IS JE'!$J$8:$J$83,'IS JE'!$D$8:$D$83,N$7,'IS JE'!$E$8:$E$83,$D148)</f>
        <v>0</v>
      </c>
      <c r="O148" s="67">
        <f>SUMIFS('IS JE'!$J$8:$J$83,'IS JE'!$D$8:$D$83,O$7,'IS JE'!$E$8:$E$83,$D148)</f>
        <v>0</v>
      </c>
      <c r="P148" s="67">
        <f>SUMIFS('IS JE'!$J$8:$J$83,'IS JE'!$D$8:$D$83,P$7,'IS JE'!$E$8:$E$83,$D148)</f>
        <v>0</v>
      </c>
      <c r="Q148" s="67">
        <f>SUMIFS('IS JE'!$J$8:$J$83,'IS JE'!$D$8:$D$83,Q$7,'IS JE'!$E$8:$E$83,$D148)</f>
        <v>0</v>
      </c>
      <c r="R148" s="67">
        <f>SUMIFS('IS JE'!$J$8:$J$83,'IS JE'!$D$8:$D$83,R$7,'IS JE'!$E$8:$E$83,$D148)</f>
        <v>0</v>
      </c>
      <c r="S148" s="67">
        <f t="shared" si="6"/>
        <v>0</v>
      </c>
      <c r="T148" s="67">
        <f t="shared" si="7"/>
        <v>0</v>
      </c>
    </row>
    <row r="149" spans="4:20" ht="14.4">
      <c r="D149" s="16"/>
      <c r="E149" s="16"/>
      <c r="F149" s="16"/>
      <c r="G149" s="16"/>
      <c r="H149" s="67">
        <f>SUMIF('Trial Balance'!$M$15:$M$5010,D149,'Trial Balance'!$T$15:$T$5010)</f>
        <v>0</v>
      </c>
      <c r="I149" s="67">
        <f>SUMIFS('IS JE'!$J$8:$J$83,'IS JE'!$D$8:$D$83,I$7,'IS JE'!$E$8:$E$83,$D149)</f>
        <v>0</v>
      </c>
      <c r="J149" s="67">
        <f>SUMIFS('IS JE'!$J$8:$J$83,'IS JE'!$D$8:$D$83,J$7,'IS JE'!$E$8:$E$83,$D149)</f>
        <v>0</v>
      </c>
      <c r="K149" s="67">
        <f>SUMIFS('IS JE'!$J$8:$J$83,'IS JE'!$D$8:$D$83,K$7,'IS JE'!$E$8:$E$83,$D149)</f>
        <v>0</v>
      </c>
      <c r="L149" s="67">
        <f>SUMIFS('IS JE'!$J$8:$J$83,'IS JE'!$D$8:$D$83,L$7,'IS JE'!$E$8:$E$83,$D149)</f>
        <v>0</v>
      </c>
      <c r="M149" s="67">
        <f>SUMIFS('IS JE'!$J$8:$J$83,'IS JE'!$D$8:$D$83,M$7,'IS JE'!$E$8:$E$83,$D149)</f>
        <v>0</v>
      </c>
      <c r="N149" s="67">
        <f>SUMIFS('IS JE'!$J$8:$J$83,'IS JE'!$D$8:$D$83,N$7,'IS JE'!$E$8:$E$83,$D149)</f>
        <v>0</v>
      </c>
      <c r="O149" s="67">
        <f>SUMIFS('IS JE'!$J$8:$J$83,'IS JE'!$D$8:$D$83,O$7,'IS JE'!$E$8:$E$83,$D149)</f>
        <v>0</v>
      </c>
      <c r="P149" s="67">
        <f>SUMIFS('IS JE'!$J$8:$J$83,'IS JE'!$D$8:$D$83,P$7,'IS JE'!$E$8:$E$83,$D149)</f>
        <v>0</v>
      </c>
      <c r="Q149" s="67">
        <f>SUMIFS('IS JE'!$J$8:$J$83,'IS JE'!$D$8:$D$83,Q$7,'IS JE'!$E$8:$E$83,$D149)</f>
        <v>0</v>
      </c>
      <c r="R149" s="67">
        <f>SUMIFS('IS JE'!$J$8:$J$83,'IS JE'!$D$8:$D$83,R$7,'IS JE'!$E$8:$E$83,$D149)</f>
        <v>0</v>
      </c>
      <c r="S149" s="67">
        <f t="shared" si="6"/>
        <v>0</v>
      </c>
      <c r="T149" s="67">
        <f t="shared" si="7"/>
        <v>0</v>
      </c>
    </row>
    <row r="150" spans="4:20" ht="14.4">
      <c r="D150" s="16"/>
      <c r="E150" s="16"/>
      <c r="F150" s="16"/>
      <c r="G150" s="16"/>
      <c r="H150" s="67">
        <f>SUMIF('Trial Balance'!$M$15:$M$5010,D150,'Trial Balance'!$T$15:$T$5010)</f>
        <v>0</v>
      </c>
      <c r="I150" s="67">
        <f>SUMIFS('IS JE'!$J$8:$J$83,'IS JE'!$D$8:$D$83,I$7,'IS JE'!$E$8:$E$83,$D150)</f>
        <v>0</v>
      </c>
      <c r="J150" s="67">
        <f>SUMIFS('IS JE'!$J$8:$J$83,'IS JE'!$D$8:$D$83,J$7,'IS JE'!$E$8:$E$83,$D150)</f>
        <v>0</v>
      </c>
      <c r="K150" s="67">
        <f>SUMIFS('IS JE'!$J$8:$J$83,'IS JE'!$D$8:$D$83,K$7,'IS JE'!$E$8:$E$83,$D150)</f>
        <v>0</v>
      </c>
      <c r="L150" s="67">
        <f>SUMIFS('IS JE'!$J$8:$J$83,'IS JE'!$D$8:$D$83,L$7,'IS JE'!$E$8:$E$83,$D150)</f>
        <v>0</v>
      </c>
      <c r="M150" s="67">
        <f>SUMIFS('IS JE'!$J$8:$J$83,'IS JE'!$D$8:$D$83,M$7,'IS JE'!$E$8:$E$83,$D150)</f>
        <v>0</v>
      </c>
      <c r="N150" s="67">
        <f>SUMIFS('IS JE'!$J$8:$J$83,'IS JE'!$D$8:$D$83,N$7,'IS JE'!$E$8:$E$83,$D150)</f>
        <v>0</v>
      </c>
      <c r="O150" s="67">
        <f>SUMIFS('IS JE'!$J$8:$J$83,'IS JE'!$D$8:$D$83,O$7,'IS JE'!$E$8:$E$83,$D150)</f>
        <v>0</v>
      </c>
      <c r="P150" s="67">
        <f>SUMIFS('IS JE'!$J$8:$J$83,'IS JE'!$D$8:$D$83,P$7,'IS JE'!$E$8:$E$83,$D150)</f>
        <v>0</v>
      </c>
      <c r="Q150" s="67">
        <f>SUMIFS('IS JE'!$J$8:$J$83,'IS JE'!$D$8:$D$83,Q$7,'IS JE'!$E$8:$E$83,$D150)</f>
        <v>0</v>
      </c>
      <c r="R150" s="67">
        <f>SUMIFS('IS JE'!$J$8:$J$83,'IS JE'!$D$8:$D$83,R$7,'IS JE'!$E$8:$E$83,$D150)</f>
        <v>0</v>
      </c>
      <c r="S150" s="67">
        <f t="shared" si="6"/>
        <v>0</v>
      </c>
      <c r="T150" s="67">
        <f t="shared" si="7"/>
        <v>0</v>
      </c>
    </row>
    <row r="151" spans="4:20" ht="14.4">
      <c r="D151" s="16"/>
      <c r="E151" s="16"/>
      <c r="F151" s="16"/>
      <c r="G151" s="16"/>
      <c r="H151" s="67">
        <f>SUMIF('Trial Balance'!$M$15:$M$5010,D151,'Trial Balance'!$T$15:$T$5010)</f>
        <v>0</v>
      </c>
      <c r="I151" s="67">
        <f>SUMIFS('IS JE'!$J$8:$J$83,'IS JE'!$D$8:$D$83,I$7,'IS JE'!$E$8:$E$83,$D151)</f>
        <v>0</v>
      </c>
      <c r="J151" s="67">
        <f>SUMIFS('IS JE'!$J$8:$J$83,'IS JE'!$D$8:$D$83,J$7,'IS JE'!$E$8:$E$83,$D151)</f>
        <v>0</v>
      </c>
      <c r="K151" s="67">
        <f>SUMIFS('IS JE'!$J$8:$J$83,'IS JE'!$D$8:$D$83,K$7,'IS JE'!$E$8:$E$83,$D151)</f>
        <v>0</v>
      </c>
      <c r="L151" s="67">
        <f>SUMIFS('IS JE'!$J$8:$J$83,'IS JE'!$D$8:$D$83,L$7,'IS JE'!$E$8:$E$83,$D151)</f>
        <v>0</v>
      </c>
      <c r="M151" s="67">
        <f>SUMIFS('IS JE'!$J$8:$J$83,'IS JE'!$D$8:$D$83,M$7,'IS JE'!$E$8:$E$83,$D151)</f>
        <v>0</v>
      </c>
      <c r="N151" s="67">
        <f>SUMIFS('IS JE'!$J$8:$J$83,'IS JE'!$D$8:$D$83,N$7,'IS JE'!$E$8:$E$83,$D151)</f>
        <v>0</v>
      </c>
      <c r="O151" s="67">
        <f>SUMIFS('IS JE'!$J$8:$J$83,'IS JE'!$D$8:$D$83,O$7,'IS JE'!$E$8:$E$83,$D151)</f>
        <v>0</v>
      </c>
      <c r="P151" s="67">
        <f>SUMIFS('IS JE'!$J$8:$J$83,'IS JE'!$D$8:$D$83,P$7,'IS JE'!$E$8:$E$83,$D151)</f>
        <v>0</v>
      </c>
      <c r="Q151" s="67">
        <f>SUMIFS('IS JE'!$J$8:$J$83,'IS JE'!$D$8:$D$83,Q$7,'IS JE'!$E$8:$E$83,$D151)</f>
        <v>0</v>
      </c>
      <c r="R151" s="67">
        <f>SUMIFS('IS JE'!$J$8:$J$83,'IS JE'!$D$8:$D$83,R$7,'IS JE'!$E$8:$E$83,$D151)</f>
        <v>0</v>
      </c>
      <c r="S151" s="67">
        <f t="shared" si="6"/>
        <v>0</v>
      </c>
      <c r="T151" s="67">
        <f t="shared" si="7"/>
        <v>0</v>
      </c>
    </row>
    <row r="152" spans="4:20" ht="14.4">
      <c r="D152" s="16"/>
      <c r="E152" s="16"/>
      <c r="F152" s="16"/>
      <c r="G152" s="16"/>
      <c r="H152" s="67">
        <f>SUMIF('Trial Balance'!$M$15:$M$5010,D152,'Trial Balance'!$T$15:$T$5010)</f>
        <v>0</v>
      </c>
      <c r="I152" s="67">
        <f>SUMIFS('IS JE'!$J$8:$J$83,'IS JE'!$D$8:$D$83,I$7,'IS JE'!$E$8:$E$83,$D152)</f>
        <v>0</v>
      </c>
      <c r="J152" s="67">
        <f>SUMIFS('IS JE'!$J$8:$J$83,'IS JE'!$D$8:$D$83,J$7,'IS JE'!$E$8:$E$83,$D152)</f>
        <v>0</v>
      </c>
      <c r="K152" s="67">
        <f>SUMIFS('IS JE'!$J$8:$J$83,'IS JE'!$D$8:$D$83,K$7,'IS JE'!$E$8:$E$83,$D152)</f>
        <v>0</v>
      </c>
      <c r="L152" s="67">
        <f>SUMIFS('IS JE'!$J$8:$J$83,'IS JE'!$D$8:$D$83,L$7,'IS JE'!$E$8:$E$83,$D152)</f>
        <v>0</v>
      </c>
      <c r="M152" s="67">
        <f>SUMIFS('IS JE'!$J$8:$J$83,'IS JE'!$D$8:$D$83,M$7,'IS JE'!$E$8:$E$83,$D152)</f>
        <v>0</v>
      </c>
      <c r="N152" s="67">
        <f>SUMIFS('IS JE'!$J$8:$J$83,'IS JE'!$D$8:$D$83,N$7,'IS JE'!$E$8:$E$83,$D152)</f>
        <v>0</v>
      </c>
      <c r="O152" s="67">
        <f>SUMIFS('IS JE'!$J$8:$J$83,'IS JE'!$D$8:$D$83,O$7,'IS JE'!$E$8:$E$83,$D152)</f>
        <v>0</v>
      </c>
      <c r="P152" s="67">
        <f>SUMIFS('IS JE'!$J$8:$J$83,'IS JE'!$D$8:$D$83,P$7,'IS JE'!$E$8:$E$83,$D152)</f>
        <v>0</v>
      </c>
      <c r="Q152" s="67">
        <f>SUMIFS('IS JE'!$J$8:$J$83,'IS JE'!$D$8:$D$83,Q$7,'IS JE'!$E$8:$E$83,$D152)</f>
        <v>0</v>
      </c>
      <c r="R152" s="67">
        <f>SUMIFS('IS JE'!$J$8:$J$83,'IS JE'!$D$8:$D$83,R$7,'IS JE'!$E$8:$E$83,$D152)</f>
        <v>0</v>
      </c>
      <c r="S152" s="67">
        <f t="shared" si="6"/>
        <v>0</v>
      </c>
      <c r="T152" s="67">
        <f t="shared" si="7"/>
        <v>0</v>
      </c>
    </row>
    <row r="153" spans="4:20" ht="14.4">
      <c r="D153" s="16"/>
      <c r="E153" s="16"/>
      <c r="F153" s="16"/>
      <c r="G153" s="16"/>
      <c r="H153" s="67">
        <f>SUMIF('Trial Balance'!$M$15:$M$5010,D153,'Trial Balance'!$T$15:$T$5010)</f>
        <v>0</v>
      </c>
      <c r="I153" s="67">
        <f>SUMIFS('IS JE'!$J$8:$J$83,'IS JE'!$D$8:$D$83,I$7,'IS JE'!$E$8:$E$83,$D153)</f>
        <v>0</v>
      </c>
      <c r="J153" s="67">
        <f>SUMIFS('IS JE'!$J$8:$J$83,'IS JE'!$D$8:$D$83,J$7,'IS JE'!$E$8:$E$83,$D153)</f>
        <v>0</v>
      </c>
      <c r="K153" s="67">
        <f>SUMIFS('IS JE'!$J$8:$J$83,'IS JE'!$D$8:$D$83,K$7,'IS JE'!$E$8:$E$83,$D153)</f>
        <v>0</v>
      </c>
      <c r="L153" s="67">
        <f>SUMIFS('IS JE'!$J$8:$J$83,'IS JE'!$D$8:$D$83,L$7,'IS JE'!$E$8:$E$83,$D153)</f>
        <v>0</v>
      </c>
      <c r="M153" s="67">
        <f>SUMIFS('IS JE'!$J$8:$J$83,'IS JE'!$D$8:$D$83,M$7,'IS JE'!$E$8:$E$83,$D153)</f>
        <v>0</v>
      </c>
      <c r="N153" s="67">
        <f>SUMIFS('IS JE'!$J$8:$J$83,'IS JE'!$D$8:$D$83,N$7,'IS JE'!$E$8:$E$83,$D153)</f>
        <v>0</v>
      </c>
      <c r="O153" s="67">
        <f>SUMIFS('IS JE'!$J$8:$J$83,'IS JE'!$D$8:$D$83,O$7,'IS JE'!$E$8:$E$83,$D153)</f>
        <v>0</v>
      </c>
      <c r="P153" s="67">
        <f>SUMIFS('IS JE'!$J$8:$J$83,'IS JE'!$D$8:$D$83,P$7,'IS JE'!$E$8:$E$83,$D153)</f>
        <v>0</v>
      </c>
      <c r="Q153" s="67">
        <f>SUMIFS('IS JE'!$J$8:$J$83,'IS JE'!$D$8:$D$83,Q$7,'IS JE'!$E$8:$E$83,$D153)</f>
        <v>0</v>
      </c>
      <c r="R153" s="67">
        <f>SUMIFS('IS JE'!$J$8:$J$83,'IS JE'!$D$8:$D$83,R$7,'IS JE'!$E$8:$E$83,$D153)</f>
        <v>0</v>
      </c>
      <c r="S153" s="67">
        <f t="shared" si="6"/>
        <v>0</v>
      </c>
      <c r="T153" s="67">
        <f t="shared" si="7"/>
        <v>0</v>
      </c>
    </row>
    <row r="154" spans="4:20" ht="14.4">
      <c r="D154" s="16"/>
      <c r="E154" s="16"/>
      <c r="F154" s="16"/>
      <c r="G154" s="16"/>
      <c r="H154" s="67">
        <f>SUMIF('Trial Balance'!$M$15:$M$5010,D154,'Trial Balance'!$T$15:$T$5010)</f>
        <v>0</v>
      </c>
      <c r="I154" s="67">
        <f>SUMIFS('IS JE'!$J$8:$J$83,'IS JE'!$D$8:$D$83,I$7,'IS JE'!$E$8:$E$83,$D154)</f>
        <v>0</v>
      </c>
      <c r="J154" s="67">
        <f>SUMIFS('IS JE'!$J$8:$J$83,'IS JE'!$D$8:$D$83,J$7,'IS JE'!$E$8:$E$83,$D154)</f>
        <v>0</v>
      </c>
      <c r="K154" s="67">
        <f>SUMIFS('IS JE'!$J$8:$J$83,'IS JE'!$D$8:$D$83,K$7,'IS JE'!$E$8:$E$83,$D154)</f>
        <v>0</v>
      </c>
      <c r="L154" s="67">
        <f>SUMIFS('IS JE'!$J$8:$J$83,'IS JE'!$D$8:$D$83,L$7,'IS JE'!$E$8:$E$83,$D154)</f>
        <v>0</v>
      </c>
      <c r="M154" s="67">
        <f>SUMIFS('IS JE'!$J$8:$J$83,'IS JE'!$D$8:$D$83,M$7,'IS JE'!$E$8:$E$83,$D154)</f>
        <v>0</v>
      </c>
      <c r="N154" s="67">
        <f>SUMIFS('IS JE'!$J$8:$J$83,'IS JE'!$D$8:$D$83,N$7,'IS JE'!$E$8:$E$83,$D154)</f>
        <v>0</v>
      </c>
      <c r="O154" s="67">
        <f>SUMIFS('IS JE'!$J$8:$J$83,'IS JE'!$D$8:$D$83,O$7,'IS JE'!$E$8:$E$83,$D154)</f>
        <v>0</v>
      </c>
      <c r="P154" s="67">
        <f>SUMIFS('IS JE'!$J$8:$J$83,'IS JE'!$D$8:$D$83,P$7,'IS JE'!$E$8:$E$83,$D154)</f>
        <v>0</v>
      </c>
      <c r="Q154" s="67">
        <f>SUMIFS('IS JE'!$J$8:$J$83,'IS JE'!$D$8:$D$83,Q$7,'IS JE'!$E$8:$E$83,$D154)</f>
        <v>0</v>
      </c>
      <c r="R154" s="67">
        <f>SUMIFS('IS JE'!$J$8:$J$83,'IS JE'!$D$8:$D$83,R$7,'IS JE'!$E$8:$E$83,$D154)</f>
        <v>0</v>
      </c>
      <c r="S154" s="67">
        <f t="shared" si="6"/>
        <v>0</v>
      </c>
      <c r="T154" s="67">
        <f t="shared" si="7"/>
        <v>0</v>
      </c>
    </row>
    <row r="155" spans="4:20" ht="14.4">
      <c r="D155" s="16"/>
      <c r="E155" s="16"/>
      <c r="F155" s="16"/>
      <c r="G155" s="16"/>
      <c r="H155" s="67">
        <f>SUMIF('Trial Balance'!$M$15:$M$5010,D155,'Trial Balance'!$T$15:$T$5010)</f>
        <v>0</v>
      </c>
      <c r="I155" s="67">
        <f>SUMIFS('IS JE'!$J$8:$J$83,'IS JE'!$D$8:$D$83,I$7,'IS JE'!$E$8:$E$83,$D155)</f>
        <v>0</v>
      </c>
      <c r="J155" s="67">
        <f>SUMIFS('IS JE'!$J$8:$J$83,'IS JE'!$D$8:$D$83,J$7,'IS JE'!$E$8:$E$83,$D155)</f>
        <v>0</v>
      </c>
      <c r="K155" s="67">
        <f>SUMIFS('IS JE'!$J$8:$J$83,'IS JE'!$D$8:$D$83,K$7,'IS JE'!$E$8:$E$83,$D155)</f>
        <v>0</v>
      </c>
      <c r="L155" s="67">
        <f>SUMIFS('IS JE'!$J$8:$J$83,'IS JE'!$D$8:$D$83,L$7,'IS JE'!$E$8:$E$83,$D155)</f>
        <v>0</v>
      </c>
      <c r="M155" s="67">
        <f>SUMIFS('IS JE'!$J$8:$J$83,'IS JE'!$D$8:$D$83,M$7,'IS JE'!$E$8:$E$83,$D155)</f>
        <v>0</v>
      </c>
      <c r="N155" s="67">
        <f>SUMIFS('IS JE'!$J$8:$J$83,'IS JE'!$D$8:$D$83,N$7,'IS JE'!$E$8:$E$83,$D155)</f>
        <v>0</v>
      </c>
      <c r="O155" s="67">
        <f>SUMIFS('IS JE'!$J$8:$J$83,'IS JE'!$D$8:$D$83,O$7,'IS JE'!$E$8:$E$83,$D155)</f>
        <v>0</v>
      </c>
      <c r="P155" s="67">
        <f>SUMIFS('IS JE'!$J$8:$J$83,'IS JE'!$D$8:$D$83,P$7,'IS JE'!$E$8:$E$83,$D155)</f>
        <v>0</v>
      </c>
      <c r="Q155" s="67">
        <f>SUMIFS('IS JE'!$J$8:$J$83,'IS JE'!$D$8:$D$83,Q$7,'IS JE'!$E$8:$E$83,$D155)</f>
        <v>0</v>
      </c>
      <c r="R155" s="67">
        <f>SUMIFS('IS JE'!$J$8:$J$83,'IS JE'!$D$8:$D$83,R$7,'IS JE'!$E$8:$E$83,$D155)</f>
        <v>0</v>
      </c>
      <c r="S155" s="67">
        <f t="shared" si="6"/>
        <v>0</v>
      </c>
      <c r="T155" s="67">
        <f t="shared" si="7"/>
        <v>0</v>
      </c>
    </row>
    <row r="156" spans="4:20" ht="14.4">
      <c r="D156" s="16"/>
      <c r="E156" s="16"/>
      <c r="F156" s="16"/>
      <c r="G156" s="16"/>
      <c r="H156" s="67">
        <f>SUMIF('Trial Balance'!$M$15:$M$5010,D156,'Trial Balance'!$T$15:$T$5010)</f>
        <v>0</v>
      </c>
      <c r="I156" s="67">
        <f>SUMIFS('IS JE'!$J$8:$J$83,'IS JE'!$D$8:$D$83,I$7,'IS JE'!$E$8:$E$83,$D156)</f>
        <v>0</v>
      </c>
      <c r="J156" s="67">
        <f>SUMIFS('IS JE'!$J$8:$J$83,'IS JE'!$D$8:$D$83,J$7,'IS JE'!$E$8:$E$83,$D156)</f>
        <v>0</v>
      </c>
      <c r="K156" s="67">
        <f>SUMIFS('IS JE'!$J$8:$J$83,'IS JE'!$D$8:$D$83,K$7,'IS JE'!$E$8:$E$83,$D156)</f>
        <v>0</v>
      </c>
      <c r="L156" s="67">
        <f>SUMIFS('IS JE'!$J$8:$J$83,'IS JE'!$D$8:$D$83,L$7,'IS JE'!$E$8:$E$83,$D156)</f>
        <v>0</v>
      </c>
      <c r="M156" s="67">
        <f>SUMIFS('IS JE'!$J$8:$J$83,'IS JE'!$D$8:$D$83,M$7,'IS JE'!$E$8:$E$83,$D156)</f>
        <v>0</v>
      </c>
      <c r="N156" s="67">
        <f>SUMIFS('IS JE'!$J$8:$J$83,'IS JE'!$D$8:$D$83,N$7,'IS JE'!$E$8:$E$83,$D156)</f>
        <v>0</v>
      </c>
      <c r="O156" s="67">
        <f>SUMIFS('IS JE'!$J$8:$J$83,'IS JE'!$D$8:$D$83,O$7,'IS JE'!$E$8:$E$83,$D156)</f>
        <v>0</v>
      </c>
      <c r="P156" s="67">
        <f>SUMIFS('IS JE'!$J$8:$J$83,'IS JE'!$D$8:$D$83,P$7,'IS JE'!$E$8:$E$83,$D156)</f>
        <v>0</v>
      </c>
      <c r="Q156" s="67">
        <f>SUMIFS('IS JE'!$J$8:$J$83,'IS JE'!$D$8:$D$83,Q$7,'IS JE'!$E$8:$E$83,$D156)</f>
        <v>0</v>
      </c>
      <c r="R156" s="67">
        <f>SUMIFS('IS JE'!$J$8:$J$83,'IS JE'!$D$8:$D$83,R$7,'IS JE'!$E$8:$E$83,$D156)</f>
        <v>0</v>
      </c>
      <c r="S156" s="67">
        <f t="shared" si="6"/>
        <v>0</v>
      </c>
      <c r="T156" s="67">
        <f t="shared" si="7"/>
        <v>0</v>
      </c>
    </row>
    <row r="157" spans="4:20" ht="14.4">
      <c r="D157" s="16"/>
      <c r="E157" s="16"/>
      <c r="F157" s="16"/>
      <c r="G157" s="16"/>
      <c r="H157" s="67">
        <f>SUMIF('Trial Balance'!$M$15:$M$5010,D157,'Trial Balance'!$T$15:$T$5010)</f>
        <v>0</v>
      </c>
      <c r="I157" s="67">
        <f>SUMIFS('IS JE'!$J$8:$J$83,'IS JE'!$D$8:$D$83,I$7,'IS JE'!$E$8:$E$83,$D157)</f>
        <v>0</v>
      </c>
      <c r="J157" s="67">
        <f>SUMIFS('IS JE'!$J$8:$J$83,'IS JE'!$D$8:$D$83,J$7,'IS JE'!$E$8:$E$83,$D157)</f>
        <v>0</v>
      </c>
      <c r="K157" s="67">
        <f>SUMIFS('IS JE'!$J$8:$J$83,'IS JE'!$D$8:$D$83,K$7,'IS JE'!$E$8:$E$83,$D157)</f>
        <v>0</v>
      </c>
      <c r="L157" s="67">
        <f>SUMIFS('IS JE'!$J$8:$J$83,'IS JE'!$D$8:$D$83,L$7,'IS JE'!$E$8:$E$83,$D157)</f>
        <v>0</v>
      </c>
      <c r="M157" s="67">
        <f>SUMIFS('IS JE'!$J$8:$J$83,'IS JE'!$D$8:$D$83,M$7,'IS JE'!$E$8:$E$83,$D157)</f>
        <v>0</v>
      </c>
      <c r="N157" s="67">
        <f>SUMIFS('IS JE'!$J$8:$J$83,'IS JE'!$D$8:$D$83,N$7,'IS JE'!$E$8:$E$83,$D157)</f>
        <v>0</v>
      </c>
      <c r="O157" s="67">
        <f>SUMIFS('IS JE'!$J$8:$J$83,'IS JE'!$D$8:$D$83,O$7,'IS JE'!$E$8:$E$83,$D157)</f>
        <v>0</v>
      </c>
      <c r="P157" s="67">
        <f>SUMIFS('IS JE'!$J$8:$J$83,'IS JE'!$D$8:$D$83,P$7,'IS JE'!$E$8:$E$83,$D157)</f>
        <v>0</v>
      </c>
      <c r="Q157" s="67">
        <f>SUMIFS('IS JE'!$J$8:$J$83,'IS JE'!$D$8:$D$83,Q$7,'IS JE'!$E$8:$E$83,$D157)</f>
        <v>0</v>
      </c>
      <c r="R157" s="67">
        <f>SUMIFS('IS JE'!$J$8:$J$83,'IS JE'!$D$8:$D$83,R$7,'IS JE'!$E$8:$E$83,$D157)</f>
        <v>0</v>
      </c>
      <c r="S157" s="67">
        <f t="shared" si="6"/>
        <v>0</v>
      </c>
      <c r="T157" s="67">
        <f t="shared" si="7"/>
        <v>0</v>
      </c>
    </row>
    <row r="158" spans="4:20" ht="14.4">
      <c r="D158" s="16"/>
      <c r="E158" s="16"/>
      <c r="F158" s="16"/>
      <c r="G158" s="16"/>
      <c r="H158" s="67">
        <f>SUMIF('Trial Balance'!$M$15:$M$5010,D158,'Trial Balance'!$T$15:$T$5010)</f>
        <v>0</v>
      </c>
      <c r="I158" s="67">
        <f>SUMIFS('IS JE'!$J$8:$J$83,'IS JE'!$D$8:$D$83,I$7,'IS JE'!$E$8:$E$83,$D158)</f>
        <v>0</v>
      </c>
      <c r="J158" s="67">
        <f>SUMIFS('IS JE'!$J$8:$J$83,'IS JE'!$D$8:$D$83,J$7,'IS JE'!$E$8:$E$83,$D158)</f>
        <v>0</v>
      </c>
      <c r="K158" s="67">
        <f>SUMIFS('IS JE'!$J$8:$J$83,'IS JE'!$D$8:$D$83,K$7,'IS JE'!$E$8:$E$83,$D158)</f>
        <v>0</v>
      </c>
      <c r="L158" s="67">
        <f>SUMIFS('IS JE'!$J$8:$J$83,'IS JE'!$D$8:$D$83,L$7,'IS JE'!$E$8:$E$83,$D158)</f>
        <v>0</v>
      </c>
      <c r="M158" s="67">
        <f>SUMIFS('IS JE'!$J$8:$J$83,'IS JE'!$D$8:$D$83,M$7,'IS JE'!$E$8:$E$83,$D158)</f>
        <v>0</v>
      </c>
      <c r="N158" s="67">
        <f>SUMIFS('IS JE'!$J$8:$J$83,'IS JE'!$D$8:$D$83,N$7,'IS JE'!$E$8:$E$83,$D158)</f>
        <v>0</v>
      </c>
      <c r="O158" s="67">
        <f>SUMIFS('IS JE'!$J$8:$J$83,'IS JE'!$D$8:$D$83,O$7,'IS JE'!$E$8:$E$83,$D158)</f>
        <v>0</v>
      </c>
      <c r="P158" s="67">
        <f>SUMIFS('IS JE'!$J$8:$J$83,'IS JE'!$D$8:$D$83,P$7,'IS JE'!$E$8:$E$83,$D158)</f>
        <v>0</v>
      </c>
      <c r="Q158" s="67">
        <f>SUMIFS('IS JE'!$J$8:$J$83,'IS JE'!$D$8:$D$83,Q$7,'IS JE'!$E$8:$E$83,$D158)</f>
        <v>0</v>
      </c>
      <c r="R158" s="67">
        <f>SUMIFS('IS JE'!$J$8:$J$83,'IS JE'!$D$8:$D$83,R$7,'IS JE'!$E$8:$E$83,$D158)</f>
        <v>0</v>
      </c>
      <c r="S158" s="67">
        <f t="shared" si="6"/>
        <v>0</v>
      </c>
      <c r="T158" s="67">
        <f t="shared" si="7"/>
        <v>0</v>
      </c>
    </row>
    <row r="159" spans="4:20" ht="14.4">
      <c r="D159" s="16"/>
      <c r="E159" s="16"/>
      <c r="F159" s="16"/>
      <c r="G159" s="16"/>
      <c r="H159" s="67">
        <f>SUMIF('Trial Balance'!$M$15:$M$5010,D159,'Trial Balance'!$T$15:$T$5010)</f>
        <v>0</v>
      </c>
      <c r="I159" s="67">
        <f>SUMIFS('IS JE'!$J$8:$J$83,'IS JE'!$D$8:$D$83,I$7,'IS JE'!$E$8:$E$83,$D159)</f>
        <v>0</v>
      </c>
      <c r="J159" s="67">
        <f>SUMIFS('IS JE'!$J$8:$J$83,'IS JE'!$D$8:$D$83,J$7,'IS JE'!$E$8:$E$83,$D159)</f>
        <v>0</v>
      </c>
      <c r="K159" s="67">
        <f>SUMIFS('IS JE'!$J$8:$J$83,'IS JE'!$D$8:$D$83,K$7,'IS JE'!$E$8:$E$83,$D159)</f>
        <v>0</v>
      </c>
      <c r="L159" s="67">
        <f>SUMIFS('IS JE'!$J$8:$J$83,'IS JE'!$D$8:$D$83,L$7,'IS JE'!$E$8:$E$83,$D159)</f>
        <v>0</v>
      </c>
      <c r="M159" s="67">
        <f>SUMIFS('IS JE'!$J$8:$J$83,'IS JE'!$D$8:$D$83,M$7,'IS JE'!$E$8:$E$83,$D159)</f>
        <v>0</v>
      </c>
      <c r="N159" s="67">
        <f>SUMIFS('IS JE'!$J$8:$J$83,'IS JE'!$D$8:$D$83,N$7,'IS JE'!$E$8:$E$83,$D159)</f>
        <v>0</v>
      </c>
      <c r="O159" s="67">
        <f>SUMIFS('IS JE'!$J$8:$J$83,'IS JE'!$D$8:$D$83,O$7,'IS JE'!$E$8:$E$83,$D159)</f>
        <v>0</v>
      </c>
      <c r="P159" s="67">
        <f>SUMIFS('IS JE'!$J$8:$J$83,'IS JE'!$D$8:$D$83,P$7,'IS JE'!$E$8:$E$83,$D159)</f>
        <v>0</v>
      </c>
      <c r="Q159" s="67">
        <f>SUMIFS('IS JE'!$J$8:$J$83,'IS JE'!$D$8:$D$83,Q$7,'IS JE'!$E$8:$E$83,$D159)</f>
        <v>0</v>
      </c>
      <c r="R159" s="67">
        <f>SUMIFS('IS JE'!$J$8:$J$83,'IS JE'!$D$8:$D$83,R$7,'IS JE'!$E$8:$E$83,$D159)</f>
        <v>0</v>
      </c>
      <c r="S159" s="67">
        <f t="shared" si="6"/>
        <v>0</v>
      </c>
      <c r="T159" s="67">
        <f t="shared" si="7"/>
        <v>0</v>
      </c>
    </row>
    <row r="160" spans="4:20" ht="14.4">
      <c r="D160" s="16"/>
      <c r="E160" s="16"/>
      <c r="F160" s="16"/>
      <c r="G160" s="16"/>
      <c r="H160" s="67">
        <f>SUMIF('Trial Balance'!$M$15:$M$5010,D160,'Trial Balance'!$T$15:$T$5010)</f>
        <v>0</v>
      </c>
      <c r="I160" s="67">
        <f>SUMIFS('IS JE'!$J$8:$J$83,'IS JE'!$D$8:$D$83,I$7,'IS JE'!$E$8:$E$83,$D160)</f>
        <v>0</v>
      </c>
      <c r="J160" s="67">
        <f>SUMIFS('IS JE'!$J$8:$J$83,'IS JE'!$D$8:$D$83,J$7,'IS JE'!$E$8:$E$83,$D160)</f>
        <v>0</v>
      </c>
      <c r="K160" s="67">
        <f>SUMIFS('IS JE'!$J$8:$J$83,'IS JE'!$D$8:$D$83,K$7,'IS JE'!$E$8:$E$83,$D160)</f>
        <v>0</v>
      </c>
      <c r="L160" s="67">
        <f>SUMIFS('IS JE'!$J$8:$J$83,'IS JE'!$D$8:$D$83,L$7,'IS JE'!$E$8:$E$83,$D160)</f>
        <v>0</v>
      </c>
      <c r="M160" s="67">
        <f>SUMIFS('IS JE'!$J$8:$J$83,'IS JE'!$D$8:$D$83,M$7,'IS JE'!$E$8:$E$83,$D160)</f>
        <v>0</v>
      </c>
      <c r="N160" s="67">
        <f>SUMIFS('IS JE'!$J$8:$J$83,'IS JE'!$D$8:$D$83,N$7,'IS JE'!$E$8:$E$83,$D160)</f>
        <v>0</v>
      </c>
      <c r="O160" s="67">
        <f>SUMIFS('IS JE'!$J$8:$J$83,'IS JE'!$D$8:$D$83,O$7,'IS JE'!$E$8:$E$83,$D160)</f>
        <v>0</v>
      </c>
      <c r="P160" s="67">
        <f>SUMIFS('IS JE'!$J$8:$J$83,'IS JE'!$D$8:$D$83,P$7,'IS JE'!$E$8:$E$83,$D160)</f>
        <v>0</v>
      </c>
      <c r="Q160" s="67">
        <f>SUMIFS('IS JE'!$J$8:$J$83,'IS JE'!$D$8:$D$83,Q$7,'IS JE'!$E$8:$E$83,$D160)</f>
        <v>0</v>
      </c>
      <c r="R160" s="67">
        <f>SUMIFS('IS JE'!$J$8:$J$83,'IS JE'!$D$8:$D$83,R$7,'IS JE'!$E$8:$E$83,$D160)</f>
        <v>0</v>
      </c>
      <c r="S160" s="67">
        <f t="shared" si="6"/>
        <v>0</v>
      </c>
      <c r="T160" s="67">
        <f t="shared" si="7"/>
        <v>0</v>
      </c>
    </row>
    <row r="161" spans="4:20" ht="14.4">
      <c r="D161" s="16"/>
      <c r="E161" s="16"/>
      <c r="F161" s="16"/>
      <c r="G161" s="16"/>
      <c r="H161" s="67">
        <f>SUMIF('Trial Balance'!$M$15:$M$5010,D161,'Trial Balance'!$T$15:$T$5010)</f>
        <v>0</v>
      </c>
      <c r="I161" s="67">
        <f>SUMIFS('IS JE'!$J$8:$J$83,'IS JE'!$D$8:$D$83,I$7,'IS JE'!$E$8:$E$83,$D161)</f>
        <v>0</v>
      </c>
      <c r="J161" s="67">
        <f>SUMIFS('IS JE'!$J$8:$J$83,'IS JE'!$D$8:$D$83,J$7,'IS JE'!$E$8:$E$83,$D161)</f>
        <v>0</v>
      </c>
      <c r="K161" s="67">
        <f>SUMIFS('IS JE'!$J$8:$J$83,'IS JE'!$D$8:$D$83,K$7,'IS JE'!$E$8:$E$83,$D161)</f>
        <v>0</v>
      </c>
      <c r="L161" s="67">
        <f>SUMIFS('IS JE'!$J$8:$J$83,'IS JE'!$D$8:$D$83,L$7,'IS JE'!$E$8:$E$83,$D161)</f>
        <v>0</v>
      </c>
      <c r="M161" s="67">
        <f>SUMIFS('IS JE'!$J$8:$J$83,'IS JE'!$D$8:$D$83,M$7,'IS JE'!$E$8:$E$83,$D161)</f>
        <v>0</v>
      </c>
      <c r="N161" s="67">
        <f>SUMIFS('IS JE'!$J$8:$J$83,'IS JE'!$D$8:$D$83,N$7,'IS JE'!$E$8:$E$83,$D161)</f>
        <v>0</v>
      </c>
      <c r="O161" s="67">
        <f>SUMIFS('IS JE'!$J$8:$J$83,'IS JE'!$D$8:$D$83,O$7,'IS JE'!$E$8:$E$83,$D161)</f>
        <v>0</v>
      </c>
      <c r="P161" s="67">
        <f>SUMIFS('IS JE'!$J$8:$J$83,'IS JE'!$D$8:$D$83,P$7,'IS JE'!$E$8:$E$83,$D161)</f>
        <v>0</v>
      </c>
      <c r="Q161" s="67">
        <f>SUMIFS('IS JE'!$J$8:$J$83,'IS JE'!$D$8:$D$83,Q$7,'IS JE'!$E$8:$E$83,$D161)</f>
        <v>0</v>
      </c>
      <c r="R161" s="67">
        <f>SUMIFS('IS JE'!$J$8:$J$83,'IS JE'!$D$8:$D$83,R$7,'IS JE'!$E$8:$E$83,$D161)</f>
        <v>0</v>
      </c>
      <c r="S161" s="67">
        <f t="shared" si="6"/>
        <v>0</v>
      </c>
      <c r="T161" s="67">
        <f t="shared" si="7"/>
        <v>0</v>
      </c>
    </row>
    <row r="162" spans="4:20" ht="14.4">
      <c r="D162" s="16"/>
      <c r="E162" s="16"/>
      <c r="F162" s="16"/>
      <c r="G162" s="16"/>
      <c r="H162" s="67">
        <f>SUMIF('Trial Balance'!$M$15:$M$5010,D162,'Trial Balance'!$T$15:$T$5010)</f>
        <v>0</v>
      </c>
      <c r="I162" s="67">
        <f>SUMIFS('IS JE'!$J$8:$J$83,'IS JE'!$D$8:$D$83,I$7,'IS JE'!$E$8:$E$83,$D162)</f>
        <v>0</v>
      </c>
      <c r="J162" s="67">
        <f>SUMIFS('IS JE'!$J$8:$J$83,'IS JE'!$D$8:$D$83,J$7,'IS JE'!$E$8:$E$83,$D162)</f>
        <v>0</v>
      </c>
      <c r="K162" s="67">
        <f>SUMIFS('IS JE'!$J$8:$J$83,'IS JE'!$D$8:$D$83,K$7,'IS JE'!$E$8:$E$83,$D162)</f>
        <v>0</v>
      </c>
      <c r="L162" s="67">
        <f>SUMIFS('IS JE'!$J$8:$J$83,'IS JE'!$D$8:$D$83,L$7,'IS JE'!$E$8:$E$83,$D162)</f>
        <v>0</v>
      </c>
      <c r="M162" s="67">
        <f>SUMIFS('IS JE'!$J$8:$J$83,'IS JE'!$D$8:$D$83,M$7,'IS JE'!$E$8:$E$83,$D162)</f>
        <v>0</v>
      </c>
      <c r="N162" s="67">
        <f>SUMIFS('IS JE'!$J$8:$J$83,'IS JE'!$D$8:$D$83,N$7,'IS JE'!$E$8:$E$83,$D162)</f>
        <v>0</v>
      </c>
      <c r="O162" s="67">
        <f>SUMIFS('IS JE'!$J$8:$J$83,'IS JE'!$D$8:$D$83,O$7,'IS JE'!$E$8:$E$83,$D162)</f>
        <v>0</v>
      </c>
      <c r="P162" s="67">
        <f>SUMIFS('IS JE'!$J$8:$J$83,'IS JE'!$D$8:$D$83,P$7,'IS JE'!$E$8:$E$83,$D162)</f>
        <v>0</v>
      </c>
      <c r="Q162" s="67">
        <f>SUMIFS('IS JE'!$J$8:$J$83,'IS JE'!$D$8:$D$83,Q$7,'IS JE'!$E$8:$E$83,$D162)</f>
        <v>0</v>
      </c>
      <c r="R162" s="67">
        <f>SUMIFS('IS JE'!$J$8:$J$83,'IS JE'!$D$8:$D$83,R$7,'IS JE'!$E$8:$E$83,$D162)</f>
        <v>0</v>
      </c>
      <c r="S162" s="67">
        <f t="shared" si="6"/>
        <v>0</v>
      </c>
      <c r="T162" s="67">
        <f t="shared" si="7"/>
        <v>0</v>
      </c>
    </row>
    <row r="163" spans="4:20" ht="14.4">
      <c r="D163" s="16"/>
      <c r="E163" s="16"/>
      <c r="F163" s="16"/>
      <c r="G163" s="16"/>
      <c r="H163" s="67">
        <f>SUMIF('Trial Balance'!$M$15:$M$5010,D163,'Trial Balance'!$T$15:$T$5010)</f>
        <v>0</v>
      </c>
      <c r="I163" s="67">
        <f>SUMIFS('IS JE'!$J$8:$J$83,'IS JE'!$D$8:$D$83,I$7,'IS JE'!$E$8:$E$83,$D163)</f>
        <v>0</v>
      </c>
      <c r="J163" s="67">
        <f>SUMIFS('IS JE'!$J$8:$J$83,'IS JE'!$D$8:$D$83,J$7,'IS JE'!$E$8:$E$83,$D163)</f>
        <v>0</v>
      </c>
      <c r="K163" s="67">
        <f>SUMIFS('IS JE'!$J$8:$J$83,'IS JE'!$D$8:$D$83,K$7,'IS JE'!$E$8:$E$83,$D163)</f>
        <v>0</v>
      </c>
      <c r="L163" s="67">
        <f>SUMIFS('IS JE'!$J$8:$J$83,'IS JE'!$D$8:$D$83,L$7,'IS JE'!$E$8:$E$83,$D163)</f>
        <v>0</v>
      </c>
      <c r="M163" s="67">
        <f>SUMIFS('IS JE'!$J$8:$J$83,'IS JE'!$D$8:$D$83,M$7,'IS JE'!$E$8:$E$83,$D163)</f>
        <v>0</v>
      </c>
      <c r="N163" s="67">
        <f>SUMIFS('IS JE'!$J$8:$J$83,'IS JE'!$D$8:$D$83,N$7,'IS JE'!$E$8:$E$83,$D163)</f>
        <v>0</v>
      </c>
      <c r="O163" s="67">
        <f>SUMIFS('IS JE'!$J$8:$J$83,'IS JE'!$D$8:$D$83,O$7,'IS JE'!$E$8:$E$83,$D163)</f>
        <v>0</v>
      </c>
      <c r="P163" s="67">
        <f>SUMIFS('IS JE'!$J$8:$J$83,'IS JE'!$D$8:$D$83,P$7,'IS JE'!$E$8:$E$83,$D163)</f>
        <v>0</v>
      </c>
      <c r="Q163" s="67">
        <f>SUMIFS('IS JE'!$J$8:$J$83,'IS JE'!$D$8:$D$83,Q$7,'IS JE'!$E$8:$E$83,$D163)</f>
        <v>0</v>
      </c>
      <c r="R163" s="67">
        <f>SUMIFS('IS JE'!$J$8:$J$83,'IS JE'!$D$8:$D$83,R$7,'IS JE'!$E$8:$E$83,$D163)</f>
        <v>0</v>
      </c>
      <c r="S163" s="67">
        <f t="shared" si="6"/>
        <v>0</v>
      </c>
      <c r="T163" s="67">
        <f t="shared" si="7"/>
        <v>0</v>
      </c>
    </row>
    <row r="164" spans="4:20" ht="14.4">
      <c r="D164" s="16"/>
      <c r="E164" s="16"/>
      <c r="F164" s="16"/>
      <c r="G164" s="16"/>
      <c r="H164" s="67">
        <f>SUMIF('Trial Balance'!$M$15:$M$5010,D164,'Trial Balance'!$T$15:$T$5010)</f>
        <v>0</v>
      </c>
      <c r="I164" s="67">
        <f>SUMIFS('IS JE'!$J$8:$J$83,'IS JE'!$D$8:$D$83,I$7,'IS JE'!$E$8:$E$83,$D164)</f>
        <v>0</v>
      </c>
      <c r="J164" s="67">
        <f>SUMIFS('IS JE'!$J$8:$J$83,'IS JE'!$D$8:$D$83,J$7,'IS JE'!$E$8:$E$83,$D164)</f>
        <v>0</v>
      </c>
      <c r="K164" s="67">
        <f>SUMIFS('IS JE'!$J$8:$J$83,'IS JE'!$D$8:$D$83,K$7,'IS JE'!$E$8:$E$83,$D164)</f>
        <v>0</v>
      </c>
      <c r="L164" s="67">
        <f>SUMIFS('IS JE'!$J$8:$J$83,'IS JE'!$D$8:$D$83,L$7,'IS JE'!$E$8:$E$83,$D164)</f>
        <v>0</v>
      </c>
      <c r="M164" s="67">
        <f>SUMIFS('IS JE'!$J$8:$J$83,'IS JE'!$D$8:$D$83,M$7,'IS JE'!$E$8:$E$83,$D164)</f>
        <v>0</v>
      </c>
      <c r="N164" s="67">
        <f>SUMIFS('IS JE'!$J$8:$J$83,'IS JE'!$D$8:$D$83,N$7,'IS JE'!$E$8:$E$83,$D164)</f>
        <v>0</v>
      </c>
      <c r="O164" s="67">
        <f>SUMIFS('IS JE'!$J$8:$J$83,'IS JE'!$D$8:$D$83,O$7,'IS JE'!$E$8:$E$83,$D164)</f>
        <v>0</v>
      </c>
      <c r="P164" s="67">
        <f>SUMIFS('IS JE'!$J$8:$J$83,'IS JE'!$D$8:$D$83,P$7,'IS JE'!$E$8:$E$83,$D164)</f>
        <v>0</v>
      </c>
      <c r="Q164" s="67">
        <f>SUMIFS('IS JE'!$J$8:$J$83,'IS JE'!$D$8:$D$83,Q$7,'IS JE'!$E$8:$E$83,$D164)</f>
        <v>0</v>
      </c>
      <c r="R164" s="67">
        <f>SUMIFS('IS JE'!$J$8:$J$83,'IS JE'!$D$8:$D$83,R$7,'IS JE'!$E$8:$E$83,$D164)</f>
        <v>0</v>
      </c>
      <c r="S164" s="67">
        <f t="shared" si="6"/>
        <v>0</v>
      </c>
      <c r="T164" s="67">
        <f t="shared" si="7"/>
        <v>0</v>
      </c>
    </row>
    <row r="165" spans="4:20" ht="14.4">
      <c r="D165" s="16"/>
      <c r="E165" s="16"/>
      <c r="F165" s="16"/>
      <c r="G165" s="16"/>
      <c r="H165" s="67">
        <f>SUMIF('Trial Balance'!$M$15:$M$5010,D165,'Trial Balance'!$T$15:$T$5010)</f>
        <v>0</v>
      </c>
      <c r="I165" s="67">
        <f>SUMIFS('IS JE'!$J$8:$J$83,'IS JE'!$D$8:$D$83,I$7,'IS JE'!$E$8:$E$83,$D165)</f>
        <v>0</v>
      </c>
      <c r="J165" s="67">
        <f>SUMIFS('IS JE'!$J$8:$J$83,'IS JE'!$D$8:$D$83,J$7,'IS JE'!$E$8:$E$83,$D165)</f>
        <v>0</v>
      </c>
      <c r="K165" s="67">
        <f>SUMIFS('IS JE'!$J$8:$J$83,'IS JE'!$D$8:$D$83,K$7,'IS JE'!$E$8:$E$83,$D165)</f>
        <v>0</v>
      </c>
      <c r="L165" s="67">
        <f>SUMIFS('IS JE'!$J$8:$J$83,'IS JE'!$D$8:$D$83,L$7,'IS JE'!$E$8:$E$83,$D165)</f>
        <v>0</v>
      </c>
      <c r="M165" s="67">
        <f>SUMIFS('IS JE'!$J$8:$J$83,'IS JE'!$D$8:$D$83,M$7,'IS JE'!$E$8:$E$83,$D165)</f>
        <v>0</v>
      </c>
      <c r="N165" s="67">
        <f>SUMIFS('IS JE'!$J$8:$J$83,'IS JE'!$D$8:$D$83,N$7,'IS JE'!$E$8:$E$83,$D165)</f>
        <v>0</v>
      </c>
      <c r="O165" s="67">
        <f>SUMIFS('IS JE'!$J$8:$J$83,'IS JE'!$D$8:$D$83,O$7,'IS JE'!$E$8:$E$83,$D165)</f>
        <v>0</v>
      </c>
      <c r="P165" s="67">
        <f>SUMIFS('IS JE'!$J$8:$J$83,'IS JE'!$D$8:$D$83,P$7,'IS JE'!$E$8:$E$83,$D165)</f>
        <v>0</v>
      </c>
      <c r="Q165" s="67">
        <f>SUMIFS('IS JE'!$J$8:$J$83,'IS JE'!$D$8:$D$83,Q$7,'IS JE'!$E$8:$E$83,$D165)</f>
        <v>0</v>
      </c>
      <c r="R165" s="67">
        <f>SUMIFS('IS JE'!$J$8:$J$83,'IS JE'!$D$8:$D$83,R$7,'IS JE'!$E$8:$E$83,$D165)</f>
        <v>0</v>
      </c>
      <c r="S165" s="67">
        <f t="shared" si="6"/>
        <v>0</v>
      </c>
      <c r="T165" s="67">
        <f t="shared" si="7"/>
        <v>0</v>
      </c>
    </row>
    <row r="166" spans="4:20" ht="14.4">
      <c r="D166" s="16"/>
      <c r="E166" s="16"/>
      <c r="F166" s="16"/>
      <c r="G166" s="16"/>
      <c r="H166" s="67">
        <f>SUMIF('Trial Balance'!$M$15:$M$5010,D166,'Trial Balance'!$T$15:$T$5010)</f>
        <v>0</v>
      </c>
      <c r="I166" s="67">
        <f>SUMIFS('IS JE'!$J$8:$J$83,'IS JE'!$D$8:$D$83,I$7,'IS JE'!$E$8:$E$83,$D166)</f>
        <v>0</v>
      </c>
      <c r="J166" s="67">
        <f>SUMIFS('IS JE'!$J$8:$J$83,'IS JE'!$D$8:$D$83,J$7,'IS JE'!$E$8:$E$83,$D166)</f>
        <v>0</v>
      </c>
      <c r="K166" s="67">
        <f>SUMIFS('IS JE'!$J$8:$J$83,'IS JE'!$D$8:$D$83,K$7,'IS JE'!$E$8:$E$83,$D166)</f>
        <v>0</v>
      </c>
      <c r="L166" s="67">
        <f>SUMIFS('IS JE'!$J$8:$J$83,'IS JE'!$D$8:$D$83,L$7,'IS JE'!$E$8:$E$83,$D166)</f>
        <v>0</v>
      </c>
      <c r="M166" s="67">
        <f>SUMIFS('IS JE'!$J$8:$J$83,'IS JE'!$D$8:$D$83,M$7,'IS JE'!$E$8:$E$83,$D166)</f>
        <v>0</v>
      </c>
      <c r="N166" s="67">
        <f>SUMIFS('IS JE'!$J$8:$J$83,'IS JE'!$D$8:$D$83,N$7,'IS JE'!$E$8:$E$83,$D166)</f>
        <v>0</v>
      </c>
      <c r="O166" s="67">
        <f>SUMIFS('IS JE'!$J$8:$J$83,'IS JE'!$D$8:$D$83,O$7,'IS JE'!$E$8:$E$83,$D166)</f>
        <v>0</v>
      </c>
      <c r="P166" s="67">
        <f>SUMIFS('IS JE'!$J$8:$J$83,'IS JE'!$D$8:$D$83,P$7,'IS JE'!$E$8:$E$83,$D166)</f>
        <v>0</v>
      </c>
      <c r="Q166" s="67">
        <f>SUMIFS('IS JE'!$J$8:$J$83,'IS JE'!$D$8:$D$83,Q$7,'IS JE'!$E$8:$E$83,$D166)</f>
        <v>0</v>
      </c>
      <c r="R166" s="67">
        <f>SUMIFS('IS JE'!$J$8:$J$83,'IS JE'!$D$8:$D$83,R$7,'IS JE'!$E$8:$E$83,$D166)</f>
        <v>0</v>
      </c>
      <c r="S166" s="67">
        <f t="shared" si="6"/>
        <v>0</v>
      </c>
      <c r="T166" s="67">
        <f t="shared" si="7"/>
        <v>0</v>
      </c>
    </row>
    <row r="167" spans="4:20" ht="14.4">
      <c r="D167" s="16"/>
      <c r="E167" s="16"/>
      <c r="F167" s="16"/>
      <c r="G167" s="16"/>
      <c r="H167" s="67">
        <f>SUMIF('Trial Balance'!$M$15:$M$5010,D167,'Trial Balance'!$T$15:$T$5010)</f>
        <v>0</v>
      </c>
      <c r="I167" s="67">
        <f>SUMIFS('IS JE'!$J$8:$J$83,'IS JE'!$D$8:$D$83,I$7,'IS JE'!$E$8:$E$83,$D167)</f>
        <v>0</v>
      </c>
      <c r="J167" s="67">
        <f>SUMIFS('IS JE'!$J$8:$J$83,'IS JE'!$D$8:$D$83,J$7,'IS JE'!$E$8:$E$83,$D167)</f>
        <v>0</v>
      </c>
      <c r="K167" s="67">
        <f>SUMIFS('IS JE'!$J$8:$J$83,'IS JE'!$D$8:$D$83,K$7,'IS JE'!$E$8:$E$83,$D167)</f>
        <v>0</v>
      </c>
      <c r="L167" s="67">
        <f>SUMIFS('IS JE'!$J$8:$J$83,'IS JE'!$D$8:$D$83,L$7,'IS JE'!$E$8:$E$83,$D167)</f>
        <v>0</v>
      </c>
      <c r="M167" s="67">
        <f>SUMIFS('IS JE'!$J$8:$J$83,'IS JE'!$D$8:$D$83,M$7,'IS JE'!$E$8:$E$83,$D167)</f>
        <v>0</v>
      </c>
      <c r="N167" s="67">
        <f>SUMIFS('IS JE'!$J$8:$J$83,'IS JE'!$D$8:$D$83,N$7,'IS JE'!$E$8:$E$83,$D167)</f>
        <v>0</v>
      </c>
      <c r="O167" s="67">
        <f>SUMIFS('IS JE'!$J$8:$J$83,'IS JE'!$D$8:$D$83,O$7,'IS JE'!$E$8:$E$83,$D167)</f>
        <v>0</v>
      </c>
      <c r="P167" s="67">
        <f>SUMIFS('IS JE'!$J$8:$J$83,'IS JE'!$D$8:$D$83,P$7,'IS JE'!$E$8:$E$83,$D167)</f>
        <v>0</v>
      </c>
      <c r="Q167" s="67">
        <f>SUMIFS('IS JE'!$J$8:$J$83,'IS JE'!$D$8:$D$83,Q$7,'IS JE'!$E$8:$E$83,$D167)</f>
        <v>0</v>
      </c>
      <c r="R167" s="67">
        <f>SUMIFS('IS JE'!$J$8:$J$83,'IS JE'!$D$8:$D$83,R$7,'IS JE'!$E$8:$E$83,$D167)</f>
        <v>0</v>
      </c>
      <c r="S167" s="67">
        <f t="shared" si="6"/>
        <v>0</v>
      </c>
      <c r="T167" s="67">
        <f t="shared" si="7"/>
        <v>0</v>
      </c>
    </row>
    <row r="168" spans="4:20" ht="14.4">
      <c r="D168" s="16"/>
      <c r="E168" s="16"/>
      <c r="F168" s="16"/>
      <c r="G168" s="16"/>
      <c r="H168" s="67">
        <f>SUMIF('Trial Balance'!$M$15:$M$5010,D168,'Trial Balance'!$T$15:$T$5010)</f>
        <v>0</v>
      </c>
      <c r="I168" s="67">
        <f>SUMIFS('IS JE'!$J$8:$J$83,'IS JE'!$D$8:$D$83,I$7,'IS JE'!$E$8:$E$83,$D168)</f>
        <v>0</v>
      </c>
      <c r="J168" s="67">
        <f>SUMIFS('IS JE'!$J$8:$J$83,'IS JE'!$D$8:$D$83,J$7,'IS JE'!$E$8:$E$83,$D168)</f>
        <v>0</v>
      </c>
      <c r="K168" s="67">
        <f>SUMIFS('IS JE'!$J$8:$J$83,'IS JE'!$D$8:$D$83,K$7,'IS JE'!$E$8:$E$83,$D168)</f>
        <v>0</v>
      </c>
      <c r="L168" s="67">
        <f>SUMIFS('IS JE'!$J$8:$J$83,'IS JE'!$D$8:$D$83,L$7,'IS JE'!$E$8:$E$83,$D168)</f>
        <v>0</v>
      </c>
      <c r="M168" s="67">
        <f>SUMIFS('IS JE'!$J$8:$J$83,'IS JE'!$D$8:$D$83,M$7,'IS JE'!$E$8:$E$83,$D168)</f>
        <v>0</v>
      </c>
      <c r="N168" s="67">
        <f>SUMIFS('IS JE'!$J$8:$J$83,'IS JE'!$D$8:$D$83,N$7,'IS JE'!$E$8:$E$83,$D168)</f>
        <v>0</v>
      </c>
      <c r="O168" s="67">
        <f>SUMIFS('IS JE'!$J$8:$J$83,'IS JE'!$D$8:$D$83,O$7,'IS JE'!$E$8:$E$83,$D168)</f>
        <v>0</v>
      </c>
      <c r="P168" s="67">
        <f>SUMIFS('IS JE'!$J$8:$J$83,'IS JE'!$D$8:$D$83,P$7,'IS JE'!$E$8:$E$83,$D168)</f>
        <v>0</v>
      </c>
      <c r="Q168" s="67">
        <f>SUMIFS('IS JE'!$J$8:$J$83,'IS JE'!$D$8:$D$83,Q$7,'IS JE'!$E$8:$E$83,$D168)</f>
        <v>0</v>
      </c>
      <c r="R168" s="67">
        <f>SUMIFS('IS JE'!$J$8:$J$83,'IS JE'!$D$8:$D$83,R$7,'IS JE'!$E$8:$E$83,$D168)</f>
        <v>0</v>
      </c>
      <c r="S168" s="67">
        <f t="shared" si="6"/>
        <v>0</v>
      </c>
      <c r="T168" s="67">
        <f t="shared" si="7"/>
        <v>0</v>
      </c>
    </row>
    <row r="169" spans="4:20" ht="14.4">
      <c r="D169" s="16"/>
      <c r="E169" s="16"/>
      <c r="F169" s="16"/>
      <c r="G169" s="16"/>
      <c r="H169" s="67">
        <f>SUMIF('Trial Balance'!$M$15:$M$5010,D169,'Trial Balance'!$T$15:$T$5010)</f>
        <v>0</v>
      </c>
      <c r="I169" s="67">
        <f>SUMIFS('IS JE'!$J$8:$J$83,'IS JE'!$D$8:$D$83,I$7,'IS JE'!$E$8:$E$83,$D169)</f>
        <v>0</v>
      </c>
      <c r="J169" s="67">
        <f>SUMIFS('IS JE'!$J$8:$J$83,'IS JE'!$D$8:$D$83,J$7,'IS JE'!$E$8:$E$83,$D169)</f>
        <v>0</v>
      </c>
      <c r="K169" s="67">
        <f>SUMIFS('IS JE'!$J$8:$J$83,'IS JE'!$D$8:$D$83,K$7,'IS JE'!$E$8:$E$83,$D169)</f>
        <v>0</v>
      </c>
      <c r="L169" s="67">
        <f>SUMIFS('IS JE'!$J$8:$J$83,'IS JE'!$D$8:$D$83,L$7,'IS JE'!$E$8:$E$83,$D169)</f>
        <v>0</v>
      </c>
      <c r="M169" s="67">
        <f>SUMIFS('IS JE'!$J$8:$J$83,'IS JE'!$D$8:$D$83,M$7,'IS JE'!$E$8:$E$83,$D169)</f>
        <v>0</v>
      </c>
      <c r="N169" s="67">
        <f>SUMIFS('IS JE'!$J$8:$J$83,'IS JE'!$D$8:$D$83,N$7,'IS JE'!$E$8:$E$83,$D169)</f>
        <v>0</v>
      </c>
      <c r="O169" s="67">
        <f>SUMIFS('IS JE'!$J$8:$J$83,'IS JE'!$D$8:$D$83,O$7,'IS JE'!$E$8:$E$83,$D169)</f>
        <v>0</v>
      </c>
      <c r="P169" s="67">
        <f>SUMIFS('IS JE'!$J$8:$J$83,'IS JE'!$D$8:$D$83,P$7,'IS JE'!$E$8:$E$83,$D169)</f>
        <v>0</v>
      </c>
      <c r="Q169" s="67">
        <f>SUMIFS('IS JE'!$J$8:$J$83,'IS JE'!$D$8:$D$83,Q$7,'IS JE'!$E$8:$E$83,$D169)</f>
        <v>0</v>
      </c>
      <c r="R169" s="67">
        <f>SUMIFS('IS JE'!$J$8:$J$83,'IS JE'!$D$8:$D$83,R$7,'IS JE'!$E$8:$E$83,$D169)</f>
        <v>0</v>
      </c>
      <c r="S169" s="67">
        <f t="shared" si="6"/>
        <v>0</v>
      </c>
      <c r="T169" s="67">
        <f t="shared" si="7"/>
        <v>0</v>
      </c>
    </row>
    <row r="170" spans="4:20" ht="14.4">
      <c r="D170" s="16"/>
      <c r="E170" s="16"/>
      <c r="F170" s="16"/>
      <c r="G170" s="16"/>
      <c r="H170" s="67">
        <f>SUMIF('Trial Balance'!$M$15:$M$5010,D170,'Trial Balance'!$T$15:$T$5010)</f>
        <v>0</v>
      </c>
      <c r="I170" s="67">
        <f>SUMIFS('IS JE'!$J$8:$J$83,'IS JE'!$D$8:$D$83,I$7,'IS JE'!$E$8:$E$83,$D170)</f>
        <v>0</v>
      </c>
      <c r="J170" s="67">
        <f>SUMIFS('IS JE'!$J$8:$J$83,'IS JE'!$D$8:$D$83,J$7,'IS JE'!$E$8:$E$83,$D170)</f>
        <v>0</v>
      </c>
      <c r="K170" s="67">
        <f>SUMIFS('IS JE'!$J$8:$J$83,'IS JE'!$D$8:$D$83,K$7,'IS JE'!$E$8:$E$83,$D170)</f>
        <v>0</v>
      </c>
      <c r="L170" s="67">
        <f>SUMIFS('IS JE'!$J$8:$J$83,'IS JE'!$D$8:$D$83,L$7,'IS JE'!$E$8:$E$83,$D170)</f>
        <v>0</v>
      </c>
      <c r="M170" s="67">
        <f>SUMIFS('IS JE'!$J$8:$J$83,'IS JE'!$D$8:$D$83,M$7,'IS JE'!$E$8:$E$83,$D170)</f>
        <v>0</v>
      </c>
      <c r="N170" s="67">
        <f>SUMIFS('IS JE'!$J$8:$J$83,'IS JE'!$D$8:$D$83,N$7,'IS JE'!$E$8:$E$83,$D170)</f>
        <v>0</v>
      </c>
      <c r="O170" s="67">
        <f>SUMIFS('IS JE'!$J$8:$J$83,'IS JE'!$D$8:$D$83,O$7,'IS JE'!$E$8:$E$83,$D170)</f>
        <v>0</v>
      </c>
      <c r="P170" s="67">
        <f>SUMIFS('IS JE'!$J$8:$J$83,'IS JE'!$D$8:$D$83,P$7,'IS JE'!$E$8:$E$83,$D170)</f>
        <v>0</v>
      </c>
      <c r="Q170" s="67">
        <f>SUMIFS('IS JE'!$J$8:$J$83,'IS JE'!$D$8:$D$83,Q$7,'IS JE'!$E$8:$E$83,$D170)</f>
        <v>0</v>
      </c>
      <c r="R170" s="67">
        <f>SUMIFS('IS JE'!$J$8:$J$83,'IS JE'!$D$8:$D$83,R$7,'IS JE'!$E$8:$E$83,$D170)</f>
        <v>0</v>
      </c>
      <c r="S170" s="67">
        <f t="shared" si="6"/>
        <v>0</v>
      </c>
      <c r="T170" s="67">
        <f t="shared" si="7"/>
        <v>0</v>
      </c>
    </row>
    <row r="171" spans="4:20" ht="14.4">
      <c r="D171" s="16"/>
      <c r="E171" s="16"/>
      <c r="F171" s="16"/>
      <c r="G171" s="16"/>
      <c r="H171" s="67">
        <f>SUMIF('Trial Balance'!$M$15:$M$5010,D171,'Trial Balance'!$T$15:$T$5010)</f>
        <v>0</v>
      </c>
      <c r="I171" s="67">
        <f>SUMIFS('IS JE'!$J$8:$J$83,'IS JE'!$D$8:$D$83,I$7,'IS JE'!$E$8:$E$83,$D171)</f>
        <v>0</v>
      </c>
      <c r="J171" s="67">
        <f>SUMIFS('IS JE'!$J$8:$J$83,'IS JE'!$D$8:$D$83,J$7,'IS JE'!$E$8:$E$83,$D171)</f>
        <v>0</v>
      </c>
      <c r="K171" s="67">
        <f>SUMIFS('IS JE'!$J$8:$J$83,'IS JE'!$D$8:$D$83,K$7,'IS JE'!$E$8:$E$83,$D171)</f>
        <v>0</v>
      </c>
      <c r="L171" s="67">
        <f>SUMIFS('IS JE'!$J$8:$J$83,'IS JE'!$D$8:$D$83,L$7,'IS JE'!$E$8:$E$83,$D171)</f>
        <v>0</v>
      </c>
      <c r="M171" s="67">
        <f>SUMIFS('IS JE'!$J$8:$J$83,'IS JE'!$D$8:$D$83,M$7,'IS JE'!$E$8:$E$83,$D171)</f>
        <v>0</v>
      </c>
      <c r="N171" s="67">
        <f>SUMIFS('IS JE'!$J$8:$J$83,'IS JE'!$D$8:$D$83,N$7,'IS JE'!$E$8:$E$83,$D171)</f>
        <v>0</v>
      </c>
      <c r="O171" s="67">
        <f>SUMIFS('IS JE'!$J$8:$J$83,'IS JE'!$D$8:$D$83,O$7,'IS JE'!$E$8:$E$83,$D171)</f>
        <v>0</v>
      </c>
      <c r="P171" s="67">
        <f>SUMIFS('IS JE'!$J$8:$J$83,'IS JE'!$D$8:$D$83,P$7,'IS JE'!$E$8:$E$83,$D171)</f>
        <v>0</v>
      </c>
      <c r="Q171" s="67">
        <f>SUMIFS('IS JE'!$J$8:$J$83,'IS JE'!$D$8:$D$83,Q$7,'IS JE'!$E$8:$E$83,$D171)</f>
        <v>0</v>
      </c>
      <c r="R171" s="67">
        <f>SUMIFS('IS JE'!$J$8:$J$83,'IS JE'!$D$8:$D$83,R$7,'IS JE'!$E$8:$E$83,$D171)</f>
        <v>0</v>
      </c>
      <c r="S171" s="67">
        <f t="shared" si="6"/>
        <v>0</v>
      </c>
      <c r="T171" s="67">
        <f t="shared" si="7"/>
        <v>0</v>
      </c>
    </row>
    <row r="172" spans="4:20" ht="14.4">
      <c r="D172" s="16"/>
      <c r="E172" s="16"/>
      <c r="F172" s="16"/>
      <c r="G172" s="16"/>
      <c r="H172" s="67">
        <f>SUMIF('Trial Balance'!$M$15:$M$5010,D172,'Trial Balance'!$T$15:$T$5010)</f>
        <v>0</v>
      </c>
      <c r="I172" s="67">
        <f>SUMIFS('IS JE'!$J$8:$J$83,'IS JE'!$D$8:$D$83,I$7,'IS JE'!$E$8:$E$83,$D172)</f>
        <v>0</v>
      </c>
      <c r="J172" s="67">
        <f>SUMIFS('IS JE'!$J$8:$J$83,'IS JE'!$D$8:$D$83,J$7,'IS JE'!$E$8:$E$83,$D172)</f>
        <v>0</v>
      </c>
      <c r="K172" s="67">
        <f>SUMIFS('IS JE'!$J$8:$J$83,'IS JE'!$D$8:$D$83,K$7,'IS JE'!$E$8:$E$83,$D172)</f>
        <v>0</v>
      </c>
      <c r="L172" s="67">
        <f>SUMIFS('IS JE'!$J$8:$J$83,'IS JE'!$D$8:$D$83,L$7,'IS JE'!$E$8:$E$83,$D172)</f>
        <v>0</v>
      </c>
      <c r="M172" s="67">
        <f>SUMIFS('IS JE'!$J$8:$J$83,'IS JE'!$D$8:$D$83,M$7,'IS JE'!$E$8:$E$83,$D172)</f>
        <v>0</v>
      </c>
      <c r="N172" s="67">
        <f>SUMIFS('IS JE'!$J$8:$J$83,'IS JE'!$D$8:$D$83,N$7,'IS JE'!$E$8:$E$83,$D172)</f>
        <v>0</v>
      </c>
      <c r="O172" s="67">
        <f>SUMIFS('IS JE'!$J$8:$J$83,'IS JE'!$D$8:$D$83,O$7,'IS JE'!$E$8:$E$83,$D172)</f>
        <v>0</v>
      </c>
      <c r="P172" s="67">
        <f>SUMIFS('IS JE'!$J$8:$J$83,'IS JE'!$D$8:$D$83,P$7,'IS JE'!$E$8:$E$83,$D172)</f>
        <v>0</v>
      </c>
      <c r="Q172" s="67">
        <f>SUMIFS('IS JE'!$J$8:$J$83,'IS JE'!$D$8:$D$83,Q$7,'IS JE'!$E$8:$E$83,$D172)</f>
        <v>0</v>
      </c>
      <c r="R172" s="67">
        <f>SUMIFS('IS JE'!$J$8:$J$83,'IS JE'!$D$8:$D$83,R$7,'IS JE'!$E$8:$E$83,$D172)</f>
        <v>0</v>
      </c>
      <c r="S172" s="67">
        <f t="shared" si="6"/>
        <v>0</v>
      </c>
      <c r="T172" s="67">
        <f t="shared" si="7"/>
        <v>0</v>
      </c>
    </row>
    <row r="173" spans="4:20" ht="14.4">
      <c r="D173" s="16"/>
      <c r="E173" s="16"/>
      <c r="F173" s="16"/>
      <c r="G173" s="16"/>
      <c r="H173" s="67">
        <f>SUMIF('Trial Balance'!$M$15:$M$5010,D173,'Trial Balance'!$T$15:$T$5010)</f>
        <v>0</v>
      </c>
      <c r="I173" s="67">
        <f>SUMIFS('IS JE'!$J$8:$J$83,'IS JE'!$D$8:$D$83,I$7,'IS JE'!$E$8:$E$83,$D173)</f>
        <v>0</v>
      </c>
      <c r="J173" s="67">
        <f>SUMIFS('IS JE'!$J$8:$J$83,'IS JE'!$D$8:$D$83,J$7,'IS JE'!$E$8:$E$83,$D173)</f>
        <v>0</v>
      </c>
      <c r="K173" s="67">
        <f>SUMIFS('IS JE'!$J$8:$J$83,'IS JE'!$D$8:$D$83,K$7,'IS JE'!$E$8:$E$83,$D173)</f>
        <v>0</v>
      </c>
      <c r="L173" s="67">
        <f>SUMIFS('IS JE'!$J$8:$J$83,'IS JE'!$D$8:$D$83,L$7,'IS JE'!$E$8:$E$83,$D173)</f>
        <v>0</v>
      </c>
      <c r="M173" s="67">
        <f>SUMIFS('IS JE'!$J$8:$J$83,'IS JE'!$D$8:$D$83,M$7,'IS JE'!$E$8:$E$83,$D173)</f>
        <v>0</v>
      </c>
      <c r="N173" s="67">
        <f>SUMIFS('IS JE'!$J$8:$J$83,'IS JE'!$D$8:$D$83,N$7,'IS JE'!$E$8:$E$83,$D173)</f>
        <v>0</v>
      </c>
      <c r="O173" s="67">
        <f>SUMIFS('IS JE'!$J$8:$J$83,'IS JE'!$D$8:$D$83,O$7,'IS JE'!$E$8:$E$83,$D173)</f>
        <v>0</v>
      </c>
      <c r="P173" s="67">
        <f>SUMIFS('IS JE'!$J$8:$J$83,'IS JE'!$D$8:$D$83,P$7,'IS JE'!$E$8:$E$83,$D173)</f>
        <v>0</v>
      </c>
      <c r="Q173" s="67">
        <f>SUMIFS('IS JE'!$J$8:$J$83,'IS JE'!$D$8:$D$83,Q$7,'IS JE'!$E$8:$E$83,$D173)</f>
        <v>0</v>
      </c>
      <c r="R173" s="67">
        <f>SUMIFS('IS JE'!$J$8:$J$83,'IS JE'!$D$8:$D$83,R$7,'IS JE'!$E$8:$E$83,$D173)</f>
        <v>0</v>
      </c>
      <c r="S173" s="67">
        <f t="shared" si="6"/>
        <v>0</v>
      </c>
      <c r="T173" s="67">
        <f t="shared" si="7"/>
        <v>0</v>
      </c>
    </row>
    <row r="174" spans="4:20" ht="14.4">
      <c r="D174" s="16"/>
      <c r="E174" s="16"/>
      <c r="F174" s="16"/>
      <c r="G174" s="16"/>
      <c r="H174" s="67">
        <f>SUMIF('Trial Balance'!$M$15:$M$5010,D174,'Trial Balance'!$T$15:$T$5010)</f>
        <v>0</v>
      </c>
      <c r="I174" s="67">
        <f>SUMIFS('IS JE'!$J$8:$J$83,'IS JE'!$D$8:$D$83,I$7,'IS JE'!$E$8:$E$83,$D174)</f>
        <v>0</v>
      </c>
      <c r="J174" s="67">
        <f>SUMIFS('IS JE'!$J$8:$J$83,'IS JE'!$D$8:$D$83,J$7,'IS JE'!$E$8:$E$83,$D174)</f>
        <v>0</v>
      </c>
      <c r="K174" s="67">
        <f>SUMIFS('IS JE'!$J$8:$J$83,'IS JE'!$D$8:$D$83,K$7,'IS JE'!$E$8:$E$83,$D174)</f>
        <v>0</v>
      </c>
      <c r="L174" s="67">
        <f>SUMIFS('IS JE'!$J$8:$J$83,'IS JE'!$D$8:$D$83,L$7,'IS JE'!$E$8:$E$83,$D174)</f>
        <v>0</v>
      </c>
      <c r="M174" s="67">
        <f>SUMIFS('IS JE'!$J$8:$J$83,'IS JE'!$D$8:$D$83,M$7,'IS JE'!$E$8:$E$83,$D174)</f>
        <v>0</v>
      </c>
      <c r="N174" s="67">
        <f>SUMIFS('IS JE'!$J$8:$J$83,'IS JE'!$D$8:$D$83,N$7,'IS JE'!$E$8:$E$83,$D174)</f>
        <v>0</v>
      </c>
      <c r="O174" s="67">
        <f>SUMIFS('IS JE'!$J$8:$J$83,'IS JE'!$D$8:$D$83,O$7,'IS JE'!$E$8:$E$83,$D174)</f>
        <v>0</v>
      </c>
      <c r="P174" s="67">
        <f>SUMIFS('IS JE'!$J$8:$J$83,'IS JE'!$D$8:$D$83,P$7,'IS JE'!$E$8:$E$83,$D174)</f>
        <v>0</v>
      </c>
      <c r="Q174" s="67">
        <f>SUMIFS('IS JE'!$J$8:$J$83,'IS JE'!$D$8:$D$83,Q$7,'IS JE'!$E$8:$E$83,$D174)</f>
        <v>0</v>
      </c>
      <c r="R174" s="67">
        <f>SUMIFS('IS JE'!$J$8:$J$83,'IS JE'!$D$8:$D$83,R$7,'IS JE'!$E$8:$E$83,$D174)</f>
        <v>0</v>
      </c>
      <c r="S174" s="67">
        <f t="shared" si="6"/>
        <v>0</v>
      </c>
      <c r="T174" s="67">
        <f t="shared" si="7"/>
        <v>0</v>
      </c>
    </row>
    <row r="175" spans="4:20" ht="14.4">
      <c r="D175" s="16"/>
      <c r="E175" s="16"/>
      <c r="F175" s="16"/>
      <c r="G175" s="16"/>
      <c r="H175" s="67">
        <f>SUMIF('Trial Balance'!$M$15:$M$5010,D175,'Trial Balance'!$T$15:$T$5010)</f>
        <v>0</v>
      </c>
      <c r="I175" s="67">
        <f>SUMIFS('IS JE'!$J$8:$J$83,'IS JE'!$D$8:$D$83,I$7,'IS JE'!$E$8:$E$83,$D175)</f>
        <v>0</v>
      </c>
      <c r="J175" s="67">
        <f>SUMIFS('IS JE'!$J$8:$J$83,'IS JE'!$D$8:$D$83,J$7,'IS JE'!$E$8:$E$83,$D175)</f>
        <v>0</v>
      </c>
      <c r="K175" s="67">
        <f>SUMIFS('IS JE'!$J$8:$J$83,'IS JE'!$D$8:$D$83,K$7,'IS JE'!$E$8:$E$83,$D175)</f>
        <v>0</v>
      </c>
      <c r="L175" s="67">
        <f>SUMIFS('IS JE'!$J$8:$J$83,'IS JE'!$D$8:$D$83,L$7,'IS JE'!$E$8:$E$83,$D175)</f>
        <v>0</v>
      </c>
      <c r="M175" s="67">
        <f>SUMIFS('IS JE'!$J$8:$J$83,'IS JE'!$D$8:$D$83,M$7,'IS JE'!$E$8:$E$83,$D175)</f>
        <v>0</v>
      </c>
      <c r="N175" s="67">
        <f>SUMIFS('IS JE'!$J$8:$J$83,'IS JE'!$D$8:$D$83,N$7,'IS JE'!$E$8:$E$83,$D175)</f>
        <v>0</v>
      </c>
      <c r="O175" s="67">
        <f>SUMIFS('IS JE'!$J$8:$J$83,'IS JE'!$D$8:$D$83,O$7,'IS JE'!$E$8:$E$83,$D175)</f>
        <v>0</v>
      </c>
      <c r="P175" s="67">
        <f>SUMIFS('IS JE'!$J$8:$J$83,'IS JE'!$D$8:$D$83,P$7,'IS JE'!$E$8:$E$83,$D175)</f>
        <v>0</v>
      </c>
      <c r="Q175" s="67">
        <f>SUMIFS('IS JE'!$J$8:$J$83,'IS JE'!$D$8:$D$83,Q$7,'IS JE'!$E$8:$E$83,$D175)</f>
        <v>0</v>
      </c>
      <c r="R175" s="67">
        <f>SUMIFS('IS JE'!$J$8:$J$83,'IS JE'!$D$8:$D$83,R$7,'IS JE'!$E$8:$E$83,$D175)</f>
        <v>0</v>
      </c>
      <c r="S175" s="67">
        <f t="shared" si="6"/>
        <v>0</v>
      </c>
      <c r="T175" s="67">
        <f t="shared" si="7"/>
        <v>0</v>
      </c>
    </row>
    <row r="176" spans="4:20" ht="14.4">
      <c r="D176" s="16"/>
      <c r="E176" s="16"/>
      <c r="F176" s="16"/>
      <c r="G176" s="16"/>
      <c r="H176" s="67">
        <f>SUMIF('Trial Balance'!$M$15:$M$5010,D176,'Trial Balance'!$T$15:$T$5010)</f>
        <v>0</v>
      </c>
      <c r="I176" s="67">
        <f>SUMIFS('IS JE'!$J$8:$J$83,'IS JE'!$D$8:$D$83,I$7,'IS JE'!$E$8:$E$83,$D176)</f>
        <v>0</v>
      </c>
      <c r="J176" s="67">
        <f>SUMIFS('IS JE'!$J$8:$J$83,'IS JE'!$D$8:$D$83,J$7,'IS JE'!$E$8:$E$83,$D176)</f>
        <v>0</v>
      </c>
      <c r="K176" s="67">
        <f>SUMIFS('IS JE'!$J$8:$J$83,'IS JE'!$D$8:$D$83,K$7,'IS JE'!$E$8:$E$83,$D176)</f>
        <v>0</v>
      </c>
      <c r="L176" s="67">
        <f>SUMIFS('IS JE'!$J$8:$J$83,'IS JE'!$D$8:$D$83,L$7,'IS JE'!$E$8:$E$83,$D176)</f>
        <v>0</v>
      </c>
      <c r="M176" s="67">
        <f>SUMIFS('IS JE'!$J$8:$J$83,'IS JE'!$D$8:$D$83,M$7,'IS JE'!$E$8:$E$83,$D176)</f>
        <v>0</v>
      </c>
      <c r="N176" s="67">
        <f>SUMIFS('IS JE'!$J$8:$J$83,'IS JE'!$D$8:$D$83,N$7,'IS JE'!$E$8:$E$83,$D176)</f>
        <v>0</v>
      </c>
      <c r="O176" s="67">
        <f>SUMIFS('IS JE'!$J$8:$J$83,'IS JE'!$D$8:$D$83,O$7,'IS JE'!$E$8:$E$83,$D176)</f>
        <v>0</v>
      </c>
      <c r="P176" s="67">
        <f>SUMIFS('IS JE'!$J$8:$J$83,'IS JE'!$D$8:$D$83,P$7,'IS JE'!$E$8:$E$83,$D176)</f>
        <v>0</v>
      </c>
      <c r="Q176" s="67">
        <f>SUMIFS('IS JE'!$J$8:$J$83,'IS JE'!$D$8:$D$83,Q$7,'IS JE'!$E$8:$E$83,$D176)</f>
        <v>0</v>
      </c>
      <c r="R176" s="67">
        <f>SUMIFS('IS JE'!$J$8:$J$83,'IS JE'!$D$8:$D$83,R$7,'IS JE'!$E$8:$E$83,$D176)</f>
        <v>0</v>
      </c>
      <c r="S176" s="67">
        <f t="shared" si="6"/>
        <v>0</v>
      </c>
      <c r="T176" s="67">
        <f t="shared" si="7"/>
        <v>0</v>
      </c>
    </row>
    <row r="177" spans="4:20" ht="14.4">
      <c r="D177" s="16"/>
      <c r="E177" s="16"/>
      <c r="F177" s="16"/>
      <c r="G177" s="16"/>
      <c r="H177" s="67">
        <f>SUMIF('Trial Balance'!$M$15:$M$5010,D177,'Trial Balance'!$T$15:$T$5010)</f>
        <v>0</v>
      </c>
      <c r="I177" s="67">
        <f>SUMIFS('IS JE'!$J$8:$J$83,'IS JE'!$D$8:$D$83,I$7,'IS JE'!$E$8:$E$83,$D177)</f>
        <v>0</v>
      </c>
      <c r="J177" s="67">
        <f>SUMIFS('IS JE'!$J$8:$J$83,'IS JE'!$D$8:$D$83,J$7,'IS JE'!$E$8:$E$83,$D177)</f>
        <v>0</v>
      </c>
      <c r="K177" s="67">
        <f>SUMIFS('IS JE'!$J$8:$J$83,'IS JE'!$D$8:$D$83,K$7,'IS JE'!$E$8:$E$83,$D177)</f>
        <v>0</v>
      </c>
      <c r="L177" s="67">
        <f>SUMIFS('IS JE'!$J$8:$J$83,'IS JE'!$D$8:$D$83,L$7,'IS JE'!$E$8:$E$83,$D177)</f>
        <v>0</v>
      </c>
      <c r="M177" s="67">
        <f>SUMIFS('IS JE'!$J$8:$J$83,'IS JE'!$D$8:$D$83,M$7,'IS JE'!$E$8:$E$83,$D177)</f>
        <v>0</v>
      </c>
      <c r="N177" s="67">
        <f>SUMIFS('IS JE'!$J$8:$J$83,'IS JE'!$D$8:$D$83,N$7,'IS JE'!$E$8:$E$83,$D177)</f>
        <v>0</v>
      </c>
      <c r="O177" s="67">
        <f>SUMIFS('IS JE'!$J$8:$J$83,'IS JE'!$D$8:$D$83,O$7,'IS JE'!$E$8:$E$83,$D177)</f>
        <v>0</v>
      </c>
      <c r="P177" s="67">
        <f>SUMIFS('IS JE'!$J$8:$J$83,'IS JE'!$D$8:$D$83,P$7,'IS JE'!$E$8:$E$83,$D177)</f>
        <v>0</v>
      </c>
      <c r="Q177" s="67">
        <f>SUMIFS('IS JE'!$J$8:$J$83,'IS JE'!$D$8:$D$83,Q$7,'IS JE'!$E$8:$E$83,$D177)</f>
        <v>0</v>
      </c>
      <c r="R177" s="67">
        <f>SUMIFS('IS JE'!$J$8:$J$83,'IS JE'!$D$8:$D$83,R$7,'IS JE'!$E$8:$E$83,$D177)</f>
        <v>0</v>
      </c>
      <c r="S177" s="67">
        <f t="shared" si="6"/>
        <v>0</v>
      </c>
      <c r="T177" s="67">
        <f t="shared" si="7"/>
        <v>0</v>
      </c>
    </row>
    <row r="178" spans="4:20" ht="14.4">
      <c r="D178" s="16"/>
      <c r="E178" s="16"/>
      <c r="F178" s="16"/>
      <c r="G178" s="16"/>
      <c r="H178" s="67">
        <f>SUMIF('Trial Balance'!$M$15:$M$5010,D178,'Trial Balance'!$T$15:$T$5010)</f>
        <v>0</v>
      </c>
      <c r="I178" s="67">
        <f>SUMIFS('IS JE'!$J$8:$J$83,'IS JE'!$D$8:$D$83,I$7,'IS JE'!$E$8:$E$83,$D178)</f>
        <v>0</v>
      </c>
      <c r="J178" s="67">
        <f>SUMIFS('IS JE'!$J$8:$J$83,'IS JE'!$D$8:$D$83,J$7,'IS JE'!$E$8:$E$83,$D178)</f>
        <v>0</v>
      </c>
      <c r="K178" s="67">
        <f>SUMIFS('IS JE'!$J$8:$J$83,'IS JE'!$D$8:$D$83,K$7,'IS JE'!$E$8:$E$83,$D178)</f>
        <v>0</v>
      </c>
      <c r="L178" s="67">
        <f>SUMIFS('IS JE'!$J$8:$J$83,'IS JE'!$D$8:$D$83,L$7,'IS JE'!$E$8:$E$83,$D178)</f>
        <v>0</v>
      </c>
      <c r="M178" s="67">
        <f>SUMIFS('IS JE'!$J$8:$J$83,'IS JE'!$D$8:$D$83,M$7,'IS JE'!$E$8:$E$83,$D178)</f>
        <v>0</v>
      </c>
      <c r="N178" s="67">
        <f>SUMIFS('IS JE'!$J$8:$J$83,'IS JE'!$D$8:$D$83,N$7,'IS JE'!$E$8:$E$83,$D178)</f>
        <v>0</v>
      </c>
      <c r="O178" s="67">
        <f>SUMIFS('IS JE'!$J$8:$J$83,'IS JE'!$D$8:$D$83,O$7,'IS JE'!$E$8:$E$83,$D178)</f>
        <v>0</v>
      </c>
      <c r="P178" s="67">
        <f>SUMIFS('IS JE'!$J$8:$J$83,'IS JE'!$D$8:$D$83,P$7,'IS JE'!$E$8:$E$83,$D178)</f>
        <v>0</v>
      </c>
      <c r="Q178" s="67">
        <f>SUMIFS('IS JE'!$J$8:$J$83,'IS JE'!$D$8:$D$83,Q$7,'IS JE'!$E$8:$E$83,$D178)</f>
        <v>0</v>
      </c>
      <c r="R178" s="67">
        <f>SUMIFS('IS JE'!$J$8:$J$83,'IS JE'!$D$8:$D$83,R$7,'IS JE'!$E$8:$E$83,$D178)</f>
        <v>0</v>
      </c>
      <c r="S178" s="67">
        <f t="shared" si="6"/>
        <v>0</v>
      </c>
      <c r="T178" s="67">
        <f t="shared" si="7"/>
        <v>0</v>
      </c>
    </row>
    <row r="179" spans="4:20" ht="14.4">
      <c r="D179" s="16"/>
      <c r="E179" s="16"/>
      <c r="F179" s="16"/>
      <c r="G179" s="16"/>
      <c r="H179" s="67">
        <f>SUMIF('Trial Balance'!$M$15:$M$5010,D179,'Trial Balance'!$T$15:$T$5010)</f>
        <v>0</v>
      </c>
      <c r="I179" s="67">
        <f>SUMIFS('IS JE'!$J$8:$J$83,'IS JE'!$D$8:$D$83,I$7,'IS JE'!$E$8:$E$83,$D179)</f>
        <v>0</v>
      </c>
      <c r="J179" s="67">
        <f>SUMIFS('IS JE'!$J$8:$J$83,'IS JE'!$D$8:$D$83,J$7,'IS JE'!$E$8:$E$83,$D179)</f>
        <v>0</v>
      </c>
      <c r="K179" s="67">
        <f>SUMIFS('IS JE'!$J$8:$J$83,'IS JE'!$D$8:$D$83,K$7,'IS JE'!$E$8:$E$83,$D179)</f>
        <v>0</v>
      </c>
      <c r="L179" s="67">
        <f>SUMIFS('IS JE'!$J$8:$J$83,'IS JE'!$D$8:$D$83,L$7,'IS JE'!$E$8:$E$83,$D179)</f>
        <v>0</v>
      </c>
      <c r="M179" s="67">
        <f>SUMIFS('IS JE'!$J$8:$J$83,'IS JE'!$D$8:$D$83,M$7,'IS JE'!$E$8:$E$83,$D179)</f>
        <v>0</v>
      </c>
      <c r="N179" s="67">
        <f>SUMIFS('IS JE'!$J$8:$J$83,'IS JE'!$D$8:$D$83,N$7,'IS JE'!$E$8:$E$83,$D179)</f>
        <v>0</v>
      </c>
      <c r="O179" s="67">
        <f>SUMIFS('IS JE'!$J$8:$J$83,'IS JE'!$D$8:$D$83,O$7,'IS JE'!$E$8:$E$83,$D179)</f>
        <v>0</v>
      </c>
      <c r="P179" s="67">
        <f>SUMIFS('IS JE'!$J$8:$J$83,'IS JE'!$D$8:$D$83,P$7,'IS JE'!$E$8:$E$83,$D179)</f>
        <v>0</v>
      </c>
      <c r="Q179" s="67">
        <f>SUMIFS('IS JE'!$J$8:$J$83,'IS JE'!$D$8:$D$83,Q$7,'IS JE'!$E$8:$E$83,$D179)</f>
        <v>0</v>
      </c>
      <c r="R179" s="67">
        <f>SUMIFS('IS JE'!$J$8:$J$83,'IS JE'!$D$8:$D$83,R$7,'IS JE'!$E$8:$E$83,$D179)</f>
        <v>0</v>
      </c>
      <c r="S179" s="67">
        <f t="shared" si="6"/>
        <v>0</v>
      </c>
      <c r="T179" s="67">
        <f t="shared" si="7"/>
        <v>0</v>
      </c>
    </row>
    <row r="180" spans="4:20" ht="14.4">
      <c r="D180" s="16"/>
      <c r="E180" s="16"/>
      <c r="F180" s="16"/>
      <c r="G180" s="16"/>
      <c r="H180" s="67">
        <f>SUMIF('Trial Balance'!$M$15:$M$5010,D180,'Trial Balance'!$T$15:$T$5010)</f>
        <v>0</v>
      </c>
      <c r="I180" s="67">
        <f>SUMIFS('IS JE'!$J$8:$J$83,'IS JE'!$D$8:$D$83,I$7,'IS JE'!$E$8:$E$83,$D180)</f>
        <v>0</v>
      </c>
      <c r="J180" s="67">
        <f>SUMIFS('IS JE'!$J$8:$J$83,'IS JE'!$D$8:$D$83,J$7,'IS JE'!$E$8:$E$83,$D180)</f>
        <v>0</v>
      </c>
      <c r="K180" s="67">
        <f>SUMIFS('IS JE'!$J$8:$J$83,'IS JE'!$D$8:$D$83,K$7,'IS JE'!$E$8:$E$83,$D180)</f>
        <v>0</v>
      </c>
      <c r="L180" s="67">
        <f>SUMIFS('IS JE'!$J$8:$J$83,'IS JE'!$D$8:$D$83,L$7,'IS JE'!$E$8:$E$83,$D180)</f>
        <v>0</v>
      </c>
      <c r="M180" s="67">
        <f>SUMIFS('IS JE'!$J$8:$J$83,'IS JE'!$D$8:$D$83,M$7,'IS JE'!$E$8:$E$83,$D180)</f>
        <v>0</v>
      </c>
      <c r="N180" s="67">
        <f>SUMIFS('IS JE'!$J$8:$J$83,'IS JE'!$D$8:$D$83,N$7,'IS JE'!$E$8:$E$83,$D180)</f>
        <v>0</v>
      </c>
      <c r="O180" s="67">
        <f>SUMIFS('IS JE'!$J$8:$J$83,'IS JE'!$D$8:$D$83,O$7,'IS JE'!$E$8:$E$83,$D180)</f>
        <v>0</v>
      </c>
      <c r="P180" s="67">
        <f>SUMIFS('IS JE'!$J$8:$J$83,'IS JE'!$D$8:$D$83,P$7,'IS JE'!$E$8:$E$83,$D180)</f>
        <v>0</v>
      </c>
      <c r="Q180" s="67">
        <f>SUMIFS('IS JE'!$J$8:$J$83,'IS JE'!$D$8:$D$83,Q$7,'IS JE'!$E$8:$E$83,$D180)</f>
        <v>0</v>
      </c>
      <c r="R180" s="67">
        <f>SUMIFS('IS JE'!$J$8:$J$83,'IS JE'!$D$8:$D$83,R$7,'IS JE'!$E$8:$E$83,$D180)</f>
        <v>0</v>
      </c>
      <c r="S180" s="67">
        <f t="shared" si="6"/>
        <v>0</v>
      </c>
      <c r="T180" s="67">
        <f t="shared" si="7"/>
        <v>0</v>
      </c>
    </row>
    <row r="181" spans="4:20" ht="14.4">
      <c r="D181" s="16"/>
      <c r="E181" s="16"/>
      <c r="F181" s="16"/>
      <c r="G181" s="16"/>
      <c r="H181" s="67">
        <f>SUMIF('Trial Balance'!$M$15:$M$5010,D181,'Trial Balance'!$T$15:$T$5010)</f>
        <v>0</v>
      </c>
      <c r="I181" s="67">
        <f>SUMIFS('IS JE'!$J$8:$J$83,'IS JE'!$D$8:$D$83,I$7,'IS JE'!$E$8:$E$83,$D181)</f>
        <v>0</v>
      </c>
      <c r="J181" s="67">
        <f>SUMIFS('IS JE'!$J$8:$J$83,'IS JE'!$D$8:$D$83,J$7,'IS JE'!$E$8:$E$83,$D181)</f>
        <v>0</v>
      </c>
      <c r="K181" s="67">
        <f>SUMIFS('IS JE'!$J$8:$J$83,'IS JE'!$D$8:$D$83,K$7,'IS JE'!$E$8:$E$83,$D181)</f>
        <v>0</v>
      </c>
      <c r="L181" s="67">
        <f>SUMIFS('IS JE'!$J$8:$J$83,'IS JE'!$D$8:$D$83,L$7,'IS JE'!$E$8:$E$83,$D181)</f>
        <v>0</v>
      </c>
      <c r="M181" s="67">
        <f>SUMIFS('IS JE'!$J$8:$J$83,'IS JE'!$D$8:$D$83,M$7,'IS JE'!$E$8:$E$83,$D181)</f>
        <v>0</v>
      </c>
      <c r="N181" s="67">
        <f>SUMIFS('IS JE'!$J$8:$J$83,'IS JE'!$D$8:$D$83,N$7,'IS JE'!$E$8:$E$83,$D181)</f>
        <v>0</v>
      </c>
      <c r="O181" s="67">
        <f>SUMIFS('IS JE'!$J$8:$J$83,'IS JE'!$D$8:$D$83,O$7,'IS JE'!$E$8:$E$83,$D181)</f>
        <v>0</v>
      </c>
      <c r="P181" s="67">
        <f>SUMIFS('IS JE'!$J$8:$J$83,'IS JE'!$D$8:$D$83,P$7,'IS JE'!$E$8:$E$83,$D181)</f>
        <v>0</v>
      </c>
      <c r="Q181" s="67">
        <f>SUMIFS('IS JE'!$J$8:$J$83,'IS JE'!$D$8:$D$83,Q$7,'IS JE'!$E$8:$E$83,$D181)</f>
        <v>0</v>
      </c>
      <c r="R181" s="67">
        <f>SUMIFS('IS JE'!$J$8:$J$83,'IS JE'!$D$8:$D$83,R$7,'IS JE'!$E$8:$E$83,$D181)</f>
        <v>0</v>
      </c>
      <c r="S181" s="67">
        <f t="shared" si="6"/>
        <v>0</v>
      </c>
      <c r="T181" s="67">
        <f t="shared" si="7"/>
        <v>0</v>
      </c>
    </row>
    <row r="182" spans="4:20" ht="14.4">
      <c r="D182" s="16"/>
      <c r="E182" s="16"/>
      <c r="F182" s="16"/>
      <c r="G182" s="16"/>
      <c r="H182" s="67">
        <f>SUMIF('Trial Balance'!$M$15:$M$5010,D182,'Trial Balance'!$T$15:$T$5010)</f>
        <v>0</v>
      </c>
      <c r="I182" s="67">
        <f>SUMIFS('IS JE'!$J$8:$J$83,'IS JE'!$D$8:$D$83,I$7,'IS JE'!$E$8:$E$83,$D182)</f>
        <v>0</v>
      </c>
      <c r="J182" s="67">
        <f>SUMIFS('IS JE'!$J$8:$J$83,'IS JE'!$D$8:$D$83,J$7,'IS JE'!$E$8:$E$83,$D182)</f>
        <v>0</v>
      </c>
      <c r="K182" s="67">
        <f>SUMIFS('IS JE'!$J$8:$J$83,'IS JE'!$D$8:$D$83,K$7,'IS JE'!$E$8:$E$83,$D182)</f>
        <v>0</v>
      </c>
      <c r="L182" s="67">
        <f>SUMIFS('IS JE'!$J$8:$J$83,'IS JE'!$D$8:$D$83,L$7,'IS JE'!$E$8:$E$83,$D182)</f>
        <v>0</v>
      </c>
      <c r="M182" s="67">
        <f>SUMIFS('IS JE'!$J$8:$J$83,'IS JE'!$D$8:$D$83,M$7,'IS JE'!$E$8:$E$83,$D182)</f>
        <v>0</v>
      </c>
      <c r="N182" s="67">
        <f>SUMIFS('IS JE'!$J$8:$J$83,'IS JE'!$D$8:$D$83,N$7,'IS JE'!$E$8:$E$83,$D182)</f>
        <v>0</v>
      </c>
      <c r="O182" s="67">
        <f>SUMIFS('IS JE'!$J$8:$J$83,'IS JE'!$D$8:$D$83,O$7,'IS JE'!$E$8:$E$83,$D182)</f>
        <v>0</v>
      </c>
      <c r="P182" s="67">
        <f>SUMIFS('IS JE'!$J$8:$J$83,'IS JE'!$D$8:$D$83,P$7,'IS JE'!$E$8:$E$83,$D182)</f>
        <v>0</v>
      </c>
      <c r="Q182" s="67">
        <f>SUMIFS('IS JE'!$J$8:$J$83,'IS JE'!$D$8:$D$83,Q$7,'IS JE'!$E$8:$E$83,$D182)</f>
        <v>0</v>
      </c>
      <c r="R182" s="67">
        <f>SUMIFS('IS JE'!$J$8:$J$83,'IS JE'!$D$8:$D$83,R$7,'IS JE'!$E$8:$E$83,$D182)</f>
        <v>0</v>
      </c>
      <c r="S182" s="67">
        <f t="shared" si="6"/>
        <v>0</v>
      </c>
      <c r="T182" s="67">
        <f t="shared" si="7"/>
        <v>0</v>
      </c>
    </row>
    <row r="183" spans="4:20" ht="14.4">
      <c r="D183" s="16"/>
      <c r="E183" s="16"/>
      <c r="F183" s="16"/>
      <c r="G183" s="16"/>
      <c r="H183" s="67">
        <f>SUMIF('Trial Balance'!$M$15:$M$5010,D183,'Trial Balance'!$T$15:$T$5010)</f>
        <v>0</v>
      </c>
      <c r="I183" s="67">
        <f>SUMIFS('IS JE'!$J$8:$J$83,'IS JE'!$D$8:$D$83,I$7,'IS JE'!$E$8:$E$83,$D183)</f>
        <v>0</v>
      </c>
      <c r="J183" s="67">
        <f>SUMIFS('IS JE'!$J$8:$J$83,'IS JE'!$D$8:$D$83,J$7,'IS JE'!$E$8:$E$83,$D183)</f>
        <v>0</v>
      </c>
      <c r="K183" s="67">
        <f>SUMIFS('IS JE'!$J$8:$J$83,'IS JE'!$D$8:$D$83,K$7,'IS JE'!$E$8:$E$83,$D183)</f>
        <v>0</v>
      </c>
      <c r="L183" s="67">
        <f>SUMIFS('IS JE'!$J$8:$J$83,'IS JE'!$D$8:$D$83,L$7,'IS JE'!$E$8:$E$83,$D183)</f>
        <v>0</v>
      </c>
      <c r="M183" s="67">
        <f>SUMIFS('IS JE'!$J$8:$J$83,'IS JE'!$D$8:$D$83,M$7,'IS JE'!$E$8:$E$83,$D183)</f>
        <v>0</v>
      </c>
      <c r="N183" s="67">
        <f>SUMIFS('IS JE'!$J$8:$J$83,'IS JE'!$D$8:$D$83,N$7,'IS JE'!$E$8:$E$83,$D183)</f>
        <v>0</v>
      </c>
      <c r="O183" s="67">
        <f>SUMIFS('IS JE'!$J$8:$J$83,'IS JE'!$D$8:$D$83,O$7,'IS JE'!$E$8:$E$83,$D183)</f>
        <v>0</v>
      </c>
      <c r="P183" s="67">
        <f>SUMIFS('IS JE'!$J$8:$J$83,'IS JE'!$D$8:$D$83,P$7,'IS JE'!$E$8:$E$83,$D183)</f>
        <v>0</v>
      </c>
      <c r="Q183" s="67">
        <f>SUMIFS('IS JE'!$J$8:$J$83,'IS JE'!$D$8:$D$83,Q$7,'IS JE'!$E$8:$E$83,$D183)</f>
        <v>0</v>
      </c>
      <c r="R183" s="67">
        <f>SUMIFS('IS JE'!$J$8:$J$83,'IS JE'!$D$8:$D$83,R$7,'IS JE'!$E$8:$E$83,$D183)</f>
        <v>0</v>
      </c>
      <c r="S183" s="67">
        <f t="shared" si="6"/>
        <v>0</v>
      </c>
      <c r="T183" s="67">
        <f t="shared" si="7"/>
        <v>0</v>
      </c>
    </row>
    <row r="184" spans="4:20" ht="14.4">
      <c r="D184" s="16"/>
      <c r="E184" s="16"/>
      <c r="F184" s="16"/>
      <c r="G184" s="16"/>
      <c r="H184" s="67">
        <f>SUMIF('Trial Balance'!$M$15:$M$5010,D184,'Trial Balance'!$T$15:$T$5010)</f>
        <v>0</v>
      </c>
      <c r="I184" s="67">
        <f>SUMIFS('IS JE'!$J$8:$J$83,'IS JE'!$D$8:$D$83,I$7,'IS JE'!$E$8:$E$83,$D184)</f>
        <v>0</v>
      </c>
      <c r="J184" s="67">
        <f>SUMIFS('IS JE'!$J$8:$J$83,'IS JE'!$D$8:$D$83,J$7,'IS JE'!$E$8:$E$83,$D184)</f>
        <v>0</v>
      </c>
      <c r="K184" s="67">
        <f>SUMIFS('IS JE'!$J$8:$J$83,'IS JE'!$D$8:$D$83,K$7,'IS JE'!$E$8:$E$83,$D184)</f>
        <v>0</v>
      </c>
      <c r="L184" s="67">
        <f>SUMIFS('IS JE'!$J$8:$J$83,'IS JE'!$D$8:$D$83,L$7,'IS JE'!$E$8:$E$83,$D184)</f>
        <v>0</v>
      </c>
      <c r="M184" s="67">
        <f>SUMIFS('IS JE'!$J$8:$J$83,'IS JE'!$D$8:$D$83,M$7,'IS JE'!$E$8:$E$83,$D184)</f>
        <v>0</v>
      </c>
      <c r="N184" s="67">
        <f>SUMIFS('IS JE'!$J$8:$J$83,'IS JE'!$D$8:$D$83,N$7,'IS JE'!$E$8:$E$83,$D184)</f>
        <v>0</v>
      </c>
      <c r="O184" s="67">
        <f>SUMIFS('IS JE'!$J$8:$J$83,'IS JE'!$D$8:$D$83,O$7,'IS JE'!$E$8:$E$83,$D184)</f>
        <v>0</v>
      </c>
      <c r="P184" s="67">
        <f>SUMIFS('IS JE'!$J$8:$J$83,'IS JE'!$D$8:$D$83,P$7,'IS JE'!$E$8:$E$83,$D184)</f>
        <v>0</v>
      </c>
      <c r="Q184" s="67">
        <f>SUMIFS('IS JE'!$J$8:$J$83,'IS JE'!$D$8:$D$83,Q$7,'IS JE'!$E$8:$E$83,$D184)</f>
        <v>0</v>
      </c>
      <c r="R184" s="67">
        <f>SUMIFS('IS JE'!$J$8:$J$83,'IS JE'!$D$8:$D$83,R$7,'IS JE'!$E$8:$E$83,$D184)</f>
        <v>0</v>
      </c>
      <c r="S184" s="67">
        <f t="shared" si="6"/>
        <v>0</v>
      </c>
      <c r="T184" s="67">
        <f t="shared" si="7"/>
        <v>0</v>
      </c>
    </row>
    <row r="185" spans="4:20" ht="14.4">
      <c r="D185" s="16"/>
      <c r="E185" s="16"/>
      <c r="F185" s="16"/>
      <c r="G185" s="16"/>
      <c r="H185" s="67">
        <f>SUMIF('Trial Balance'!$M$15:$M$5010,D185,'Trial Balance'!$T$15:$T$5010)</f>
        <v>0</v>
      </c>
      <c r="I185" s="67">
        <f>SUMIFS('IS JE'!$J$8:$J$83,'IS JE'!$D$8:$D$83,I$7,'IS JE'!$E$8:$E$83,$D185)</f>
        <v>0</v>
      </c>
      <c r="J185" s="67">
        <f>SUMIFS('IS JE'!$J$8:$J$83,'IS JE'!$D$8:$D$83,J$7,'IS JE'!$E$8:$E$83,$D185)</f>
        <v>0</v>
      </c>
      <c r="K185" s="67">
        <f>SUMIFS('IS JE'!$J$8:$J$83,'IS JE'!$D$8:$D$83,K$7,'IS JE'!$E$8:$E$83,$D185)</f>
        <v>0</v>
      </c>
      <c r="L185" s="67">
        <f>SUMIFS('IS JE'!$J$8:$J$83,'IS JE'!$D$8:$D$83,L$7,'IS JE'!$E$8:$E$83,$D185)</f>
        <v>0</v>
      </c>
      <c r="M185" s="67">
        <f>SUMIFS('IS JE'!$J$8:$J$83,'IS JE'!$D$8:$D$83,M$7,'IS JE'!$E$8:$E$83,$D185)</f>
        <v>0</v>
      </c>
      <c r="N185" s="67">
        <f>SUMIFS('IS JE'!$J$8:$J$83,'IS JE'!$D$8:$D$83,N$7,'IS JE'!$E$8:$E$83,$D185)</f>
        <v>0</v>
      </c>
      <c r="O185" s="67">
        <f>SUMIFS('IS JE'!$J$8:$J$83,'IS JE'!$D$8:$D$83,O$7,'IS JE'!$E$8:$E$83,$D185)</f>
        <v>0</v>
      </c>
      <c r="P185" s="67">
        <f>SUMIFS('IS JE'!$J$8:$J$83,'IS JE'!$D$8:$D$83,P$7,'IS JE'!$E$8:$E$83,$D185)</f>
        <v>0</v>
      </c>
      <c r="Q185" s="67">
        <f>SUMIFS('IS JE'!$J$8:$J$83,'IS JE'!$D$8:$D$83,Q$7,'IS JE'!$E$8:$E$83,$D185)</f>
        <v>0</v>
      </c>
      <c r="R185" s="67">
        <f>SUMIFS('IS JE'!$J$8:$J$83,'IS JE'!$D$8:$D$83,R$7,'IS JE'!$E$8:$E$83,$D185)</f>
        <v>0</v>
      </c>
      <c r="S185" s="67">
        <f t="shared" si="6"/>
        <v>0</v>
      </c>
      <c r="T185" s="67">
        <f t="shared" si="7"/>
        <v>0</v>
      </c>
    </row>
    <row r="186" spans="4:20" ht="14.4">
      <c r="D186" s="16"/>
      <c r="E186" s="16"/>
      <c r="F186" s="16"/>
      <c r="G186" s="16"/>
      <c r="H186" s="67">
        <f>SUMIF('Trial Balance'!$M$15:$M$5010,D186,'Trial Balance'!$T$15:$T$5010)</f>
        <v>0</v>
      </c>
      <c r="I186" s="67">
        <f>SUMIFS('IS JE'!$J$8:$J$83,'IS JE'!$D$8:$D$83,I$7,'IS JE'!$E$8:$E$83,$D186)</f>
        <v>0</v>
      </c>
      <c r="J186" s="67">
        <f>SUMIFS('IS JE'!$J$8:$J$83,'IS JE'!$D$8:$D$83,J$7,'IS JE'!$E$8:$E$83,$D186)</f>
        <v>0</v>
      </c>
      <c r="K186" s="67">
        <f>SUMIFS('IS JE'!$J$8:$J$83,'IS JE'!$D$8:$D$83,K$7,'IS JE'!$E$8:$E$83,$D186)</f>
        <v>0</v>
      </c>
      <c r="L186" s="67">
        <f>SUMIFS('IS JE'!$J$8:$J$83,'IS JE'!$D$8:$D$83,L$7,'IS JE'!$E$8:$E$83,$D186)</f>
        <v>0</v>
      </c>
      <c r="M186" s="67">
        <f>SUMIFS('IS JE'!$J$8:$J$83,'IS JE'!$D$8:$D$83,M$7,'IS JE'!$E$8:$E$83,$D186)</f>
        <v>0</v>
      </c>
      <c r="N186" s="67">
        <f>SUMIFS('IS JE'!$J$8:$J$83,'IS JE'!$D$8:$D$83,N$7,'IS JE'!$E$8:$E$83,$D186)</f>
        <v>0</v>
      </c>
      <c r="O186" s="67">
        <f>SUMIFS('IS JE'!$J$8:$J$83,'IS JE'!$D$8:$D$83,O$7,'IS JE'!$E$8:$E$83,$D186)</f>
        <v>0</v>
      </c>
      <c r="P186" s="67">
        <f>SUMIFS('IS JE'!$J$8:$J$83,'IS JE'!$D$8:$D$83,P$7,'IS JE'!$E$8:$E$83,$D186)</f>
        <v>0</v>
      </c>
      <c r="Q186" s="67">
        <f>SUMIFS('IS JE'!$J$8:$J$83,'IS JE'!$D$8:$D$83,Q$7,'IS JE'!$E$8:$E$83,$D186)</f>
        <v>0</v>
      </c>
      <c r="R186" s="67">
        <f>SUMIFS('IS JE'!$J$8:$J$83,'IS JE'!$D$8:$D$83,R$7,'IS JE'!$E$8:$E$83,$D186)</f>
        <v>0</v>
      </c>
      <c r="S186" s="67">
        <f t="shared" si="6"/>
        <v>0</v>
      </c>
      <c r="T186" s="67">
        <f t="shared" si="7"/>
        <v>0</v>
      </c>
    </row>
    <row r="187" spans="4:20" ht="14.4">
      <c r="D187" s="16"/>
      <c r="E187" s="16"/>
      <c r="F187" s="16"/>
      <c r="G187" s="16"/>
      <c r="H187" s="67">
        <f>SUMIF('Trial Balance'!$M$15:$M$5010,D187,'Trial Balance'!$T$15:$T$5010)</f>
        <v>0</v>
      </c>
      <c r="I187" s="67">
        <f>SUMIFS('IS JE'!$J$8:$J$83,'IS JE'!$D$8:$D$83,I$7,'IS JE'!$E$8:$E$83,$D187)</f>
        <v>0</v>
      </c>
      <c r="J187" s="67">
        <f>SUMIFS('IS JE'!$J$8:$J$83,'IS JE'!$D$8:$D$83,J$7,'IS JE'!$E$8:$E$83,$D187)</f>
        <v>0</v>
      </c>
      <c r="K187" s="67">
        <f>SUMIFS('IS JE'!$J$8:$J$83,'IS JE'!$D$8:$D$83,K$7,'IS JE'!$E$8:$E$83,$D187)</f>
        <v>0</v>
      </c>
      <c r="L187" s="67">
        <f>SUMIFS('IS JE'!$J$8:$J$83,'IS JE'!$D$8:$D$83,L$7,'IS JE'!$E$8:$E$83,$D187)</f>
        <v>0</v>
      </c>
      <c r="M187" s="67">
        <f>SUMIFS('IS JE'!$J$8:$J$83,'IS JE'!$D$8:$D$83,M$7,'IS JE'!$E$8:$E$83,$D187)</f>
        <v>0</v>
      </c>
      <c r="N187" s="67">
        <f>SUMIFS('IS JE'!$J$8:$J$83,'IS JE'!$D$8:$D$83,N$7,'IS JE'!$E$8:$E$83,$D187)</f>
        <v>0</v>
      </c>
      <c r="O187" s="67">
        <f>SUMIFS('IS JE'!$J$8:$J$83,'IS JE'!$D$8:$D$83,O$7,'IS JE'!$E$8:$E$83,$D187)</f>
        <v>0</v>
      </c>
      <c r="P187" s="67">
        <f>SUMIFS('IS JE'!$J$8:$J$83,'IS JE'!$D$8:$D$83,P$7,'IS JE'!$E$8:$E$83,$D187)</f>
        <v>0</v>
      </c>
      <c r="Q187" s="67">
        <f>SUMIFS('IS JE'!$J$8:$J$83,'IS JE'!$D$8:$D$83,Q$7,'IS JE'!$E$8:$E$83,$D187)</f>
        <v>0</v>
      </c>
      <c r="R187" s="67">
        <f>SUMIFS('IS JE'!$J$8:$J$83,'IS JE'!$D$8:$D$83,R$7,'IS JE'!$E$8:$E$83,$D187)</f>
        <v>0</v>
      </c>
      <c r="S187" s="67">
        <f t="shared" si="6"/>
        <v>0</v>
      </c>
      <c r="T187" s="67">
        <f t="shared" si="7"/>
        <v>0</v>
      </c>
    </row>
    <row r="188" spans="4:20" ht="14.4">
      <c r="D188" s="16"/>
      <c r="E188" s="16"/>
      <c r="F188" s="16"/>
      <c r="G188" s="16"/>
      <c r="H188" s="67">
        <f>SUMIF('Trial Balance'!$M$15:$M$5010,D188,'Trial Balance'!$T$15:$T$5010)</f>
        <v>0</v>
      </c>
      <c r="I188" s="67">
        <f>SUMIFS('IS JE'!$J$8:$J$83,'IS JE'!$D$8:$D$83,I$7,'IS JE'!$E$8:$E$83,$D188)</f>
        <v>0</v>
      </c>
      <c r="J188" s="67">
        <f>SUMIFS('IS JE'!$J$8:$J$83,'IS JE'!$D$8:$D$83,J$7,'IS JE'!$E$8:$E$83,$D188)</f>
        <v>0</v>
      </c>
      <c r="K188" s="67">
        <f>SUMIFS('IS JE'!$J$8:$J$83,'IS JE'!$D$8:$D$83,K$7,'IS JE'!$E$8:$E$83,$D188)</f>
        <v>0</v>
      </c>
      <c r="L188" s="67">
        <f>SUMIFS('IS JE'!$J$8:$J$83,'IS JE'!$D$8:$D$83,L$7,'IS JE'!$E$8:$E$83,$D188)</f>
        <v>0</v>
      </c>
      <c r="M188" s="67">
        <f>SUMIFS('IS JE'!$J$8:$J$83,'IS JE'!$D$8:$D$83,M$7,'IS JE'!$E$8:$E$83,$D188)</f>
        <v>0</v>
      </c>
      <c r="N188" s="67">
        <f>SUMIFS('IS JE'!$J$8:$J$83,'IS JE'!$D$8:$D$83,N$7,'IS JE'!$E$8:$E$83,$D188)</f>
        <v>0</v>
      </c>
      <c r="O188" s="67">
        <f>SUMIFS('IS JE'!$J$8:$J$83,'IS JE'!$D$8:$D$83,O$7,'IS JE'!$E$8:$E$83,$D188)</f>
        <v>0</v>
      </c>
      <c r="P188" s="67">
        <f>SUMIFS('IS JE'!$J$8:$J$83,'IS JE'!$D$8:$D$83,P$7,'IS JE'!$E$8:$E$83,$D188)</f>
        <v>0</v>
      </c>
      <c r="Q188" s="67">
        <f>SUMIFS('IS JE'!$J$8:$J$83,'IS JE'!$D$8:$D$83,Q$7,'IS JE'!$E$8:$E$83,$D188)</f>
        <v>0</v>
      </c>
      <c r="R188" s="67">
        <f>SUMIFS('IS JE'!$J$8:$J$83,'IS JE'!$D$8:$D$83,R$7,'IS JE'!$E$8:$E$83,$D188)</f>
        <v>0</v>
      </c>
      <c r="S188" s="67">
        <f t="shared" si="6"/>
        <v>0</v>
      </c>
      <c r="T188" s="67">
        <f t="shared" si="7"/>
        <v>0</v>
      </c>
    </row>
    <row r="189" spans="4:20" ht="14.4">
      <c r="D189" s="16"/>
      <c r="E189" s="16"/>
      <c r="F189" s="16"/>
      <c r="G189" s="16"/>
      <c r="H189" s="67">
        <f>SUMIF('Trial Balance'!$M$15:$M$5010,D189,'Trial Balance'!$T$15:$T$5010)</f>
        <v>0</v>
      </c>
      <c r="I189" s="67">
        <f>SUMIFS('IS JE'!$J$8:$J$83,'IS JE'!$D$8:$D$83,I$7,'IS JE'!$E$8:$E$83,$D189)</f>
        <v>0</v>
      </c>
      <c r="J189" s="67">
        <f>SUMIFS('IS JE'!$J$8:$J$83,'IS JE'!$D$8:$D$83,J$7,'IS JE'!$E$8:$E$83,$D189)</f>
        <v>0</v>
      </c>
      <c r="K189" s="67">
        <f>SUMIFS('IS JE'!$J$8:$J$83,'IS JE'!$D$8:$D$83,K$7,'IS JE'!$E$8:$E$83,$D189)</f>
        <v>0</v>
      </c>
      <c r="L189" s="67">
        <f>SUMIFS('IS JE'!$J$8:$J$83,'IS JE'!$D$8:$D$83,L$7,'IS JE'!$E$8:$E$83,$D189)</f>
        <v>0</v>
      </c>
      <c r="M189" s="67">
        <f>SUMIFS('IS JE'!$J$8:$J$83,'IS JE'!$D$8:$D$83,M$7,'IS JE'!$E$8:$E$83,$D189)</f>
        <v>0</v>
      </c>
      <c r="N189" s="67">
        <f>SUMIFS('IS JE'!$J$8:$J$83,'IS JE'!$D$8:$D$83,N$7,'IS JE'!$E$8:$E$83,$D189)</f>
        <v>0</v>
      </c>
      <c r="O189" s="67">
        <f>SUMIFS('IS JE'!$J$8:$J$83,'IS JE'!$D$8:$D$83,O$7,'IS JE'!$E$8:$E$83,$D189)</f>
        <v>0</v>
      </c>
      <c r="P189" s="67">
        <f>SUMIFS('IS JE'!$J$8:$J$83,'IS JE'!$D$8:$D$83,P$7,'IS JE'!$E$8:$E$83,$D189)</f>
        <v>0</v>
      </c>
      <c r="Q189" s="67">
        <f>SUMIFS('IS JE'!$J$8:$J$83,'IS JE'!$D$8:$D$83,Q$7,'IS JE'!$E$8:$E$83,$D189)</f>
        <v>0</v>
      </c>
      <c r="R189" s="67">
        <f>SUMIFS('IS JE'!$J$8:$J$83,'IS JE'!$D$8:$D$83,R$7,'IS JE'!$E$8:$E$83,$D189)</f>
        <v>0</v>
      </c>
      <c r="S189" s="67">
        <f t="shared" si="6"/>
        <v>0</v>
      </c>
      <c r="T189" s="67">
        <f t="shared" si="7"/>
        <v>0</v>
      </c>
    </row>
    <row r="190" spans="4:20" ht="14.4">
      <c r="D190" s="16"/>
      <c r="E190" s="16"/>
      <c r="F190" s="16"/>
      <c r="G190" s="16"/>
      <c r="H190" s="67">
        <f>SUMIF('Trial Balance'!$M$15:$M$5010,D190,'Trial Balance'!$T$15:$T$5010)</f>
        <v>0</v>
      </c>
      <c r="I190" s="67">
        <f>SUMIFS('IS JE'!$J$8:$J$83,'IS JE'!$D$8:$D$83,I$7,'IS JE'!$E$8:$E$83,$D190)</f>
        <v>0</v>
      </c>
      <c r="J190" s="67">
        <f>SUMIFS('IS JE'!$J$8:$J$83,'IS JE'!$D$8:$D$83,J$7,'IS JE'!$E$8:$E$83,$D190)</f>
        <v>0</v>
      </c>
      <c r="K190" s="67">
        <f>SUMIFS('IS JE'!$J$8:$J$83,'IS JE'!$D$8:$D$83,K$7,'IS JE'!$E$8:$E$83,$D190)</f>
        <v>0</v>
      </c>
      <c r="L190" s="67">
        <f>SUMIFS('IS JE'!$J$8:$J$83,'IS JE'!$D$8:$D$83,L$7,'IS JE'!$E$8:$E$83,$D190)</f>
        <v>0</v>
      </c>
      <c r="M190" s="67">
        <f>SUMIFS('IS JE'!$J$8:$J$83,'IS JE'!$D$8:$D$83,M$7,'IS JE'!$E$8:$E$83,$D190)</f>
        <v>0</v>
      </c>
      <c r="N190" s="67">
        <f>SUMIFS('IS JE'!$J$8:$J$83,'IS JE'!$D$8:$D$83,N$7,'IS JE'!$E$8:$E$83,$D190)</f>
        <v>0</v>
      </c>
      <c r="O190" s="67">
        <f>SUMIFS('IS JE'!$J$8:$J$83,'IS JE'!$D$8:$D$83,O$7,'IS JE'!$E$8:$E$83,$D190)</f>
        <v>0</v>
      </c>
      <c r="P190" s="67">
        <f>SUMIFS('IS JE'!$J$8:$J$83,'IS JE'!$D$8:$D$83,P$7,'IS JE'!$E$8:$E$83,$D190)</f>
        <v>0</v>
      </c>
      <c r="Q190" s="67">
        <f>SUMIFS('IS JE'!$J$8:$J$83,'IS JE'!$D$8:$D$83,Q$7,'IS JE'!$E$8:$E$83,$D190)</f>
        <v>0</v>
      </c>
      <c r="R190" s="67">
        <f>SUMIFS('IS JE'!$J$8:$J$83,'IS JE'!$D$8:$D$83,R$7,'IS JE'!$E$8:$E$83,$D190)</f>
        <v>0</v>
      </c>
      <c r="S190" s="67">
        <f t="shared" si="6"/>
        <v>0</v>
      </c>
      <c r="T190" s="67">
        <f t="shared" si="7"/>
        <v>0</v>
      </c>
    </row>
    <row r="191" spans="4:20" ht="14.4">
      <c r="D191" s="16"/>
      <c r="E191" s="16"/>
      <c r="F191" s="16"/>
      <c r="G191" s="16"/>
      <c r="H191" s="67">
        <f>SUMIF('Trial Balance'!$M$15:$M$5010,D191,'Trial Balance'!$T$15:$T$5010)</f>
        <v>0</v>
      </c>
      <c r="I191" s="67">
        <f>SUMIFS('IS JE'!$J$8:$J$83,'IS JE'!$D$8:$D$83,I$7,'IS JE'!$E$8:$E$83,$D191)</f>
        <v>0</v>
      </c>
      <c r="J191" s="67">
        <f>SUMIFS('IS JE'!$J$8:$J$83,'IS JE'!$D$8:$D$83,J$7,'IS JE'!$E$8:$E$83,$D191)</f>
        <v>0</v>
      </c>
      <c r="K191" s="67">
        <f>SUMIFS('IS JE'!$J$8:$J$83,'IS JE'!$D$8:$D$83,K$7,'IS JE'!$E$8:$E$83,$D191)</f>
        <v>0</v>
      </c>
      <c r="L191" s="67">
        <f>SUMIFS('IS JE'!$J$8:$J$83,'IS JE'!$D$8:$D$83,L$7,'IS JE'!$E$8:$E$83,$D191)</f>
        <v>0</v>
      </c>
      <c r="M191" s="67">
        <f>SUMIFS('IS JE'!$J$8:$J$83,'IS JE'!$D$8:$D$83,M$7,'IS JE'!$E$8:$E$83,$D191)</f>
        <v>0</v>
      </c>
      <c r="N191" s="67">
        <f>SUMIFS('IS JE'!$J$8:$J$83,'IS JE'!$D$8:$D$83,N$7,'IS JE'!$E$8:$E$83,$D191)</f>
        <v>0</v>
      </c>
      <c r="O191" s="67">
        <f>SUMIFS('IS JE'!$J$8:$J$83,'IS JE'!$D$8:$D$83,O$7,'IS JE'!$E$8:$E$83,$D191)</f>
        <v>0</v>
      </c>
      <c r="P191" s="67">
        <f>SUMIFS('IS JE'!$J$8:$J$83,'IS JE'!$D$8:$D$83,P$7,'IS JE'!$E$8:$E$83,$D191)</f>
        <v>0</v>
      </c>
      <c r="Q191" s="67">
        <f>SUMIFS('IS JE'!$J$8:$J$83,'IS JE'!$D$8:$D$83,Q$7,'IS JE'!$E$8:$E$83,$D191)</f>
        <v>0</v>
      </c>
      <c r="R191" s="67">
        <f>SUMIFS('IS JE'!$J$8:$J$83,'IS JE'!$D$8:$D$83,R$7,'IS JE'!$E$8:$E$83,$D191)</f>
        <v>0</v>
      </c>
      <c r="S191" s="67">
        <f t="shared" si="6"/>
        <v>0</v>
      </c>
      <c r="T191" s="67">
        <f t="shared" si="7"/>
        <v>0</v>
      </c>
    </row>
    <row r="192" spans="4:20" ht="14.4">
      <c r="D192" s="16"/>
      <c r="E192" s="16"/>
      <c r="F192" s="16"/>
      <c r="G192" s="16"/>
      <c r="H192" s="67">
        <f>SUMIF('Trial Balance'!$M$15:$M$5010,D192,'Trial Balance'!$T$15:$T$5010)</f>
        <v>0</v>
      </c>
      <c r="I192" s="67">
        <f>SUMIFS('IS JE'!$J$8:$J$83,'IS JE'!$D$8:$D$83,I$7,'IS JE'!$E$8:$E$83,$D192)</f>
        <v>0</v>
      </c>
      <c r="J192" s="67">
        <f>SUMIFS('IS JE'!$J$8:$J$83,'IS JE'!$D$8:$D$83,J$7,'IS JE'!$E$8:$E$83,$D192)</f>
        <v>0</v>
      </c>
      <c r="K192" s="67">
        <f>SUMIFS('IS JE'!$J$8:$J$83,'IS JE'!$D$8:$D$83,K$7,'IS JE'!$E$8:$E$83,$D192)</f>
        <v>0</v>
      </c>
      <c r="L192" s="67">
        <f>SUMIFS('IS JE'!$J$8:$J$83,'IS JE'!$D$8:$D$83,L$7,'IS JE'!$E$8:$E$83,$D192)</f>
        <v>0</v>
      </c>
      <c r="M192" s="67">
        <f>SUMIFS('IS JE'!$J$8:$J$83,'IS JE'!$D$8:$D$83,M$7,'IS JE'!$E$8:$E$83,$D192)</f>
        <v>0</v>
      </c>
      <c r="N192" s="67">
        <f>SUMIFS('IS JE'!$J$8:$J$83,'IS JE'!$D$8:$D$83,N$7,'IS JE'!$E$8:$E$83,$D192)</f>
        <v>0</v>
      </c>
      <c r="O192" s="67">
        <f>SUMIFS('IS JE'!$J$8:$J$83,'IS JE'!$D$8:$D$83,O$7,'IS JE'!$E$8:$E$83,$D192)</f>
        <v>0</v>
      </c>
      <c r="P192" s="67">
        <f>SUMIFS('IS JE'!$J$8:$J$83,'IS JE'!$D$8:$D$83,P$7,'IS JE'!$E$8:$E$83,$D192)</f>
        <v>0</v>
      </c>
      <c r="Q192" s="67">
        <f>SUMIFS('IS JE'!$J$8:$J$83,'IS JE'!$D$8:$D$83,Q$7,'IS JE'!$E$8:$E$83,$D192)</f>
        <v>0</v>
      </c>
      <c r="R192" s="67">
        <f>SUMIFS('IS JE'!$J$8:$J$83,'IS JE'!$D$8:$D$83,R$7,'IS JE'!$E$8:$E$83,$D192)</f>
        <v>0</v>
      </c>
      <c r="S192" s="67">
        <f t="shared" si="6"/>
        <v>0</v>
      </c>
      <c r="T192" s="67">
        <f t="shared" si="7"/>
        <v>0</v>
      </c>
    </row>
    <row r="193" spans="4:20" ht="14.4">
      <c r="D193" s="16"/>
      <c r="E193" s="16"/>
      <c r="F193" s="16"/>
      <c r="G193" s="16"/>
      <c r="H193" s="67">
        <f>SUMIF('Trial Balance'!$M$15:$M$5010,D193,'Trial Balance'!$T$15:$T$5010)</f>
        <v>0</v>
      </c>
      <c r="I193" s="67">
        <f>SUMIFS('IS JE'!$J$8:$J$83,'IS JE'!$D$8:$D$83,I$7,'IS JE'!$E$8:$E$83,$D193)</f>
        <v>0</v>
      </c>
      <c r="J193" s="67">
        <f>SUMIFS('IS JE'!$J$8:$J$83,'IS JE'!$D$8:$D$83,J$7,'IS JE'!$E$8:$E$83,$D193)</f>
        <v>0</v>
      </c>
      <c r="K193" s="67">
        <f>SUMIFS('IS JE'!$J$8:$J$83,'IS JE'!$D$8:$D$83,K$7,'IS JE'!$E$8:$E$83,$D193)</f>
        <v>0</v>
      </c>
      <c r="L193" s="67">
        <f>SUMIFS('IS JE'!$J$8:$J$83,'IS JE'!$D$8:$D$83,L$7,'IS JE'!$E$8:$E$83,$D193)</f>
        <v>0</v>
      </c>
      <c r="M193" s="67">
        <f>SUMIFS('IS JE'!$J$8:$J$83,'IS JE'!$D$8:$D$83,M$7,'IS JE'!$E$8:$E$83,$D193)</f>
        <v>0</v>
      </c>
      <c r="N193" s="67">
        <f>SUMIFS('IS JE'!$J$8:$J$83,'IS JE'!$D$8:$D$83,N$7,'IS JE'!$E$8:$E$83,$D193)</f>
        <v>0</v>
      </c>
      <c r="O193" s="67">
        <f>SUMIFS('IS JE'!$J$8:$J$83,'IS JE'!$D$8:$D$83,O$7,'IS JE'!$E$8:$E$83,$D193)</f>
        <v>0</v>
      </c>
      <c r="P193" s="67">
        <f>SUMIFS('IS JE'!$J$8:$J$83,'IS JE'!$D$8:$D$83,P$7,'IS JE'!$E$8:$E$83,$D193)</f>
        <v>0</v>
      </c>
      <c r="Q193" s="67">
        <f>SUMIFS('IS JE'!$J$8:$J$83,'IS JE'!$D$8:$D$83,Q$7,'IS JE'!$E$8:$E$83,$D193)</f>
        <v>0</v>
      </c>
      <c r="R193" s="67">
        <f>SUMIFS('IS JE'!$J$8:$J$83,'IS JE'!$D$8:$D$83,R$7,'IS JE'!$E$8:$E$83,$D193)</f>
        <v>0</v>
      </c>
      <c r="S193" s="67">
        <f t="shared" si="6"/>
        <v>0</v>
      </c>
      <c r="T193" s="67">
        <f t="shared" si="7"/>
        <v>0</v>
      </c>
    </row>
    <row r="194" spans="4:20" ht="14.4">
      <c r="D194" s="16"/>
      <c r="E194" s="16"/>
      <c r="F194" s="16"/>
      <c r="G194" s="16"/>
      <c r="H194" s="67">
        <f>SUMIF('Trial Balance'!$M$15:$M$5010,D194,'Trial Balance'!$T$15:$T$5010)</f>
        <v>0</v>
      </c>
      <c r="I194" s="67">
        <f>SUMIFS('IS JE'!$J$8:$J$83,'IS JE'!$D$8:$D$83,I$7,'IS JE'!$E$8:$E$83,$D194)</f>
        <v>0</v>
      </c>
      <c r="J194" s="67">
        <f>SUMIFS('IS JE'!$J$8:$J$83,'IS JE'!$D$8:$D$83,J$7,'IS JE'!$E$8:$E$83,$D194)</f>
        <v>0</v>
      </c>
      <c r="K194" s="67">
        <f>SUMIFS('IS JE'!$J$8:$J$83,'IS JE'!$D$8:$D$83,K$7,'IS JE'!$E$8:$E$83,$D194)</f>
        <v>0</v>
      </c>
      <c r="L194" s="67">
        <f>SUMIFS('IS JE'!$J$8:$J$83,'IS JE'!$D$8:$D$83,L$7,'IS JE'!$E$8:$E$83,$D194)</f>
        <v>0</v>
      </c>
      <c r="M194" s="67">
        <f>SUMIFS('IS JE'!$J$8:$J$83,'IS JE'!$D$8:$D$83,M$7,'IS JE'!$E$8:$E$83,$D194)</f>
        <v>0</v>
      </c>
      <c r="N194" s="67">
        <f>SUMIFS('IS JE'!$J$8:$J$83,'IS JE'!$D$8:$D$83,N$7,'IS JE'!$E$8:$E$83,$D194)</f>
        <v>0</v>
      </c>
      <c r="O194" s="67">
        <f>SUMIFS('IS JE'!$J$8:$J$83,'IS JE'!$D$8:$D$83,O$7,'IS JE'!$E$8:$E$83,$D194)</f>
        <v>0</v>
      </c>
      <c r="P194" s="67">
        <f>SUMIFS('IS JE'!$J$8:$J$83,'IS JE'!$D$8:$D$83,P$7,'IS JE'!$E$8:$E$83,$D194)</f>
        <v>0</v>
      </c>
      <c r="Q194" s="67">
        <f>SUMIFS('IS JE'!$J$8:$J$83,'IS JE'!$D$8:$D$83,Q$7,'IS JE'!$E$8:$E$83,$D194)</f>
        <v>0</v>
      </c>
      <c r="R194" s="67">
        <f>SUMIFS('IS JE'!$J$8:$J$83,'IS JE'!$D$8:$D$83,R$7,'IS JE'!$E$8:$E$83,$D194)</f>
        <v>0</v>
      </c>
      <c r="S194" s="67">
        <f t="shared" si="6"/>
        <v>0</v>
      </c>
      <c r="T194" s="67">
        <f t="shared" si="7"/>
        <v>0</v>
      </c>
    </row>
    <row r="195" spans="4:20" ht="14.4">
      <c r="D195" s="16"/>
      <c r="E195" s="16"/>
      <c r="F195" s="16"/>
      <c r="G195" s="16"/>
      <c r="H195" s="67">
        <f>SUMIF('Trial Balance'!$M$15:$M$5010,D195,'Trial Balance'!$T$15:$T$5010)</f>
        <v>0</v>
      </c>
      <c r="I195" s="67">
        <f>SUMIFS('IS JE'!$J$8:$J$83,'IS JE'!$D$8:$D$83,I$7,'IS JE'!$E$8:$E$83,$D195)</f>
        <v>0</v>
      </c>
      <c r="J195" s="67">
        <f>SUMIFS('IS JE'!$J$8:$J$83,'IS JE'!$D$8:$D$83,J$7,'IS JE'!$E$8:$E$83,$D195)</f>
        <v>0</v>
      </c>
      <c r="K195" s="67">
        <f>SUMIFS('IS JE'!$J$8:$J$83,'IS JE'!$D$8:$D$83,K$7,'IS JE'!$E$8:$E$83,$D195)</f>
        <v>0</v>
      </c>
      <c r="L195" s="67">
        <f>SUMIFS('IS JE'!$J$8:$J$83,'IS JE'!$D$8:$D$83,L$7,'IS JE'!$E$8:$E$83,$D195)</f>
        <v>0</v>
      </c>
      <c r="M195" s="67">
        <f>SUMIFS('IS JE'!$J$8:$J$83,'IS JE'!$D$8:$D$83,M$7,'IS JE'!$E$8:$E$83,$D195)</f>
        <v>0</v>
      </c>
      <c r="N195" s="67">
        <f>SUMIFS('IS JE'!$J$8:$J$83,'IS JE'!$D$8:$D$83,N$7,'IS JE'!$E$8:$E$83,$D195)</f>
        <v>0</v>
      </c>
      <c r="O195" s="67">
        <f>SUMIFS('IS JE'!$J$8:$J$83,'IS JE'!$D$8:$D$83,O$7,'IS JE'!$E$8:$E$83,$D195)</f>
        <v>0</v>
      </c>
      <c r="P195" s="67">
        <f>SUMIFS('IS JE'!$J$8:$J$83,'IS JE'!$D$8:$D$83,P$7,'IS JE'!$E$8:$E$83,$D195)</f>
        <v>0</v>
      </c>
      <c r="Q195" s="67">
        <f>SUMIFS('IS JE'!$J$8:$J$83,'IS JE'!$D$8:$D$83,Q$7,'IS JE'!$E$8:$E$83,$D195)</f>
        <v>0</v>
      </c>
      <c r="R195" s="67">
        <f>SUMIFS('IS JE'!$J$8:$J$83,'IS JE'!$D$8:$D$83,R$7,'IS JE'!$E$8:$E$83,$D195)</f>
        <v>0</v>
      </c>
      <c r="S195" s="67">
        <f t="shared" si="6"/>
        <v>0</v>
      </c>
      <c r="T195" s="67">
        <f t="shared" si="7"/>
        <v>0</v>
      </c>
    </row>
    <row r="196" spans="4:20" ht="14.4">
      <c r="D196" s="16"/>
      <c r="E196" s="16"/>
      <c r="F196" s="16"/>
      <c r="G196" s="16"/>
      <c r="H196" s="67">
        <f>SUMIF('Trial Balance'!$M$15:$M$5010,D196,'Trial Balance'!$T$15:$T$5010)</f>
        <v>0</v>
      </c>
      <c r="I196" s="67">
        <f>SUMIFS('IS JE'!$J$8:$J$83,'IS JE'!$D$8:$D$83,I$7,'IS JE'!$E$8:$E$83,$D196)</f>
        <v>0</v>
      </c>
      <c r="J196" s="67">
        <f>SUMIFS('IS JE'!$J$8:$J$83,'IS JE'!$D$8:$D$83,J$7,'IS JE'!$E$8:$E$83,$D196)</f>
        <v>0</v>
      </c>
      <c r="K196" s="67">
        <f>SUMIFS('IS JE'!$J$8:$J$83,'IS JE'!$D$8:$D$83,K$7,'IS JE'!$E$8:$E$83,$D196)</f>
        <v>0</v>
      </c>
      <c r="L196" s="67">
        <f>SUMIFS('IS JE'!$J$8:$J$83,'IS JE'!$D$8:$D$83,L$7,'IS JE'!$E$8:$E$83,$D196)</f>
        <v>0</v>
      </c>
      <c r="M196" s="67">
        <f>SUMIFS('IS JE'!$J$8:$J$83,'IS JE'!$D$8:$D$83,M$7,'IS JE'!$E$8:$E$83,$D196)</f>
        <v>0</v>
      </c>
      <c r="N196" s="67">
        <f>SUMIFS('IS JE'!$J$8:$J$83,'IS JE'!$D$8:$D$83,N$7,'IS JE'!$E$8:$E$83,$D196)</f>
        <v>0</v>
      </c>
      <c r="O196" s="67">
        <f>SUMIFS('IS JE'!$J$8:$J$83,'IS JE'!$D$8:$D$83,O$7,'IS JE'!$E$8:$E$83,$D196)</f>
        <v>0</v>
      </c>
      <c r="P196" s="67">
        <f>SUMIFS('IS JE'!$J$8:$J$83,'IS JE'!$D$8:$D$83,P$7,'IS JE'!$E$8:$E$83,$D196)</f>
        <v>0</v>
      </c>
      <c r="Q196" s="67">
        <f>SUMIFS('IS JE'!$J$8:$J$83,'IS JE'!$D$8:$D$83,Q$7,'IS JE'!$E$8:$E$83,$D196)</f>
        <v>0</v>
      </c>
      <c r="R196" s="67">
        <f>SUMIFS('IS JE'!$J$8:$J$83,'IS JE'!$D$8:$D$83,R$7,'IS JE'!$E$8:$E$83,$D196)</f>
        <v>0</v>
      </c>
      <c r="S196" s="67">
        <f t="shared" si="6"/>
        <v>0</v>
      </c>
      <c r="T196" s="67">
        <f t="shared" si="7"/>
        <v>0</v>
      </c>
    </row>
    <row r="197" spans="4:20" ht="14.4">
      <c r="D197" s="16"/>
      <c r="E197" s="16"/>
      <c r="F197" s="16"/>
      <c r="G197" s="16"/>
      <c r="H197" s="67">
        <f>SUMIF('Trial Balance'!$M$15:$M$5010,D197,'Trial Balance'!$T$15:$T$5010)</f>
        <v>0</v>
      </c>
      <c r="I197" s="67">
        <f>SUMIFS('IS JE'!$J$8:$J$83,'IS JE'!$D$8:$D$83,I$7,'IS JE'!$E$8:$E$83,$D197)</f>
        <v>0</v>
      </c>
      <c r="J197" s="67">
        <f>SUMIFS('IS JE'!$J$8:$J$83,'IS JE'!$D$8:$D$83,J$7,'IS JE'!$E$8:$E$83,$D197)</f>
        <v>0</v>
      </c>
      <c r="K197" s="67">
        <f>SUMIFS('IS JE'!$J$8:$J$83,'IS JE'!$D$8:$D$83,K$7,'IS JE'!$E$8:$E$83,$D197)</f>
        <v>0</v>
      </c>
      <c r="L197" s="67">
        <f>SUMIFS('IS JE'!$J$8:$J$83,'IS JE'!$D$8:$D$83,L$7,'IS JE'!$E$8:$E$83,$D197)</f>
        <v>0</v>
      </c>
      <c r="M197" s="67">
        <f>SUMIFS('IS JE'!$J$8:$J$83,'IS JE'!$D$8:$D$83,M$7,'IS JE'!$E$8:$E$83,$D197)</f>
        <v>0</v>
      </c>
      <c r="N197" s="67">
        <f>SUMIFS('IS JE'!$J$8:$J$83,'IS JE'!$D$8:$D$83,N$7,'IS JE'!$E$8:$E$83,$D197)</f>
        <v>0</v>
      </c>
      <c r="O197" s="67">
        <f>SUMIFS('IS JE'!$J$8:$J$83,'IS JE'!$D$8:$D$83,O$7,'IS JE'!$E$8:$E$83,$D197)</f>
        <v>0</v>
      </c>
      <c r="P197" s="67">
        <f>SUMIFS('IS JE'!$J$8:$J$83,'IS JE'!$D$8:$D$83,P$7,'IS JE'!$E$8:$E$83,$D197)</f>
        <v>0</v>
      </c>
      <c r="Q197" s="67">
        <f>SUMIFS('IS JE'!$J$8:$J$83,'IS JE'!$D$8:$D$83,Q$7,'IS JE'!$E$8:$E$83,$D197)</f>
        <v>0</v>
      </c>
      <c r="R197" s="67">
        <f>SUMIFS('IS JE'!$J$8:$J$83,'IS JE'!$D$8:$D$83,R$7,'IS JE'!$E$8:$E$83,$D197)</f>
        <v>0</v>
      </c>
      <c r="S197" s="67">
        <f t="shared" si="6"/>
        <v>0</v>
      </c>
      <c r="T197" s="67">
        <f t="shared" si="7"/>
        <v>0</v>
      </c>
    </row>
    <row r="198" spans="4:20" ht="14.4">
      <c r="D198" s="16"/>
      <c r="E198" s="16"/>
      <c r="F198" s="16"/>
      <c r="G198" s="16"/>
      <c r="H198" s="67">
        <f>SUMIF('Trial Balance'!$M$15:$M$5010,D198,'Trial Balance'!$T$15:$T$5010)</f>
        <v>0</v>
      </c>
      <c r="I198" s="67">
        <f>SUMIFS('IS JE'!$J$8:$J$83,'IS JE'!$D$8:$D$83,I$7,'IS JE'!$E$8:$E$83,$D198)</f>
        <v>0</v>
      </c>
      <c r="J198" s="67">
        <f>SUMIFS('IS JE'!$J$8:$J$83,'IS JE'!$D$8:$D$83,J$7,'IS JE'!$E$8:$E$83,$D198)</f>
        <v>0</v>
      </c>
      <c r="K198" s="67">
        <f>SUMIFS('IS JE'!$J$8:$J$83,'IS JE'!$D$8:$D$83,K$7,'IS JE'!$E$8:$E$83,$D198)</f>
        <v>0</v>
      </c>
      <c r="L198" s="67">
        <f>SUMIFS('IS JE'!$J$8:$J$83,'IS JE'!$D$8:$D$83,L$7,'IS JE'!$E$8:$E$83,$D198)</f>
        <v>0</v>
      </c>
      <c r="M198" s="67">
        <f>SUMIFS('IS JE'!$J$8:$J$83,'IS JE'!$D$8:$D$83,M$7,'IS JE'!$E$8:$E$83,$D198)</f>
        <v>0</v>
      </c>
      <c r="N198" s="67">
        <f>SUMIFS('IS JE'!$J$8:$J$83,'IS JE'!$D$8:$D$83,N$7,'IS JE'!$E$8:$E$83,$D198)</f>
        <v>0</v>
      </c>
      <c r="O198" s="67">
        <f>SUMIFS('IS JE'!$J$8:$J$83,'IS JE'!$D$8:$D$83,O$7,'IS JE'!$E$8:$E$83,$D198)</f>
        <v>0</v>
      </c>
      <c r="P198" s="67">
        <f>SUMIFS('IS JE'!$J$8:$J$83,'IS JE'!$D$8:$D$83,P$7,'IS JE'!$E$8:$E$83,$D198)</f>
        <v>0</v>
      </c>
      <c r="Q198" s="67">
        <f>SUMIFS('IS JE'!$J$8:$J$83,'IS JE'!$D$8:$D$83,Q$7,'IS JE'!$E$8:$E$83,$D198)</f>
        <v>0</v>
      </c>
      <c r="R198" s="67">
        <f>SUMIFS('IS JE'!$J$8:$J$83,'IS JE'!$D$8:$D$83,R$7,'IS JE'!$E$8:$E$83,$D198)</f>
        <v>0</v>
      </c>
      <c r="S198" s="67">
        <f t="shared" si="6"/>
        <v>0</v>
      </c>
      <c r="T198" s="67">
        <f t="shared" si="7"/>
        <v>0</v>
      </c>
    </row>
    <row r="199" spans="4:20" ht="14.4">
      <c r="D199" s="16"/>
      <c r="E199" s="16"/>
      <c r="F199" s="16"/>
      <c r="G199" s="16"/>
      <c r="H199" s="67">
        <f>SUMIF('Trial Balance'!$M$15:$M$5010,D199,'Trial Balance'!$T$15:$T$5010)</f>
        <v>0</v>
      </c>
      <c r="I199" s="67">
        <f>SUMIFS('IS JE'!$J$8:$J$83,'IS JE'!$D$8:$D$83,I$7,'IS JE'!$E$8:$E$83,$D199)</f>
        <v>0</v>
      </c>
      <c r="J199" s="67">
        <f>SUMIFS('IS JE'!$J$8:$J$83,'IS JE'!$D$8:$D$83,J$7,'IS JE'!$E$8:$E$83,$D199)</f>
        <v>0</v>
      </c>
      <c r="K199" s="67">
        <f>SUMIFS('IS JE'!$J$8:$J$83,'IS JE'!$D$8:$D$83,K$7,'IS JE'!$E$8:$E$83,$D199)</f>
        <v>0</v>
      </c>
      <c r="L199" s="67">
        <f>SUMIFS('IS JE'!$J$8:$J$83,'IS JE'!$D$8:$D$83,L$7,'IS JE'!$E$8:$E$83,$D199)</f>
        <v>0</v>
      </c>
      <c r="M199" s="67">
        <f>SUMIFS('IS JE'!$J$8:$J$83,'IS JE'!$D$8:$D$83,M$7,'IS JE'!$E$8:$E$83,$D199)</f>
        <v>0</v>
      </c>
      <c r="N199" s="67">
        <f>SUMIFS('IS JE'!$J$8:$J$83,'IS JE'!$D$8:$D$83,N$7,'IS JE'!$E$8:$E$83,$D199)</f>
        <v>0</v>
      </c>
      <c r="O199" s="67">
        <f>SUMIFS('IS JE'!$J$8:$J$83,'IS JE'!$D$8:$D$83,O$7,'IS JE'!$E$8:$E$83,$D199)</f>
        <v>0</v>
      </c>
      <c r="P199" s="67">
        <f>SUMIFS('IS JE'!$J$8:$J$83,'IS JE'!$D$8:$D$83,P$7,'IS JE'!$E$8:$E$83,$D199)</f>
        <v>0</v>
      </c>
      <c r="Q199" s="67">
        <f>SUMIFS('IS JE'!$J$8:$J$83,'IS JE'!$D$8:$D$83,Q$7,'IS JE'!$E$8:$E$83,$D199)</f>
        <v>0</v>
      </c>
      <c r="R199" s="67">
        <f>SUMIFS('IS JE'!$J$8:$J$83,'IS JE'!$D$8:$D$83,R$7,'IS JE'!$E$8:$E$83,$D199)</f>
        <v>0</v>
      </c>
      <c r="S199" s="67">
        <f t="shared" si="6"/>
        <v>0</v>
      </c>
      <c r="T199" s="67">
        <f t="shared" si="7"/>
        <v>0</v>
      </c>
    </row>
    <row r="200" spans="4:20" ht="14.4">
      <c r="D200" s="16"/>
      <c r="E200" s="16"/>
      <c r="F200" s="16"/>
      <c r="G200" s="16"/>
      <c r="H200" s="67">
        <f>SUMIF('Trial Balance'!$M$15:$M$5010,D200,'Trial Balance'!$T$15:$T$5010)</f>
        <v>0</v>
      </c>
      <c r="I200" s="67">
        <f>SUMIFS('IS JE'!$J$8:$J$83,'IS JE'!$D$8:$D$83,I$7,'IS JE'!$E$8:$E$83,$D200)</f>
        <v>0</v>
      </c>
      <c r="J200" s="67">
        <f>SUMIFS('IS JE'!$J$8:$J$83,'IS JE'!$D$8:$D$83,J$7,'IS JE'!$E$8:$E$83,$D200)</f>
        <v>0</v>
      </c>
      <c r="K200" s="67">
        <f>SUMIFS('IS JE'!$J$8:$J$83,'IS JE'!$D$8:$D$83,K$7,'IS JE'!$E$8:$E$83,$D200)</f>
        <v>0</v>
      </c>
      <c r="L200" s="67">
        <f>SUMIFS('IS JE'!$J$8:$J$83,'IS JE'!$D$8:$D$83,L$7,'IS JE'!$E$8:$E$83,$D200)</f>
        <v>0</v>
      </c>
      <c r="M200" s="67">
        <f>SUMIFS('IS JE'!$J$8:$J$83,'IS JE'!$D$8:$D$83,M$7,'IS JE'!$E$8:$E$83,$D200)</f>
        <v>0</v>
      </c>
      <c r="N200" s="67">
        <f>SUMIFS('IS JE'!$J$8:$J$83,'IS JE'!$D$8:$D$83,N$7,'IS JE'!$E$8:$E$83,$D200)</f>
        <v>0</v>
      </c>
      <c r="O200" s="67">
        <f>SUMIFS('IS JE'!$J$8:$J$83,'IS JE'!$D$8:$D$83,O$7,'IS JE'!$E$8:$E$83,$D200)</f>
        <v>0</v>
      </c>
      <c r="P200" s="67">
        <f>SUMIFS('IS JE'!$J$8:$J$83,'IS JE'!$D$8:$D$83,P$7,'IS JE'!$E$8:$E$83,$D200)</f>
        <v>0</v>
      </c>
      <c r="Q200" s="67">
        <f>SUMIFS('IS JE'!$J$8:$J$83,'IS JE'!$D$8:$D$83,Q$7,'IS JE'!$E$8:$E$83,$D200)</f>
        <v>0</v>
      </c>
      <c r="R200" s="67">
        <f>SUMIFS('IS JE'!$J$8:$J$83,'IS JE'!$D$8:$D$83,R$7,'IS JE'!$E$8:$E$83,$D200)</f>
        <v>0</v>
      </c>
      <c r="S200" s="67">
        <f t="shared" si="6"/>
        <v>0</v>
      </c>
      <c r="T200" s="67">
        <f t="shared" si="7"/>
        <v>0</v>
      </c>
    </row>
    <row r="201" spans="4:20" ht="14.4">
      <c r="D201" s="16"/>
      <c r="E201" s="16"/>
      <c r="F201" s="16"/>
      <c r="G201" s="16"/>
      <c r="H201" s="67">
        <f>SUMIF('Trial Balance'!$M$15:$M$5010,D201,'Trial Balance'!$T$15:$T$5010)</f>
        <v>0</v>
      </c>
      <c r="I201" s="67">
        <f>SUMIFS('IS JE'!$J$8:$J$83,'IS JE'!$D$8:$D$83,I$7,'IS JE'!$E$8:$E$83,$D201)</f>
        <v>0</v>
      </c>
      <c r="J201" s="67">
        <f>SUMIFS('IS JE'!$J$8:$J$83,'IS JE'!$D$8:$D$83,J$7,'IS JE'!$E$8:$E$83,$D201)</f>
        <v>0</v>
      </c>
      <c r="K201" s="67">
        <f>SUMIFS('IS JE'!$J$8:$J$83,'IS JE'!$D$8:$D$83,K$7,'IS JE'!$E$8:$E$83,$D201)</f>
        <v>0</v>
      </c>
      <c r="L201" s="67">
        <f>SUMIFS('IS JE'!$J$8:$J$83,'IS JE'!$D$8:$D$83,L$7,'IS JE'!$E$8:$E$83,$D201)</f>
        <v>0</v>
      </c>
      <c r="M201" s="67">
        <f>SUMIFS('IS JE'!$J$8:$J$83,'IS JE'!$D$8:$D$83,M$7,'IS JE'!$E$8:$E$83,$D201)</f>
        <v>0</v>
      </c>
      <c r="N201" s="67">
        <f>SUMIFS('IS JE'!$J$8:$J$83,'IS JE'!$D$8:$D$83,N$7,'IS JE'!$E$8:$E$83,$D201)</f>
        <v>0</v>
      </c>
      <c r="O201" s="67">
        <f>SUMIFS('IS JE'!$J$8:$J$83,'IS JE'!$D$8:$D$83,O$7,'IS JE'!$E$8:$E$83,$D201)</f>
        <v>0</v>
      </c>
      <c r="P201" s="67">
        <f>SUMIFS('IS JE'!$J$8:$J$83,'IS JE'!$D$8:$D$83,P$7,'IS JE'!$E$8:$E$83,$D201)</f>
        <v>0</v>
      </c>
      <c r="Q201" s="67">
        <f>SUMIFS('IS JE'!$J$8:$J$83,'IS JE'!$D$8:$D$83,Q$7,'IS JE'!$E$8:$E$83,$D201)</f>
        <v>0</v>
      </c>
      <c r="R201" s="67">
        <f>SUMIFS('IS JE'!$J$8:$J$83,'IS JE'!$D$8:$D$83,R$7,'IS JE'!$E$8:$E$83,$D201)</f>
        <v>0</v>
      </c>
      <c r="S201" s="67">
        <f t="shared" si="6"/>
        <v>0</v>
      </c>
      <c r="T201" s="67">
        <f t="shared" si="7"/>
        <v>0</v>
      </c>
    </row>
    <row r="202" spans="4:20" ht="14.4">
      <c r="D202" s="16"/>
      <c r="E202" s="16"/>
      <c r="F202" s="16"/>
      <c r="G202" s="16"/>
      <c r="H202" s="67">
        <f>SUMIF('Trial Balance'!$M$15:$M$5010,D202,'Trial Balance'!$T$15:$T$5010)</f>
        <v>0</v>
      </c>
      <c r="I202" s="67">
        <f>SUMIFS('IS JE'!$J$8:$J$83,'IS JE'!$D$8:$D$83,I$7,'IS JE'!$E$8:$E$83,$D202)</f>
        <v>0</v>
      </c>
      <c r="J202" s="67">
        <f>SUMIFS('IS JE'!$J$8:$J$83,'IS JE'!$D$8:$D$83,J$7,'IS JE'!$E$8:$E$83,$D202)</f>
        <v>0</v>
      </c>
      <c r="K202" s="67">
        <f>SUMIFS('IS JE'!$J$8:$J$83,'IS JE'!$D$8:$D$83,K$7,'IS JE'!$E$8:$E$83,$D202)</f>
        <v>0</v>
      </c>
      <c r="L202" s="67">
        <f>SUMIFS('IS JE'!$J$8:$J$83,'IS JE'!$D$8:$D$83,L$7,'IS JE'!$E$8:$E$83,$D202)</f>
        <v>0</v>
      </c>
      <c r="M202" s="67">
        <f>SUMIFS('IS JE'!$J$8:$J$83,'IS JE'!$D$8:$D$83,M$7,'IS JE'!$E$8:$E$83,$D202)</f>
        <v>0</v>
      </c>
      <c r="N202" s="67">
        <f>SUMIFS('IS JE'!$J$8:$J$83,'IS JE'!$D$8:$D$83,N$7,'IS JE'!$E$8:$E$83,$D202)</f>
        <v>0</v>
      </c>
      <c r="O202" s="67">
        <f>SUMIFS('IS JE'!$J$8:$J$83,'IS JE'!$D$8:$D$83,O$7,'IS JE'!$E$8:$E$83,$D202)</f>
        <v>0</v>
      </c>
      <c r="P202" s="67">
        <f>SUMIFS('IS JE'!$J$8:$J$83,'IS JE'!$D$8:$D$83,P$7,'IS JE'!$E$8:$E$83,$D202)</f>
        <v>0</v>
      </c>
      <c r="Q202" s="67">
        <f>SUMIFS('IS JE'!$J$8:$J$83,'IS JE'!$D$8:$D$83,Q$7,'IS JE'!$E$8:$E$83,$D202)</f>
        <v>0</v>
      </c>
      <c r="R202" s="67">
        <f>SUMIFS('IS JE'!$J$8:$J$83,'IS JE'!$D$8:$D$83,R$7,'IS JE'!$E$8:$E$83,$D202)</f>
        <v>0</v>
      </c>
      <c r="S202" s="67">
        <f t="shared" si="6"/>
        <v>0</v>
      </c>
      <c r="T202" s="67">
        <f t="shared" si="7"/>
        <v>0</v>
      </c>
    </row>
    <row r="203" spans="4:20" ht="14.4">
      <c r="D203" s="16"/>
      <c r="E203" s="16"/>
      <c r="F203" s="16"/>
      <c r="G203" s="16"/>
      <c r="H203" s="67">
        <f>SUMIF('Trial Balance'!$M$15:$M$5010,D203,'Trial Balance'!$T$15:$T$5010)</f>
        <v>0</v>
      </c>
      <c r="I203" s="67">
        <f>SUMIFS('IS JE'!$J$8:$J$83,'IS JE'!$D$8:$D$83,I$7,'IS JE'!$E$8:$E$83,$D203)</f>
        <v>0</v>
      </c>
      <c r="J203" s="67">
        <f>SUMIFS('IS JE'!$J$8:$J$83,'IS JE'!$D$8:$D$83,J$7,'IS JE'!$E$8:$E$83,$D203)</f>
        <v>0</v>
      </c>
      <c r="K203" s="67">
        <f>SUMIFS('IS JE'!$J$8:$J$83,'IS JE'!$D$8:$D$83,K$7,'IS JE'!$E$8:$E$83,$D203)</f>
        <v>0</v>
      </c>
      <c r="L203" s="67">
        <f>SUMIFS('IS JE'!$J$8:$J$83,'IS JE'!$D$8:$D$83,L$7,'IS JE'!$E$8:$E$83,$D203)</f>
        <v>0</v>
      </c>
      <c r="M203" s="67">
        <f>SUMIFS('IS JE'!$J$8:$J$83,'IS JE'!$D$8:$D$83,M$7,'IS JE'!$E$8:$E$83,$D203)</f>
        <v>0</v>
      </c>
      <c r="N203" s="67">
        <f>SUMIFS('IS JE'!$J$8:$J$83,'IS JE'!$D$8:$D$83,N$7,'IS JE'!$E$8:$E$83,$D203)</f>
        <v>0</v>
      </c>
      <c r="O203" s="67">
        <f>SUMIFS('IS JE'!$J$8:$J$83,'IS JE'!$D$8:$D$83,O$7,'IS JE'!$E$8:$E$83,$D203)</f>
        <v>0</v>
      </c>
      <c r="P203" s="67">
        <f>SUMIFS('IS JE'!$J$8:$J$83,'IS JE'!$D$8:$D$83,P$7,'IS JE'!$E$8:$E$83,$D203)</f>
        <v>0</v>
      </c>
      <c r="Q203" s="67">
        <f>SUMIFS('IS JE'!$J$8:$J$83,'IS JE'!$D$8:$D$83,Q$7,'IS JE'!$E$8:$E$83,$D203)</f>
        <v>0</v>
      </c>
      <c r="R203" s="67">
        <f>SUMIFS('IS JE'!$J$8:$J$83,'IS JE'!$D$8:$D$83,R$7,'IS JE'!$E$8:$E$83,$D203)</f>
        <v>0</v>
      </c>
      <c r="S203" s="67">
        <f t="shared" si="6"/>
        <v>0</v>
      </c>
      <c r="T203" s="67">
        <f t="shared" si="7"/>
        <v>0</v>
      </c>
    </row>
    <row r="204" spans="4:20" ht="14.4">
      <c r="D204" s="16"/>
      <c r="E204" s="16"/>
      <c r="F204" s="16"/>
      <c r="G204" s="16"/>
      <c r="H204" s="67">
        <f>SUMIF('Trial Balance'!$M$15:$M$5010,D204,'Trial Balance'!$T$15:$T$5010)</f>
        <v>0</v>
      </c>
      <c r="I204" s="67">
        <f>SUMIFS('IS JE'!$J$8:$J$83,'IS JE'!$D$8:$D$83,I$7,'IS JE'!$E$8:$E$83,$D204)</f>
        <v>0</v>
      </c>
      <c r="J204" s="67">
        <f>SUMIFS('IS JE'!$J$8:$J$83,'IS JE'!$D$8:$D$83,J$7,'IS JE'!$E$8:$E$83,$D204)</f>
        <v>0</v>
      </c>
      <c r="K204" s="67">
        <f>SUMIFS('IS JE'!$J$8:$J$83,'IS JE'!$D$8:$D$83,K$7,'IS JE'!$E$8:$E$83,$D204)</f>
        <v>0</v>
      </c>
      <c r="L204" s="67">
        <f>SUMIFS('IS JE'!$J$8:$J$83,'IS JE'!$D$8:$D$83,L$7,'IS JE'!$E$8:$E$83,$D204)</f>
        <v>0</v>
      </c>
      <c r="M204" s="67">
        <f>SUMIFS('IS JE'!$J$8:$J$83,'IS JE'!$D$8:$D$83,M$7,'IS JE'!$E$8:$E$83,$D204)</f>
        <v>0</v>
      </c>
      <c r="N204" s="67">
        <f>SUMIFS('IS JE'!$J$8:$J$83,'IS JE'!$D$8:$D$83,N$7,'IS JE'!$E$8:$E$83,$D204)</f>
        <v>0</v>
      </c>
      <c r="O204" s="67">
        <f>SUMIFS('IS JE'!$J$8:$J$83,'IS JE'!$D$8:$D$83,O$7,'IS JE'!$E$8:$E$83,$D204)</f>
        <v>0</v>
      </c>
      <c r="P204" s="67">
        <f>SUMIFS('IS JE'!$J$8:$J$83,'IS JE'!$D$8:$D$83,P$7,'IS JE'!$E$8:$E$83,$D204)</f>
        <v>0</v>
      </c>
      <c r="Q204" s="67">
        <f>SUMIFS('IS JE'!$J$8:$J$83,'IS JE'!$D$8:$D$83,Q$7,'IS JE'!$E$8:$E$83,$D204)</f>
        <v>0</v>
      </c>
      <c r="R204" s="67">
        <f>SUMIFS('IS JE'!$J$8:$J$83,'IS JE'!$D$8:$D$83,R$7,'IS JE'!$E$8:$E$83,$D204)</f>
        <v>0</v>
      </c>
      <c r="S204" s="67">
        <f t="shared" si="6"/>
        <v>0</v>
      </c>
      <c r="T204" s="67">
        <f t="shared" si="7"/>
        <v>0</v>
      </c>
    </row>
    <row r="205" spans="4:20" ht="14.4">
      <c r="D205" s="16"/>
      <c r="E205" s="16"/>
      <c r="F205" s="16"/>
      <c r="G205" s="16"/>
      <c r="H205" s="67">
        <f>SUMIF('Trial Balance'!$M$15:$M$5010,D205,'Trial Balance'!$T$15:$T$5010)</f>
        <v>0</v>
      </c>
      <c r="I205" s="67">
        <f>SUMIFS('IS JE'!$J$8:$J$83,'IS JE'!$D$8:$D$83,I$7,'IS JE'!$E$8:$E$83,$D205)</f>
        <v>0</v>
      </c>
      <c r="J205" s="67">
        <f>SUMIFS('IS JE'!$J$8:$J$83,'IS JE'!$D$8:$D$83,J$7,'IS JE'!$E$8:$E$83,$D205)</f>
        <v>0</v>
      </c>
      <c r="K205" s="67">
        <f>SUMIFS('IS JE'!$J$8:$J$83,'IS JE'!$D$8:$D$83,K$7,'IS JE'!$E$8:$E$83,$D205)</f>
        <v>0</v>
      </c>
      <c r="L205" s="67">
        <f>SUMIFS('IS JE'!$J$8:$J$83,'IS JE'!$D$8:$D$83,L$7,'IS JE'!$E$8:$E$83,$D205)</f>
        <v>0</v>
      </c>
      <c r="M205" s="67">
        <f>SUMIFS('IS JE'!$J$8:$J$83,'IS JE'!$D$8:$D$83,M$7,'IS JE'!$E$8:$E$83,$D205)</f>
        <v>0</v>
      </c>
      <c r="N205" s="67">
        <f>SUMIFS('IS JE'!$J$8:$J$83,'IS JE'!$D$8:$D$83,N$7,'IS JE'!$E$8:$E$83,$D205)</f>
        <v>0</v>
      </c>
      <c r="O205" s="67">
        <f>SUMIFS('IS JE'!$J$8:$J$83,'IS JE'!$D$8:$D$83,O$7,'IS JE'!$E$8:$E$83,$D205)</f>
        <v>0</v>
      </c>
      <c r="P205" s="67">
        <f>SUMIFS('IS JE'!$J$8:$J$83,'IS JE'!$D$8:$D$83,P$7,'IS JE'!$E$8:$E$83,$D205)</f>
        <v>0</v>
      </c>
      <c r="Q205" s="67">
        <f>SUMIFS('IS JE'!$J$8:$J$83,'IS JE'!$D$8:$D$83,Q$7,'IS JE'!$E$8:$E$83,$D205)</f>
        <v>0</v>
      </c>
      <c r="R205" s="67">
        <f>SUMIFS('IS JE'!$J$8:$J$83,'IS JE'!$D$8:$D$83,R$7,'IS JE'!$E$8:$E$83,$D205)</f>
        <v>0</v>
      </c>
      <c r="S205" s="67">
        <f t="shared" si="6"/>
        <v>0</v>
      </c>
      <c r="T205" s="67">
        <f t="shared" si="7"/>
        <v>0</v>
      </c>
    </row>
    <row r="206" spans="4:20" ht="14.4">
      <c r="D206" s="16"/>
      <c r="E206" s="16"/>
      <c r="F206" s="16"/>
      <c r="G206" s="16"/>
      <c r="H206" s="67">
        <f>SUMIF('Trial Balance'!$M$15:$M$5010,D206,'Trial Balance'!$T$15:$T$5010)</f>
        <v>0</v>
      </c>
      <c r="I206" s="67">
        <f>SUMIFS('IS JE'!$J$8:$J$83,'IS JE'!$D$8:$D$83,I$7,'IS JE'!$E$8:$E$83,$D206)</f>
        <v>0</v>
      </c>
      <c r="J206" s="67">
        <f>SUMIFS('IS JE'!$J$8:$J$83,'IS JE'!$D$8:$D$83,J$7,'IS JE'!$E$8:$E$83,$D206)</f>
        <v>0</v>
      </c>
      <c r="K206" s="67">
        <f>SUMIFS('IS JE'!$J$8:$J$83,'IS JE'!$D$8:$D$83,K$7,'IS JE'!$E$8:$E$83,$D206)</f>
        <v>0</v>
      </c>
      <c r="L206" s="67">
        <f>SUMIFS('IS JE'!$J$8:$J$83,'IS JE'!$D$8:$D$83,L$7,'IS JE'!$E$8:$E$83,$D206)</f>
        <v>0</v>
      </c>
      <c r="M206" s="67">
        <f>SUMIFS('IS JE'!$J$8:$J$83,'IS JE'!$D$8:$D$83,M$7,'IS JE'!$E$8:$E$83,$D206)</f>
        <v>0</v>
      </c>
      <c r="N206" s="67">
        <f>SUMIFS('IS JE'!$J$8:$J$83,'IS JE'!$D$8:$D$83,N$7,'IS JE'!$E$8:$E$83,$D206)</f>
        <v>0</v>
      </c>
      <c r="O206" s="67">
        <f>SUMIFS('IS JE'!$J$8:$J$83,'IS JE'!$D$8:$D$83,O$7,'IS JE'!$E$8:$E$83,$D206)</f>
        <v>0</v>
      </c>
      <c r="P206" s="67">
        <f>SUMIFS('IS JE'!$J$8:$J$83,'IS JE'!$D$8:$D$83,P$7,'IS JE'!$E$8:$E$83,$D206)</f>
        <v>0</v>
      </c>
      <c r="Q206" s="67">
        <f>SUMIFS('IS JE'!$J$8:$J$83,'IS JE'!$D$8:$D$83,Q$7,'IS JE'!$E$8:$E$83,$D206)</f>
        <v>0</v>
      </c>
      <c r="R206" s="67">
        <f>SUMIFS('IS JE'!$J$8:$J$83,'IS JE'!$D$8:$D$83,R$7,'IS JE'!$E$8:$E$83,$D206)</f>
        <v>0</v>
      </c>
      <c r="S206" s="67">
        <f t="shared" si="6"/>
        <v>0</v>
      </c>
      <c r="T206" s="67">
        <f t="shared" si="7"/>
        <v>0</v>
      </c>
    </row>
    <row r="207" spans="4:20" ht="14.4">
      <c r="D207" s="16"/>
      <c r="E207" s="16"/>
      <c r="F207" s="16"/>
      <c r="G207" s="16"/>
      <c r="H207" s="67">
        <f>SUMIF('Trial Balance'!$M$15:$M$5010,D207,'Trial Balance'!$T$15:$T$5010)</f>
        <v>0</v>
      </c>
      <c r="I207" s="67">
        <f>SUMIFS('IS JE'!$J$8:$J$83,'IS JE'!$D$8:$D$83,I$7,'IS JE'!$E$8:$E$83,$D207)</f>
        <v>0</v>
      </c>
      <c r="J207" s="67">
        <f>SUMIFS('IS JE'!$J$8:$J$83,'IS JE'!$D$8:$D$83,J$7,'IS JE'!$E$8:$E$83,$D207)</f>
        <v>0</v>
      </c>
      <c r="K207" s="67">
        <f>SUMIFS('IS JE'!$J$8:$J$83,'IS JE'!$D$8:$D$83,K$7,'IS JE'!$E$8:$E$83,$D207)</f>
        <v>0</v>
      </c>
      <c r="L207" s="67">
        <f>SUMIFS('IS JE'!$J$8:$J$83,'IS JE'!$D$8:$D$83,L$7,'IS JE'!$E$8:$E$83,$D207)</f>
        <v>0</v>
      </c>
      <c r="M207" s="67">
        <f>SUMIFS('IS JE'!$J$8:$J$83,'IS JE'!$D$8:$D$83,M$7,'IS JE'!$E$8:$E$83,$D207)</f>
        <v>0</v>
      </c>
      <c r="N207" s="67">
        <f>SUMIFS('IS JE'!$J$8:$J$83,'IS JE'!$D$8:$D$83,N$7,'IS JE'!$E$8:$E$83,$D207)</f>
        <v>0</v>
      </c>
      <c r="O207" s="67">
        <f>SUMIFS('IS JE'!$J$8:$J$83,'IS JE'!$D$8:$D$83,O$7,'IS JE'!$E$8:$E$83,$D207)</f>
        <v>0</v>
      </c>
      <c r="P207" s="67">
        <f>SUMIFS('IS JE'!$J$8:$J$83,'IS JE'!$D$8:$D$83,P$7,'IS JE'!$E$8:$E$83,$D207)</f>
        <v>0</v>
      </c>
      <c r="Q207" s="67">
        <f>SUMIFS('IS JE'!$J$8:$J$83,'IS JE'!$D$8:$D$83,Q$7,'IS JE'!$E$8:$E$83,$D207)</f>
        <v>0</v>
      </c>
      <c r="R207" s="67">
        <f>SUMIFS('IS JE'!$J$8:$J$83,'IS JE'!$D$8:$D$83,R$7,'IS JE'!$E$8:$E$83,$D207)</f>
        <v>0</v>
      </c>
      <c r="S207" s="67">
        <f t="shared" si="8" ref="S207:S270">SUM(I207:R207)</f>
        <v>0</v>
      </c>
      <c r="T207" s="67">
        <f t="shared" si="9" ref="T207:T270">SUM(H207,S207)</f>
        <v>0</v>
      </c>
    </row>
    <row r="208" spans="4:20" ht="14.4">
      <c r="D208" s="16"/>
      <c r="E208" s="16"/>
      <c r="F208" s="16"/>
      <c r="G208" s="16"/>
      <c r="H208" s="67">
        <f>SUMIF('Trial Balance'!$M$15:$M$5010,D208,'Trial Balance'!$T$15:$T$5010)</f>
        <v>0</v>
      </c>
      <c r="I208" s="67">
        <f>SUMIFS('IS JE'!$J$8:$J$83,'IS JE'!$D$8:$D$83,I$7,'IS JE'!$E$8:$E$83,$D208)</f>
        <v>0</v>
      </c>
      <c r="J208" s="67">
        <f>SUMIFS('IS JE'!$J$8:$J$83,'IS JE'!$D$8:$D$83,J$7,'IS JE'!$E$8:$E$83,$D208)</f>
        <v>0</v>
      </c>
      <c r="K208" s="67">
        <f>SUMIFS('IS JE'!$J$8:$J$83,'IS JE'!$D$8:$D$83,K$7,'IS JE'!$E$8:$E$83,$D208)</f>
        <v>0</v>
      </c>
      <c r="L208" s="67">
        <f>SUMIFS('IS JE'!$J$8:$J$83,'IS JE'!$D$8:$D$83,L$7,'IS JE'!$E$8:$E$83,$D208)</f>
        <v>0</v>
      </c>
      <c r="M208" s="67">
        <f>SUMIFS('IS JE'!$J$8:$J$83,'IS JE'!$D$8:$D$83,M$7,'IS JE'!$E$8:$E$83,$D208)</f>
        <v>0</v>
      </c>
      <c r="N208" s="67">
        <f>SUMIFS('IS JE'!$J$8:$J$83,'IS JE'!$D$8:$D$83,N$7,'IS JE'!$E$8:$E$83,$D208)</f>
        <v>0</v>
      </c>
      <c r="O208" s="67">
        <f>SUMIFS('IS JE'!$J$8:$J$83,'IS JE'!$D$8:$D$83,O$7,'IS JE'!$E$8:$E$83,$D208)</f>
        <v>0</v>
      </c>
      <c r="P208" s="67">
        <f>SUMIFS('IS JE'!$J$8:$J$83,'IS JE'!$D$8:$D$83,P$7,'IS JE'!$E$8:$E$83,$D208)</f>
        <v>0</v>
      </c>
      <c r="Q208" s="67">
        <f>SUMIFS('IS JE'!$J$8:$J$83,'IS JE'!$D$8:$D$83,Q$7,'IS JE'!$E$8:$E$83,$D208)</f>
        <v>0</v>
      </c>
      <c r="R208" s="67">
        <f>SUMIFS('IS JE'!$J$8:$J$83,'IS JE'!$D$8:$D$83,R$7,'IS JE'!$E$8:$E$83,$D208)</f>
        <v>0</v>
      </c>
      <c r="S208" s="67">
        <f t="shared" si="8"/>
        <v>0</v>
      </c>
      <c r="T208" s="67">
        <f t="shared" si="9"/>
        <v>0</v>
      </c>
    </row>
    <row r="209" spans="4:20" ht="14.4">
      <c r="D209" s="16"/>
      <c r="E209" s="16"/>
      <c r="F209" s="16"/>
      <c r="G209" s="16"/>
      <c r="H209" s="67">
        <f>SUMIF('Trial Balance'!$M$15:$M$5010,D209,'Trial Balance'!$T$15:$T$5010)</f>
        <v>0</v>
      </c>
      <c r="I209" s="67">
        <f>SUMIFS('IS JE'!$J$8:$J$83,'IS JE'!$D$8:$D$83,I$7,'IS JE'!$E$8:$E$83,$D209)</f>
        <v>0</v>
      </c>
      <c r="J209" s="67">
        <f>SUMIFS('IS JE'!$J$8:$J$83,'IS JE'!$D$8:$D$83,J$7,'IS JE'!$E$8:$E$83,$D209)</f>
        <v>0</v>
      </c>
      <c r="K209" s="67">
        <f>SUMIFS('IS JE'!$J$8:$J$83,'IS JE'!$D$8:$D$83,K$7,'IS JE'!$E$8:$E$83,$D209)</f>
        <v>0</v>
      </c>
      <c r="L209" s="67">
        <f>SUMIFS('IS JE'!$J$8:$J$83,'IS JE'!$D$8:$D$83,L$7,'IS JE'!$E$8:$E$83,$D209)</f>
        <v>0</v>
      </c>
      <c r="M209" s="67">
        <f>SUMIFS('IS JE'!$J$8:$J$83,'IS JE'!$D$8:$D$83,M$7,'IS JE'!$E$8:$E$83,$D209)</f>
        <v>0</v>
      </c>
      <c r="N209" s="67">
        <f>SUMIFS('IS JE'!$J$8:$J$83,'IS JE'!$D$8:$D$83,N$7,'IS JE'!$E$8:$E$83,$D209)</f>
        <v>0</v>
      </c>
      <c r="O209" s="67">
        <f>SUMIFS('IS JE'!$J$8:$J$83,'IS JE'!$D$8:$D$83,O$7,'IS JE'!$E$8:$E$83,$D209)</f>
        <v>0</v>
      </c>
      <c r="P209" s="67">
        <f>SUMIFS('IS JE'!$J$8:$J$83,'IS JE'!$D$8:$D$83,P$7,'IS JE'!$E$8:$E$83,$D209)</f>
        <v>0</v>
      </c>
      <c r="Q209" s="67">
        <f>SUMIFS('IS JE'!$J$8:$J$83,'IS JE'!$D$8:$D$83,Q$7,'IS JE'!$E$8:$E$83,$D209)</f>
        <v>0</v>
      </c>
      <c r="R209" s="67">
        <f>SUMIFS('IS JE'!$J$8:$J$83,'IS JE'!$D$8:$D$83,R$7,'IS JE'!$E$8:$E$83,$D209)</f>
        <v>0</v>
      </c>
      <c r="S209" s="67">
        <f t="shared" si="8"/>
        <v>0</v>
      </c>
      <c r="T209" s="67">
        <f t="shared" si="9"/>
        <v>0</v>
      </c>
    </row>
    <row r="210" spans="4:20" ht="14.4">
      <c r="D210" s="16"/>
      <c r="E210" s="16"/>
      <c r="F210" s="16"/>
      <c r="G210" s="16"/>
      <c r="H210" s="67">
        <f>SUMIF('Trial Balance'!$M$15:$M$5010,D210,'Trial Balance'!$T$15:$T$5010)</f>
        <v>0</v>
      </c>
      <c r="I210" s="67">
        <f>SUMIFS('IS JE'!$J$8:$J$83,'IS JE'!$D$8:$D$83,I$7,'IS JE'!$E$8:$E$83,$D210)</f>
        <v>0</v>
      </c>
      <c r="J210" s="67">
        <f>SUMIFS('IS JE'!$J$8:$J$83,'IS JE'!$D$8:$D$83,J$7,'IS JE'!$E$8:$E$83,$D210)</f>
        <v>0</v>
      </c>
      <c r="K210" s="67">
        <f>SUMIFS('IS JE'!$J$8:$J$83,'IS JE'!$D$8:$D$83,K$7,'IS JE'!$E$8:$E$83,$D210)</f>
        <v>0</v>
      </c>
      <c r="L210" s="67">
        <f>SUMIFS('IS JE'!$J$8:$J$83,'IS JE'!$D$8:$D$83,L$7,'IS JE'!$E$8:$E$83,$D210)</f>
        <v>0</v>
      </c>
      <c r="M210" s="67">
        <f>SUMIFS('IS JE'!$J$8:$J$83,'IS JE'!$D$8:$D$83,M$7,'IS JE'!$E$8:$E$83,$D210)</f>
        <v>0</v>
      </c>
      <c r="N210" s="67">
        <f>SUMIFS('IS JE'!$J$8:$J$83,'IS JE'!$D$8:$D$83,N$7,'IS JE'!$E$8:$E$83,$D210)</f>
        <v>0</v>
      </c>
      <c r="O210" s="67">
        <f>SUMIFS('IS JE'!$J$8:$J$83,'IS JE'!$D$8:$D$83,O$7,'IS JE'!$E$8:$E$83,$D210)</f>
        <v>0</v>
      </c>
      <c r="P210" s="67">
        <f>SUMIFS('IS JE'!$J$8:$J$83,'IS JE'!$D$8:$D$83,P$7,'IS JE'!$E$8:$E$83,$D210)</f>
        <v>0</v>
      </c>
      <c r="Q210" s="67">
        <f>SUMIFS('IS JE'!$J$8:$J$83,'IS JE'!$D$8:$D$83,Q$7,'IS JE'!$E$8:$E$83,$D210)</f>
        <v>0</v>
      </c>
      <c r="R210" s="67">
        <f>SUMIFS('IS JE'!$J$8:$J$83,'IS JE'!$D$8:$D$83,R$7,'IS JE'!$E$8:$E$83,$D210)</f>
        <v>0</v>
      </c>
      <c r="S210" s="67">
        <f t="shared" si="8"/>
        <v>0</v>
      </c>
      <c r="T210" s="67">
        <f t="shared" si="9"/>
        <v>0</v>
      </c>
    </row>
    <row r="211" spans="4:20" ht="14.4">
      <c r="D211" s="16"/>
      <c r="E211" s="16"/>
      <c r="F211" s="16"/>
      <c r="G211" s="16"/>
      <c r="H211" s="67">
        <f>SUMIF('Trial Balance'!$M$15:$M$5010,D211,'Trial Balance'!$T$15:$T$5010)</f>
        <v>0</v>
      </c>
      <c r="I211" s="67">
        <f>SUMIFS('IS JE'!$J$8:$J$83,'IS JE'!$D$8:$D$83,I$7,'IS JE'!$E$8:$E$83,$D211)</f>
        <v>0</v>
      </c>
      <c r="J211" s="67">
        <f>SUMIFS('IS JE'!$J$8:$J$83,'IS JE'!$D$8:$D$83,J$7,'IS JE'!$E$8:$E$83,$D211)</f>
        <v>0</v>
      </c>
      <c r="K211" s="67">
        <f>SUMIFS('IS JE'!$J$8:$J$83,'IS JE'!$D$8:$D$83,K$7,'IS JE'!$E$8:$E$83,$D211)</f>
        <v>0</v>
      </c>
      <c r="L211" s="67">
        <f>SUMIFS('IS JE'!$J$8:$J$83,'IS JE'!$D$8:$D$83,L$7,'IS JE'!$E$8:$E$83,$D211)</f>
        <v>0</v>
      </c>
      <c r="M211" s="67">
        <f>SUMIFS('IS JE'!$J$8:$J$83,'IS JE'!$D$8:$D$83,M$7,'IS JE'!$E$8:$E$83,$D211)</f>
        <v>0</v>
      </c>
      <c r="N211" s="67">
        <f>SUMIFS('IS JE'!$J$8:$J$83,'IS JE'!$D$8:$D$83,N$7,'IS JE'!$E$8:$E$83,$D211)</f>
        <v>0</v>
      </c>
      <c r="O211" s="67">
        <f>SUMIFS('IS JE'!$J$8:$J$83,'IS JE'!$D$8:$D$83,O$7,'IS JE'!$E$8:$E$83,$D211)</f>
        <v>0</v>
      </c>
      <c r="P211" s="67">
        <f>SUMIFS('IS JE'!$J$8:$J$83,'IS JE'!$D$8:$D$83,P$7,'IS JE'!$E$8:$E$83,$D211)</f>
        <v>0</v>
      </c>
      <c r="Q211" s="67">
        <f>SUMIFS('IS JE'!$J$8:$J$83,'IS JE'!$D$8:$D$83,Q$7,'IS JE'!$E$8:$E$83,$D211)</f>
        <v>0</v>
      </c>
      <c r="R211" s="67">
        <f>SUMIFS('IS JE'!$J$8:$J$83,'IS JE'!$D$8:$D$83,R$7,'IS JE'!$E$8:$E$83,$D211)</f>
        <v>0</v>
      </c>
      <c r="S211" s="67">
        <f t="shared" si="8"/>
        <v>0</v>
      </c>
      <c r="T211" s="67">
        <f t="shared" si="9"/>
        <v>0</v>
      </c>
    </row>
    <row r="212" spans="4:20" ht="14.4">
      <c r="D212" s="16"/>
      <c r="E212" s="16"/>
      <c r="F212" s="16"/>
      <c r="G212" s="16"/>
      <c r="H212" s="67">
        <f>SUMIF('Trial Balance'!$M$15:$M$5010,D212,'Trial Balance'!$T$15:$T$5010)</f>
        <v>0</v>
      </c>
      <c r="I212" s="67">
        <f>SUMIFS('IS JE'!$J$8:$J$83,'IS JE'!$D$8:$D$83,I$7,'IS JE'!$E$8:$E$83,$D212)</f>
        <v>0</v>
      </c>
      <c r="J212" s="67">
        <f>SUMIFS('IS JE'!$J$8:$J$83,'IS JE'!$D$8:$D$83,J$7,'IS JE'!$E$8:$E$83,$D212)</f>
        <v>0</v>
      </c>
      <c r="K212" s="67">
        <f>SUMIFS('IS JE'!$J$8:$J$83,'IS JE'!$D$8:$D$83,K$7,'IS JE'!$E$8:$E$83,$D212)</f>
        <v>0</v>
      </c>
      <c r="L212" s="67">
        <f>SUMIFS('IS JE'!$J$8:$J$83,'IS JE'!$D$8:$D$83,L$7,'IS JE'!$E$8:$E$83,$D212)</f>
        <v>0</v>
      </c>
      <c r="M212" s="67">
        <f>SUMIFS('IS JE'!$J$8:$J$83,'IS JE'!$D$8:$D$83,M$7,'IS JE'!$E$8:$E$83,$D212)</f>
        <v>0</v>
      </c>
      <c r="N212" s="67">
        <f>SUMIFS('IS JE'!$J$8:$J$83,'IS JE'!$D$8:$D$83,N$7,'IS JE'!$E$8:$E$83,$D212)</f>
        <v>0</v>
      </c>
      <c r="O212" s="67">
        <f>SUMIFS('IS JE'!$J$8:$J$83,'IS JE'!$D$8:$D$83,O$7,'IS JE'!$E$8:$E$83,$D212)</f>
        <v>0</v>
      </c>
      <c r="P212" s="67">
        <f>SUMIFS('IS JE'!$J$8:$J$83,'IS JE'!$D$8:$D$83,P$7,'IS JE'!$E$8:$E$83,$D212)</f>
        <v>0</v>
      </c>
      <c r="Q212" s="67">
        <f>SUMIFS('IS JE'!$J$8:$J$83,'IS JE'!$D$8:$D$83,Q$7,'IS JE'!$E$8:$E$83,$D212)</f>
        <v>0</v>
      </c>
      <c r="R212" s="67">
        <f>SUMIFS('IS JE'!$J$8:$J$83,'IS JE'!$D$8:$D$83,R$7,'IS JE'!$E$8:$E$83,$D212)</f>
        <v>0</v>
      </c>
      <c r="S212" s="67">
        <f t="shared" si="8"/>
        <v>0</v>
      </c>
      <c r="T212" s="67">
        <f t="shared" si="9"/>
        <v>0</v>
      </c>
    </row>
    <row r="213" spans="4:20" ht="14.4">
      <c r="D213" s="16"/>
      <c r="E213" s="16"/>
      <c r="F213" s="16"/>
      <c r="G213" s="16"/>
      <c r="H213" s="67">
        <f>SUMIF('Trial Balance'!$M$15:$M$5010,D213,'Trial Balance'!$T$15:$T$5010)</f>
        <v>0</v>
      </c>
      <c r="I213" s="67">
        <f>SUMIFS('IS JE'!$J$8:$J$83,'IS JE'!$D$8:$D$83,I$7,'IS JE'!$E$8:$E$83,$D213)</f>
        <v>0</v>
      </c>
      <c r="J213" s="67">
        <f>SUMIFS('IS JE'!$J$8:$J$83,'IS JE'!$D$8:$D$83,J$7,'IS JE'!$E$8:$E$83,$D213)</f>
        <v>0</v>
      </c>
      <c r="K213" s="67">
        <f>SUMIFS('IS JE'!$J$8:$J$83,'IS JE'!$D$8:$D$83,K$7,'IS JE'!$E$8:$E$83,$D213)</f>
        <v>0</v>
      </c>
      <c r="L213" s="67">
        <f>SUMIFS('IS JE'!$J$8:$J$83,'IS JE'!$D$8:$D$83,L$7,'IS JE'!$E$8:$E$83,$D213)</f>
        <v>0</v>
      </c>
      <c r="M213" s="67">
        <f>SUMIFS('IS JE'!$J$8:$J$83,'IS JE'!$D$8:$D$83,M$7,'IS JE'!$E$8:$E$83,$D213)</f>
        <v>0</v>
      </c>
      <c r="N213" s="67">
        <f>SUMIFS('IS JE'!$J$8:$J$83,'IS JE'!$D$8:$D$83,N$7,'IS JE'!$E$8:$E$83,$D213)</f>
        <v>0</v>
      </c>
      <c r="O213" s="67">
        <f>SUMIFS('IS JE'!$J$8:$J$83,'IS JE'!$D$8:$D$83,O$7,'IS JE'!$E$8:$E$83,$D213)</f>
        <v>0</v>
      </c>
      <c r="P213" s="67">
        <f>SUMIFS('IS JE'!$J$8:$J$83,'IS JE'!$D$8:$D$83,P$7,'IS JE'!$E$8:$E$83,$D213)</f>
        <v>0</v>
      </c>
      <c r="Q213" s="67">
        <f>SUMIFS('IS JE'!$J$8:$J$83,'IS JE'!$D$8:$D$83,Q$7,'IS JE'!$E$8:$E$83,$D213)</f>
        <v>0</v>
      </c>
      <c r="R213" s="67">
        <f>SUMIFS('IS JE'!$J$8:$J$83,'IS JE'!$D$8:$D$83,R$7,'IS JE'!$E$8:$E$83,$D213)</f>
        <v>0</v>
      </c>
      <c r="S213" s="67">
        <f t="shared" si="8"/>
        <v>0</v>
      </c>
      <c r="T213" s="67">
        <f t="shared" si="9"/>
        <v>0</v>
      </c>
    </row>
    <row r="214" spans="4:20" ht="14.4">
      <c r="D214" s="16"/>
      <c r="E214" s="16"/>
      <c r="F214" s="16"/>
      <c r="G214" s="16"/>
      <c r="H214" s="67">
        <f>SUMIF('Trial Balance'!$M$15:$M$5010,D214,'Trial Balance'!$T$15:$T$5010)</f>
        <v>0</v>
      </c>
      <c r="I214" s="67">
        <f>SUMIFS('IS JE'!$J$8:$J$83,'IS JE'!$D$8:$D$83,I$7,'IS JE'!$E$8:$E$83,$D214)</f>
        <v>0</v>
      </c>
      <c r="J214" s="67">
        <f>SUMIFS('IS JE'!$J$8:$J$83,'IS JE'!$D$8:$D$83,J$7,'IS JE'!$E$8:$E$83,$D214)</f>
        <v>0</v>
      </c>
      <c r="K214" s="67">
        <f>SUMIFS('IS JE'!$J$8:$J$83,'IS JE'!$D$8:$D$83,K$7,'IS JE'!$E$8:$E$83,$D214)</f>
        <v>0</v>
      </c>
      <c r="L214" s="67">
        <f>SUMIFS('IS JE'!$J$8:$J$83,'IS JE'!$D$8:$D$83,L$7,'IS JE'!$E$8:$E$83,$D214)</f>
        <v>0</v>
      </c>
      <c r="M214" s="67">
        <f>SUMIFS('IS JE'!$J$8:$J$83,'IS JE'!$D$8:$D$83,M$7,'IS JE'!$E$8:$E$83,$D214)</f>
        <v>0</v>
      </c>
      <c r="N214" s="67">
        <f>SUMIFS('IS JE'!$J$8:$J$83,'IS JE'!$D$8:$D$83,N$7,'IS JE'!$E$8:$E$83,$D214)</f>
        <v>0</v>
      </c>
      <c r="O214" s="67">
        <f>SUMIFS('IS JE'!$J$8:$J$83,'IS JE'!$D$8:$D$83,O$7,'IS JE'!$E$8:$E$83,$D214)</f>
        <v>0</v>
      </c>
      <c r="P214" s="67">
        <f>SUMIFS('IS JE'!$J$8:$J$83,'IS JE'!$D$8:$D$83,P$7,'IS JE'!$E$8:$E$83,$D214)</f>
        <v>0</v>
      </c>
      <c r="Q214" s="67">
        <f>SUMIFS('IS JE'!$J$8:$J$83,'IS JE'!$D$8:$D$83,Q$7,'IS JE'!$E$8:$E$83,$D214)</f>
        <v>0</v>
      </c>
      <c r="R214" s="67">
        <f>SUMIFS('IS JE'!$J$8:$J$83,'IS JE'!$D$8:$D$83,R$7,'IS JE'!$E$8:$E$83,$D214)</f>
        <v>0</v>
      </c>
      <c r="S214" s="67">
        <f t="shared" si="8"/>
        <v>0</v>
      </c>
      <c r="T214" s="67">
        <f t="shared" si="9"/>
        <v>0</v>
      </c>
    </row>
    <row r="215" spans="4:20" ht="14.4">
      <c r="D215" s="16"/>
      <c r="E215" s="16"/>
      <c r="F215" s="16"/>
      <c r="G215" s="16"/>
      <c r="H215" s="67">
        <f>SUMIF('Trial Balance'!$M$15:$M$5010,D215,'Trial Balance'!$T$15:$T$5010)</f>
        <v>0</v>
      </c>
      <c r="I215" s="67">
        <f>SUMIFS('IS JE'!$J$8:$J$83,'IS JE'!$D$8:$D$83,I$7,'IS JE'!$E$8:$E$83,$D215)</f>
        <v>0</v>
      </c>
      <c r="J215" s="67">
        <f>SUMIFS('IS JE'!$J$8:$J$83,'IS JE'!$D$8:$D$83,J$7,'IS JE'!$E$8:$E$83,$D215)</f>
        <v>0</v>
      </c>
      <c r="K215" s="67">
        <f>SUMIFS('IS JE'!$J$8:$J$83,'IS JE'!$D$8:$D$83,K$7,'IS JE'!$E$8:$E$83,$D215)</f>
        <v>0</v>
      </c>
      <c r="L215" s="67">
        <f>SUMIFS('IS JE'!$J$8:$J$83,'IS JE'!$D$8:$D$83,L$7,'IS JE'!$E$8:$E$83,$D215)</f>
        <v>0</v>
      </c>
      <c r="M215" s="67">
        <f>SUMIFS('IS JE'!$J$8:$J$83,'IS JE'!$D$8:$D$83,M$7,'IS JE'!$E$8:$E$83,$D215)</f>
        <v>0</v>
      </c>
      <c r="N215" s="67">
        <f>SUMIFS('IS JE'!$J$8:$J$83,'IS JE'!$D$8:$D$83,N$7,'IS JE'!$E$8:$E$83,$D215)</f>
        <v>0</v>
      </c>
      <c r="O215" s="67">
        <f>SUMIFS('IS JE'!$J$8:$J$83,'IS JE'!$D$8:$D$83,O$7,'IS JE'!$E$8:$E$83,$D215)</f>
        <v>0</v>
      </c>
      <c r="P215" s="67">
        <f>SUMIFS('IS JE'!$J$8:$J$83,'IS JE'!$D$8:$D$83,P$7,'IS JE'!$E$8:$E$83,$D215)</f>
        <v>0</v>
      </c>
      <c r="Q215" s="67">
        <f>SUMIFS('IS JE'!$J$8:$J$83,'IS JE'!$D$8:$D$83,Q$7,'IS JE'!$E$8:$E$83,$D215)</f>
        <v>0</v>
      </c>
      <c r="R215" s="67">
        <f>SUMIFS('IS JE'!$J$8:$J$83,'IS JE'!$D$8:$D$83,R$7,'IS JE'!$E$8:$E$83,$D215)</f>
        <v>0</v>
      </c>
      <c r="S215" s="67">
        <f t="shared" si="8"/>
        <v>0</v>
      </c>
      <c r="T215" s="67">
        <f t="shared" si="9"/>
        <v>0</v>
      </c>
    </row>
    <row r="216" spans="4:20" ht="14.4">
      <c r="D216" s="16"/>
      <c r="E216" s="16"/>
      <c r="F216" s="16"/>
      <c r="G216" s="16"/>
      <c r="H216" s="67">
        <f>SUMIF('Trial Balance'!$M$15:$M$5010,D216,'Trial Balance'!$T$15:$T$5010)</f>
        <v>0</v>
      </c>
      <c r="I216" s="67">
        <f>SUMIFS('IS JE'!$J$8:$J$83,'IS JE'!$D$8:$D$83,I$7,'IS JE'!$E$8:$E$83,$D216)</f>
        <v>0</v>
      </c>
      <c r="J216" s="67">
        <f>SUMIFS('IS JE'!$J$8:$J$83,'IS JE'!$D$8:$D$83,J$7,'IS JE'!$E$8:$E$83,$D216)</f>
        <v>0</v>
      </c>
      <c r="K216" s="67">
        <f>SUMIFS('IS JE'!$J$8:$J$83,'IS JE'!$D$8:$D$83,K$7,'IS JE'!$E$8:$E$83,$D216)</f>
        <v>0</v>
      </c>
      <c r="L216" s="67">
        <f>SUMIFS('IS JE'!$J$8:$J$83,'IS JE'!$D$8:$D$83,L$7,'IS JE'!$E$8:$E$83,$D216)</f>
        <v>0</v>
      </c>
      <c r="M216" s="67">
        <f>SUMIFS('IS JE'!$J$8:$J$83,'IS JE'!$D$8:$D$83,M$7,'IS JE'!$E$8:$E$83,$D216)</f>
        <v>0</v>
      </c>
      <c r="N216" s="67">
        <f>SUMIFS('IS JE'!$J$8:$J$83,'IS JE'!$D$8:$D$83,N$7,'IS JE'!$E$8:$E$83,$D216)</f>
        <v>0</v>
      </c>
      <c r="O216" s="67">
        <f>SUMIFS('IS JE'!$J$8:$J$83,'IS JE'!$D$8:$D$83,O$7,'IS JE'!$E$8:$E$83,$D216)</f>
        <v>0</v>
      </c>
      <c r="P216" s="67">
        <f>SUMIFS('IS JE'!$J$8:$J$83,'IS JE'!$D$8:$D$83,P$7,'IS JE'!$E$8:$E$83,$D216)</f>
        <v>0</v>
      </c>
      <c r="Q216" s="67">
        <f>SUMIFS('IS JE'!$J$8:$J$83,'IS JE'!$D$8:$D$83,Q$7,'IS JE'!$E$8:$E$83,$D216)</f>
        <v>0</v>
      </c>
      <c r="R216" s="67">
        <f>SUMIFS('IS JE'!$J$8:$J$83,'IS JE'!$D$8:$D$83,R$7,'IS JE'!$E$8:$E$83,$D216)</f>
        <v>0</v>
      </c>
      <c r="S216" s="67">
        <f t="shared" si="8"/>
        <v>0</v>
      </c>
      <c r="T216" s="67">
        <f t="shared" si="9"/>
        <v>0</v>
      </c>
    </row>
    <row r="217" spans="4:20" ht="14.4">
      <c r="D217" s="16"/>
      <c r="E217" s="16"/>
      <c r="F217" s="16"/>
      <c r="G217" s="16"/>
      <c r="H217" s="67">
        <f>SUMIF('Trial Balance'!$M$15:$M$5010,D217,'Trial Balance'!$T$15:$T$5010)</f>
        <v>0</v>
      </c>
      <c r="I217" s="67">
        <f>SUMIFS('IS JE'!$J$8:$J$83,'IS JE'!$D$8:$D$83,I$7,'IS JE'!$E$8:$E$83,$D217)</f>
        <v>0</v>
      </c>
      <c r="J217" s="67">
        <f>SUMIFS('IS JE'!$J$8:$J$83,'IS JE'!$D$8:$D$83,J$7,'IS JE'!$E$8:$E$83,$D217)</f>
        <v>0</v>
      </c>
      <c r="K217" s="67">
        <f>SUMIFS('IS JE'!$J$8:$J$83,'IS JE'!$D$8:$D$83,K$7,'IS JE'!$E$8:$E$83,$D217)</f>
        <v>0</v>
      </c>
      <c r="L217" s="67">
        <f>SUMIFS('IS JE'!$J$8:$J$83,'IS JE'!$D$8:$D$83,L$7,'IS JE'!$E$8:$E$83,$D217)</f>
        <v>0</v>
      </c>
      <c r="M217" s="67">
        <f>SUMIFS('IS JE'!$J$8:$J$83,'IS JE'!$D$8:$D$83,M$7,'IS JE'!$E$8:$E$83,$D217)</f>
        <v>0</v>
      </c>
      <c r="N217" s="67">
        <f>SUMIFS('IS JE'!$J$8:$J$83,'IS JE'!$D$8:$D$83,N$7,'IS JE'!$E$8:$E$83,$D217)</f>
        <v>0</v>
      </c>
      <c r="O217" s="67">
        <f>SUMIFS('IS JE'!$J$8:$J$83,'IS JE'!$D$8:$D$83,O$7,'IS JE'!$E$8:$E$83,$D217)</f>
        <v>0</v>
      </c>
      <c r="P217" s="67">
        <f>SUMIFS('IS JE'!$J$8:$J$83,'IS JE'!$D$8:$D$83,P$7,'IS JE'!$E$8:$E$83,$D217)</f>
        <v>0</v>
      </c>
      <c r="Q217" s="67">
        <f>SUMIFS('IS JE'!$J$8:$J$83,'IS JE'!$D$8:$D$83,Q$7,'IS JE'!$E$8:$E$83,$D217)</f>
        <v>0</v>
      </c>
      <c r="R217" s="67">
        <f>SUMIFS('IS JE'!$J$8:$J$83,'IS JE'!$D$8:$D$83,R$7,'IS JE'!$E$8:$E$83,$D217)</f>
        <v>0</v>
      </c>
      <c r="S217" s="67">
        <f t="shared" si="8"/>
        <v>0</v>
      </c>
      <c r="T217" s="67">
        <f t="shared" si="9"/>
        <v>0</v>
      </c>
    </row>
    <row r="218" spans="4:20" ht="14.4">
      <c r="D218" s="16"/>
      <c r="E218" s="16"/>
      <c r="F218" s="16"/>
      <c r="G218" s="16"/>
      <c r="H218" s="67">
        <f>SUMIF('Trial Balance'!$M$15:$M$5010,D218,'Trial Balance'!$T$15:$T$5010)</f>
        <v>0</v>
      </c>
      <c r="I218" s="67">
        <f>SUMIFS('IS JE'!$J$8:$J$83,'IS JE'!$D$8:$D$83,I$7,'IS JE'!$E$8:$E$83,$D218)</f>
        <v>0</v>
      </c>
      <c r="J218" s="67">
        <f>SUMIFS('IS JE'!$J$8:$J$83,'IS JE'!$D$8:$D$83,J$7,'IS JE'!$E$8:$E$83,$D218)</f>
        <v>0</v>
      </c>
      <c r="K218" s="67">
        <f>SUMIFS('IS JE'!$J$8:$J$83,'IS JE'!$D$8:$D$83,K$7,'IS JE'!$E$8:$E$83,$D218)</f>
        <v>0</v>
      </c>
      <c r="L218" s="67">
        <f>SUMIFS('IS JE'!$J$8:$J$83,'IS JE'!$D$8:$D$83,L$7,'IS JE'!$E$8:$E$83,$D218)</f>
        <v>0</v>
      </c>
      <c r="M218" s="67">
        <f>SUMIFS('IS JE'!$J$8:$J$83,'IS JE'!$D$8:$D$83,M$7,'IS JE'!$E$8:$E$83,$D218)</f>
        <v>0</v>
      </c>
      <c r="N218" s="67">
        <f>SUMIFS('IS JE'!$J$8:$J$83,'IS JE'!$D$8:$D$83,N$7,'IS JE'!$E$8:$E$83,$D218)</f>
        <v>0</v>
      </c>
      <c r="O218" s="67">
        <f>SUMIFS('IS JE'!$J$8:$J$83,'IS JE'!$D$8:$D$83,O$7,'IS JE'!$E$8:$E$83,$D218)</f>
        <v>0</v>
      </c>
      <c r="P218" s="67">
        <f>SUMIFS('IS JE'!$J$8:$J$83,'IS JE'!$D$8:$D$83,P$7,'IS JE'!$E$8:$E$83,$D218)</f>
        <v>0</v>
      </c>
      <c r="Q218" s="67">
        <f>SUMIFS('IS JE'!$J$8:$J$83,'IS JE'!$D$8:$D$83,Q$7,'IS JE'!$E$8:$E$83,$D218)</f>
        <v>0</v>
      </c>
      <c r="R218" s="67">
        <f>SUMIFS('IS JE'!$J$8:$J$83,'IS JE'!$D$8:$D$83,R$7,'IS JE'!$E$8:$E$83,$D218)</f>
        <v>0</v>
      </c>
      <c r="S218" s="67">
        <f t="shared" si="8"/>
        <v>0</v>
      </c>
      <c r="T218" s="67">
        <f t="shared" si="9"/>
        <v>0</v>
      </c>
    </row>
    <row r="219" spans="4:20" ht="14.4">
      <c r="D219" s="16"/>
      <c r="E219" s="16"/>
      <c r="F219" s="16"/>
      <c r="G219" s="16"/>
      <c r="H219" s="67">
        <f>SUMIF('Trial Balance'!$M$15:$M$5010,D219,'Trial Balance'!$T$15:$T$5010)</f>
        <v>0</v>
      </c>
      <c r="I219" s="67">
        <f>SUMIFS('IS JE'!$J$8:$J$83,'IS JE'!$D$8:$D$83,I$7,'IS JE'!$E$8:$E$83,$D219)</f>
        <v>0</v>
      </c>
      <c r="J219" s="67">
        <f>SUMIFS('IS JE'!$J$8:$J$83,'IS JE'!$D$8:$D$83,J$7,'IS JE'!$E$8:$E$83,$D219)</f>
        <v>0</v>
      </c>
      <c r="K219" s="67">
        <f>SUMIFS('IS JE'!$J$8:$J$83,'IS JE'!$D$8:$D$83,K$7,'IS JE'!$E$8:$E$83,$D219)</f>
        <v>0</v>
      </c>
      <c r="L219" s="67">
        <f>SUMIFS('IS JE'!$J$8:$J$83,'IS JE'!$D$8:$D$83,L$7,'IS JE'!$E$8:$E$83,$D219)</f>
        <v>0</v>
      </c>
      <c r="M219" s="67">
        <f>SUMIFS('IS JE'!$J$8:$J$83,'IS JE'!$D$8:$D$83,M$7,'IS JE'!$E$8:$E$83,$D219)</f>
        <v>0</v>
      </c>
      <c r="N219" s="67">
        <f>SUMIFS('IS JE'!$J$8:$J$83,'IS JE'!$D$8:$D$83,N$7,'IS JE'!$E$8:$E$83,$D219)</f>
        <v>0</v>
      </c>
      <c r="O219" s="67">
        <f>SUMIFS('IS JE'!$J$8:$J$83,'IS JE'!$D$8:$D$83,O$7,'IS JE'!$E$8:$E$83,$D219)</f>
        <v>0</v>
      </c>
      <c r="P219" s="67">
        <f>SUMIFS('IS JE'!$J$8:$J$83,'IS JE'!$D$8:$D$83,P$7,'IS JE'!$E$8:$E$83,$D219)</f>
        <v>0</v>
      </c>
      <c r="Q219" s="67">
        <f>SUMIFS('IS JE'!$J$8:$J$83,'IS JE'!$D$8:$D$83,Q$7,'IS JE'!$E$8:$E$83,$D219)</f>
        <v>0</v>
      </c>
      <c r="R219" s="67">
        <f>SUMIFS('IS JE'!$J$8:$J$83,'IS JE'!$D$8:$D$83,R$7,'IS JE'!$E$8:$E$83,$D219)</f>
        <v>0</v>
      </c>
      <c r="S219" s="67">
        <f t="shared" si="8"/>
        <v>0</v>
      </c>
      <c r="T219" s="67">
        <f t="shared" si="9"/>
        <v>0</v>
      </c>
    </row>
    <row r="220" spans="4:20" ht="14.4">
      <c r="D220" s="16"/>
      <c r="E220" s="16"/>
      <c r="F220" s="16"/>
      <c r="G220" s="16"/>
      <c r="H220" s="67">
        <f>SUMIF('Trial Balance'!$M$15:$M$5010,D220,'Trial Balance'!$T$15:$T$5010)</f>
        <v>0</v>
      </c>
      <c r="I220" s="67">
        <f>SUMIFS('IS JE'!$J$8:$J$83,'IS JE'!$D$8:$D$83,I$7,'IS JE'!$E$8:$E$83,$D220)</f>
        <v>0</v>
      </c>
      <c r="J220" s="67">
        <f>SUMIFS('IS JE'!$J$8:$J$83,'IS JE'!$D$8:$D$83,J$7,'IS JE'!$E$8:$E$83,$D220)</f>
        <v>0</v>
      </c>
      <c r="K220" s="67">
        <f>SUMIFS('IS JE'!$J$8:$J$83,'IS JE'!$D$8:$D$83,K$7,'IS JE'!$E$8:$E$83,$D220)</f>
        <v>0</v>
      </c>
      <c r="L220" s="67">
        <f>SUMIFS('IS JE'!$J$8:$J$83,'IS JE'!$D$8:$D$83,L$7,'IS JE'!$E$8:$E$83,$D220)</f>
        <v>0</v>
      </c>
      <c r="M220" s="67">
        <f>SUMIFS('IS JE'!$J$8:$J$83,'IS JE'!$D$8:$D$83,M$7,'IS JE'!$E$8:$E$83,$D220)</f>
        <v>0</v>
      </c>
      <c r="N220" s="67">
        <f>SUMIFS('IS JE'!$J$8:$J$83,'IS JE'!$D$8:$D$83,N$7,'IS JE'!$E$8:$E$83,$D220)</f>
        <v>0</v>
      </c>
      <c r="O220" s="67">
        <f>SUMIFS('IS JE'!$J$8:$J$83,'IS JE'!$D$8:$D$83,O$7,'IS JE'!$E$8:$E$83,$D220)</f>
        <v>0</v>
      </c>
      <c r="P220" s="67">
        <f>SUMIFS('IS JE'!$J$8:$J$83,'IS JE'!$D$8:$D$83,P$7,'IS JE'!$E$8:$E$83,$D220)</f>
        <v>0</v>
      </c>
      <c r="Q220" s="67">
        <f>SUMIFS('IS JE'!$J$8:$J$83,'IS JE'!$D$8:$D$83,Q$7,'IS JE'!$E$8:$E$83,$D220)</f>
        <v>0</v>
      </c>
      <c r="R220" s="67">
        <f>SUMIFS('IS JE'!$J$8:$J$83,'IS JE'!$D$8:$D$83,R$7,'IS JE'!$E$8:$E$83,$D220)</f>
        <v>0</v>
      </c>
      <c r="S220" s="67">
        <f t="shared" si="8"/>
        <v>0</v>
      </c>
      <c r="T220" s="67">
        <f t="shared" si="9"/>
        <v>0</v>
      </c>
    </row>
    <row r="221" spans="4:20" ht="14.4">
      <c r="D221" s="16"/>
      <c r="E221" s="16"/>
      <c r="F221" s="16"/>
      <c r="G221" s="16"/>
      <c r="H221" s="67">
        <f>SUMIF('Trial Balance'!$M$15:$M$5010,D221,'Trial Balance'!$T$15:$T$5010)</f>
        <v>0</v>
      </c>
      <c r="I221" s="67">
        <f>SUMIFS('IS JE'!$J$8:$J$83,'IS JE'!$D$8:$D$83,I$7,'IS JE'!$E$8:$E$83,$D221)</f>
        <v>0</v>
      </c>
      <c r="J221" s="67">
        <f>SUMIFS('IS JE'!$J$8:$J$83,'IS JE'!$D$8:$D$83,J$7,'IS JE'!$E$8:$E$83,$D221)</f>
        <v>0</v>
      </c>
      <c r="K221" s="67">
        <f>SUMIFS('IS JE'!$J$8:$J$83,'IS JE'!$D$8:$D$83,K$7,'IS JE'!$E$8:$E$83,$D221)</f>
        <v>0</v>
      </c>
      <c r="L221" s="67">
        <f>SUMIFS('IS JE'!$J$8:$J$83,'IS JE'!$D$8:$D$83,L$7,'IS JE'!$E$8:$E$83,$D221)</f>
        <v>0</v>
      </c>
      <c r="M221" s="67">
        <f>SUMIFS('IS JE'!$J$8:$J$83,'IS JE'!$D$8:$D$83,M$7,'IS JE'!$E$8:$E$83,$D221)</f>
        <v>0</v>
      </c>
      <c r="N221" s="67">
        <f>SUMIFS('IS JE'!$J$8:$J$83,'IS JE'!$D$8:$D$83,N$7,'IS JE'!$E$8:$E$83,$D221)</f>
        <v>0</v>
      </c>
      <c r="O221" s="67">
        <f>SUMIFS('IS JE'!$J$8:$J$83,'IS JE'!$D$8:$D$83,O$7,'IS JE'!$E$8:$E$83,$D221)</f>
        <v>0</v>
      </c>
      <c r="P221" s="67">
        <f>SUMIFS('IS JE'!$J$8:$J$83,'IS JE'!$D$8:$D$83,P$7,'IS JE'!$E$8:$E$83,$D221)</f>
        <v>0</v>
      </c>
      <c r="Q221" s="67">
        <f>SUMIFS('IS JE'!$J$8:$J$83,'IS JE'!$D$8:$D$83,Q$7,'IS JE'!$E$8:$E$83,$D221)</f>
        <v>0</v>
      </c>
      <c r="R221" s="67">
        <f>SUMIFS('IS JE'!$J$8:$J$83,'IS JE'!$D$8:$D$83,R$7,'IS JE'!$E$8:$E$83,$D221)</f>
        <v>0</v>
      </c>
      <c r="S221" s="67">
        <f t="shared" si="8"/>
        <v>0</v>
      </c>
      <c r="T221" s="67">
        <f t="shared" si="9"/>
        <v>0</v>
      </c>
    </row>
    <row r="222" spans="4:20" ht="14.4">
      <c r="D222" s="16"/>
      <c r="E222" s="16"/>
      <c r="F222" s="16"/>
      <c r="G222" s="16"/>
      <c r="H222" s="67">
        <f>SUMIF('Trial Balance'!$M$15:$M$5010,D222,'Trial Balance'!$T$15:$T$5010)</f>
        <v>0</v>
      </c>
      <c r="I222" s="67">
        <f>SUMIFS('IS JE'!$J$8:$J$83,'IS JE'!$D$8:$D$83,I$7,'IS JE'!$E$8:$E$83,$D222)</f>
        <v>0</v>
      </c>
      <c r="J222" s="67">
        <f>SUMIFS('IS JE'!$J$8:$J$83,'IS JE'!$D$8:$D$83,J$7,'IS JE'!$E$8:$E$83,$D222)</f>
        <v>0</v>
      </c>
      <c r="K222" s="67">
        <f>SUMIFS('IS JE'!$J$8:$J$83,'IS JE'!$D$8:$D$83,K$7,'IS JE'!$E$8:$E$83,$D222)</f>
        <v>0</v>
      </c>
      <c r="L222" s="67">
        <f>SUMIFS('IS JE'!$J$8:$J$83,'IS JE'!$D$8:$D$83,L$7,'IS JE'!$E$8:$E$83,$D222)</f>
        <v>0</v>
      </c>
      <c r="M222" s="67">
        <f>SUMIFS('IS JE'!$J$8:$J$83,'IS JE'!$D$8:$D$83,M$7,'IS JE'!$E$8:$E$83,$D222)</f>
        <v>0</v>
      </c>
      <c r="N222" s="67">
        <f>SUMIFS('IS JE'!$J$8:$J$83,'IS JE'!$D$8:$D$83,N$7,'IS JE'!$E$8:$E$83,$D222)</f>
        <v>0</v>
      </c>
      <c r="O222" s="67">
        <f>SUMIFS('IS JE'!$J$8:$J$83,'IS JE'!$D$8:$D$83,O$7,'IS JE'!$E$8:$E$83,$D222)</f>
        <v>0</v>
      </c>
      <c r="P222" s="67">
        <f>SUMIFS('IS JE'!$J$8:$J$83,'IS JE'!$D$8:$D$83,P$7,'IS JE'!$E$8:$E$83,$D222)</f>
        <v>0</v>
      </c>
      <c r="Q222" s="67">
        <f>SUMIFS('IS JE'!$J$8:$J$83,'IS JE'!$D$8:$D$83,Q$7,'IS JE'!$E$8:$E$83,$D222)</f>
        <v>0</v>
      </c>
      <c r="R222" s="67">
        <f>SUMIFS('IS JE'!$J$8:$J$83,'IS JE'!$D$8:$D$83,R$7,'IS JE'!$E$8:$E$83,$D222)</f>
        <v>0</v>
      </c>
      <c r="S222" s="67">
        <f t="shared" si="8"/>
        <v>0</v>
      </c>
      <c r="T222" s="67">
        <f t="shared" si="9"/>
        <v>0</v>
      </c>
    </row>
    <row r="223" spans="4:20" ht="14.4">
      <c r="D223" s="16"/>
      <c r="E223" s="16"/>
      <c r="F223" s="16"/>
      <c r="G223" s="16"/>
      <c r="H223" s="67">
        <f>SUMIF('Trial Balance'!$M$15:$M$5010,D223,'Trial Balance'!$T$15:$T$5010)</f>
        <v>0</v>
      </c>
      <c r="I223" s="67">
        <f>SUMIFS('IS JE'!$J$8:$J$83,'IS JE'!$D$8:$D$83,I$7,'IS JE'!$E$8:$E$83,$D223)</f>
        <v>0</v>
      </c>
      <c r="J223" s="67">
        <f>SUMIFS('IS JE'!$J$8:$J$83,'IS JE'!$D$8:$D$83,J$7,'IS JE'!$E$8:$E$83,$D223)</f>
        <v>0</v>
      </c>
      <c r="K223" s="67">
        <f>SUMIFS('IS JE'!$J$8:$J$83,'IS JE'!$D$8:$D$83,K$7,'IS JE'!$E$8:$E$83,$D223)</f>
        <v>0</v>
      </c>
      <c r="L223" s="67">
        <f>SUMIFS('IS JE'!$J$8:$J$83,'IS JE'!$D$8:$D$83,L$7,'IS JE'!$E$8:$E$83,$D223)</f>
        <v>0</v>
      </c>
      <c r="M223" s="67">
        <f>SUMIFS('IS JE'!$J$8:$J$83,'IS JE'!$D$8:$D$83,M$7,'IS JE'!$E$8:$E$83,$D223)</f>
        <v>0</v>
      </c>
      <c r="N223" s="67">
        <f>SUMIFS('IS JE'!$J$8:$J$83,'IS JE'!$D$8:$D$83,N$7,'IS JE'!$E$8:$E$83,$D223)</f>
        <v>0</v>
      </c>
      <c r="O223" s="67">
        <f>SUMIFS('IS JE'!$J$8:$J$83,'IS JE'!$D$8:$D$83,O$7,'IS JE'!$E$8:$E$83,$D223)</f>
        <v>0</v>
      </c>
      <c r="P223" s="67">
        <f>SUMIFS('IS JE'!$J$8:$J$83,'IS JE'!$D$8:$D$83,P$7,'IS JE'!$E$8:$E$83,$D223)</f>
        <v>0</v>
      </c>
      <c r="Q223" s="67">
        <f>SUMIFS('IS JE'!$J$8:$J$83,'IS JE'!$D$8:$D$83,Q$7,'IS JE'!$E$8:$E$83,$D223)</f>
        <v>0</v>
      </c>
      <c r="R223" s="67">
        <f>SUMIFS('IS JE'!$J$8:$J$83,'IS JE'!$D$8:$D$83,R$7,'IS JE'!$E$8:$E$83,$D223)</f>
        <v>0</v>
      </c>
      <c r="S223" s="67">
        <f t="shared" si="8"/>
        <v>0</v>
      </c>
      <c r="T223" s="67">
        <f t="shared" si="9"/>
        <v>0</v>
      </c>
    </row>
    <row r="224" spans="4:20" ht="14.4">
      <c r="D224" s="16"/>
      <c r="E224" s="16"/>
      <c r="F224" s="16"/>
      <c r="G224" s="16"/>
      <c r="H224" s="67">
        <f>SUMIF('Trial Balance'!$M$15:$M$5010,D224,'Trial Balance'!$T$15:$T$5010)</f>
        <v>0</v>
      </c>
      <c r="I224" s="67">
        <f>SUMIFS('IS JE'!$J$8:$J$83,'IS JE'!$D$8:$D$83,I$7,'IS JE'!$E$8:$E$83,$D224)</f>
        <v>0</v>
      </c>
      <c r="J224" s="67">
        <f>SUMIFS('IS JE'!$J$8:$J$83,'IS JE'!$D$8:$D$83,J$7,'IS JE'!$E$8:$E$83,$D224)</f>
        <v>0</v>
      </c>
      <c r="K224" s="67">
        <f>SUMIFS('IS JE'!$J$8:$J$83,'IS JE'!$D$8:$D$83,K$7,'IS JE'!$E$8:$E$83,$D224)</f>
        <v>0</v>
      </c>
      <c r="L224" s="67">
        <f>SUMIFS('IS JE'!$J$8:$J$83,'IS JE'!$D$8:$D$83,L$7,'IS JE'!$E$8:$E$83,$D224)</f>
        <v>0</v>
      </c>
      <c r="M224" s="67">
        <f>SUMIFS('IS JE'!$J$8:$J$83,'IS JE'!$D$8:$D$83,M$7,'IS JE'!$E$8:$E$83,$D224)</f>
        <v>0</v>
      </c>
      <c r="N224" s="67">
        <f>SUMIFS('IS JE'!$J$8:$J$83,'IS JE'!$D$8:$D$83,N$7,'IS JE'!$E$8:$E$83,$D224)</f>
        <v>0</v>
      </c>
      <c r="O224" s="67">
        <f>SUMIFS('IS JE'!$J$8:$J$83,'IS JE'!$D$8:$D$83,O$7,'IS JE'!$E$8:$E$83,$D224)</f>
        <v>0</v>
      </c>
      <c r="P224" s="67">
        <f>SUMIFS('IS JE'!$J$8:$J$83,'IS JE'!$D$8:$D$83,P$7,'IS JE'!$E$8:$E$83,$D224)</f>
        <v>0</v>
      </c>
      <c r="Q224" s="67">
        <f>SUMIFS('IS JE'!$J$8:$J$83,'IS JE'!$D$8:$D$83,Q$7,'IS JE'!$E$8:$E$83,$D224)</f>
        <v>0</v>
      </c>
      <c r="R224" s="67">
        <f>SUMIFS('IS JE'!$J$8:$J$83,'IS JE'!$D$8:$D$83,R$7,'IS JE'!$E$8:$E$83,$D224)</f>
        <v>0</v>
      </c>
      <c r="S224" s="67">
        <f t="shared" si="8"/>
        <v>0</v>
      </c>
      <c r="T224" s="67">
        <f t="shared" si="9"/>
        <v>0</v>
      </c>
    </row>
    <row r="225" spans="4:20" ht="14.4">
      <c r="D225" s="16"/>
      <c r="E225" s="16"/>
      <c r="F225" s="16"/>
      <c r="G225" s="16"/>
      <c r="H225" s="67">
        <f>SUMIF('Trial Balance'!$M$15:$M$5010,D225,'Trial Balance'!$T$15:$T$5010)</f>
        <v>0</v>
      </c>
      <c r="I225" s="67">
        <f>SUMIFS('IS JE'!$J$8:$J$83,'IS JE'!$D$8:$D$83,I$7,'IS JE'!$E$8:$E$83,$D225)</f>
        <v>0</v>
      </c>
      <c r="J225" s="67">
        <f>SUMIFS('IS JE'!$J$8:$J$83,'IS JE'!$D$8:$D$83,J$7,'IS JE'!$E$8:$E$83,$D225)</f>
        <v>0</v>
      </c>
      <c r="K225" s="67">
        <f>SUMIFS('IS JE'!$J$8:$J$83,'IS JE'!$D$8:$D$83,K$7,'IS JE'!$E$8:$E$83,$D225)</f>
        <v>0</v>
      </c>
      <c r="L225" s="67">
        <f>SUMIFS('IS JE'!$J$8:$J$83,'IS JE'!$D$8:$D$83,L$7,'IS JE'!$E$8:$E$83,$D225)</f>
        <v>0</v>
      </c>
      <c r="M225" s="67">
        <f>SUMIFS('IS JE'!$J$8:$J$83,'IS JE'!$D$8:$D$83,M$7,'IS JE'!$E$8:$E$83,$D225)</f>
        <v>0</v>
      </c>
      <c r="N225" s="67">
        <f>SUMIFS('IS JE'!$J$8:$J$83,'IS JE'!$D$8:$D$83,N$7,'IS JE'!$E$8:$E$83,$D225)</f>
        <v>0</v>
      </c>
      <c r="O225" s="67">
        <f>SUMIFS('IS JE'!$J$8:$J$83,'IS JE'!$D$8:$D$83,O$7,'IS JE'!$E$8:$E$83,$D225)</f>
        <v>0</v>
      </c>
      <c r="P225" s="67">
        <f>SUMIFS('IS JE'!$J$8:$J$83,'IS JE'!$D$8:$D$83,P$7,'IS JE'!$E$8:$E$83,$D225)</f>
        <v>0</v>
      </c>
      <c r="Q225" s="67">
        <f>SUMIFS('IS JE'!$J$8:$J$83,'IS JE'!$D$8:$D$83,Q$7,'IS JE'!$E$8:$E$83,$D225)</f>
        <v>0</v>
      </c>
      <c r="R225" s="67">
        <f>SUMIFS('IS JE'!$J$8:$J$83,'IS JE'!$D$8:$D$83,R$7,'IS JE'!$E$8:$E$83,$D225)</f>
        <v>0</v>
      </c>
      <c r="S225" s="67">
        <f t="shared" si="8"/>
        <v>0</v>
      </c>
      <c r="T225" s="67">
        <f t="shared" si="9"/>
        <v>0</v>
      </c>
    </row>
    <row r="226" spans="4:20" ht="14.4">
      <c r="D226" s="16"/>
      <c r="E226" s="16"/>
      <c r="F226" s="16"/>
      <c r="G226" s="16"/>
      <c r="H226" s="67">
        <f>SUMIF('Trial Balance'!$M$15:$M$5010,D226,'Trial Balance'!$T$15:$T$5010)</f>
        <v>0</v>
      </c>
      <c r="I226" s="67">
        <f>SUMIFS('IS JE'!$J$8:$J$83,'IS JE'!$D$8:$D$83,I$7,'IS JE'!$E$8:$E$83,$D226)</f>
        <v>0</v>
      </c>
      <c r="J226" s="67">
        <f>SUMIFS('IS JE'!$J$8:$J$83,'IS JE'!$D$8:$D$83,J$7,'IS JE'!$E$8:$E$83,$D226)</f>
        <v>0</v>
      </c>
      <c r="K226" s="67">
        <f>SUMIFS('IS JE'!$J$8:$J$83,'IS JE'!$D$8:$D$83,K$7,'IS JE'!$E$8:$E$83,$D226)</f>
        <v>0</v>
      </c>
      <c r="L226" s="67">
        <f>SUMIFS('IS JE'!$J$8:$J$83,'IS JE'!$D$8:$D$83,L$7,'IS JE'!$E$8:$E$83,$D226)</f>
        <v>0</v>
      </c>
      <c r="M226" s="67">
        <f>SUMIFS('IS JE'!$J$8:$J$83,'IS JE'!$D$8:$D$83,M$7,'IS JE'!$E$8:$E$83,$D226)</f>
        <v>0</v>
      </c>
      <c r="N226" s="67">
        <f>SUMIFS('IS JE'!$J$8:$J$83,'IS JE'!$D$8:$D$83,N$7,'IS JE'!$E$8:$E$83,$D226)</f>
        <v>0</v>
      </c>
      <c r="O226" s="67">
        <f>SUMIFS('IS JE'!$J$8:$J$83,'IS JE'!$D$8:$D$83,O$7,'IS JE'!$E$8:$E$83,$D226)</f>
        <v>0</v>
      </c>
      <c r="P226" s="67">
        <f>SUMIFS('IS JE'!$J$8:$J$83,'IS JE'!$D$8:$D$83,P$7,'IS JE'!$E$8:$E$83,$D226)</f>
        <v>0</v>
      </c>
      <c r="Q226" s="67">
        <f>SUMIFS('IS JE'!$J$8:$J$83,'IS JE'!$D$8:$D$83,Q$7,'IS JE'!$E$8:$E$83,$D226)</f>
        <v>0</v>
      </c>
      <c r="R226" s="67">
        <f>SUMIFS('IS JE'!$J$8:$J$83,'IS JE'!$D$8:$D$83,R$7,'IS JE'!$E$8:$E$83,$D226)</f>
        <v>0</v>
      </c>
      <c r="S226" s="67">
        <f t="shared" si="8"/>
        <v>0</v>
      </c>
      <c r="T226" s="67">
        <f t="shared" si="9"/>
        <v>0</v>
      </c>
    </row>
    <row r="227" spans="4:20" ht="14.4">
      <c r="D227" s="16"/>
      <c r="E227" s="16"/>
      <c r="F227" s="16"/>
      <c r="G227" s="16"/>
      <c r="H227" s="67">
        <f>SUMIF('Trial Balance'!$M$15:$M$5010,D227,'Trial Balance'!$T$15:$T$5010)</f>
        <v>0</v>
      </c>
      <c r="I227" s="67">
        <f>SUMIFS('IS JE'!$J$8:$J$83,'IS JE'!$D$8:$D$83,I$7,'IS JE'!$E$8:$E$83,$D227)</f>
        <v>0</v>
      </c>
      <c r="J227" s="67">
        <f>SUMIFS('IS JE'!$J$8:$J$83,'IS JE'!$D$8:$D$83,J$7,'IS JE'!$E$8:$E$83,$D227)</f>
        <v>0</v>
      </c>
      <c r="K227" s="67">
        <f>SUMIFS('IS JE'!$J$8:$J$83,'IS JE'!$D$8:$D$83,K$7,'IS JE'!$E$8:$E$83,$D227)</f>
        <v>0</v>
      </c>
      <c r="L227" s="67">
        <f>SUMIFS('IS JE'!$J$8:$J$83,'IS JE'!$D$8:$D$83,L$7,'IS JE'!$E$8:$E$83,$D227)</f>
        <v>0</v>
      </c>
      <c r="M227" s="67">
        <f>SUMIFS('IS JE'!$J$8:$J$83,'IS JE'!$D$8:$D$83,M$7,'IS JE'!$E$8:$E$83,$D227)</f>
        <v>0</v>
      </c>
      <c r="N227" s="67">
        <f>SUMIFS('IS JE'!$J$8:$J$83,'IS JE'!$D$8:$D$83,N$7,'IS JE'!$E$8:$E$83,$D227)</f>
        <v>0</v>
      </c>
      <c r="O227" s="67">
        <f>SUMIFS('IS JE'!$J$8:$J$83,'IS JE'!$D$8:$D$83,O$7,'IS JE'!$E$8:$E$83,$D227)</f>
        <v>0</v>
      </c>
      <c r="P227" s="67">
        <f>SUMIFS('IS JE'!$J$8:$J$83,'IS JE'!$D$8:$D$83,P$7,'IS JE'!$E$8:$E$83,$D227)</f>
        <v>0</v>
      </c>
      <c r="Q227" s="67">
        <f>SUMIFS('IS JE'!$J$8:$J$83,'IS JE'!$D$8:$D$83,Q$7,'IS JE'!$E$8:$E$83,$D227)</f>
        <v>0</v>
      </c>
      <c r="R227" s="67">
        <f>SUMIFS('IS JE'!$J$8:$J$83,'IS JE'!$D$8:$D$83,R$7,'IS JE'!$E$8:$E$83,$D227)</f>
        <v>0</v>
      </c>
      <c r="S227" s="67">
        <f t="shared" si="8"/>
        <v>0</v>
      </c>
      <c r="T227" s="67">
        <f t="shared" si="9"/>
        <v>0</v>
      </c>
    </row>
    <row r="228" spans="4:20" ht="14.4">
      <c r="D228" s="16"/>
      <c r="E228" s="16"/>
      <c r="F228" s="16"/>
      <c r="G228" s="16"/>
      <c r="H228" s="67">
        <f>SUMIF('Trial Balance'!$M$15:$M$5010,D228,'Trial Balance'!$T$15:$T$5010)</f>
        <v>0</v>
      </c>
      <c r="I228" s="67">
        <f>SUMIFS('IS JE'!$J$8:$J$83,'IS JE'!$D$8:$D$83,I$7,'IS JE'!$E$8:$E$83,$D228)</f>
        <v>0</v>
      </c>
      <c r="J228" s="67">
        <f>SUMIFS('IS JE'!$J$8:$J$83,'IS JE'!$D$8:$D$83,J$7,'IS JE'!$E$8:$E$83,$D228)</f>
        <v>0</v>
      </c>
      <c r="K228" s="67">
        <f>SUMIFS('IS JE'!$J$8:$J$83,'IS JE'!$D$8:$D$83,K$7,'IS JE'!$E$8:$E$83,$D228)</f>
        <v>0</v>
      </c>
      <c r="L228" s="67">
        <f>SUMIFS('IS JE'!$J$8:$J$83,'IS JE'!$D$8:$D$83,L$7,'IS JE'!$E$8:$E$83,$D228)</f>
        <v>0</v>
      </c>
      <c r="M228" s="67">
        <f>SUMIFS('IS JE'!$J$8:$J$83,'IS JE'!$D$8:$D$83,M$7,'IS JE'!$E$8:$E$83,$D228)</f>
        <v>0</v>
      </c>
      <c r="N228" s="67">
        <f>SUMIFS('IS JE'!$J$8:$J$83,'IS JE'!$D$8:$D$83,N$7,'IS JE'!$E$8:$E$83,$D228)</f>
        <v>0</v>
      </c>
      <c r="O228" s="67">
        <f>SUMIFS('IS JE'!$J$8:$J$83,'IS JE'!$D$8:$D$83,O$7,'IS JE'!$E$8:$E$83,$D228)</f>
        <v>0</v>
      </c>
      <c r="P228" s="67">
        <f>SUMIFS('IS JE'!$J$8:$J$83,'IS JE'!$D$8:$D$83,P$7,'IS JE'!$E$8:$E$83,$D228)</f>
        <v>0</v>
      </c>
      <c r="Q228" s="67">
        <f>SUMIFS('IS JE'!$J$8:$J$83,'IS JE'!$D$8:$D$83,Q$7,'IS JE'!$E$8:$E$83,$D228)</f>
        <v>0</v>
      </c>
      <c r="R228" s="67">
        <f>SUMIFS('IS JE'!$J$8:$J$83,'IS JE'!$D$8:$D$83,R$7,'IS JE'!$E$8:$E$83,$D228)</f>
        <v>0</v>
      </c>
      <c r="S228" s="67">
        <f t="shared" si="8"/>
        <v>0</v>
      </c>
      <c r="T228" s="67">
        <f t="shared" si="9"/>
        <v>0</v>
      </c>
    </row>
    <row r="229" spans="4:20" ht="14.4">
      <c r="D229" s="16"/>
      <c r="E229" s="16"/>
      <c r="F229" s="16"/>
      <c r="G229" s="16"/>
      <c r="H229" s="67">
        <f>SUMIF('Trial Balance'!$M$15:$M$5010,D229,'Trial Balance'!$T$15:$T$5010)</f>
        <v>0</v>
      </c>
      <c r="I229" s="67">
        <f>SUMIFS('IS JE'!$J$8:$J$83,'IS JE'!$D$8:$D$83,I$7,'IS JE'!$E$8:$E$83,$D229)</f>
        <v>0</v>
      </c>
      <c r="J229" s="67">
        <f>SUMIFS('IS JE'!$J$8:$J$83,'IS JE'!$D$8:$D$83,J$7,'IS JE'!$E$8:$E$83,$D229)</f>
        <v>0</v>
      </c>
      <c r="K229" s="67">
        <f>SUMIFS('IS JE'!$J$8:$J$83,'IS JE'!$D$8:$D$83,K$7,'IS JE'!$E$8:$E$83,$D229)</f>
        <v>0</v>
      </c>
      <c r="L229" s="67">
        <f>SUMIFS('IS JE'!$J$8:$J$83,'IS JE'!$D$8:$D$83,L$7,'IS JE'!$E$8:$E$83,$D229)</f>
        <v>0</v>
      </c>
      <c r="M229" s="67">
        <f>SUMIFS('IS JE'!$J$8:$J$83,'IS JE'!$D$8:$D$83,M$7,'IS JE'!$E$8:$E$83,$D229)</f>
        <v>0</v>
      </c>
      <c r="N229" s="67">
        <f>SUMIFS('IS JE'!$J$8:$J$83,'IS JE'!$D$8:$D$83,N$7,'IS JE'!$E$8:$E$83,$D229)</f>
        <v>0</v>
      </c>
      <c r="O229" s="67">
        <f>SUMIFS('IS JE'!$J$8:$J$83,'IS JE'!$D$8:$D$83,O$7,'IS JE'!$E$8:$E$83,$D229)</f>
        <v>0</v>
      </c>
      <c r="P229" s="67">
        <f>SUMIFS('IS JE'!$J$8:$J$83,'IS JE'!$D$8:$D$83,P$7,'IS JE'!$E$8:$E$83,$D229)</f>
        <v>0</v>
      </c>
      <c r="Q229" s="67">
        <f>SUMIFS('IS JE'!$J$8:$J$83,'IS JE'!$D$8:$D$83,Q$7,'IS JE'!$E$8:$E$83,$D229)</f>
        <v>0</v>
      </c>
      <c r="R229" s="67">
        <f>SUMIFS('IS JE'!$J$8:$J$83,'IS JE'!$D$8:$D$83,R$7,'IS JE'!$E$8:$E$83,$D229)</f>
        <v>0</v>
      </c>
      <c r="S229" s="67">
        <f t="shared" si="8"/>
        <v>0</v>
      </c>
      <c r="T229" s="67">
        <f t="shared" si="9"/>
        <v>0</v>
      </c>
    </row>
    <row r="230" spans="4:20" ht="14.4">
      <c r="D230" s="16"/>
      <c r="E230" s="16"/>
      <c r="F230" s="16"/>
      <c r="G230" s="16"/>
      <c r="H230" s="67">
        <f>SUMIF('Trial Balance'!$M$15:$M$5010,D230,'Trial Balance'!$T$15:$T$5010)</f>
        <v>0</v>
      </c>
      <c r="I230" s="67">
        <f>SUMIFS('IS JE'!$J$8:$J$83,'IS JE'!$D$8:$D$83,I$7,'IS JE'!$E$8:$E$83,$D230)</f>
        <v>0</v>
      </c>
      <c r="J230" s="67">
        <f>SUMIFS('IS JE'!$J$8:$J$83,'IS JE'!$D$8:$D$83,J$7,'IS JE'!$E$8:$E$83,$D230)</f>
        <v>0</v>
      </c>
      <c r="K230" s="67">
        <f>SUMIFS('IS JE'!$J$8:$J$83,'IS JE'!$D$8:$D$83,K$7,'IS JE'!$E$8:$E$83,$D230)</f>
        <v>0</v>
      </c>
      <c r="L230" s="67">
        <f>SUMIFS('IS JE'!$J$8:$J$83,'IS JE'!$D$8:$D$83,L$7,'IS JE'!$E$8:$E$83,$D230)</f>
        <v>0</v>
      </c>
      <c r="M230" s="67">
        <f>SUMIFS('IS JE'!$J$8:$J$83,'IS JE'!$D$8:$D$83,M$7,'IS JE'!$E$8:$E$83,$D230)</f>
        <v>0</v>
      </c>
      <c r="N230" s="67">
        <f>SUMIFS('IS JE'!$J$8:$J$83,'IS JE'!$D$8:$D$83,N$7,'IS JE'!$E$8:$E$83,$D230)</f>
        <v>0</v>
      </c>
      <c r="O230" s="67">
        <f>SUMIFS('IS JE'!$J$8:$J$83,'IS JE'!$D$8:$D$83,O$7,'IS JE'!$E$8:$E$83,$D230)</f>
        <v>0</v>
      </c>
      <c r="P230" s="67">
        <f>SUMIFS('IS JE'!$J$8:$J$83,'IS JE'!$D$8:$D$83,P$7,'IS JE'!$E$8:$E$83,$D230)</f>
        <v>0</v>
      </c>
      <c r="Q230" s="67">
        <f>SUMIFS('IS JE'!$J$8:$J$83,'IS JE'!$D$8:$D$83,Q$7,'IS JE'!$E$8:$E$83,$D230)</f>
        <v>0</v>
      </c>
      <c r="R230" s="67">
        <f>SUMIFS('IS JE'!$J$8:$J$83,'IS JE'!$D$8:$D$83,R$7,'IS JE'!$E$8:$E$83,$D230)</f>
        <v>0</v>
      </c>
      <c r="S230" s="67">
        <f t="shared" si="8"/>
        <v>0</v>
      </c>
      <c r="T230" s="67">
        <f t="shared" si="9"/>
        <v>0</v>
      </c>
    </row>
    <row r="231" spans="4:20" ht="14.4">
      <c r="D231" s="16"/>
      <c r="E231" s="16"/>
      <c r="F231" s="16"/>
      <c r="G231" s="16"/>
      <c r="H231" s="67">
        <f>SUMIF('Trial Balance'!$M$15:$M$5010,D231,'Trial Balance'!$T$15:$T$5010)</f>
        <v>0</v>
      </c>
      <c r="I231" s="67">
        <f>SUMIFS('IS JE'!$J$8:$J$83,'IS JE'!$D$8:$D$83,I$7,'IS JE'!$E$8:$E$83,$D231)</f>
        <v>0</v>
      </c>
      <c r="J231" s="67">
        <f>SUMIFS('IS JE'!$J$8:$J$83,'IS JE'!$D$8:$D$83,J$7,'IS JE'!$E$8:$E$83,$D231)</f>
        <v>0</v>
      </c>
      <c r="K231" s="67">
        <f>SUMIFS('IS JE'!$J$8:$J$83,'IS JE'!$D$8:$D$83,K$7,'IS JE'!$E$8:$E$83,$D231)</f>
        <v>0</v>
      </c>
      <c r="L231" s="67">
        <f>SUMIFS('IS JE'!$J$8:$J$83,'IS JE'!$D$8:$D$83,L$7,'IS JE'!$E$8:$E$83,$D231)</f>
        <v>0</v>
      </c>
      <c r="M231" s="67">
        <f>SUMIFS('IS JE'!$J$8:$J$83,'IS JE'!$D$8:$D$83,M$7,'IS JE'!$E$8:$E$83,$D231)</f>
        <v>0</v>
      </c>
      <c r="N231" s="67">
        <f>SUMIFS('IS JE'!$J$8:$J$83,'IS JE'!$D$8:$D$83,N$7,'IS JE'!$E$8:$E$83,$D231)</f>
        <v>0</v>
      </c>
      <c r="O231" s="67">
        <f>SUMIFS('IS JE'!$J$8:$J$83,'IS JE'!$D$8:$D$83,O$7,'IS JE'!$E$8:$E$83,$D231)</f>
        <v>0</v>
      </c>
      <c r="P231" s="67">
        <f>SUMIFS('IS JE'!$J$8:$J$83,'IS JE'!$D$8:$D$83,P$7,'IS JE'!$E$8:$E$83,$D231)</f>
        <v>0</v>
      </c>
      <c r="Q231" s="67">
        <f>SUMIFS('IS JE'!$J$8:$J$83,'IS JE'!$D$8:$D$83,Q$7,'IS JE'!$E$8:$E$83,$D231)</f>
        <v>0</v>
      </c>
      <c r="R231" s="67">
        <f>SUMIFS('IS JE'!$J$8:$J$83,'IS JE'!$D$8:$D$83,R$7,'IS JE'!$E$8:$E$83,$D231)</f>
        <v>0</v>
      </c>
      <c r="S231" s="67">
        <f t="shared" si="8"/>
        <v>0</v>
      </c>
      <c r="T231" s="67">
        <f t="shared" si="9"/>
        <v>0</v>
      </c>
    </row>
    <row r="232" spans="4:20" ht="14.4">
      <c r="D232" s="16"/>
      <c r="E232" s="16"/>
      <c r="F232" s="16"/>
      <c r="G232" s="16"/>
      <c r="H232" s="67">
        <f>SUMIF('Trial Balance'!$M$15:$M$5010,D232,'Trial Balance'!$T$15:$T$5010)</f>
        <v>0</v>
      </c>
      <c r="I232" s="67">
        <f>SUMIFS('IS JE'!$J$8:$J$83,'IS JE'!$D$8:$D$83,I$7,'IS JE'!$E$8:$E$83,$D232)</f>
        <v>0</v>
      </c>
      <c r="J232" s="67">
        <f>SUMIFS('IS JE'!$J$8:$J$83,'IS JE'!$D$8:$D$83,J$7,'IS JE'!$E$8:$E$83,$D232)</f>
        <v>0</v>
      </c>
      <c r="K232" s="67">
        <f>SUMIFS('IS JE'!$J$8:$J$83,'IS JE'!$D$8:$D$83,K$7,'IS JE'!$E$8:$E$83,$D232)</f>
        <v>0</v>
      </c>
      <c r="L232" s="67">
        <f>SUMIFS('IS JE'!$J$8:$J$83,'IS JE'!$D$8:$D$83,L$7,'IS JE'!$E$8:$E$83,$D232)</f>
        <v>0</v>
      </c>
      <c r="M232" s="67">
        <f>SUMIFS('IS JE'!$J$8:$J$83,'IS JE'!$D$8:$D$83,M$7,'IS JE'!$E$8:$E$83,$D232)</f>
        <v>0</v>
      </c>
      <c r="N232" s="67">
        <f>SUMIFS('IS JE'!$J$8:$J$83,'IS JE'!$D$8:$D$83,N$7,'IS JE'!$E$8:$E$83,$D232)</f>
        <v>0</v>
      </c>
      <c r="O232" s="67">
        <f>SUMIFS('IS JE'!$J$8:$J$83,'IS JE'!$D$8:$D$83,O$7,'IS JE'!$E$8:$E$83,$D232)</f>
        <v>0</v>
      </c>
      <c r="P232" s="67">
        <f>SUMIFS('IS JE'!$J$8:$J$83,'IS JE'!$D$8:$D$83,P$7,'IS JE'!$E$8:$E$83,$D232)</f>
        <v>0</v>
      </c>
      <c r="Q232" s="67">
        <f>SUMIFS('IS JE'!$J$8:$J$83,'IS JE'!$D$8:$D$83,Q$7,'IS JE'!$E$8:$E$83,$D232)</f>
        <v>0</v>
      </c>
      <c r="R232" s="67">
        <f>SUMIFS('IS JE'!$J$8:$J$83,'IS JE'!$D$8:$D$83,R$7,'IS JE'!$E$8:$E$83,$D232)</f>
        <v>0</v>
      </c>
      <c r="S232" s="67">
        <f t="shared" si="8"/>
        <v>0</v>
      </c>
      <c r="T232" s="67">
        <f t="shared" si="9"/>
        <v>0</v>
      </c>
    </row>
    <row r="233" spans="4:20" ht="14.4">
      <c r="D233" s="16"/>
      <c r="E233" s="16"/>
      <c r="F233" s="16"/>
      <c r="G233" s="16"/>
      <c r="H233" s="67">
        <f>SUMIF('Trial Balance'!$M$15:$M$5010,D233,'Trial Balance'!$T$15:$T$5010)</f>
        <v>0</v>
      </c>
      <c r="I233" s="67">
        <f>SUMIFS('IS JE'!$J$8:$J$83,'IS JE'!$D$8:$D$83,I$7,'IS JE'!$E$8:$E$83,$D233)</f>
        <v>0</v>
      </c>
      <c r="J233" s="67">
        <f>SUMIFS('IS JE'!$J$8:$J$83,'IS JE'!$D$8:$D$83,J$7,'IS JE'!$E$8:$E$83,$D233)</f>
        <v>0</v>
      </c>
      <c r="K233" s="67">
        <f>SUMIFS('IS JE'!$J$8:$J$83,'IS JE'!$D$8:$D$83,K$7,'IS JE'!$E$8:$E$83,$D233)</f>
        <v>0</v>
      </c>
      <c r="L233" s="67">
        <f>SUMIFS('IS JE'!$J$8:$J$83,'IS JE'!$D$8:$D$83,L$7,'IS JE'!$E$8:$E$83,$D233)</f>
        <v>0</v>
      </c>
      <c r="M233" s="67">
        <f>SUMIFS('IS JE'!$J$8:$J$83,'IS JE'!$D$8:$D$83,M$7,'IS JE'!$E$8:$E$83,$D233)</f>
        <v>0</v>
      </c>
      <c r="N233" s="67">
        <f>SUMIFS('IS JE'!$J$8:$J$83,'IS JE'!$D$8:$D$83,N$7,'IS JE'!$E$8:$E$83,$D233)</f>
        <v>0</v>
      </c>
      <c r="O233" s="67">
        <f>SUMIFS('IS JE'!$J$8:$J$83,'IS JE'!$D$8:$D$83,O$7,'IS JE'!$E$8:$E$83,$D233)</f>
        <v>0</v>
      </c>
      <c r="P233" s="67">
        <f>SUMIFS('IS JE'!$J$8:$J$83,'IS JE'!$D$8:$D$83,P$7,'IS JE'!$E$8:$E$83,$D233)</f>
        <v>0</v>
      </c>
      <c r="Q233" s="67">
        <f>SUMIFS('IS JE'!$J$8:$J$83,'IS JE'!$D$8:$D$83,Q$7,'IS JE'!$E$8:$E$83,$D233)</f>
        <v>0</v>
      </c>
      <c r="R233" s="67">
        <f>SUMIFS('IS JE'!$J$8:$J$83,'IS JE'!$D$8:$D$83,R$7,'IS JE'!$E$8:$E$83,$D233)</f>
        <v>0</v>
      </c>
      <c r="S233" s="67">
        <f t="shared" si="8"/>
        <v>0</v>
      </c>
      <c r="T233" s="67">
        <f t="shared" si="9"/>
        <v>0</v>
      </c>
    </row>
    <row r="234" spans="4:20" ht="14.4">
      <c r="D234" s="16"/>
      <c r="E234" s="16"/>
      <c r="F234" s="16"/>
      <c r="G234" s="16"/>
      <c r="H234" s="67">
        <f>SUMIF('Trial Balance'!$M$15:$M$5010,D234,'Trial Balance'!$T$15:$T$5010)</f>
        <v>0</v>
      </c>
      <c r="I234" s="67">
        <f>SUMIFS('IS JE'!$J$8:$J$83,'IS JE'!$D$8:$D$83,I$7,'IS JE'!$E$8:$E$83,$D234)</f>
        <v>0</v>
      </c>
      <c r="J234" s="67">
        <f>SUMIFS('IS JE'!$J$8:$J$83,'IS JE'!$D$8:$D$83,J$7,'IS JE'!$E$8:$E$83,$D234)</f>
        <v>0</v>
      </c>
      <c r="K234" s="67">
        <f>SUMIFS('IS JE'!$J$8:$J$83,'IS JE'!$D$8:$D$83,K$7,'IS JE'!$E$8:$E$83,$D234)</f>
        <v>0</v>
      </c>
      <c r="L234" s="67">
        <f>SUMIFS('IS JE'!$J$8:$J$83,'IS JE'!$D$8:$D$83,L$7,'IS JE'!$E$8:$E$83,$D234)</f>
        <v>0</v>
      </c>
      <c r="M234" s="67">
        <f>SUMIFS('IS JE'!$J$8:$J$83,'IS JE'!$D$8:$D$83,M$7,'IS JE'!$E$8:$E$83,$D234)</f>
        <v>0</v>
      </c>
      <c r="N234" s="67">
        <f>SUMIFS('IS JE'!$J$8:$J$83,'IS JE'!$D$8:$D$83,N$7,'IS JE'!$E$8:$E$83,$D234)</f>
        <v>0</v>
      </c>
      <c r="O234" s="67">
        <f>SUMIFS('IS JE'!$J$8:$J$83,'IS JE'!$D$8:$D$83,O$7,'IS JE'!$E$8:$E$83,$D234)</f>
        <v>0</v>
      </c>
      <c r="P234" s="67">
        <f>SUMIFS('IS JE'!$J$8:$J$83,'IS JE'!$D$8:$D$83,P$7,'IS JE'!$E$8:$E$83,$D234)</f>
        <v>0</v>
      </c>
      <c r="Q234" s="67">
        <f>SUMIFS('IS JE'!$J$8:$J$83,'IS JE'!$D$8:$D$83,Q$7,'IS JE'!$E$8:$E$83,$D234)</f>
        <v>0</v>
      </c>
      <c r="R234" s="67">
        <f>SUMIFS('IS JE'!$J$8:$J$83,'IS JE'!$D$8:$D$83,R$7,'IS JE'!$E$8:$E$83,$D234)</f>
        <v>0</v>
      </c>
      <c r="S234" s="67">
        <f t="shared" si="8"/>
        <v>0</v>
      </c>
      <c r="T234" s="67">
        <f t="shared" si="9"/>
        <v>0</v>
      </c>
    </row>
    <row r="235" spans="4:20" ht="14.4">
      <c r="D235" s="16"/>
      <c r="E235" s="16"/>
      <c r="F235" s="16"/>
      <c r="G235" s="16"/>
      <c r="H235" s="67">
        <f>SUMIF('Trial Balance'!$M$15:$M$5010,D235,'Trial Balance'!$T$15:$T$5010)</f>
        <v>0</v>
      </c>
      <c r="I235" s="67">
        <f>SUMIFS('IS JE'!$J$8:$J$83,'IS JE'!$D$8:$D$83,I$7,'IS JE'!$E$8:$E$83,$D235)</f>
        <v>0</v>
      </c>
      <c r="J235" s="67">
        <f>SUMIFS('IS JE'!$J$8:$J$83,'IS JE'!$D$8:$D$83,J$7,'IS JE'!$E$8:$E$83,$D235)</f>
        <v>0</v>
      </c>
      <c r="K235" s="67">
        <f>SUMIFS('IS JE'!$J$8:$J$83,'IS JE'!$D$8:$D$83,K$7,'IS JE'!$E$8:$E$83,$D235)</f>
        <v>0</v>
      </c>
      <c r="L235" s="67">
        <f>SUMIFS('IS JE'!$J$8:$J$83,'IS JE'!$D$8:$D$83,L$7,'IS JE'!$E$8:$E$83,$D235)</f>
        <v>0</v>
      </c>
      <c r="M235" s="67">
        <f>SUMIFS('IS JE'!$J$8:$J$83,'IS JE'!$D$8:$D$83,M$7,'IS JE'!$E$8:$E$83,$D235)</f>
        <v>0</v>
      </c>
      <c r="N235" s="67">
        <f>SUMIFS('IS JE'!$J$8:$J$83,'IS JE'!$D$8:$D$83,N$7,'IS JE'!$E$8:$E$83,$D235)</f>
        <v>0</v>
      </c>
      <c r="O235" s="67">
        <f>SUMIFS('IS JE'!$J$8:$J$83,'IS JE'!$D$8:$D$83,O$7,'IS JE'!$E$8:$E$83,$D235)</f>
        <v>0</v>
      </c>
      <c r="P235" s="67">
        <f>SUMIFS('IS JE'!$J$8:$J$83,'IS JE'!$D$8:$D$83,P$7,'IS JE'!$E$8:$E$83,$D235)</f>
        <v>0</v>
      </c>
      <c r="Q235" s="67">
        <f>SUMIFS('IS JE'!$J$8:$J$83,'IS JE'!$D$8:$D$83,Q$7,'IS JE'!$E$8:$E$83,$D235)</f>
        <v>0</v>
      </c>
      <c r="R235" s="67">
        <f>SUMIFS('IS JE'!$J$8:$J$83,'IS JE'!$D$8:$D$83,R$7,'IS JE'!$E$8:$E$83,$D235)</f>
        <v>0</v>
      </c>
      <c r="S235" s="67">
        <f t="shared" si="8"/>
        <v>0</v>
      </c>
      <c r="T235" s="67">
        <f t="shared" si="9"/>
        <v>0</v>
      </c>
    </row>
    <row r="236" spans="4:20" ht="14.4">
      <c r="D236" s="16"/>
      <c r="E236" s="16"/>
      <c r="F236" s="16"/>
      <c r="G236" s="16"/>
      <c r="H236" s="67">
        <f>SUMIF('Trial Balance'!$M$15:$M$5010,D236,'Trial Balance'!$T$15:$T$5010)</f>
        <v>0</v>
      </c>
      <c r="I236" s="67">
        <f>SUMIFS('IS JE'!$J$8:$J$83,'IS JE'!$D$8:$D$83,I$7,'IS JE'!$E$8:$E$83,$D236)</f>
        <v>0</v>
      </c>
      <c r="J236" s="67">
        <f>SUMIFS('IS JE'!$J$8:$J$83,'IS JE'!$D$8:$D$83,J$7,'IS JE'!$E$8:$E$83,$D236)</f>
        <v>0</v>
      </c>
      <c r="K236" s="67">
        <f>SUMIFS('IS JE'!$J$8:$J$83,'IS JE'!$D$8:$D$83,K$7,'IS JE'!$E$8:$E$83,$D236)</f>
        <v>0</v>
      </c>
      <c r="L236" s="67">
        <f>SUMIFS('IS JE'!$J$8:$J$83,'IS JE'!$D$8:$D$83,L$7,'IS JE'!$E$8:$E$83,$D236)</f>
        <v>0</v>
      </c>
      <c r="M236" s="67">
        <f>SUMIFS('IS JE'!$J$8:$J$83,'IS JE'!$D$8:$D$83,M$7,'IS JE'!$E$8:$E$83,$D236)</f>
        <v>0</v>
      </c>
      <c r="N236" s="67">
        <f>SUMIFS('IS JE'!$J$8:$J$83,'IS JE'!$D$8:$D$83,N$7,'IS JE'!$E$8:$E$83,$D236)</f>
        <v>0</v>
      </c>
      <c r="O236" s="67">
        <f>SUMIFS('IS JE'!$J$8:$J$83,'IS JE'!$D$8:$D$83,O$7,'IS JE'!$E$8:$E$83,$D236)</f>
        <v>0</v>
      </c>
      <c r="P236" s="67">
        <f>SUMIFS('IS JE'!$J$8:$J$83,'IS JE'!$D$8:$D$83,P$7,'IS JE'!$E$8:$E$83,$D236)</f>
        <v>0</v>
      </c>
      <c r="Q236" s="67">
        <f>SUMIFS('IS JE'!$J$8:$J$83,'IS JE'!$D$8:$D$83,Q$7,'IS JE'!$E$8:$E$83,$D236)</f>
        <v>0</v>
      </c>
      <c r="R236" s="67">
        <f>SUMIFS('IS JE'!$J$8:$J$83,'IS JE'!$D$8:$D$83,R$7,'IS JE'!$E$8:$E$83,$D236)</f>
        <v>0</v>
      </c>
      <c r="S236" s="67">
        <f t="shared" si="8"/>
        <v>0</v>
      </c>
      <c r="T236" s="67">
        <f t="shared" si="9"/>
        <v>0</v>
      </c>
    </row>
    <row r="237" spans="4:20" ht="14.4">
      <c r="D237" s="16"/>
      <c r="E237" s="16"/>
      <c r="F237" s="16"/>
      <c r="G237" s="16"/>
      <c r="H237" s="67">
        <f>SUMIF('Trial Balance'!$M$15:$M$5010,D237,'Trial Balance'!$T$15:$T$5010)</f>
        <v>0</v>
      </c>
      <c r="I237" s="67">
        <f>SUMIFS('IS JE'!$J$8:$J$83,'IS JE'!$D$8:$D$83,I$7,'IS JE'!$E$8:$E$83,$D237)</f>
        <v>0</v>
      </c>
      <c r="J237" s="67">
        <f>SUMIFS('IS JE'!$J$8:$J$83,'IS JE'!$D$8:$D$83,J$7,'IS JE'!$E$8:$E$83,$D237)</f>
        <v>0</v>
      </c>
      <c r="K237" s="67">
        <f>SUMIFS('IS JE'!$J$8:$J$83,'IS JE'!$D$8:$D$83,K$7,'IS JE'!$E$8:$E$83,$D237)</f>
        <v>0</v>
      </c>
      <c r="L237" s="67">
        <f>SUMIFS('IS JE'!$J$8:$J$83,'IS JE'!$D$8:$D$83,L$7,'IS JE'!$E$8:$E$83,$D237)</f>
        <v>0</v>
      </c>
      <c r="M237" s="67">
        <f>SUMIFS('IS JE'!$J$8:$J$83,'IS JE'!$D$8:$D$83,M$7,'IS JE'!$E$8:$E$83,$D237)</f>
        <v>0</v>
      </c>
      <c r="N237" s="67">
        <f>SUMIFS('IS JE'!$J$8:$J$83,'IS JE'!$D$8:$D$83,N$7,'IS JE'!$E$8:$E$83,$D237)</f>
        <v>0</v>
      </c>
      <c r="O237" s="67">
        <f>SUMIFS('IS JE'!$J$8:$J$83,'IS JE'!$D$8:$D$83,O$7,'IS JE'!$E$8:$E$83,$D237)</f>
        <v>0</v>
      </c>
      <c r="P237" s="67">
        <f>SUMIFS('IS JE'!$J$8:$J$83,'IS JE'!$D$8:$D$83,P$7,'IS JE'!$E$8:$E$83,$D237)</f>
        <v>0</v>
      </c>
      <c r="Q237" s="67">
        <f>SUMIFS('IS JE'!$J$8:$J$83,'IS JE'!$D$8:$D$83,Q$7,'IS JE'!$E$8:$E$83,$D237)</f>
        <v>0</v>
      </c>
      <c r="R237" s="67">
        <f>SUMIFS('IS JE'!$J$8:$J$83,'IS JE'!$D$8:$D$83,R$7,'IS JE'!$E$8:$E$83,$D237)</f>
        <v>0</v>
      </c>
      <c r="S237" s="67">
        <f t="shared" si="8"/>
        <v>0</v>
      </c>
      <c r="T237" s="67">
        <f t="shared" si="9"/>
        <v>0</v>
      </c>
    </row>
    <row r="238" spans="4:20" ht="14.4">
      <c r="D238" s="16"/>
      <c r="E238" s="16"/>
      <c r="F238" s="16"/>
      <c r="G238" s="16"/>
      <c r="H238" s="67">
        <f>SUMIF('Trial Balance'!$M$15:$M$5010,D238,'Trial Balance'!$T$15:$T$5010)</f>
        <v>0</v>
      </c>
      <c r="I238" s="67">
        <f>SUMIFS('IS JE'!$J$8:$J$83,'IS JE'!$D$8:$D$83,I$7,'IS JE'!$E$8:$E$83,$D238)</f>
        <v>0</v>
      </c>
      <c r="J238" s="67">
        <f>SUMIFS('IS JE'!$J$8:$J$83,'IS JE'!$D$8:$D$83,J$7,'IS JE'!$E$8:$E$83,$D238)</f>
        <v>0</v>
      </c>
      <c r="K238" s="67">
        <f>SUMIFS('IS JE'!$J$8:$J$83,'IS JE'!$D$8:$D$83,K$7,'IS JE'!$E$8:$E$83,$D238)</f>
        <v>0</v>
      </c>
      <c r="L238" s="67">
        <f>SUMIFS('IS JE'!$J$8:$J$83,'IS JE'!$D$8:$D$83,L$7,'IS JE'!$E$8:$E$83,$D238)</f>
        <v>0</v>
      </c>
      <c r="M238" s="67">
        <f>SUMIFS('IS JE'!$J$8:$J$83,'IS JE'!$D$8:$D$83,M$7,'IS JE'!$E$8:$E$83,$D238)</f>
        <v>0</v>
      </c>
      <c r="N238" s="67">
        <f>SUMIFS('IS JE'!$J$8:$J$83,'IS JE'!$D$8:$D$83,N$7,'IS JE'!$E$8:$E$83,$D238)</f>
        <v>0</v>
      </c>
      <c r="O238" s="67">
        <f>SUMIFS('IS JE'!$J$8:$J$83,'IS JE'!$D$8:$D$83,O$7,'IS JE'!$E$8:$E$83,$D238)</f>
        <v>0</v>
      </c>
      <c r="P238" s="67">
        <f>SUMIFS('IS JE'!$J$8:$J$83,'IS JE'!$D$8:$D$83,P$7,'IS JE'!$E$8:$E$83,$D238)</f>
        <v>0</v>
      </c>
      <c r="Q238" s="67">
        <f>SUMIFS('IS JE'!$J$8:$J$83,'IS JE'!$D$8:$D$83,Q$7,'IS JE'!$E$8:$E$83,$D238)</f>
        <v>0</v>
      </c>
      <c r="R238" s="67">
        <f>SUMIFS('IS JE'!$J$8:$J$83,'IS JE'!$D$8:$D$83,R$7,'IS JE'!$E$8:$E$83,$D238)</f>
        <v>0</v>
      </c>
      <c r="S238" s="67">
        <f t="shared" si="8"/>
        <v>0</v>
      </c>
      <c r="T238" s="67">
        <f t="shared" si="9"/>
        <v>0</v>
      </c>
    </row>
    <row r="239" spans="4:20" ht="14.4">
      <c r="D239" s="16"/>
      <c r="E239" s="16"/>
      <c r="F239" s="16"/>
      <c r="G239" s="16"/>
      <c r="H239" s="67">
        <f>SUMIF('Trial Balance'!$M$15:$M$5010,D239,'Trial Balance'!$T$15:$T$5010)</f>
        <v>0</v>
      </c>
      <c r="I239" s="67">
        <f>SUMIFS('IS JE'!$J$8:$J$83,'IS JE'!$D$8:$D$83,I$7,'IS JE'!$E$8:$E$83,$D239)</f>
        <v>0</v>
      </c>
      <c r="J239" s="67">
        <f>SUMIFS('IS JE'!$J$8:$J$83,'IS JE'!$D$8:$D$83,J$7,'IS JE'!$E$8:$E$83,$D239)</f>
        <v>0</v>
      </c>
      <c r="K239" s="67">
        <f>SUMIFS('IS JE'!$J$8:$J$83,'IS JE'!$D$8:$D$83,K$7,'IS JE'!$E$8:$E$83,$D239)</f>
        <v>0</v>
      </c>
      <c r="L239" s="67">
        <f>SUMIFS('IS JE'!$J$8:$J$83,'IS JE'!$D$8:$D$83,L$7,'IS JE'!$E$8:$E$83,$D239)</f>
        <v>0</v>
      </c>
      <c r="M239" s="67">
        <f>SUMIFS('IS JE'!$J$8:$J$83,'IS JE'!$D$8:$D$83,M$7,'IS JE'!$E$8:$E$83,$D239)</f>
        <v>0</v>
      </c>
      <c r="N239" s="67">
        <f>SUMIFS('IS JE'!$J$8:$J$83,'IS JE'!$D$8:$D$83,N$7,'IS JE'!$E$8:$E$83,$D239)</f>
        <v>0</v>
      </c>
      <c r="O239" s="67">
        <f>SUMIFS('IS JE'!$J$8:$J$83,'IS JE'!$D$8:$D$83,O$7,'IS JE'!$E$8:$E$83,$D239)</f>
        <v>0</v>
      </c>
      <c r="P239" s="67">
        <f>SUMIFS('IS JE'!$J$8:$J$83,'IS JE'!$D$8:$D$83,P$7,'IS JE'!$E$8:$E$83,$D239)</f>
        <v>0</v>
      </c>
      <c r="Q239" s="67">
        <f>SUMIFS('IS JE'!$J$8:$J$83,'IS JE'!$D$8:$D$83,Q$7,'IS JE'!$E$8:$E$83,$D239)</f>
        <v>0</v>
      </c>
      <c r="R239" s="67">
        <f>SUMIFS('IS JE'!$J$8:$J$83,'IS JE'!$D$8:$D$83,R$7,'IS JE'!$E$8:$E$83,$D239)</f>
        <v>0</v>
      </c>
      <c r="S239" s="67">
        <f t="shared" si="8"/>
        <v>0</v>
      </c>
      <c r="T239" s="67">
        <f t="shared" si="9"/>
        <v>0</v>
      </c>
    </row>
    <row r="240" spans="4:20" ht="14.4">
      <c r="D240" s="16"/>
      <c r="E240" s="16"/>
      <c r="F240" s="16"/>
      <c r="G240" s="16"/>
      <c r="H240" s="67">
        <f>SUMIF('Trial Balance'!$M$15:$M$5010,D240,'Trial Balance'!$T$15:$T$5010)</f>
        <v>0</v>
      </c>
      <c r="I240" s="67">
        <f>SUMIFS('IS JE'!$J$8:$J$83,'IS JE'!$D$8:$D$83,I$7,'IS JE'!$E$8:$E$83,$D240)</f>
        <v>0</v>
      </c>
      <c r="J240" s="67">
        <f>SUMIFS('IS JE'!$J$8:$J$83,'IS JE'!$D$8:$D$83,J$7,'IS JE'!$E$8:$E$83,$D240)</f>
        <v>0</v>
      </c>
      <c r="K240" s="67">
        <f>SUMIFS('IS JE'!$J$8:$J$83,'IS JE'!$D$8:$D$83,K$7,'IS JE'!$E$8:$E$83,$D240)</f>
        <v>0</v>
      </c>
      <c r="L240" s="67">
        <f>SUMIFS('IS JE'!$J$8:$J$83,'IS JE'!$D$8:$D$83,L$7,'IS JE'!$E$8:$E$83,$D240)</f>
        <v>0</v>
      </c>
      <c r="M240" s="67">
        <f>SUMIFS('IS JE'!$J$8:$J$83,'IS JE'!$D$8:$D$83,M$7,'IS JE'!$E$8:$E$83,$D240)</f>
        <v>0</v>
      </c>
      <c r="N240" s="67">
        <f>SUMIFS('IS JE'!$J$8:$J$83,'IS JE'!$D$8:$D$83,N$7,'IS JE'!$E$8:$E$83,$D240)</f>
        <v>0</v>
      </c>
      <c r="O240" s="67">
        <f>SUMIFS('IS JE'!$J$8:$J$83,'IS JE'!$D$8:$D$83,O$7,'IS JE'!$E$8:$E$83,$D240)</f>
        <v>0</v>
      </c>
      <c r="P240" s="67">
        <f>SUMIFS('IS JE'!$J$8:$J$83,'IS JE'!$D$8:$D$83,P$7,'IS JE'!$E$8:$E$83,$D240)</f>
        <v>0</v>
      </c>
      <c r="Q240" s="67">
        <f>SUMIFS('IS JE'!$J$8:$J$83,'IS JE'!$D$8:$D$83,Q$7,'IS JE'!$E$8:$E$83,$D240)</f>
        <v>0</v>
      </c>
      <c r="R240" s="67">
        <f>SUMIFS('IS JE'!$J$8:$J$83,'IS JE'!$D$8:$D$83,R$7,'IS JE'!$E$8:$E$83,$D240)</f>
        <v>0</v>
      </c>
      <c r="S240" s="67">
        <f t="shared" si="8"/>
        <v>0</v>
      </c>
      <c r="T240" s="67">
        <f t="shared" si="9"/>
        <v>0</v>
      </c>
    </row>
    <row r="241" spans="4:20" ht="14.4">
      <c r="D241" s="16"/>
      <c r="E241" s="16"/>
      <c r="F241" s="16"/>
      <c r="G241" s="16"/>
      <c r="H241" s="67">
        <f>SUMIF('Trial Balance'!$M$15:$M$5010,D241,'Trial Balance'!$T$15:$T$5010)</f>
        <v>0</v>
      </c>
      <c r="I241" s="67">
        <f>SUMIFS('IS JE'!$J$8:$J$83,'IS JE'!$D$8:$D$83,I$7,'IS JE'!$E$8:$E$83,$D241)</f>
        <v>0</v>
      </c>
      <c r="J241" s="67">
        <f>SUMIFS('IS JE'!$J$8:$J$83,'IS JE'!$D$8:$D$83,J$7,'IS JE'!$E$8:$E$83,$D241)</f>
        <v>0</v>
      </c>
      <c r="K241" s="67">
        <f>SUMIFS('IS JE'!$J$8:$J$83,'IS JE'!$D$8:$D$83,K$7,'IS JE'!$E$8:$E$83,$D241)</f>
        <v>0</v>
      </c>
      <c r="L241" s="67">
        <f>SUMIFS('IS JE'!$J$8:$J$83,'IS JE'!$D$8:$D$83,L$7,'IS JE'!$E$8:$E$83,$D241)</f>
        <v>0</v>
      </c>
      <c r="M241" s="67">
        <f>SUMIFS('IS JE'!$J$8:$J$83,'IS JE'!$D$8:$D$83,M$7,'IS JE'!$E$8:$E$83,$D241)</f>
        <v>0</v>
      </c>
      <c r="N241" s="67">
        <f>SUMIFS('IS JE'!$J$8:$J$83,'IS JE'!$D$8:$D$83,N$7,'IS JE'!$E$8:$E$83,$D241)</f>
        <v>0</v>
      </c>
      <c r="O241" s="67">
        <f>SUMIFS('IS JE'!$J$8:$J$83,'IS JE'!$D$8:$D$83,O$7,'IS JE'!$E$8:$E$83,$D241)</f>
        <v>0</v>
      </c>
      <c r="P241" s="67">
        <f>SUMIFS('IS JE'!$J$8:$J$83,'IS JE'!$D$8:$D$83,P$7,'IS JE'!$E$8:$E$83,$D241)</f>
        <v>0</v>
      </c>
      <c r="Q241" s="67">
        <f>SUMIFS('IS JE'!$J$8:$J$83,'IS JE'!$D$8:$D$83,Q$7,'IS JE'!$E$8:$E$83,$D241)</f>
        <v>0</v>
      </c>
      <c r="R241" s="67">
        <f>SUMIFS('IS JE'!$J$8:$J$83,'IS JE'!$D$8:$D$83,R$7,'IS JE'!$E$8:$E$83,$D241)</f>
        <v>0</v>
      </c>
      <c r="S241" s="67">
        <f t="shared" si="8"/>
        <v>0</v>
      </c>
      <c r="T241" s="67">
        <f t="shared" si="9"/>
        <v>0</v>
      </c>
    </row>
    <row r="242" spans="4:20" ht="14.4">
      <c r="D242" s="16"/>
      <c r="E242" s="16"/>
      <c r="F242" s="16"/>
      <c r="G242" s="16"/>
      <c r="H242" s="67">
        <f>SUMIF('Trial Balance'!$M$15:$M$5010,D242,'Trial Balance'!$T$15:$T$5010)</f>
        <v>0</v>
      </c>
      <c r="I242" s="67">
        <f>SUMIFS('IS JE'!$J$8:$J$83,'IS JE'!$D$8:$D$83,I$7,'IS JE'!$E$8:$E$83,$D242)</f>
        <v>0</v>
      </c>
      <c r="J242" s="67">
        <f>SUMIFS('IS JE'!$J$8:$J$83,'IS JE'!$D$8:$D$83,J$7,'IS JE'!$E$8:$E$83,$D242)</f>
        <v>0</v>
      </c>
      <c r="K242" s="67">
        <f>SUMIFS('IS JE'!$J$8:$J$83,'IS JE'!$D$8:$D$83,K$7,'IS JE'!$E$8:$E$83,$D242)</f>
        <v>0</v>
      </c>
      <c r="L242" s="67">
        <f>SUMIFS('IS JE'!$J$8:$J$83,'IS JE'!$D$8:$D$83,L$7,'IS JE'!$E$8:$E$83,$D242)</f>
        <v>0</v>
      </c>
      <c r="M242" s="67">
        <f>SUMIFS('IS JE'!$J$8:$J$83,'IS JE'!$D$8:$D$83,M$7,'IS JE'!$E$8:$E$83,$D242)</f>
        <v>0</v>
      </c>
      <c r="N242" s="67">
        <f>SUMIFS('IS JE'!$J$8:$J$83,'IS JE'!$D$8:$D$83,N$7,'IS JE'!$E$8:$E$83,$D242)</f>
        <v>0</v>
      </c>
      <c r="O242" s="67">
        <f>SUMIFS('IS JE'!$J$8:$J$83,'IS JE'!$D$8:$D$83,O$7,'IS JE'!$E$8:$E$83,$D242)</f>
        <v>0</v>
      </c>
      <c r="P242" s="67">
        <f>SUMIFS('IS JE'!$J$8:$J$83,'IS JE'!$D$8:$D$83,P$7,'IS JE'!$E$8:$E$83,$D242)</f>
        <v>0</v>
      </c>
      <c r="Q242" s="67">
        <f>SUMIFS('IS JE'!$J$8:$J$83,'IS JE'!$D$8:$D$83,Q$7,'IS JE'!$E$8:$E$83,$D242)</f>
        <v>0</v>
      </c>
      <c r="R242" s="67">
        <f>SUMIFS('IS JE'!$J$8:$J$83,'IS JE'!$D$8:$D$83,R$7,'IS JE'!$E$8:$E$83,$D242)</f>
        <v>0</v>
      </c>
      <c r="S242" s="67">
        <f t="shared" si="8"/>
        <v>0</v>
      </c>
      <c r="T242" s="67">
        <f t="shared" si="9"/>
        <v>0</v>
      </c>
    </row>
    <row r="243" spans="4:20" ht="14.4">
      <c r="D243" s="16"/>
      <c r="E243" s="16"/>
      <c r="F243" s="16"/>
      <c r="G243" s="16"/>
      <c r="H243" s="67">
        <f>SUMIF('Trial Balance'!$M$15:$M$5010,D243,'Trial Balance'!$T$15:$T$5010)</f>
        <v>0</v>
      </c>
      <c r="I243" s="67">
        <f>SUMIFS('IS JE'!$J$8:$J$83,'IS JE'!$D$8:$D$83,I$7,'IS JE'!$E$8:$E$83,$D243)</f>
        <v>0</v>
      </c>
      <c r="J243" s="67">
        <f>SUMIFS('IS JE'!$J$8:$J$83,'IS JE'!$D$8:$D$83,J$7,'IS JE'!$E$8:$E$83,$D243)</f>
        <v>0</v>
      </c>
      <c r="K243" s="67">
        <f>SUMIFS('IS JE'!$J$8:$J$83,'IS JE'!$D$8:$D$83,K$7,'IS JE'!$E$8:$E$83,$D243)</f>
        <v>0</v>
      </c>
      <c r="L243" s="67">
        <f>SUMIFS('IS JE'!$J$8:$J$83,'IS JE'!$D$8:$D$83,L$7,'IS JE'!$E$8:$E$83,$D243)</f>
        <v>0</v>
      </c>
      <c r="M243" s="67">
        <f>SUMIFS('IS JE'!$J$8:$J$83,'IS JE'!$D$8:$D$83,M$7,'IS JE'!$E$8:$E$83,$D243)</f>
        <v>0</v>
      </c>
      <c r="N243" s="67">
        <f>SUMIFS('IS JE'!$J$8:$J$83,'IS JE'!$D$8:$D$83,N$7,'IS JE'!$E$8:$E$83,$D243)</f>
        <v>0</v>
      </c>
      <c r="O243" s="67">
        <f>SUMIFS('IS JE'!$J$8:$J$83,'IS JE'!$D$8:$D$83,O$7,'IS JE'!$E$8:$E$83,$D243)</f>
        <v>0</v>
      </c>
      <c r="P243" s="67">
        <f>SUMIFS('IS JE'!$J$8:$J$83,'IS JE'!$D$8:$D$83,P$7,'IS JE'!$E$8:$E$83,$D243)</f>
        <v>0</v>
      </c>
      <c r="Q243" s="67">
        <f>SUMIFS('IS JE'!$J$8:$J$83,'IS JE'!$D$8:$D$83,Q$7,'IS JE'!$E$8:$E$83,$D243)</f>
        <v>0</v>
      </c>
      <c r="R243" s="67">
        <f>SUMIFS('IS JE'!$J$8:$J$83,'IS JE'!$D$8:$D$83,R$7,'IS JE'!$E$8:$E$83,$D243)</f>
        <v>0</v>
      </c>
      <c r="S243" s="67">
        <f t="shared" si="8"/>
        <v>0</v>
      </c>
      <c r="T243" s="67">
        <f t="shared" si="9"/>
        <v>0</v>
      </c>
    </row>
    <row r="244" spans="4:20" ht="14.4">
      <c r="D244" s="16"/>
      <c r="E244" s="16"/>
      <c r="F244" s="16"/>
      <c r="G244" s="16"/>
      <c r="H244" s="67">
        <f>SUMIF('Trial Balance'!$M$15:$M$5010,D244,'Trial Balance'!$T$15:$T$5010)</f>
        <v>0</v>
      </c>
      <c r="I244" s="67">
        <f>SUMIFS('IS JE'!$J$8:$J$83,'IS JE'!$D$8:$D$83,I$7,'IS JE'!$E$8:$E$83,$D244)</f>
        <v>0</v>
      </c>
      <c r="J244" s="67">
        <f>SUMIFS('IS JE'!$J$8:$J$83,'IS JE'!$D$8:$D$83,J$7,'IS JE'!$E$8:$E$83,$D244)</f>
        <v>0</v>
      </c>
      <c r="K244" s="67">
        <f>SUMIFS('IS JE'!$J$8:$J$83,'IS JE'!$D$8:$D$83,K$7,'IS JE'!$E$8:$E$83,$D244)</f>
        <v>0</v>
      </c>
      <c r="L244" s="67">
        <f>SUMIFS('IS JE'!$J$8:$J$83,'IS JE'!$D$8:$D$83,L$7,'IS JE'!$E$8:$E$83,$D244)</f>
        <v>0</v>
      </c>
      <c r="M244" s="67">
        <f>SUMIFS('IS JE'!$J$8:$J$83,'IS JE'!$D$8:$D$83,M$7,'IS JE'!$E$8:$E$83,$D244)</f>
        <v>0</v>
      </c>
      <c r="N244" s="67">
        <f>SUMIFS('IS JE'!$J$8:$J$83,'IS JE'!$D$8:$D$83,N$7,'IS JE'!$E$8:$E$83,$D244)</f>
        <v>0</v>
      </c>
      <c r="O244" s="67">
        <f>SUMIFS('IS JE'!$J$8:$J$83,'IS JE'!$D$8:$D$83,O$7,'IS JE'!$E$8:$E$83,$D244)</f>
        <v>0</v>
      </c>
      <c r="P244" s="67">
        <f>SUMIFS('IS JE'!$J$8:$J$83,'IS JE'!$D$8:$D$83,P$7,'IS JE'!$E$8:$E$83,$D244)</f>
        <v>0</v>
      </c>
      <c r="Q244" s="67">
        <f>SUMIFS('IS JE'!$J$8:$J$83,'IS JE'!$D$8:$D$83,Q$7,'IS JE'!$E$8:$E$83,$D244)</f>
        <v>0</v>
      </c>
      <c r="R244" s="67">
        <f>SUMIFS('IS JE'!$J$8:$J$83,'IS JE'!$D$8:$D$83,R$7,'IS JE'!$E$8:$E$83,$D244)</f>
        <v>0</v>
      </c>
      <c r="S244" s="67">
        <f t="shared" si="8"/>
        <v>0</v>
      </c>
      <c r="T244" s="67">
        <f t="shared" si="9"/>
        <v>0</v>
      </c>
    </row>
    <row r="245" spans="4:20" ht="14.4">
      <c r="D245" s="16"/>
      <c r="E245" s="16"/>
      <c r="F245" s="16"/>
      <c r="G245" s="16"/>
      <c r="H245" s="67">
        <f>SUMIF('Trial Balance'!$M$15:$M$5010,D245,'Trial Balance'!$T$15:$T$5010)</f>
        <v>0</v>
      </c>
      <c r="I245" s="67">
        <f>SUMIFS('IS JE'!$J$8:$J$83,'IS JE'!$D$8:$D$83,I$7,'IS JE'!$E$8:$E$83,$D245)</f>
        <v>0</v>
      </c>
      <c r="J245" s="67">
        <f>SUMIFS('IS JE'!$J$8:$J$83,'IS JE'!$D$8:$D$83,J$7,'IS JE'!$E$8:$E$83,$D245)</f>
        <v>0</v>
      </c>
      <c r="K245" s="67">
        <f>SUMIFS('IS JE'!$J$8:$J$83,'IS JE'!$D$8:$D$83,K$7,'IS JE'!$E$8:$E$83,$D245)</f>
        <v>0</v>
      </c>
      <c r="L245" s="67">
        <f>SUMIFS('IS JE'!$J$8:$J$83,'IS JE'!$D$8:$D$83,L$7,'IS JE'!$E$8:$E$83,$D245)</f>
        <v>0</v>
      </c>
      <c r="M245" s="67">
        <f>SUMIFS('IS JE'!$J$8:$J$83,'IS JE'!$D$8:$D$83,M$7,'IS JE'!$E$8:$E$83,$D245)</f>
        <v>0</v>
      </c>
      <c r="N245" s="67">
        <f>SUMIFS('IS JE'!$J$8:$J$83,'IS JE'!$D$8:$D$83,N$7,'IS JE'!$E$8:$E$83,$D245)</f>
        <v>0</v>
      </c>
      <c r="O245" s="67">
        <f>SUMIFS('IS JE'!$J$8:$J$83,'IS JE'!$D$8:$D$83,O$7,'IS JE'!$E$8:$E$83,$D245)</f>
        <v>0</v>
      </c>
      <c r="P245" s="67">
        <f>SUMIFS('IS JE'!$J$8:$J$83,'IS JE'!$D$8:$D$83,P$7,'IS JE'!$E$8:$E$83,$D245)</f>
        <v>0</v>
      </c>
      <c r="Q245" s="67">
        <f>SUMIFS('IS JE'!$J$8:$J$83,'IS JE'!$D$8:$D$83,Q$7,'IS JE'!$E$8:$E$83,$D245)</f>
        <v>0</v>
      </c>
      <c r="R245" s="67">
        <f>SUMIFS('IS JE'!$J$8:$J$83,'IS JE'!$D$8:$D$83,R$7,'IS JE'!$E$8:$E$83,$D245)</f>
        <v>0</v>
      </c>
      <c r="S245" s="67">
        <f t="shared" si="8"/>
        <v>0</v>
      </c>
      <c r="T245" s="67">
        <f t="shared" si="9"/>
        <v>0</v>
      </c>
    </row>
    <row r="246" spans="4:20" ht="14.4">
      <c r="D246" s="16"/>
      <c r="E246" s="16"/>
      <c r="F246" s="16"/>
      <c r="G246" s="16"/>
      <c r="H246" s="67">
        <f>SUMIF('Trial Balance'!$M$15:$M$5010,D246,'Trial Balance'!$T$15:$T$5010)</f>
        <v>0</v>
      </c>
      <c r="I246" s="67">
        <f>SUMIFS('IS JE'!$J$8:$J$83,'IS JE'!$D$8:$D$83,I$7,'IS JE'!$E$8:$E$83,$D246)</f>
        <v>0</v>
      </c>
      <c r="J246" s="67">
        <f>SUMIFS('IS JE'!$J$8:$J$83,'IS JE'!$D$8:$D$83,J$7,'IS JE'!$E$8:$E$83,$D246)</f>
        <v>0</v>
      </c>
      <c r="K246" s="67">
        <f>SUMIFS('IS JE'!$J$8:$J$83,'IS JE'!$D$8:$D$83,K$7,'IS JE'!$E$8:$E$83,$D246)</f>
        <v>0</v>
      </c>
      <c r="L246" s="67">
        <f>SUMIFS('IS JE'!$J$8:$J$83,'IS JE'!$D$8:$D$83,L$7,'IS JE'!$E$8:$E$83,$D246)</f>
        <v>0</v>
      </c>
      <c r="M246" s="67">
        <f>SUMIFS('IS JE'!$J$8:$J$83,'IS JE'!$D$8:$D$83,M$7,'IS JE'!$E$8:$E$83,$D246)</f>
        <v>0</v>
      </c>
      <c r="N246" s="67">
        <f>SUMIFS('IS JE'!$J$8:$J$83,'IS JE'!$D$8:$D$83,N$7,'IS JE'!$E$8:$E$83,$D246)</f>
        <v>0</v>
      </c>
      <c r="O246" s="67">
        <f>SUMIFS('IS JE'!$J$8:$J$83,'IS JE'!$D$8:$D$83,O$7,'IS JE'!$E$8:$E$83,$D246)</f>
        <v>0</v>
      </c>
      <c r="P246" s="67">
        <f>SUMIFS('IS JE'!$J$8:$J$83,'IS JE'!$D$8:$D$83,P$7,'IS JE'!$E$8:$E$83,$D246)</f>
        <v>0</v>
      </c>
      <c r="Q246" s="67">
        <f>SUMIFS('IS JE'!$J$8:$J$83,'IS JE'!$D$8:$D$83,Q$7,'IS JE'!$E$8:$E$83,$D246)</f>
        <v>0</v>
      </c>
      <c r="R246" s="67">
        <f>SUMIFS('IS JE'!$J$8:$J$83,'IS JE'!$D$8:$D$83,R$7,'IS JE'!$E$8:$E$83,$D246)</f>
        <v>0</v>
      </c>
      <c r="S246" s="67">
        <f t="shared" si="8"/>
        <v>0</v>
      </c>
      <c r="T246" s="67">
        <f t="shared" si="9"/>
        <v>0</v>
      </c>
    </row>
    <row r="247" spans="4:20" ht="14.4">
      <c r="D247" s="16"/>
      <c r="E247" s="16"/>
      <c r="F247" s="16"/>
      <c r="G247" s="16"/>
      <c r="H247" s="67">
        <f>SUMIF('Trial Balance'!$M$15:$M$5010,D247,'Trial Balance'!$T$15:$T$5010)</f>
        <v>0</v>
      </c>
      <c r="I247" s="67">
        <f>SUMIFS('IS JE'!$J$8:$J$83,'IS JE'!$D$8:$D$83,I$7,'IS JE'!$E$8:$E$83,$D247)</f>
        <v>0</v>
      </c>
      <c r="J247" s="67">
        <f>SUMIFS('IS JE'!$J$8:$J$83,'IS JE'!$D$8:$D$83,J$7,'IS JE'!$E$8:$E$83,$D247)</f>
        <v>0</v>
      </c>
      <c r="K247" s="67">
        <f>SUMIFS('IS JE'!$J$8:$J$83,'IS JE'!$D$8:$D$83,K$7,'IS JE'!$E$8:$E$83,$D247)</f>
        <v>0</v>
      </c>
      <c r="L247" s="67">
        <f>SUMIFS('IS JE'!$J$8:$J$83,'IS JE'!$D$8:$D$83,L$7,'IS JE'!$E$8:$E$83,$D247)</f>
        <v>0</v>
      </c>
      <c r="M247" s="67">
        <f>SUMIFS('IS JE'!$J$8:$J$83,'IS JE'!$D$8:$D$83,M$7,'IS JE'!$E$8:$E$83,$D247)</f>
        <v>0</v>
      </c>
      <c r="N247" s="67">
        <f>SUMIFS('IS JE'!$J$8:$J$83,'IS JE'!$D$8:$D$83,N$7,'IS JE'!$E$8:$E$83,$D247)</f>
        <v>0</v>
      </c>
      <c r="O247" s="67">
        <f>SUMIFS('IS JE'!$J$8:$J$83,'IS JE'!$D$8:$D$83,O$7,'IS JE'!$E$8:$E$83,$D247)</f>
        <v>0</v>
      </c>
      <c r="P247" s="67">
        <f>SUMIFS('IS JE'!$J$8:$J$83,'IS JE'!$D$8:$D$83,P$7,'IS JE'!$E$8:$E$83,$D247)</f>
        <v>0</v>
      </c>
      <c r="Q247" s="67">
        <f>SUMIFS('IS JE'!$J$8:$J$83,'IS JE'!$D$8:$D$83,Q$7,'IS JE'!$E$8:$E$83,$D247)</f>
        <v>0</v>
      </c>
      <c r="R247" s="67">
        <f>SUMIFS('IS JE'!$J$8:$J$83,'IS JE'!$D$8:$D$83,R$7,'IS JE'!$E$8:$E$83,$D247)</f>
        <v>0</v>
      </c>
      <c r="S247" s="67">
        <f t="shared" si="8"/>
        <v>0</v>
      </c>
      <c r="T247" s="67">
        <f t="shared" si="9"/>
        <v>0</v>
      </c>
    </row>
    <row r="248" spans="4:20" ht="14.4">
      <c r="D248" s="16"/>
      <c r="E248" s="16"/>
      <c r="F248" s="16"/>
      <c r="G248" s="16"/>
      <c r="H248" s="67">
        <f>SUMIF('Trial Balance'!$M$15:$M$5010,D248,'Trial Balance'!$T$15:$T$5010)</f>
        <v>0</v>
      </c>
      <c r="I248" s="67">
        <f>SUMIFS('IS JE'!$J$8:$J$83,'IS JE'!$D$8:$D$83,I$7,'IS JE'!$E$8:$E$83,$D248)</f>
        <v>0</v>
      </c>
      <c r="J248" s="67">
        <f>SUMIFS('IS JE'!$J$8:$J$83,'IS JE'!$D$8:$D$83,J$7,'IS JE'!$E$8:$E$83,$D248)</f>
        <v>0</v>
      </c>
      <c r="K248" s="67">
        <f>SUMIFS('IS JE'!$J$8:$J$83,'IS JE'!$D$8:$D$83,K$7,'IS JE'!$E$8:$E$83,$D248)</f>
        <v>0</v>
      </c>
      <c r="L248" s="67">
        <f>SUMIFS('IS JE'!$J$8:$J$83,'IS JE'!$D$8:$D$83,L$7,'IS JE'!$E$8:$E$83,$D248)</f>
        <v>0</v>
      </c>
      <c r="M248" s="67">
        <f>SUMIFS('IS JE'!$J$8:$J$83,'IS JE'!$D$8:$D$83,M$7,'IS JE'!$E$8:$E$83,$D248)</f>
        <v>0</v>
      </c>
      <c r="N248" s="67">
        <f>SUMIFS('IS JE'!$J$8:$J$83,'IS JE'!$D$8:$D$83,N$7,'IS JE'!$E$8:$E$83,$D248)</f>
        <v>0</v>
      </c>
      <c r="O248" s="67">
        <f>SUMIFS('IS JE'!$J$8:$J$83,'IS JE'!$D$8:$D$83,O$7,'IS JE'!$E$8:$E$83,$D248)</f>
        <v>0</v>
      </c>
      <c r="P248" s="67">
        <f>SUMIFS('IS JE'!$J$8:$J$83,'IS JE'!$D$8:$D$83,P$7,'IS JE'!$E$8:$E$83,$D248)</f>
        <v>0</v>
      </c>
      <c r="Q248" s="67">
        <f>SUMIFS('IS JE'!$J$8:$J$83,'IS JE'!$D$8:$D$83,Q$7,'IS JE'!$E$8:$E$83,$D248)</f>
        <v>0</v>
      </c>
      <c r="R248" s="67">
        <f>SUMIFS('IS JE'!$J$8:$J$83,'IS JE'!$D$8:$D$83,R$7,'IS JE'!$E$8:$E$83,$D248)</f>
        <v>0</v>
      </c>
      <c r="S248" s="67">
        <f t="shared" si="8"/>
        <v>0</v>
      </c>
      <c r="T248" s="67">
        <f t="shared" si="9"/>
        <v>0</v>
      </c>
    </row>
    <row r="249" spans="4:20" ht="14.4">
      <c r="D249" s="16"/>
      <c r="E249" s="16"/>
      <c r="F249" s="16"/>
      <c r="G249" s="16"/>
      <c r="H249" s="67">
        <f>SUMIF('Trial Balance'!$M$15:$M$5010,D249,'Trial Balance'!$T$15:$T$5010)</f>
        <v>0</v>
      </c>
      <c r="I249" s="67">
        <f>SUMIFS('IS JE'!$J$8:$J$83,'IS JE'!$D$8:$D$83,I$7,'IS JE'!$E$8:$E$83,$D249)</f>
        <v>0</v>
      </c>
      <c r="J249" s="67">
        <f>SUMIFS('IS JE'!$J$8:$J$83,'IS JE'!$D$8:$D$83,J$7,'IS JE'!$E$8:$E$83,$D249)</f>
        <v>0</v>
      </c>
      <c r="K249" s="67">
        <f>SUMIFS('IS JE'!$J$8:$J$83,'IS JE'!$D$8:$D$83,K$7,'IS JE'!$E$8:$E$83,$D249)</f>
        <v>0</v>
      </c>
      <c r="L249" s="67">
        <f>SUMIFS('IS JE'!$J$8:$J$83,'IS JE'!$D$8:$D$83,L$7,'IS JE'!$E$8:$E$83,$D249)</f>
        <v>0</v>
      </c>
      <c r="M249" s="67">
        <f>SUMIFS('IS JE'!$J$8:$J$83,'IS JE'!$D$8:$D$83,M$7,'IS JE'!$E$8:$E$83,$D249)</f>
        <v>0</v>
      </c>
      <c r="N249" s="67">
        <f>SUMIFS('IS JE'!$J$8:$J$83,'IS JE'!$D$8:$D$83,N$7,'IS JE'!$E$8:$E$83,$D249)</f>
        <v>0</v>
      </c>
      <c r="O249" s="67">
        <f>SUMIFS('IS JE'!$J$8:$J$83,'IS JE'!$D$8:$D$83,O$7,'IS JE'!$E$8:$E$83,$D249)</f>
        <v>0</v>
      </c>
      <c r="P249" s="67">
        <f>SUMIFS('IS JE'!$J$8:$J$83,'IS JE'!$D$8:$D$83,P$7,'IS JE'!$E$8:$E$83,$D249)</f>
        <v>0</v>
      </c>
      <c r="Q249" s="67">
        <f>SUMIFS('IS JE'!$J$8:$J$83,'IS JE'!$D$8:$D$83,Q$7,'IS JE'!$E$8:$E$83,$D249)</f>
        <v>0</v>
      </c>
      <c r="R249" s="67">
        <f>SUMIFS('IS JE'!$J$8:$J$83,'IS JE'!$D$8:$D$83,R$7,'IS JE'!$E$8:$E$83,$D249)</f>
        <v>0</v>
      </c>
      <c r="S249" s="67">
        <f t="shared" si="8"/>
        <v>0</v>
      </c>
      <c r="T249" s="67">
        <f t="shared" si="9"/>
        <v>0</v>
      </c>
    </row>
    <row r="250" spans="4:20" ht="14.4">
      <c r="D250" s="16"/>
      <c r="E250" s="16"/>
      <c r="F250" s="16"/>
      <c r="G250" s="16"/>
      <c r="H250" s="67">
        <f>SUMIF('Trial Balance'!$M$15:$M$5010,D250,'Trial Balance'!$T$15:$T$5010)</f>
        <v>0</v>
      </c>
      <c r="I250" s="67">
        <f>SUMIFS('IS JE'!$J$8:$J$83,'IS JE'!$D$8:$D$83,I$7,'IS JE'!$E$8:$E$83,$D250)</f>
        <v>0</v>
      </c>
      <c r="J250" s="67">
        <f>SUMIFS('IS JE'!$J$8:$J$83,'IS JE'!$D$8:$D$83,J$7,'IS JE'!$E$8:$E$83,$D250)</f>
        <v>0</v>
      </c>
      <c r="K250" s="67">
        <f>SUMIFS('IS JE'!$J$8:$J$83,'IS JE'!$D$8:$D$83,K$7,'IS JE'!$E$8:$E$83,$D250)</f>
        <v>0</v>
      </c>
      <c r="L250" s="67">
        <f>SUMIFS('IS JE'!$J$8:$J$83,'IS JE'!$D$8:$D$83,L$7,'IS JE'!$E$8:$E$83,$D250)</f>
        <v>0</v>
      </c>
      <c r="M250" s="67">
        <f>SUMIFS('IS JE'!$J$8:$J$83,'IS JE'!$D$8:$D$83,M$7,'IS JE'!$E$8:$E$83,$D250)</f>
        <v>0</v>
      </c>
      <c r="N250" s="67">
        <f>SUMIFS('IS JE'!$J$8:$J$83,'IS JE'!$D$8:$D$83,N$7,'IS JE'!$E$8:$E$83,$D250)</f>
        <v>0</v>
      </c>
      <c r="O250" s="67">
        <f>SUMIFS('IS JE'!$J$8:$J$83,'IS JE'!$D$8:$D$83,O$7,'IS JE'!$E$8:$E$83,$D250)</f>
        <v>0</v>
      </c>
      <c r="P250" s="67">
        <f>SUMIFS('IS JE'!$J$8:$J$83,'IS JE'!$D$8:$D$83,P$7,'IS JE'!$E$8:$E$83,$D250)</f>
        <v>0</v>
      </c>
      <c r="Q250" s="67">
        <f>SUMIFS('IS JE'!$J$8:$J$83,'IS JE'!$D$8:$D$83,Q$7,'IS JE'!$E$8:$E$83,$D250)</f>
        <v>0</v>
      </c>
      <c r="R250" s="67">
        <f>SUMIFS('IS JE'!$J$8:$J$83,'IS JE'!$D$8:$D$83,R$7,'IS JE'!$E$8:$E$83,$D250)</f>
        <v>0</v>
      </c>
      <c r="S250" s="67">
        <f t="shared" si="8"/>
        <v>0</v>
      </c>
      <c r="T250" s="67">
        <f t="shared" si="9"/>
        <v>0</v>
      </c>
    </row>
    <row r="251" spans="4:20" ht="14.4">
      <c r="D251" s="16"/>
      <c r="E251" s="16"/>
      <c r="F251" s="16"/>
      <c r="G251" s="16"/>
      <c r="H251" s="67">
        <f>SUMIF('Trial Balance'!$M$15:$M$5010,D251,'Trial Balance'!$T$15:$T$5010)</f>
        <v>0</v>
      </c>
      <c r="I251" s="67">
        <f>SUMIFS('IS JE'!$J$8:$J$83,'IS JE'!$D$8:$D$83,I$7,'IS JE'!$E$8:$E$83,$D251)</f>
        <v>0</v>
      </c>
      <c r="J251" s="67">
        <f>SUMIFS('IS JE'!$J$8:$J$83,'IS JE'!$D$8:$D$83,J$7,'IS JE'!$E$8:$E$83,$D251)</f>
        <v>0</v>
      </c>
      <c r="K251" s="67">
        <f>SUMIFS('IS JE'!$J$8:$J$83,'IS JE'!$D$8:$D$83,K$7,'IS JE'!$E$8:$E$83,$D251)</f>
        <v>0</v>
      </c>
      <c r="L251" s="67">
        <f>SUMIFS('IS JE'!$J$8:$J$83,'IS JE'!$D$8:$D$83,L$7,'IS JE'!$E$8:$E$83,$D251)</f>
        <v>0</v>
      </c>
      <c r="M251" s="67">
        <f>SUMIFS('IS JE'!$J$8:$J$83,'IS JE'!$D$8:$D$83,M$7,'IS JE'!$E$8:$E$83,$D251)</f>
        <v>0</v>
      </c>
      <c r="N251" s="67">
        <f>SUMIFS('IS JE'!$J$8:$J$83,'IS JE'!$D$8:$D$83,N$7,'IS JE'!$E$8:$E$83,$D251)</f>
        <v>0</v>
      </c>
      <c r="O251" s="67">
        <f>SUMIFS('IS JE'!$J$8:$J$83,'IS JE'!$D$8:$D$83,O$7,'IS JE'!$E$8:$E$83,$D251)</f>
        <v>0</v>
      </c>
      <c r="P251" s="67">
        <f>SUMIFS('IS JE'!$J$8:$J$83,'IS JE'!$D$8:$D$83,P$7,'IS JE'!$E$8:$E$83,$D251)</f>
        <v>0</v>
      </c>
      <c r="Q251" s="67">
        <f>SUMIFS('IS JE'!$J$8:$J$83,'IS JE'!$D$8:$D$83,Q$7,'IS JE'!$E$8:$E$83,$D251)</f>
        <v>0</v>
      </c>
      <c r="R251" s="67">
        <f>SUMIFS('IS JE'!$J$8:$J$83,'IS JE'!$D$8:$D$83,R$7,'IS JE'!$E$8:$E$83,$D251)</f>
        <v>0</v>
      </c>
      <c r="S251" s="67">
        <f t="shared" si="8"/>
        <v>0</v>
      </c>
      <c r="T251" s="67">
        <f t="shared" si="9"/>
        <v>0</v>
      </c>
    </row>
    <row r="252" spans="4:20" ht="14.4">
      <c r="D252" s="16"/>
      <c r="E252" s="16"/>
      <c r="F252" s="16"/>
      <c r="G252" s="16"/>
      <c r="H252" s="67">
        <f>SUMIF('Trial Balance'!$M$15:$M$5010,D252,'Trial Balance'!$T$15:$T$5010)</f>
        <v>0</v>
      </c>
      <c r="I252" s="67">
        <f>SUMIFS('IS JE'!$J$8:$J$83,'IS JE'!$D$8:$D$83,I$7,'IS JE'!$E$8:$E$83,$D252)</f>
        <v>0</v>
      </c>
      <c r="J252" s="67">
        <f>SUMIFS('IS JE'!$J$8:$J$83,'IS JE'!$D$8:$D$83,J$7,'IS JE'!$E$8:$E$83,$D252)</f>
        <v>0</v>
      </c>
      <c r="K252" s="67">
        <f>SUMIFS('IS JE'!$J$8:$J$83,'IS JE'!$D$8:$D$83,K$7,'IS JE'!$E$8:$E$83,$D252)</f>
        <v>0</v>
      </c>
      <c r="L252" s="67">
        <f>SUMIFS('IS JE'!$J$8:$J$83,'IS JE'!$D$8:$D$83,L$7,'IS JE'!$E$8:$E$83,$D252)</f>
        <v>0</v>
      </c>
      <c r="M252" s="67">
        <f>SUMIFS('IS JE'!$J$8:$J$83,'IS JE'!$D$8:$D$83,M$7,'IS JE'!$E$8:$E$83,$D252)</f>
        <v>0</v>
      </c>
      <c r="N252" s="67">
        <f>SUMIFS('IS JE'!$J$8:$J$83,'IS JE'!$D$8:$D$83,N$7,'IS JE'!$E$8:$E$83,$D252)</f>
        <v>0</v>
      </c>
      <c r="O252" s="67">
        <f>SUMIFS('IS JE'!$J$8:$J$83,'IS JE'!$D$8:$D$83,O$7,'IS JE'!$E$8:$E$83,$D252)</f>
        <v>0</v>
      </c>
      <c r="P252" s="67">
        <f>SUMIFS('IS JE'!$J$8:$J$83,'IS JE'!$D$8:$D$83,P$7,'IS JE'!$E$8:$E$83,$D252)</f>
        <v>0</v>
      </c>
      <c r="Q252" s="67">
        <f>SUMIFS('IS JE'!$J$8:$J$83,'IS JE'!$D$8:$D$83,Q$7,'IS JE'!$E$8:$E$83,$D252)</f>
        <v>0</v>
      </c>
      <c r="R252" s="67">
        <f>SUMIFS('IS JE'!$J$8:$J$83,'IS JE'!$D$8:$D$83,R$7,'IS JE'!$E$8:$E$83,$D252)</f>
        <v>0</v>
      </c>
      <c r="S252" s="67">
        <f t="shared" si="8"/>
        <v>0</v>
      </c>
      <c r="T252" s="67">
        <f t="shared" si="9"/>
        <v>0</v>
      </c>
    </row>
    <row r="253" spans="4:20" ht="14.4">
      <c r="D253" s="16"/>
      <c r="E253" s="16"/>
      <c r="F253" s="16"/>
      <c r="G253" s="16"/>
      <c r="H253" s="67">
        <f>SUMIF('Trial Balance'!$M$15:$M$5010,D253,'Trial Balance'!$T$15:$T$5010)</f>
        <v>0</v>
      </c>
      <c r="I253" s="67">
        <f>SUMIFS('IS JE'!$J$8:$J$83,'IS JE'!$D$8:$D$83,I$7,'IS JE'!$E$8:$E$83,$D253)</f>
        <v>0</v>
      </c>
      <c r="J253" s="67">
        <f>SUMIFS('IS JE'!$J$8:$J$83,'IS JE'!$D$8:$D$83,J$7,'IS JE'!$E$8:$E$83,$D253)</f>
        <v>0</v>
      </c>
      <c r="K253" s="67">
        <f>SUMIFS('IS JE'!$J$8:$J$83,'IS JE'!$D$8:$D$83,K$7,'IS JE'!$E$8:$E$83,$D253)</f>
        <v>0</v>
      </c>
      <c r="L253" s="67">
        <f>SUMIFS('IS JE'!$J$8:$J$83,'IS JE'!$D$8:$D$83,L$7,'IS JE'!$E$8:$E$83,$D253)</f>
        <v>0</v>
      </c>
      <c r="M253" s="67">
        <f>SUMIFS('IS JE'!$J$8:$J$83,'IS JE'!$D$8:$D$83,M$7,'IS JE'!$E$8:$E$83,$D253)</f>
        <v>0</v>
      </c>
      <c r="N253" s="67">
        <f>SUMIFS('IS JE'!$J$8:$J$83,'IS JE'!$D$8:$D$83,N$7,'IS JE'!$E$8:$E$83,$D253)</f>
        <v>0</v>
      </c>
      <c r="O253" s="67">
        <f>SUMIFS('IS JE'!$J$8:$J$83,'IS JE'!$D$8:$D$83,O$7,'IS JE'!$E$8:$E$83,$D253)</f>
        <v>0</v>
      </c>
      <c r="P253" s="67">
        <f>SUMIFS('IS JE'!$J$8:$J$83,'IS JE'!$D$8:$D$83,P$7,'IS JE'!$E$8:$E$83,$D253)</f>
        <v>0</v>
      </c>
      <c r="Q253" s="67">
        <f>SUMIFS('IS JE'!$J$8:$J$83,'IS JE'!$D$8:$D$83,Q$7,'IS JE'!$E$8:$E$83,$D253)</f>
        <v>0</v>
      </c>
      <c r="R253" s="67">
        <f>SUMIFS('IS JE'!$J$8:$J$83,'IS JE'!$D$8:$D$83,R$7,'IS JE'!$E$8:$E$83,$D253)</f>
        <v>0</v>
      </c>
      <c r="S253" s="67">
        <f t="shared" si="8"/>
        <v>0</v>
      </c>
      <c r="T253" s="67">
        <f t="shared" si="9"/>
        <v>0</v>
      </c>
    </row>
    <row r="254" spans="4:20" ht="14.4">
      <c r="D254" s="16"/>
      <c r="E254" s="16"/>
      <c r="F254" s="16"/>
      <c r="G254" s="16"/>
      <c r="H254" s="67">
        <f>SUMIF('Trial Balance'!$M$15:$M$5010,D254,'Trial Balance'!$T$15:$T$5010)</f>
        <v>0</v>
      </c>
      <c r="I254" s="67">
        <f>SUMIFS('IS JE'!$J$8:$J$83,'IS JE'!$D$8:$D$83,I$7,'IS JE'!$E$8:$E$83,$D254)</f>
        <v>0</v>
      </c>
      <c r="J254" s="67">
        <f>SUMIFS('IS JE'!$J$8:$J$83,'IS JE'!$D$8:$D$83,J$7,'IS JE'!$E$8:$E$83,$D254)</f>
        <v>0</v>
      </c>
      <c r="K254" s="67">
        <f>SUMIFS('IS JE'!$J$8:$J$83,'IS JE'!$D$8:$D$83,K$7,'IS JE'!$E$8:$E$83,$D254)</f>
        <v>0</v>
      </c>
      <c r="L254" s="67">
        <f>SUMIFS('IS JE'!$J$8:$J$83,'IS JE'!$D$8:$D$83,L$7,'IS JE'!$E$8:$E$83,$D254)</f>
        <v>0</v>
      </c>
      <c r="M254" s="67">
        <f>SUMIFS('IS JE'!$J$8:$J$83,'IS JE'!$D$8:$D$83,M$7,'IS JE'!$E$8:$E$83,$D254)</f>
        <v>0</v>
      </c>
      <c r="N254" s="67">
        <f>SUMIFS('IS JE'!$J$8:$J$83,'IS JE'!$D$8:$D$83,N$7,'IS JE'!$E$8:$E$83,$D254)</f>
        <v>0</v>
      </c>
      <c r="O254" s="67">
        <f>SUMIFS('IS JE'!$J$8:$J$83,'IS JE'!$D$8:$D$83,O$7,'IS JE'!$E$8:$E$83,$D254)</f>
        <v>0</v>
      </c>
      <c r="P254" s="67">
        <f>SUMIFS('IS JE'!$J$8:$J$83,'IS JE'!$D$8:$D$83,P$7,'IS JE'!$E$8:$E$83,$D254)</f>
        <v>0</v>
      </c>
      <c r="Q254" s="67">
        <f>SUMIFS('IS JE'!$J$8:$J$83,'IS JE'!$D$8:$D$83,Q$7,'IS JE'!$E$8:$E$83,$D254)</f>
        <v>0</v>
      </c>
      <c r="R254" s="67">
        <f>SUMIFS('IS JE'!$J$8:$J$83,'IS JE'!$D$8:$D$83,R$7,'IS JE'!$E$8:$E$83,$D254)</f>
        <v>0</v>
      </c>
      <c r="S254" s="67">
        <f t="shared" si="8"/>
        <v>0</v>
      </c>
      <c r="T254" s="67">
        <f t="shared" si="9"/>
        <v>0</v>
      </c>
    </row>
    <row r="255" spans="4:20" ht="14.4">
      <c r="D255" s="16"/>
      <c r="E255" s="16"/>
      <c r="F255" s="16"/>
      <c r="G255" s="16"/>
      <c r="H255" s="67">
        <f>SUMIF('Trial Balance'!$M$15:$M$5010,D255,'Trial Balance'!$T$15:$T$5010)</f>
        <v>0</v>
      </c>
      <c r="I255" s="67">
        <f>SUMIFS('IS JE'!$J$8:$J$83,'IS JE'!$D$8:$D$83,I$7,'IS JE'!$E$8:$E$83,$D255)</f>
        <v>0</v>
      </c>
      <c r="J255" s="67">
        <f>SUMIFS('IS JE'!$J$8:$J$83,'IS JE'!$D$8:$D$83,J$7,'IS JE'!$E$8:$E$83,$D255)</f>
        <v>0</v>
      </c>
      <c r="K255" s="67">
        <f>SUMIFS('IS JE'!$J$8:$J$83,'IS JE'!$D$8:$D$83,K$7,'IS JE'!$E$8:$E$83,$D255)</f>
        <v>0</v>
      </c>
      <c r="L255" s="67">
        <f>SUMIFS('IS JE'!$J$8:$J$83,'IS JE'!$D$8:$D$83,L$7,'IS JE'!$E$8:$E$83,$D255)</f>
        <v>0</v>
      </c>
      <c r="M255" s="67">
        <f>SUMIFS('IS JE'!$J$8:$J$83,'IS JE'!$D$8:$D$83,M$7,'IS JE'!$E$8:$E$83,$D255)</f>
        <v>0</v>
      </c>
      <c r="N255" s="67">
        <f>SUMIFS('IS JE'!$J$8:$J$83,'IS JE'!$D$8:$D$83,N$7,'IS JE'!$E$8:$E$83,$D255)</f>
        <v>0</v>
      </c>
      <c r="O255" s="67">
        <f>SUMIFS('IS JE'!$J$8:$J$83,'IS JE'!$D$8:$D$83,O$7,'IS JE'!$E$8:$E$83,$D255)</f>
        <v>0</v>
      </c>
      <c r="P255" s="67">
        <f>SUMIFS('IS JE'!$J$8:$J$83,'IS JE'!$D$8:$D$83,P$7,'IS JE'!$E$8:$E$83,$D255)</f>
        <v>0</v>
      </c>
      <c r="Q255" s="67">
        <f>SUMIFS('IS JE'!$J$8:$J$83,'IS JE'!$D$8:$D$83,Q$7,'IS JE'!$E$8:$E$83,$D255)</f>
        <v>0</v>
      </c>
      <c r="R255" s="67">
        <f>SUMIFS('IS JE'!$J$8:$J$83,'IS JE'!$D$8:$D$83,R$7,'IS JE'!$E$8:$E$83,$D255)</f>
        <v>0</v>
      </c>
      <c r="S255" s="67">
        <f t="shared" si="8"/>
        <v>0</v>
      </c>
      <c r="T255" s="67">
        <f t="shared" si="9"/>
        <v>0</v>
      </c>
    </row>
    <row r="256" spans="4:20" ht="14.4">
      <c r="D256" s="16"/>
      <c r="E256" s="16"/>
      <c r="F256" s="16"/>
      <c r="G256" s="16"/>
      <c r="H256" s="67">
        <f>SUMIF('Trial Balance'!$M$15:$M$5010,D256,'Trial Balance'!$T$15:$T$5010)</f>
        <v>0</v>
      </c>
      <c r="I256" s="67">
        <f>SUMIFS('IS JE'!$J$8:$J$83,'IS JE'!$D$8:$D$83,I$7,'IS JE'!$E$8:$E$83,$D256)</f>
        <v>0</v>
      </c>
      <c r="J256" s="67">
        <f>SUMIFS('IS JE'!$J$8:$J$83,'IS JE'!$D$8:$D$83,J$7,'IS JE'!$E$8:$E$83,$D256)</f>
        <v>0</v>
      </c>
      <c r="K256" s="67">
        <f>SUMIFS('IS JE'!$J$8:$J$83,'IS JE'!$D$8:$D$83,K$7,'IS JE'!$E$8:$E$83,$D256)</f>
        <v>0</v>
      </c>
      <c r="L256" s="67">
        <f>SUMIFS('IS JE'!$J$8:$J$83,'IS JE'!$D$8:$D$83,L$7,'IS JE'!$E$8:$E$83,$D256)</f>
        <v>0</v>
      </c>
      <c r="M256" s="67">
        <f>SUMIFS('IS JE'!$J$8:$J$83,'IS JE'!$D$8:$D$83,M$7,'IS JE'!$E$8:$E$83,$D256)</f>
        <v>0</v>
      </c>
      <c r="N256" s="67">
        <f>SUMIFS('IS JE'!$J$8:$J$83,'IS JE'!$D$8:$D$83,N$7,'IS JE'!$E$8:$E$83,$D256)</f>
        <v>0</v>
      </c>
      <c r="O256" s="67">
        <f>SUMIFS('IS JE'!$J$8:$J$83,'IS JE'!$D$8:$D$83,O$7,'IS JE'!$E$8:$E$83,$D256)</f>
        <v>0</v>
      </c>
      <c r="P256" s="67">
        <f>SUMIFS('IS JE'!$J$8:$J$83,'IS JE'!$D$8:$D$83,P$7,'IS JE'!$E$8:$E$83,$D256)</f>
        <v>0</v>
      </c>
      <c r="Q256" s="67">
        <f>SUMIFS('IS JE'!$J$8:$J$83,'IS JE'!$D$8:$D$83,Q$7,'IS JE'!$E$8:$E$83,$D256)</f>
        <v>0</v>
      </c>
      <c r="R256" s="67">
        <f>SUMIFS('IS JE'!$J$8:$J$83,'IS JE'!$D$8:$D$83,R$7,'IS JE'!$E$8:$E$83,$D256)</f>
        <v>0</v>
      </c>
      <c r="S256" s="67">
        <f t="shared" si="8"/>
        <v>0</v>
      </c>
      <c r="T256" s="67">
        <f t="shared" si="9"/>
        <v>0</v>
      </c>
    </row>
    <row r="257" spans="4:20" ht="14.4">
      <c r="D257" s="16"/>
      <c r="E257" s="16"/>
      <c r="F257" s="16"/>
      <c r="G257" s="16"/>
      <c r="H257" s="67">
        <f>SUMIF('Trial Balance'!$M$15:$M$5010,D257,'Trial Balance'!$T$15:$T$5010)</f>
        <v>0</v>
      </c>
      <c r="I257" s="67">
        <f>SUMIFS('IS JE'!$J$8:$J$83,'IS JE'!$D$8:$D$83,I$7,'IS JE'!$E$8:$E$83,$D257)</f>
        <v>0</v>
      </c>
      <c r="J257" s="67">
        <f>SUMIFS('IS JE'!$J$8:$J$83,'IS JE'!$D$8:$D$83,J$7,'IS JE'!$E$8:$E$83,$D257)</f>
        <v>0</v>
      </c>
      <c r="K257" s="67">
        <f>SUMIFS('IS JE'!$J$8:$J$83,'IS JE'!$D$8:$D$83,K$7,'IS JE'!$E$8:$E$83,$D257)</f>
        <v>0</v>
      </c>
      <c r="L257" s="67">
        <f>SUMIFS('IS JE'!$J$8:$J$83,'IS JE'!$D$8:$D$83,L$7,'IS JE'!$E$8:$E$83,$D257)</f>
        <v>0</v>
      </c>
      <c r="M257" s="67">
        <f>SUMIFS('IS JE'!$J$8:$J$83,'IS JE'!$D$8:$D$83,M$7,'IS JE'!$E$8:$E$83,$D257)</f>
        <v>0</v>
      </c>
      <c r="N257" s="67">
        <f>SUMIFS('IS JE'!$J$8:$J$83,'IS JE'!$D$8:$D$83,N$7,'IS JE'!$E$8:$E$83,$D257)</f>
        <v>0</v>
      </c>
      <c r="O257" s="67">
        <f>SUMIFS('IS JE'!$J$8:$J$83,'IS JE'!$D$8:$D$83,O$7,'IS JE'!$E$8:$E$83,$D257)</f>
        <v>0</v>
      </c>
      <c r="P257" s="67">
        <f>SUMIFS('IS JE'!$J$8:$J$83,'IS JE'!$D$8:$D$83,P$7,'IS JE'!$E$8:$E$83,$D257)</f>
        <v>0</v>
      </c>
      <c r="Q257" s="67">
        <f>SUMIFS('IS JE'!$J$8:$J$83,'IS JE'!$D$8:$D$83,Q$7,'IS JE'!$E$8:$E$83,$D257)</f>
        <v>0</v>
      </c>
      <c r="R257" s="67">
        <f>SUMIFS('IS JE'!$J$8:$J$83,'IS JE'!$D$8:$D$83,R$7,'IS JE'!$E$8:$E$83,$D257)</f>
        <v>0</v>
      </c>
      <c r="S257" s="67">
        <f t="shared" si="8"/>
        <v>0</v>
      </c>
      <c r="T257" s="67">
        <f t="shared" si="9"/>
        <v>0</v>
      </c>
    </row>
    <row r="258" spans="4:20" ht="14.4">
      <c r="D258" s="16"/>
      <c r="E258" s="16"/>
      <c r="F258" s="16"/>
      <c r="G258" s="16"/>
      <c r="H258" s="67">
        <f>SUMIF('Trial Balance'!$M$15:$M$5010,D258,'Trial Balance'!$T$15:$T$5010)</f>
        <v>0</v>
      </c>
      <c r="I258" s="67">
        <f>SUMIFS('IS JE'!$J$8:$J$83,'IS JE'!$D$8:$D$83,I$7,'IS JE'!$E$8:$E$83,$D258)</f>
        <v>0</v>
      </c>
      <c r="J258" s="67">
        <f>SUMIFS('IS JE'!$J$8:$J$83,'IS JE'!$D$8:$D$83,J$7,'IS JE'!$E$8:$E$83,$D258)</f>
        <v>0</v>
      </c>
      <c r="K258" s="67">
        <f>SUMIFS('IS JE'!$J$8:$J$83,'IS JE'!$D$8:$D$83,K$7,'IS JE'!$E$8:$E$83,$D258)</f>
        <v>0</v>
      </c>
      <c r="L258" s="67">
        <f>SUMIFS('IS JE'!$J$8:$J$83,'IS JE'!$D$8:$D$83,L$7,'IS JE'!$E$8:$E$83,$D258)</f>
        <v>0</v>
      </c>
      <c r="M258" s="67">
        <f>SUMIFS('IS JE'!$J$8:$J$83,'IS JE'!$D$8:$D$83,M$7,'IS JE'!$E$8:$E$83,$D258)</f>
        <v>0</v>
      </c>
      <c r="N258" s="67">
        <f>SUMIFS('IS JE'!$J$8:$J$83,'IS JE'!$D$8:$D$83,N$7,'IS JE'!$E$8:$E$83,$D258)</f>
        <v>0</v>
      </c>
      <c r="O258" s="67">
        <f>SUMIFS('IS JE'!$J$8:$J$83,'IS JE'!$D$8:$D$83,O$7,'IS JE'!$E$8:$E$83,$D258)</f>
        <v>0</v>
      </c>
      <c r="P258" s="67">
        <f>SUMIFS('IS JE'!$J$8:$J$83,'IS JE'!$D$8:$D$83,P$7,'IS JE'!$E$8:$E$83,$D258)</f>
        <v>0</v>
      </c>
      <c r="Q258" s="67">
        <f>SUMIFS('IS JE'!$J$8:$J$83,'IS JE'!$D$8:$D$83,Q$7,'IS JE'!$E$8:$E$83,$D258)</f>
        <v>0</v>
      </c>
      <c r="R258" s="67">
        <f>SUMIFS('IS JE'!$J$8:$J$83,'IS JE'!$D$8:$D$83,R$7,'IS JE'!$E$8:$E$83,$D258)</f>
        <v>0</v>
      </c>
      <c r="S258" s="67">
        <f t="shared" si="8"/>
        <v>0</v>
      </c>
      <c r="T258" s="67">
        <f t="shared" si="9"/>
        <v>0</v>
      </c>
    </row>
    <row r="259" spans="4:20" ht="14.4">
      <c r="D259" s="16"/>
      <c r="E259" s="16"/>
      <c r="F259" s="16"/>
      <c r="G259" s="16"/>
      <c r="H259" s="67">
        <f>SUMIF('Trial Balance'!$M$15:$M$5010,D259,'Trial Balance'!$T$15:$T$5010)</f>
        <v>0</v>
      </c>
      <c r="I259" s="67">
        <f>SUMIFS('IS JE'!$J$8:$J$83,'IS JE'!$D$8:$D$83,I$7,'IS JE'!$E$8:$E$83,$D259)</f>
        <v>0</v>
      </c>
      <c r="J259" s="67">
        <f>SUMIFS('IS JE'!$J$8:$J$83,'IS JE'!$D$8:$D$83,J$7,'IS JE'!$E$8:$E$83,$D259)</f>
        <v>0</v>
      </c>
      <c r="K259" s="67">
        <f>SUMIFS('IS JE'!$J$8:$J$83,'IS JE'!$D$8:$D$83,K$7,'IS JE'!$E$8:$E$83,$D259)</f>
        <v>0</v>
      </c>
      <c r="L259" s="67">
        <f>SUMIFS('IS JE'!$J$8:$J$83,'IS JE'!$D$8:$D$83,L$7,'IS JE'!$E$8:$E$83,$D259)</f>
        <v>0</v>
      </c>
      <c r="M259" s="67">
        <f>SUMIFS('IS JE'!$J$8:$J$83,'IS JE'!$D$8:$D$83,M$7,'IS JE'!$E$8:$E$83,$D259)</f>
        <v>0</v>
      </c>
      <c r="N259" s="67">
        <f>SUMIFS('IS JE'!$J$8:$J$83,'IS JE'!$D$8:$D$83,N$7,'IS JE'!$E$8:$E$83,$D259)</f>
        <v>0</v>
      </c>
      <c r="O259" s="67">
        <f>SUMIFS('IS JE'!$J$8:$J$83,'IS JE'!$D$8:$D$83,O$7,'IS JE'!$E$8:$E$83,$D259)</f>
        <v>0</v>
      </c>
      <c r="P259" s="67">
        <f>SUMIFS('IS JE'!$J$8:$J$83,'IS JE'!$D$8:$D$83,P$7,'IS JE'!$E$8:$E$83,$D259)</f>
        <v>0</v>
      </c>
      <c r="Q259" s="67">
        <f>SUMIFS('IS JE'!$J$8:$J$83,'IS JE'!$D$8:$D$83,Q$7,'IS JE'!$E$8:$E$83,$D259)</f>
        <v>0</v>
      </c>
      <c r="R259" s="67">
        <f>SUMIFS('IS JE'!$J$8:$J$83,'IS JE'!$D$8:$D$83,R$7,'IS JE'!$E$8:$E$83,$D259)</f>
        <v>0</v>
      </c>
      <c r="S259" s="67">
        <f t="shared" si="8"/>
        <v>0</v>
      </c>
      <c r="T259" s="67">
        <f t="shared" si="9"/>
        <v>0</v>
      </c>
    </row>
    <row r="260" spans="4:20" ht="14.4">
      <c r="D260" s="16"/>
      <c r="E260" s="16"/>
      <c r="F260" s="16"/>
      <c r="G260" s="16"/>
      <c r="H260" s="67">
        <f>SUMIF('Trial Balance'!$M$15:$M$5010,D260,'Trial Balance'!$T$15:$T$5010)</f>
        <v>0</v>
      </c>
      <c r="I260" s="67">
        <f>SUMIFS('IS JE'!$J$8:$J$83,'IS JE'!$D$8:$D$83,I$7,'IS JE'!$E$8:$E$83,$D260)</f>
        <v>0</v>
      </c>
      <c r="J260" s="67">
        <f>SUMIFS('IS JE'!$J$8:$J$83,'IS JE'!$D$8:$D$83,J$7,'IS JE'!$E$8:$E$83,$D260)</f>
        <v>0</v>
      </c>
      <c r="K260" s="67">
        <f>SUMIFS('IS JE'!$J$8:$J$83,'IS JE'!$D$8:$D$83,K$7,'IS JE'!$E$8:$E$83,$D260)</f>
        <v>0</v>
      </c>
      <c r="L260" s="67">
        <f>SUMIFS('IS JE'!$J$8:$J$83,'IS JE'!$D$8:$D$83,L$7,'IS JE'!$E$8:$E$83,$D260)</f>
        <v>0</v>
      </c>
      <c r="M260" s="67">
        <f>SUMIFS('IS JE'!$J$8:$J$83,'IS JE'!$D$8:$D$83,M$7,'IS JE'!$E$8:$E$83,$D260)</f>
        <v>0</v>
      </c>
      <c r="N260" s="67">
        <f>SUMIFS('IS JE'!$J$8:$J$83,'IS JE'!$D$8:$D$83,N$7,'IS JE'!$E$8:$E$83,$D260)</f>
        <v>0</v>
      </c>
      <c r="O260" s="67">
        <f>SUMIFS('IS JE'!$J$8:$J$83,'IS JE'!$D$8:$D$83,O$7,'IS JE'!$E$8:$E$83,$D260)</f>
        <v>0</v>
      </c>
      <c r="P260" s="67">
        <f>SUMIFS('IS JE'!$J$8:$J$83,'IS JE'!$D$8:$D$83,P$7,'IS JE'!$E$8:$E$83,$D260)</f>
        <v>0</v>
      </c>
      <c r="Q260" s="67">
        <f>SUMIFS('IS JE'!$J$8:$J$83,'IS JE'!$D$8:$D$83,Q$7,'IS JE'!$E$8:$E$83,$D260)</f>
        <v>0</v>
      </c>
      <c r="R260" s="67">
        <f>SUMIFS('IS JE'!$J$8:$J$83,'IS JE'!$D$8:$D$83,R$7,'IS JE'!$E$8:$E$83,$D260)</f>
        <v>0</v>
      </c>
      <c r="S260" s="67">
        <f t="shared" si="8"/>
        <v>0</v>
      </c>
      <c r="T260" s="67">
        <f t="shared" si="9"/>
        <v>0</v>
      </c>
    </row>
    <row r="261" spans="4:20" ht="14.4">
      <c r="D261" s="16"/>
      <c r="E261" s="16"/>
      <c r="F261" s="16"/>
      <c r="G261" s="16"/>
      <c r="H261" s="67">
        <f>SUMIF('Trial Balance'!$M$15:$M$5010,D261,'Trial Balance'!$T$15:$T$5010)</f>
        <v>0</v>
      </c>
      <c r="I261" s="67">
        <f>SUMIFS('IS JE'!$J$8:$J$83,'IS JE'!$D$8:$D$83,I$7,'IS JE'!$E$8:$E$83,$D261)</f>
        <v>0</v>
      </c>
      <c r="J261" s="67">
        <f>SUMIFS('IS JE'!$J$8:$J$83,'IS JE'!$D$8:$D$83,J$7,'IS JE'!$E$8:$E$83,$D261)</f>
        <v>0</v>
      </c>
      <c r="K261" s="67">
        <f>SUMIFS('IS JE'!$J$8:$J$83,'IS JE'!$D$8:$D$83,K$7,'IS JE'!$E$8:$E$83,$D261)</f>
        <v>0</v>
      </c>
      <c r="L261" s="67">
        <f>SUMIFS('IS JE'!$J$8:$J$83,'IS JE'!$D$8:$D$83,L$7,'IS JE'!$E$8:$E$83,$D261)</f>
        <v>0</v>
      </c>
      <c r="M261" s="67">
        <f>SUMIFS('IS JE'!$J$8:$J$83,'IS JE'!$D$8:$D$83,M$7,'IS JE'!$E$8:$E$83,$D261)</f>
        <v>0</v>
      </c>
      <c r="N261" s="67">
        <f>SUMIFS('IS JE'!$J$8:$J$83,'IS JE'!$D$8:$D$83,N$7,'IS JE'!$E$8:$E$83,$D261)</f>
        <v>0</v>
      </c>
      <c r="O261" s="67">
        <f>SUMIFS('IS JE'!$J$8:$J$83,'IS JE'!$D$8:$D$83,O$7,'IS JE'!$E$8:$E$83,$D261)</f>
        <v>0</v>
      </c>
      <c r="P261" s="67">
        <f>SUMIFS('IS JE'!$J$8:$J$83,'IS JE'!$D$8:$D$83,P$7,'IS JE'!$E$8:$E$83,$D261)</f>
        <v>0</v>
      </c>
      <c r="Q261" s="67">
        <f>SUMIFS('IS JE'!$J$8:$J$83,'IS JE'!$D$8:$D$83,Q$7,'IS JE'!$E$8:$E$83,$D261)</f>
        <v>0</v>
      </c>
      <c r="R261" s="67">
        <f>SUMIFS('IS JE'!$J$8:$J$83,'IS JE'!$D$8:$D$83,R$7,'IS JE'!$E$8:$E$83,$D261)</f>
        <v>0</v>
      </c>
      <c r="S261" s="67">
        <f t="shared" si="8"/>
        <v>0</v>
      </c>
      <c r="T261" s="67">
        <f t="shared" si="9"/>
        <v>0</v>
      </c>
    </row>
    <row r="262" spans="4:20" ht="14.4">
      <c r="D262" s="16"/>
      <c r="E262" s="16"/>
      <c r="F262" s="16"/>
      <c r="G262" s="16"/>
      <c r="H262" s="67">
        <f>SUMIF('Trial Balance'!$M$15:$M$5010,D262,'Trial Balance'!$T$15:$T$5010)</f>
        <v>0</v>
      </c>
      <c r="I262" s="67">
        <f>SUMIFS('IS JE'!$J$8:$J$83,'IS JE'!$D$8:$D$83,I$7,'IS JE'!$E$8:$E$83,$D262)</f>
        <v>0</v>
      </c>
      <c r="J262" s="67">
        <f>SUMIFS('IS JE'!$J$8:$J$83,'IS JE'!$D$8:$D$83,J$7,'IS JE'!$E$8:$E$83,$D262)</f>
        <v>0</v>
      </c>
      <c r="K262" s="67">
        <f>SUMIFS('IS JE'!$J$8:$J$83,'IS JE'!$D$8:$D$83,K$7,'IS JE'!$E$8:$E$83,$D262)</f>
        <v>0</v>
      </c>
      <c r="L262" s="67">
        <f>SUMIFS('IS JE'!$J$8:$J$83,'IS JE'!$D$8:$D$83,L$7,'IS JE'!$E$8:$E$83,$D262)</f>
        <v>0</v>
      </c>
      <c r="M262" s="67">
        <f>SUMIFS('IS JE'!$J$8:$J$83,'IS JE'!$D$8:$D$83,M$7,'IS JE'!$E$8:$E$83,$D262)</f>
        <v>0</v>
      </c>
      <c r="N262" s="67">
        <f>SUMIFS('IS JE'!$J$8:$J$83,'IS JE'!$D$8:$D$83,N$7,'IS JE'!$E$8:$E$83,$D262)</f>
        <v>0</v>
      </c>
      <c r="O262" s="67">
        <f>SUMIFS('IS JE'!$J$8:$J$83,'IS JE'!$D$8:$D$83,O$7,'IS JE'!$E$8:$E$83,$D262)</f>
        <v>0</v>
      </c>
      <c r="P262" s="67">
        <f>SUMIFS('IS JE'!$J$8:$J$83,'IS JE'!$D$8:$D$83,P$7,'IS JE'!$E$8:$E$83,$D262)</f>
        <v>0</v>
      </c>
      <c r="Q262" s="67">
        <f>SUMIFS('IS JE'!$J$8:$J$83,'IS JE'!$D$8:$D$83,Q$7,'IS JE'!$E$8:$E$83,$D262)</f>
        <v>0</v>
      </c>
      <c r="R262" s="67">
        <f>SUMIFS('IS JE'!$J$8:$J$83,'IS JE'!$D$8:$D$83,R$7,'IS JE'!$E$8:$E$83,$D262)</f>
        <v>0</v>
      </c>
      <c r="S262" s="67">
        <f t="shared" si="8"/>
        <v>0</v>
      </c>
      <c r="T262" s="67">
        <f t="shared" si="9"/>
        <v>0</v>
      </c>
    </row>
    <row r="263" spans="4:20" ht="14.4">
      <c r="D263" s="16"/>
      <c r="E263" s="16"/>
      <c r="F263" s="16"/>
      <c r="G263" s="16"/>
      <c r="H263" s="67">
        <f>SUMIF('Trial Balance'!$M$15:$M$5010,D263,'Trial Balance'!$T$15:$T$5010)</f>
        <v>0</v>
      </c>
      <c r="I263" s="67">
        <f>SUMIFS('IS JE'!$J$8:$J$83,'IS JE'!$D$8:$D$83,I$7,'IS JE'!$E$8:$E$83,$D263)</f>
        <v>0</v>
      </c>
      <c r="J263" s="67">
        <f>SUMIFS('IS JE'!$J$8:$J$83,'IS JE'!$D$8:$D$83,J$7,'IS JE'!$E$8:$E$83,$D263)</f>
        <v>0</v>
      </c>
      <c r="K263" s="67">
        <f>SUMIFS('IS JE'!$J$8:$J$83,'IS JE'!$D$8:$D$83,K$7,'IS JE'!$E$8:$E$83,$D263)</f>
        <v>0</v>
      </c>
      <c r="L263" s="67">
        <f>SUMIFS('IS JE'!$J$8:$J$83,'IS JE'!$D$8:$D$83,L$7,'IS JE'!$E$8:$E$83,$D263)</f>
        <v>0</v>
      </c>
      <c r="M263" s="67">
        <f>SUMIFS('IS JE'!$J$8:$J$83,'IS JE'!$D$8:$D$83,M$7,'IS JE'!$E$8:$E$83,$D263)</f>
        <v>0</v>
      </c>
      <c r="N263" s="67">
        <f>SUMIFS('IS JE'!$J$8:$J$83,'IS JE'!$D$8:$D$83,N$7,'IS JE'!$E$8:$E$83,$D263)</f>
        <v>0</v>
      </c>
      <c r="O263" s="67">
        <f>SUMIFS('IS JE'!$J$8:$J$83,'IS JE'!$D$8:$D$83,O$7,'IS JE'!$E$8:$E$83,$D263)</f>
        <v>0</v>
      </c>
      <c r="P263" s="67">
        <f>SUMIFS('IS JE'!$J$8:$J$83,'IS JE'!$D$8:$D$83,P$7,'IS JE'!$E$8:$E$83,$D263)</f>
        <v>0</v>
      </c>
      <c r="Q263" s="67">
        <f>SUMIFS('IS JE'!$J$8:$J$83,'IS JE'!$D$8:$D$83,Q$7,'IS JE'!$E$8:$E$83,$D263)</f>
        <v>0</v>
      </c>
      <c r="R263" s="67">
        <f>SUMIFS('IS JE'!$J$8:$J$83,'IS JE'!$D$8:$D$83,R$7,'IS JE'!$E$8:$E$83,$D263)</f>
        <v>0</v>
      </c>
      <c r="S263" s="67">
        <f t="shared" si="8"/>
        <v>0</v>
      </c>
      <c r="T263" s="67">
        <f t="shared" si="9"/>
        <v>0</v>
      </c>
    </row>
    <row r="264" spans="4:20" ht="14.4">
      <c r="D264" s="16"/>
      <c r="E264" s="16"/>
      <c r="F264" s="16"/>
      <c r="G264" s="16"/>
      <c r="H264" s="67">
        <f>SUMIF('Trial Balance'!$M$15:$M$5010,D264,'Trial Balance'!$T$15:$T$5010)</f>
        <v>0</v>
      </c>
      <c r="I264" s="67">
        <f>SUMIFS('IS JE'!$J$8:$J$83,'IS JE'!$D$8:$D$83,I$7,'IS JE'!$E$8:$E$83,$D264)</f>
        <v>0</v>
      </c>
      <c r="J264" s="67">
        <f>SUMIFS('IS JE'!$J$8:$J$83,'IS JE'!$D$8:$D$83,J$7,'IS JE'!$E$8:$E$83,$D264)</f>
        <v>0</v>
      </c>
      <c r="K264" s="67">
        <f>SUMIFS('IS JE'!$J$8:$J$83,'IS JE'!$D$8:$D$83,K$7,'IS JE'!$E$8:$E$83,$D264)</f>
        <v>0</v>
      </c>
      <c r="L264" s="67">
        <f>SUMIFS('IS JE'!$J$8:$J$83,'IS JE'!$D$8:$D$83,L$7,'IS JE'!$E$8:$E$83,$D264)</f>
        <v>0</v>
      </c>
      <c r="M264" s="67">
        <f>SUMIFS('IS JE'!$J$8:$J$83,'IS JE'!$D$8:$D$83,M$7,'IS JE'!$E$8:$E$83,$D264)</f>
        <v>0</v>
      </c>
      <c r="N264" s="67">
        <f>SUMIFS('IS JE'!$J$8:$J$83,'IS JE'!$D$8:$D$83,N$7,'IS JE'!$E$8:$E$83,$D264)</f>
        <v>0</v>
      </c>
      <c r="O264" s="67">
        <f>SUMIFS('IS JE'!$J$8:$J$83,'IS JE'!$D$8:$D$83,O$7,'IS JE'!$E$8:$E$83,$D264)</f>
        <v>0</v>
      </c>
      <c r="P264" s="67">
        <f>SUMIFS('IS JE'!$J$8:$J$83,'IS JE'!$D$8:$D$83,P$7,'IS JE'!$E$8:$E$83,$D264)</f>
        <v>0</v>
      </c>
      <c r="Q264" s="67">
        <f>SUMIFS('IS JE'!$J$8:$J$83,'IS JE'!$D$8:$D$83,Q$7,'IS JE'!$E$8:$E$83,$D264)</f>
        <v>0</v>
      </c>
      <c r="R264" s="67">
        <f>SUMIFS('IS JE'!$J$8:$J$83,'IS JE'!$D$8:$D$83,R$7,'IS JE'!$E$8:$E$83,$D264)</f>
        <v>0</v>
      </c>
      <c r="S264" s="67">
        <f t="shared" si="8"/>
        <v>0</v>
      </c>
      <c r="T264" s="67">
        <f t="shared" si="9"/>
        <v>0</v>
      </c>
    </row>
    <row r="265" spans="4:20" ht="14.4">
      <c r="D265" s="16"/>
      <c r="E265" s="16"/>
      <c r="F265" s="16"/>
      <c r="G265" s="16"/>
      <c r="H265" s="67">
        <f>SUMIF('Trial Balance'!$M$15:$M$5010,D265,'Trial Balance'!$T$15:$T$5010)</f>
        <v>0</v>
      </c>
      <c r="I265" s="67">
        <f>SUMIFS('IS JE'!$J$8:$J$83,'IS JE'!$D$8:$D$83,I$7,'IS JE'!$E$8:$E$83,$D265)</f>
        <v>0</v>
      </c>
      <c r="J265" s="67">
        <f>SUMIFS('IS JE'!$J$8:$J$83,'IS JE'!$D$8:$D$83,J$7,'IS JE'!$E$8:$E$83,$D265)</f>
        <v>0</v>
      </c>
      <c r="K265" s="67">
        <f>SUMIFS('IS JE'!$J$8:$J$83,'IS JE'!$D$8:$D$83,K$7,'IS JE'!$E$8:$E$83,$D265)</f>
        <v>0</v>
      </c>
      <c r="L265" s="67">
        <f>SUMIFS('IS JE'!$J$8:$J$83,'IS JE'!$D$8:$D$83,L$7,'IS JE'!$E$8:$E$83,$D265)</f>
        <v>0</v>
      </c>
      <c r="M265" s="67">
        <f>SUMIFS('IS JE'!$J$8:$J$83,'IS JE'!$D$8:$D$83,M$7,'IS JE'!$E$8:$E$83,$D265)</f>
        <v>0</v>
      </c>
      <c r="N265" s="67">
        <f>SUMIFS('IS JE'!$J$8:$J$83,'IS JE'!$D$8:$D$83,N$7,'IS JE'!$E$8:$E$83,$D265)</f>
        <v>0</v>
      </c>
      <c r="O265" s="67">
        <f>SUMIFS('IS JE'!$J$8:$J$83,'IS JE'!$D$8:$D$83,O$7,'IS JE'!$E$8:$E$83,$D265)</f>
        <v>0</v>
      </c>
      <c r="P265" s="67">
        <f>SUMIFS('IS JE'!$J$8:$J$83,'IS JE'!$D$8:$D$83,P$7,'IS JE'!$E$8:$E$83,$D265)</f>
        <v>0</v>
      </c>
      <c r="Q265" s="67">
        <f>SUMIFS('IS JE'!$J$8:$J$83,'IS JE'!$D$8:$D$83,Q$7,'IS JE'!$E$8:$E$83,$D265)</f>
        <v>0</v>
      </c>
      <c r="R265" s="67">
        <f>SUMIFS('IS JE'!$J$8:$J$83,'IS JE'!$D$8:$D$83,R$7,'IS JE'!$E$8:$E$83,$D265)</f>
        <v>0</v>
      </c>
      <c r="S265" s="67">
        <f t="shared" si="8"/>
        <v>0</v>
      </c>
      <c r="T265" s="67">
        <f t="shared" si="9"/>
        <v>0</v>
      </c>
    </row>
    <row r="266" spans="4:20" ht="14.4">
      <c r="D266" s="16"/>
      <c r="E266" s="16"/>
      <c r="F266" s="16"/>
      <c r="G266" s="16"/>
      <c r="H266" s="67">
        <f>SUMIF('Trial Balance'!$M$15:$M$5010,D266,'Trial Balance'!$T$15:$T$5010)</f>
        <v>0</v>
      </c>
      <c r="I266" s="67">
        <f>SUMIFS('IS JE'!$J$8:$J$83,'IS JE'!$D$8:$D$83,I$7,'IS JE'!$E$8:$E$83,$D266)</f>
        <v>0</v>
      </c>
      <c r="J266" s="67">
        <f>SUMIFS('IS JE'!$J$8:$J$83,'IS JE'!$D$8:$D$83,J$7,'IS JE'!$E$8:$E$83,$D266)</f>
        <v>0</v>
      </c>
      <c r="K266" s="67">
        <f>SUMIFS('IS JE'!$J$8:$J$83,'IS JE'!$D$8:$D$83,K$7,'IS JE'!$E$8:$E$83,$D266)</f>
        <v>0</v>
      </c>
      <c r="L266" s="67">
        <f>SUMIFS('IS JE'!$J$8:$J$83,'IS JE'!$D$8:$D$83,L$7,'IS JE'!$E$8:$E$83,$D266)</f>
        <v>0</v>
      </c>
      <c r="M266" s="67">
        <f>SUMIFS('IS JE'!$J$8:$J$83,'IS JE'!$D$8:$D$83,M$7,'IS JE'!$E$8:$E$83,$D266)</f>
        <v>0</v>
      </c>
      <c r="N266" s="67">
        <f>SUMIFS('IS JE'!$J$8:$J$83,'IS JE'!$D$8:$D$83,N$7,'IS JE'!$E$8:$E$83,$D266)</f>
        <v>0</v>
      </c>
      <c r="O266" s="67">
        <f>SUMIFS('IS JE'!$J$8:$J$83,'IS JE'!$D$8:$D$83,O$7,'IS JE'!$E$8:$E$83,$D266)</f>
        <v>0</v>
      </c>
      <c r="P266" s="67">
        <f>SUMIFS('IS JE'!$J$8:$J$83,'IS JE'!$D$8:$D$83,P$7,'IS JE'!$E$8:$E$83,$D266)</f>
        <v>0</v>
      </c>
      <c r="Q266" s="67">
        <f>SUMIFS('IS JE'!$J$8:$J$83,'IS JE'!$D$8:$D$83,Q$7,'IS JE'!$E$8:$E$83,$D266)</f>
        <v>0</v>
      </c>
      <c r="R266" s="67">
        <f>SUMIFS('IS JE'!$J$8:$J$83,'IS JE'!$D$8:$D$83,R$7,'IS JE'!$E$8:$E$83,$D266)</f>
        <v>0</v>
      </c>
      <c r="S266" s="67">
        <f t="shared" si="8"/>
        <v>0</v>
      </c>
      <c r="T266" s="67">
        <f t="shared" si="9"/>
        <v>0</v>
      </c>
    </row>
    <row r="267" spans="4:20" ht="14.4">
      <c r="D267" s="16"/>
      <c r="E267" s="16"/>
      <c r="F267" s="16"/>
      <c r="G267" s="16"/>
      <c r="H267" s="67">
        <f>SUMIF('Trial Balance'!$M$15:$M$5010,D267,'Trial Balance'!$T$15:$T$5010)</f>
        <v>0</v>
      </c>
      <c r="I267" s="67">
        <f>SUMIFS('IS JE'!$J$8:$J$83,'IS JE'!$D$8:$D$83,I$7,'IS JE'!$E$8:$E$83,$D267)</f>
        <v>0</v>
      </c>
      <c r="J267" s="67">
        <f>SUMIFS('IS JE'!$J$8:$J$83,'IS JE'!$D$8:$D$83,J$7,'IS JE'!$E$8:$E$83,$D267)</f>
        <v>0</v>
      </c>
      <c r="K267" s="67">
        <f>SUMIFS('IS JE'!$J$8:$J$83,'IS JE'!$D$8:$D$83,K$7,'IS JE'!$E$8:$E$83,$D267)</f>
        <v>0</v>
      </c>
      <c r="L267" s="67">
        <f>SUMIFS('IS JE'!$J$8:$J$83,'IS JE'!$D$8:$D$83,L$7,'IS JE'!$E$8:$E$83,$D267)</f>
        <v>0</v>
      </c>
      <c r="M267" s="67">
        <f>SUMIFS('IS JE'!$J$8:$J$83,'IS JE'!$D$8:$D$83,M$7,'IS JE'!$E$8:$E$83,$D267)</f>
        <v>0</v>
      </c>
      <c r="N267" s="67">
        <f>SUMIFS('IS JE'!$J$8:$J$83,'IS JE'!$D$8:$D$83,N$7,'IS JE'!$E$8:$E$83,$D267)</f>
        <v>0</v>
      </c>
      <c r="O267" s="67">
        <f>SUMIFS('IS JE'!$J$8:$J$83,'IS JE'!$D$8:$D$83,O$7,'IS JE'!$E$8:$E$83,$D267)</f>
        <v>0</v>
      </c>
      <c r="P267" s="67">
        <f>SUMIFS('IS JE'!$J$8:$J$83,'IS JE'!$D$8:$D$83,P$7,'IS JE'!$E$8:$E$83,$D267)</f>
        <v>0</v>
      </c>
      <c r="Q267" s="67">
        <f>SUMIFS('IS JE'!$J$8:$J$83,'IS JE'!$D$8:$D$83,Q$7,'IS JE'!$E$8:$E$83,$D267)</f>
        <v>0</v>
      </c>
      <c r="R267" s="67">
        <f>SUMIFS('IS JE'!$J$8:$J$83,'IS JE'!$D$8:$D$83,R$7,'IS JE'!$E$8:$E$83,$D267)</f>
        <v>0</v>
      </c>
      <c r="S267" s="67">
        <f t="shared" si="8"/>
        <v>0</v>
      </c>
      <c r="T267" s="67">
        <f t="shared" si="9"/>
        <v>0</v>
      </c>
    </row>
    <row r="268" spans="4:20" ht="14.4">
      <c r="D268" s="16"/>
      <c r="E268" s="16"/>
      <c r="F268" s="16"/>
      <c r="G268" s="16"/>
      <c r="H268" s="67">
        <f>SUMIF('Trial Balance'!$M$15:$M$5010,D268,'Trial Balance'!$T$15:$T$5010)</f>
        <v>0</v>
      </c>
      <c r="I268" s="67">
        <f>SUMIFS('IS JE'!$J$8:$J$83,'IS JE'!$D$8:$D$83,I$7,'IS JE'!$E$8:$E$83,$D268)</f>
        <v>0</v>
      </c>
      <c r="J268" s="67">
        <f>SUMIFS('IS JE'!$J$8:$J$83,'IS JE'!$D$8:$D$83,J$7,'IS JE'!$E$8:$E$83,$D268)</f>
        <v>0</v>
      </c>
      <c r="K268" s="67">
        <f>SUMIFS('IS JE'!$J$8:$J$83,'IS JE'!$D$8:$D$83,K$7,'IS JE'!$E$8:$E$83,$D268)</f>
        <v>0</v>
      </c>
      <c r="L268" s="67">
        <f>SUMIFS('IS JE'!$J$8:$J$83,'IS JE'!$D$8:$D$83,L$7,'IS JE'!$E$8:$E$83,$D268)</f>
        <v>0</v>
      </c>
      <c r="M268" s="67">
        <f>SUMIFS('IS JE'!$J$8:$J$83,'IS JE'!$D$8:$D$83,M$7,'IS JE'!$E$8:$E$83,$D268)</f>
        <v>0</v>
      </c>
      <c r="N268" s="67">
        <f>SUMIFS('IS JE'!$J$8:$J$83,'IS JE'!$D$8:$D$83,N$7,'IS JE'!$E$8:$E$83,$D268)</f>
        <v>0</v>
      </c>
      <c r="O268" s="67">
        <f>SUMIFS('IS JE'!$J$8:$J$83,'IS JE'!$D$8:$D$83,O$7,'IS JE'!$E$8:$E$83,$D268)</f>
        <v>0</v>
      </c>
      <c r="P268" s="67">
        <f>SUMIFS('IS JE'!$J$8:$J$83,'IS JE'!$D$8:$D$83,P$7,'IS JE'!$E$8:$E$83,$D268)</f>
        <v>0</v>
      </c>
      <c r="Q268" s="67">
        <f>SUMIFS('IS JE'!$J$8:$J$83,'IS JE'!$D$8:$D$83,Q$7,'IS JE'!$E$8:$E$83,$D268)</f>
        <v>0</v>
      </c>
      <c r="R268" s="67">
        <f>SUMIFS('IS JE'!$J$8:$J$83,'IS JE'!$D$8:$D$83,R$7,'IS JE'!$E$8:$E$83,$D268)</f>
        <v>0</v>
      </c>
      <c r="S268" s="67">
        <f t="shared" si="8"/>
        <v>0</v>
      </c>
      <c r="T268" s="67">
        <f t="shared" si="9"/>
        <v>0</v>
      </c>
    </row>
    <row r="269" spans="4:20" ht="14.4">
      <c r="D269" s="16"/>
      <c r="E269" s="16"/>
      <c r="F269" s="16"/>
      <c r="G269" s="16"/>
      <c r="H269" s="67">
        <f>SUMIF('Trial Balance'!$M$15:$M$5010,D269,'Trial Balance'!$T$15:$T$5010)</f>
        <v>0</v>
      </c>
      <c r="I269" s="67">
        <f>SUMIFS('IS JE'!$J$8:$J$83,'IS JE'!$D$8:$D$83,I$7,'IS JE'!$E$8:$E$83,$D269)</f>
        <v>0</v>
      </c>
      <c r="J269" s="67">
        <f>SUMIFS('IS JE'!$J$8:$J$83,'IS JE'!$D$8:$D$83,J$7,'IS JE'!$E$8:$E$83,$D269)</f>
        <v>0</v>
      </c>
      <c r="K269" s="67">
        <f>SUMIFS('IS JE'!$J$8:$J$83,'IS JE'!$D$8:$D$83,K$7,'IS JE'!$E$8:$E$83,$D269)</f>
        <v>0</v>
      </c>
      <c r="L269" s="67">
        <f>SUMIFS('IS JE'!$J$8:$J$83,'IS JE'!$D$8:$D$83,L$7,'IS JE'!$E$8:$E$83,$D269)</f>
        <v>0</v>
      </c>
      <c r="M269" s="67">
        <f>SUMIFS('IS JE'!$J$8:$J$83,'IS JE'!$D$8:$D$83,M$7,'IS JE'!$E$8:$E$83,$D269)</f>
        <v>0</v>
      </c>
      <c r="N269" s="67">
        <f>SUMIFS('IS JE'!$J$8:$J$83,'IS JE'!$D$8:$D$83,N$7,'IS JE'!$E$8:$E$83,$D269)</f>
        <v>0</v>
      </c>
      <c r="O269" s="67">
        <f>SUMIFS('IS JE'!$J$8:$J$83,'IS JE'!$D$8:$D$83,O$7,'IS JE'!$E$8:$E$83,$D269)</f>
        <v>0</v>
      </c>
      <c r="P269" s="67">
        <f>SUMIFS('IS JE'!$J$8:$J$83,'IS JE'!$D$8:$D$83,P$7,'IS JE'!$E$8:$E$83,$D269)</f>
        <v>0</v>
      </c>
      <c r="Q269" s="67">
        <f>SUMIFS('IS JE'!$J$8:$J$83,'IS JE'!$D$8:$D$83,Q$7,'IS JE'!$E$8:$E$83,$D269)</f>
        <v>0</v>
      </c>
      <c r="R269" s="67">
        <f>SUMIFS('IS JE'!$J$8:$J$83,'IS JE'!$D$8:$D$83,R$7,'IS JE'!$E$8:$E$83,$D269)</f>
        <v>0</v>
      </c>
      <c r="S269" s="67">
        <f t="shared" si="8"/>
        <v>0</v>
      </c>
      <c r="T269" s="67">
        <f t="shared" si="9"/>
        <v>0</v>
      </c>
    </row>
    <row r="270" spans="4:20" ht="14.4">
      <c r="D270" s="16"/>
      <c r="E270" s="16"/>
      <c r="F270" s="16"/>
      <c r="G270" s="16"/>
      <c r="H270" s="67">
        <f>SUMIF('Trial Balance'!$M$15:$M$5010,D270,'Trial Balance'!$T$15:$T$5010)</f>
        <v>0</v>
      </c>
      <c r="I270" s="67">
        <f>SUMIFS('IS JE'!$J$8:$J$83,'IS JE'!$D$8:$D$83,I$7,'IS JE'!$E$8:$E$83,$D270)</f>
        <v>0</v>
      </c>
      <c r="J270" s="67">
        <f>SUMIFS('IS JE'!$J$8:$J$83,'IS JE'!$D$8:$D$83,J$7,'IS JE'!$E$8:$E$83,$D270)</f>
        <v>0</v>
      </c>
      <c r="K270" s="67">
        <f>SUMIFS('IS JE'!$J$8:$J$83,'IS JE'!$D$8:$D$83,K$7,'IS JE'!$E$8:$E$83,$D270)</f>
        <v>0</v>
      </c>
      <c r="L270" s="67">
        <f>SUMIFS('IS JE'!$J$8:$J$83,'IS JE'!$D$8:$D$83,L$7,'IS JE'!$E$8:$E$83,$D270)</f>
        <v>0</v>
      </c>
      <c r="M270" s="67">
        <f>SUMIFS('IS JE'!$J$8:$J$83,'IS JE'!$D$8:$D$83,M$7,'IS JE'!$E$8:$E$83,$D270)</f>
        <v>0</v>
      </c>
      <c r="N270" s="67">
        <f>SUMIFS('IS JE'!$J$8:$J$83,'IS JE'!$D$8:$D$83,N$7,'IS JE'!$E$8:$E$83,$D270)</f>
        <v>0</v>
      </c>
      <c r="O270" s="67">
        <f>SUMIFS('IS JE'!$J$8:$J$83,'IS JE'!$D$8:$D$83,O$7,'IS JE'!$E$8:$E$83,$D270)</f>
        <v>0</v>
      </c>
      <c r="P270" s="67">
        <f>SUMIFS('IS JE'!$J$8:$J$83,'IS JE'!$D$8:$D$83,P$7,'IS JE'!$E$8:$E$83,$D270)</f>
        <v>0</v>
      </c>
      <c r="Q270" s="67">
        <f>SUMIFS('IS JE'!$J$8:$J$83,'IS JE'!$D$8:$D$83,Q$7,'IS JE'!$E$8:$E$83,$D270)</f>
        <v>0</v>
      </c>
      <c r="R270" s="67">
        <f>SUMIFS('IS JE'!$J$8:$J$83,'IS JE'!$D$8:$D$83,R$7,'IS JE'!$E$8:$E$83,$D270)</f>
        <v>0</v>
      </c>
      <c r="S270" s="67">
        <f t="shared" si="8"/>
        <v>0</v>
      </c>
      <c r="T270" s="67">
        <f t="shared" si="9"/>
        <v>0</v>
      </c>
    </row>
    <row r="271" spans="4:20" ht="14.4">
      <c r="D271" s="16"/>
      <c r="E271" s="16"/>
      <c r="F271" s="16"/>
      <c r="G271" s="16"/>
      <c r="H271" s="67">
        <f>SUMIF('Trial Balance'!$M$15:$M$5010,D271,'Trial Balance'!$T$15:$T$5010)</f>
        <v>0</v>
      </c>
      <c r="I271" s="67">
        <f>SUMIFS('IS JE'!$J$8:$J$83,'IS JE'!$D$8:$D$83,I$7,'IS JE'!$E$8:$E$83,$D271)</f>
        <v>0</v>
      </c>
      <c r="J271" s="67">
        <f>SUMIFS('IS JE'!$J$8:$J$83,'IS JE'!$D$8:$D$83,J$7,'IS JE'!$E$8:$E$83,$D271)</f>
        <v>0</v>
      </c>
      <c r="K271" s="67">
        <f>SUMIFS('IS JE'!$J$8:$J$83,'IS JE'!$D$8:$D$83,K$7,'IS JE'!$E$8:$E$83,$D271)</f>
        <v>0</v>
      </c>
      <c r="L271" s="67">
        <f>SUMIFS('IS JE'!$J$8:$J$83,'IS JE'!$D$8:$D$83,L$7,'IS JE'!$E$8:$E$83,$D271)</f>
        <v>0</v>
      </c>
      <c r="M271" s="67">
        <f>SUMIFS('IS JE'!$J$8:$J$83,'IS JE'!$D$8:$D$83,M$7,'IS JE'!$E$8:$E$83,$D271)</f>
        <v>0</v>
      </c>
      <c r="N271" s="67">
        <f>SUMIFS('IS JE'!$J$8:$J$83,'IS JE'!$D$8:$D$83,N$7,'IS JE'!$E$8:$E$83,$D271)</f>
        <v>0</v>
      </c>
      <c r="O271" s="67">
        <f>SUMIFS('IS JE'!$J$8:$J$83,'IS JE'!$D$8:$D$83,O$7,'IS JE'!$E$8:$E$83,$D271)</f>
        <v>0</v>
      </c>
      <c r="P271" s="67">
        <f>SUMIFS('IS JE'!$J$8:$J$83,'IS JE'!$D$8:$D$83,P$7,'IS JE'!$E$8:$E$83,$D271)</f>
        <v>0</v>
      </c>
      <c r="Q271" s="67">
        <f>SUMIFS('IS JE'!$J$8:$J$83,'IS JE'!$D$8:$D$83,Q$7,'IS JE'!$E$8:$E$83,$D271)</f>
        <v>0</v>
      </c>
      <c r="R271" s="67">
        <f>SUMIFS('IS JE'!$J$8:$J$83,'IS JE'!$D$8:$D$83,R$7,'IS JE'!$E$8:$E$83,$D271)</f>
        <v>0</v>
      </c>
      <c r="S271" s="67">
        <f t="shared" si="10" ref="S271:S334">SUM(I271:R271)</f>
        <v>0</v>
      </c>
      <c r="T271" s="67">
        <f t="shared" si="11" ref="T271:T334">SUM(H271,S271)</f>
        <v>0</v>
      </c>
    </row>
    <row r="272" spans="4:20" ht="14.4">
      <c r="D272" s="16"/>
      <c r="E272" s="16"/>
      <c r="F272" s="16"/>
      <c r="G272" s="16"/>
      <c r="H272" s="67">
        <f>SUMIF('Trial Balance'!$M$15:$M$5010,D272,'Trial Balance'!$T$15:$T$5010)</f>
        <v>0</v>
      </c>
      <c r="I272" s="67">
        <f>SUMIFS('IS JE'!$J$8:$J$83,'IS JE'!$D$8:$D$83,I$7,'IS JE'!$E$8:$E$83,$D272)</f>
        <v>0</v>
      </c>
      <c r="J272" s="67">
        <f>SUMIFS('IS JE'!$J$8:$J$83,'IS JE'!$D$8:$D$83,J$7,'IS JE'!$E$8:$E$83,$D272)</f>
        <v>0</v>
      </c>
      <c r="K272" s="67">
        <f>SUMIFS('IS JE'!$J$8:$J$83,'IS JE'!$D$8:$D$83,K$7,'IS JE'!$E$8:$E$83,$D272)</f>
        <v>0</v>
      </c>
      <c r="L272" s="67">
        <f>SUMIFS('IS JE'!$J$8:$J$83,'IS JE'!$D$8:$D$83,L$7,'IS JE'!$E$8:$E$83,$D272)</f>
        <v>0</v>
      </c>
      <c r="M272" s="67">
        <f>SUMIFS('IS JE'!$J$8:$J$83,'IS JE'!$D$8:$D$83,M$7,'IS JE'!$E$8:$E$83,$D272)</f>
        <v>0</v>
      </c>
      <c r="N272" s="67">
        <f>SUMIFS('IS JE'!$J$8:$J$83,'IS JE'!$D$8:$D$83,N$7,'IS JE'!$E$8:$E$83,$D272)</f>
        <v>0</v>
      </c>
      <c r="O272" s="67">
        <f>SUMIFS('IS JE'!$J$8:$J$83,'IS JE'!$D$8:$D$83,O$7,'IS JE'!$E$8:$E$83,$D272)</f>
        <v>0</v>
      </c>
      <c r="P272" s="67">
        <f>SUMIFS('IS JE'!$J$8:$J$83,'IS JE'!$D$8:$D$83,P$7,'IS JE'!$E$8:$E$83,$D272)</f>
        <v>0</v>
      </c>
      <c r="Q272" s="67">
        <f>SUMIFS('IS JE'!$J$8:$J$83,'IS JE'!$D$8:$D$83,Q$7,'IS JE'!$E$8:$E$83,$D272)</f>
        <v>0</v>
      </c>
      <c r="R272" s="67">
        <f>SUMIFS('IS JE'!$J$8:$J$83,'IS JE'!$D$8:$D$83,R$7,'IS JE'!$E$8:$E$83,$D272)</f>
        <v>0</v>
      </c>
      <c r="S272" s="67">
        <f t="shared" si="10"/>
        <v>0</v>
      </c>
      <c r="T272" s="67">
        <f t="shared" si="11"/>
        <v>0</v>
      </c>
    </row>
    <row r="273" spans="4:20" ht="14.4">
      <c r="D273" s="16"/>
      <c r="E273" s="16"/>
      <c r="F273" s="16"/>
      <c r="G273" s="16"/>
      <c r="H273" s="67">
        <f>SUMIF('Trial Balance'!$M$15:$M$5010,D273,'Trial Balance'!$T$15:$T$5010)</f>
        <v>0</v>
      </c>
      <c r="I273" s="67">
        <f>SUMIFS('IS JE'!$J$8:$J$83,'IS JE'!$D$8:$D$83,I$7,'IS JE'!$E$8:$E$83,$D273)</f>
        <v>0</v>
      </c>
      <c r="J273" s="67">
        <f>SUMIFS('IS JE'!$J$8:$J$83,'IS JE'!$D$8:$D$83,J$7,'IS JE'!$E$8:$E$83,$D273)</f>
        <v>0</v>
      </c>
      <c r="K273" s="67">
        <f>SUMIFS('IS JE'!$J$8:$J$83,'IS JE'!$D$8:$D$83,K$7,'IS JE'!$E$8:$E$83,$D273)</f>
        <v>0</v>
      </c>
      <c r="L273" s="67">
        <f>SUMIFS('IS JE'!$J$8:$J$83,'IS JE'!$D$8:$D$83,L$7,'IS JE'!$E$8:$E$83,$D273)</f>
        <v>0</v>
      </c>
      <c r="M273" s="67">
        <f>SUMIFS('IS JE'!$J$8:$J$83,'IS JE'!$D$8:$D$83,M$7,'IS JE'!$E$8:$E$83,$D273)</f>
        <v>0</v>
      </c>
      <c r="N273" s="67">
        <f>SUMIFS('IS JE'!$J$8:$J$83,'IS JE'!$D$8:$D$83,N$7,'IS JE'!$E$8:$E$83,$D273)</f>
        <v>0</v>
      </c>
      <c r="O273" s="67">
        <f>SUMIFS('IS JE'!$J$8:$J$83,'IS JE'!$D$8:$D$83,O$7,'IS JE'!$E$8:$E$83,$D273)</f>
        <v>0</v>
      </c>
      <c r="P273" s="67">
        <f>SUMIFS('IS JE'!$J$8:$J$83,'IS JE'!$D$8:$D$83,P$7,'IS JE'!$E$8:$E$83,$D273)</f>
        <v>0</v>
      </c>
      <c r="Q273" s="67">
        <f>SUMIFS('IS JE'!$J$8:$J$83,'IS JE'!$D$8:$D$83,Q$7,'IS JE'!$E$8:$E$83,$D273)</f>
        <v>0</v>
      </c>
      <c r="R273" s="67">
        <f>SUMIFS('IS JE'!$J$8:$J$83,'IS JE'!$D$8:$D$83,R$7,'IS JE'!$E$8:$E$83,$D273)</f>
        <v>0</v>
      </c>
      <c r="S273" s="67">
        <f t="shared" si="10"/>
        <v>0</v>
      </c>
      <c r="T273" s="67">
        <f t="shared" si="11"/>
        <v>0</v>
      </c>
    </row>
    <row r="274" spans="4:20" ht="14.4">
      <c r="D274" s="16"/>
      <c r="E274" s="16"/>
      <c r="F274" s="16"/>
      <c r="G274" s="16"/>
      <c r="H274" s="67">
        <f>SUMIF('Trial Balance'!$M$15:$M$5010,D274,'Trial Balance'!$T$15:$T$5010)</f>
        <v>0</v>
      </c>
      <c r="I274" s="67">
        <f>SUMIFS('IS JE'!$J$8:$J$83,'IS JE'!$D$8:$D$83,I$7,'IS JE'!$E$8:$E$83,$D274)</f>
        <v>0</v>
      </c>
      <c r="J274" s="67">
        <f>SUMIFS('IS JE'!$J$8:$J$83,'IS JE'!$D$8:$D$83,J$7,'IS JE'!$E$8:$E$83,$D274)</f>
        <v>0</v>
      </c>
      <c r="K274" s="67">
        <f>SUMIFS('IS JE'!$J$8:$J$83,'IS JE'!$D$8:$D$83,K$7,'IS JE'!$E$8:$E$83,$D274)</f>
        <v>0</v>
      </c>
      <c r="L274" s="67">
        <f>SUMIFS('IS JE'!$J$8:$J$83,'IS JE'!$D$8:$D$83,L$7,'IS JE'!$E$8:$E$83,$D274)</f>
        <v>0</v>
      </c>
      <c r="M274" s="67">
        <f>SUMIFS('IS JE'!$J$8:$J$83,'IS JE'!$D$8:$D$83,M$7,'IS JE'!$E$8:$E$83,$D274)</f>
        <v>0</v>
      </c>
      <c r="N274" s="67">
        <f>SUMIFS('IS JE'!$J$8:$J$83,'IS JE'!$D$8:$D$83,N$7,'IS JE'!$E$8:$E$83,$D274)</f>
        <v>0</v>
      </c>
      <c r="O274" s="67">
        <f>SUMIFS('IS JE'!$J$8:$J$83,'IS JE'!$D$8:$D$83,O$7,'IS JE'!$E$8:$E$83,$D274)</f>
        <v>0</v>
      </c>
      <c r="P274" s="67">
        <f>SUMIFS('IS JE'!$J$8:$J$83,'IS JE'!$D$8:$D$83,P$7,'IS JE'!$E$8:$E$83,$D274)</f>
        <v>0</v>
      </c>
      <c r="Q274" s="67">
        <f>SUMIFS('IS JE'!$J$8:$J$83,'IS JE'!$D$8:$D$83,Q$7,'IS JE'!$E$8:$E$83,$D274)</f>
        <v>0</v>
      </c>
      <c r="R274" s="67">
        <f>SUMIFS('IS JE'!$J$8:$J$83,'IS JE'!$D$8:$D$83,R$7,'IS JE'!$E$8:$E$83,$D274)</f>
        <v>0</v>
      </c>
      <c r="S274" s="67">
        <f t="shared" si="10"/>
        <v>0</v>
      </c>
      <c r="T274" s="67">
        <f t="shared" si="11"/>
        <v>0</v>
      </c>
    </row>
    <row r="275" spans="4:20" ht="14.4">
      <c r="D275" s="16"/>
      <c r="E275" s="16"/>
      <c r="F275" s="16"/>
      <c r="G275" s="16"/>
      <c r="H275" s="67">
        <f>SUMIF('Trial Balance'!$M$15:$M$5010,D275,'Trial Balance'!$T$15:$T$5010)</f>
        <v>0</v>
      </c>
      <c r="I275" s="67">
        <f>SUMIFS('IS JE'!$J$8:$J$83,'IS JE'!$D$8:$D$83,I$7,'IS JE'!$E$8:$E$83,$D275)</f>
        <v>0</v>
      </c>
      <c r="J275" s="67">
        <f>SUMIFS('IS JE'!$J$8:$J$83,'IS JE'!$D$8:$D$83,J$7,'IS JE'!$E$8:$E$83,$D275)</f>
        <v>0</v>
      </c>
      <c r="K275" s="67">
        <f>SUMIFS('IS JE'!$J$8:$J$83,'IS JE'!$D$8:$D$83,K$7,'IS JE'!$E$8:$E$83,$D275)</f>
        <v>0</v>
      </c>
      <c r="L275" s="67">
        <f>SUMIFS('IS JE'!$J$8:$J$83,'IS JE'!$D$8:$D$83,L$7,'IS JE'!$E$8:$E$83,$D275)</f>
        <v>0</v>
      </c>
      <c r="M275" s="67">
        <f>SUMIFS('IS JE'!$J$8:$J$83,'IS JE'!$D$8:$D$83,M$7,'IS JE'!$E$8:$E$83,$D275)</f>
        <v>0</v>
      </c>
      <c r="N275" s="67">
        <f>SUMIFS('IS JE'!$J$8:$J$83,'IS JE'!$D$8:$D$83,N$7,'IS JE'!$E$8:$E$83,$D275)</f>
        <v>0</v>
      </c>
      <c r="O275" s="67">
        <f>SUMIFS('IS JE'!$J$8:$J$83,'IS JE'!$D$8:$D$83,O$7,'IS JE'!$E$8:$E$83,$D275)</f>
        <v>0</v>
      </c>
      <c r="P275" s="67">
        <f>SUMIFS('IS JE'!$J$8:$J$83,'IS JE'!$D$8:$D$83,P$7,'IS JE'!$E$8:$E$83,$D275)</f>
        <v>0</v>
      </c>
      <c r="Q275" s="67">
        <f>SUMIFS('IS JE'!$J$8:$J$83,'IS JE'!$D$8:$D$83,Q$7,'IS JE'!$E$8:$E$83,$D275)</f>
        <v>0</v>
      </c>
      <c r="R275" s="67">
        <f>SUMIFS('IS JE'!$J$8:$J$83,'IS JE'!$D$8:$D$83,R$7,'IS JE'!$E$8:$E$83,$D275)</f>
        <v>0</v>
      </c>
      <c r="S275" s="67">
        <f t="shared" si="10"/>
        <v>0</v>
      </c>
      <c r="T275" s="67">
        <f t="shared" si="11"/>
        <v>0</v>
      </c>
    </row>
    <row r="276" spans="4:20" ht="14.4">
      <c r="D276" s="16"/>
      <c r="E276" s="16"/>
      <c r="F276" s="16"/>
      <c r="G276" s="16"/>
      <c r="H276" s="67">
        <f>SUMIF('Trial Balance'!$M$15:$M$5010,D276,'Trial Balance'!$T$15:$T$5010)</f>
        <v>0</v>
      </c>
      <c r="I276" s="67">
        <f>SUMIFS('IS JE'!$J$8:$J$83,'IS JE'!$D$8:$D$83,I$7,'IS JE'!$E$8:$E$83,$D276)</f>
        <v>0</v>
      </c>
      <c r="J276" s="67">
        <f>SUMIFS('IS JE'!$J$8:$J$83,'IS JE'!$D$8:$D$83,J$7,'IS JE'!$E$8:$E$83,$D276)</f>
        <v>0</v>
      </c>
      <c r="K276" s="67">
        <f>SUMIFS('IS JE'!$J$8:$J$83,'IS JE'!$D$8:$D$83,K$7,'IS JE'!$E$8:$E$83,$D276)</f>
        <v>0</v>
      </c>
      <c r="L276" s="67">
        <f>SUMIFS('IS JE'!$J$8:$J$83,'IS JE'!$D$8:$D$83,L$7,'IS JE'!$E$8:$E$83,$D276)</f>
        <v>0</v>
      </c>
      <c r="M276" s="67">
        <f>SUMIFS('IS JE'!$J$8:$J$83,'IS JE'!$D$8:$D$83,M$7,'IS JE'!$E$8:$E$83,$D276)</f>
        <v>0</v>
      </c>
      <c r="N276" s="67">
        <f>SUMIFS('IS JE'!$J$8:$J$83,'IS JE'!$D$8:$D$83,N$7,'IS JE'!$E$8:$E$83,$D276)</f>
        <v>0</v>
      </c>
      <c r="O276" s="67">
        <f>SUMIFS('IS JE'!$J$8:$J$83,'IS JE'!$D$8:$D$83,O$7,'IS JE'!$E$8:$E$83,$D276)</f>
        <v>0</v>
      </c>
      <c r="P276" s="67">
        <f>SUMIFS('IS JE'!$J$8:$J$83,'IS JE'!$D$8:$D$83,P$7,'IS JE'!$E$8:$E$83,$D276)</f>
        <v>0</v>
      </c>
      <c r="Q276" s="67">
        <f>SUMIFS('IS JE'!$J$8:$J$83,'IS JE'!$D$8:$D$83,Q$7,'IS JE'!$E$8:$E$83,$D276)</f>
        <v>0</v>
      </c>
      <c r="R276" s="67">
        <f>SUMIFS('IS JE'!$J$8:$J$83,'IS JE'!$D$8:$D$83,R$7,'IS JE'!$E$8:$E$83,$D276)</f>
        <v>0</v>
      </c>
      <c r="S276" s="67">
        <f t="shared" si="10"/>
        <v>0</v>
      </c>
      <c r="T276" s="67">
        <f t="shared" si="11"/>
        <v>0</v>
      </c>
    </row>
    <row r="277" spans="4:20" ht="14.4">
      <c r="D277" s="16"/>
      <c r="E277" s="16"/>
      <c r="F277" s="16"/>
      <c r="G277" s="16"/>
      <c r="H277" s="67">
        <f>SUMIF('Trial Balance'!$M$15:$M$5010,D277,'Trial Balance'!$T$15:$T$5010)</f>
        <v>0</v>
      </c>
      <c r="I277" s="67">
        <f>SUMIFS('IS JE'!$J$8:$J$83,'IS JE'!$D$8:$D$83,I$7,'IS JE'!$E$8:$E$83,$D277)</f>
        <v>0</v>
      </c>
      <c r="J277" s="67">
        <f>SUMIFS('IS JE'!$J$8:$J$83,'IS JE'!$D$8:$D$83,J$7,'IS JE'!$E$8:$E$83,$D277)</f>
        <v>0</v>
      </c>
      <c r="K277" s="67">
        <f>SUMIFS('IS JE'!$J$8:$J$83,'IS JE'!$D$8:$D$83,K$7,'IS JE'!$E$8:$E$83,$D277)</f>
        <v>0</v>
      </c>
      <c r="L277" s="67">
        <f>SUMIFS('IS JE'!$J$8:$J$83,'IS JE'!$D$8:$D$83,L$7,'IS JE'!$E$8:$E$83,$D277)</f>
        <v>0</v>
      </c>
      <c r="M277" s="67">
        <f>SUMIFS('IS JE'!$J$8:$J$83,'IS JE'!$D$8:$D$83,M$7,'IS JE'!$E$8:$E$83,$D277)</f>
        <v>0</v>
      </c>
      <c r="N277" s="67">
        <f>SUMIFS('IS JE'!$J$8:$J$83,'IS JE'!$D$8:$D$83,N$7,'IS JE'!$E$8:$E$83,$D277)</f>
        <v>0</v>
      </c>
      <c r="O277" s="67">
        <f>SUMIFS('IS JE'!$J$8:$J$83,'IS JE'!$D$8:$D$83,O$7,'IS JE'!$E$8:$E$83,$D277)</f>
        <v>0</v>
      </c>
      <c r="P277" s="67">
        <f>SUMIFS('IS JE'!$J$8:$J$83,'IS JE'!$D$8:$D$83,P$7,'IS JE'!$E$8:$E$83,$D277)</f>
        <v>0</v>
      </c>
      <c r="Q277" s="67">
        <f>SUMIFS('IS JE'!$J$8:$J$83,'IS JE'!$D$8:$D$83,Q$7,'IS JE'!$E$8:$E$83,$D277)</f>
        <v>0</v>
      </c>
      <c r="R277" s="67">
        <f>SUMIFS('IS JE'!$J$8:$J$83,'IS JE'!$D$8:$D$83,R$7,'IS JE'!$E$8:$E$83,$D277)</f>
        <v>0</v>
      </c>
      <c r="S277" s="67">
        <f t="shared" si="10"/>
        <v>0</v>
      </c>
      <c r="T277" s="67">
        <f t="shared" si="11"/>
        <v>0</v>
      </c>
    </row>
    <row r="278" spans="4:20" ht="14.4">
      <c r="D278" s="16"/>
      <c r="E278" s="16"/>
      <c r="F278" s="16"/>
      <c r="G278" s="16"/>
      <c r="H278" s="67">
        <f>SUMIF('Trial Balance'!$M$15:$M$5010,D278,'Trial Balance'!$T$15:$T$5010)</f>
        <v>0</v>
      </c>
      <c r="I278" s="67">
        <f>SUMIFS('IS JE'!$J$8:$J$83,'IS JE'!$D$8:$D$83,I$7,'IS JE'!$E$8:$E$83,$D278)</f>
        <v>0</v>
      </c>
      <c r="J278" s="67">
        <f>SUMIFS('IS JE'!$J$8:$J$83,'IS JE'!$D$8:$D$83,J$7,'IS JE'!$E$8:$E$83,$D278)</f>
        <v>0</v>
      </c>
      <c r="K278" s="67">
        <f>SUMIFS('IS JE'!$J$8:$J$83,'IS JE'!$D$8:$D$83,K$7,'IS JE'!$E$8:$E$83,$D278)</f>
        <v>0</v>
      </c>
      <c r="L278" s="67">
        <f>SUMIFS('IS JE'!$J$8:$J$83,'IS JE'!$D$8:$D$83,L$7,'IS JE'!$E$8:$E$83,$D278)</f>
        <v>0</v>
      </c>
      <c r="M278" s="67">
        <f>SUMIFS('IS JE'!$J$8:$J$83,'IS JE'!$D$8:$D$83,M$7,'IS JE'!$E$8:$E$83,$D278)</f>
        <v>0</v>
      </c>
      <c r="N278" s="67">
        <f>SUMIFS('IS JE'!$J$8:$J$83,'IS JE'!$D$8:$D$83,N$7,'IS JE'!$E$8:$E$83,$D278)</f>
        <v>0</v>
      </c>
      <c r="O278" s="67">
        <f>SUMIFS('IS JE'!$J$8:$J$83,'IS JE'!$D$8:$D$83,O$7,'IS JE'!$E$8:$E$83,$D278)</f>
        <v>0</v>
      </c>
      <c r="P278" s="67">
        <f>SUMIFS('IS JE'!$J$8:$J$83,'IS JE'!$D$8:$D$83,P$7,'IS JE'!$E$8:$E$83,$D278)</f>
        <v>0</v>
      </c>
      <c r="Q278" s="67">
        <f>SUMIFS('IS JE'!$J$8:$J$83,'IS JE'!$D$8:$D$83,Q$7,'IS JE'!$E$8:$E$83,$D278)</f>
        <v>0</v>
      </c>
      <c r="R278" s="67">
        <f>SUMIFS('IS JE'!$J$8:$J$83,'IS JE'!$D$8:$D$83,R$7,'IS JE'!$E$8:$E$83,$D278)</f>
        <v>0</v>
      </c>
      <c r="S278" s="67">
        <f t="shared" si="10"/>
        <v>0</v>
      </c>
      <c r="T278" s="67">
        <f t="shared" si="11"/>
        <v>0</v>
      </c>
    </row>
    <row r="279" spans="4:20" ht="14.4">
      <c r="D279" s="16"/>
      <c r="E279" s="16"/>
      <c r="F279" s="16"/>
      <c r="G279" s="16"/>
      <c r="H279" s="67">
        <f>SUMIF('Trial Balance'!$M$15:$M$5010,D279,'Trial Balance'!$T$15:$T$5010)</f>
        <v>0</v>
      </c>
      <c r="I279" s="67">
        <f>SUMIFS('IS JE'!$J$8:$J$83,'IS JE'!$D$8:$D$83,I$7,'IS JE'!$E$8:$E$83,$D279)</f>
        <v>0</v>
      </c>
      <c r="J279" s="67">
        <f>SUMIFS('IS JE'!$J$8:$J$83,'IS JE'!$D$8:$D$83,J$7,'IS JE'!$E$8:$E$83,$D279)</f>
        <v>0</v>
      </c>
      <c r="K279" s="67">
        <f>SUMIFS('IS JE'!$J$8:$J$83,'IS JE'!$D$8:$D$83,K$7,'IS JE'!$E$8:$E$83,$D279)</f>
        <v>0</v>
      </c>
      <c r="L279" s="67">
        <f>SUMIFS('IS JE'!$J$8:$J$83,'IS JE'!$D$8:$D$83,L$7,'IS JE'!$E$8:$E$83,$D279)</f>
        <v>0</v>
      </c>
      <c r="M279" s="67">
        <f>SUMIFS('IS JE'!$J$8:$J$83,'IS JE'!$D$8:$D$83,M$7,'IS JE'!$E$8:$E$83,$D279)</f>
        <v>0</v>
      </c>
      <c r="N279" s="67">
        <f>SUMIFS('IS JE'!$J$8:$J$83,'IS JE'!$D$8:$D$83,N$7,'IS JE'!$E$8:$E$83,$D279)</f>
        <v>0</v>
      </c>
      <c r="O279" s="67">
        <f>SUMIFS('IS JE'!$J$8:$J$83,'IS JE'!$D$8:$D$83,O$7,'IS JE'!$E$8:$E$83,$D279)</f>
        <v>0</v>
      </c>
      <c r="P279" s="67">
        <f>SUMIFS('IS JE'!$J$8:$J$83,'IS JE'!$D$8:$D$83,P$7,'IS JE'!$E$8:$E$83,$D279)</f>
        <v>0</v>
      </c>
      <c r="Q279" s="67">
        <f>SUMIFS('IS JE'!$J$8:$J$83,'IS JE'!$D$8:$D$83,Q$7,'IS JE'!$E$8:$E$83,$D279)</f>
        <v>0</v>
      </c>
      <c r="R279" s="67">
        <f>SUMIFS('IS JE'!$J$8:$J$83,'IS JE'!$D$8:$D$83,R$7,'IS JE'!$E$8:$E$83,$D279)</f>
        <v>0</v>
      </c>
      <c r="S279" s="67">
        <f t="shared" si="10"/>
        <v>0</v>
      </c>
      <c r="T279" s="67">
        <f t="shared" si="11"/>
        <v>0</v>
      </c>
    </row>
    <row r="280" spans="4:20" ht="14.4">
      <c r="D280" s="16"/>
      <c r="E280" s="16"/>
      <c r="F280" s="16"/>
      <c r="G280" s="16"/>
      <c r="H280" s="67">
        <f>SUMIF('Trial Balance'!$M$15:$M$5010,D280,'Trial Balance'!$T$15:$T$5010)</f>
        <v>0</v>
      </c>
      <c r="I280" s="67">
        <f>SUMIFS('IS JE'!$J$8:$J$83,'IS JE'!$D$8:$D$83,I$7,'IS JE'!$E$8:$E$83,$D280)</f>
        <v>0</v>
      </c>
      <c r="J280" s="67">
        <f>SUMIFS('IS JE'!$J$8:$J$83,'IS JE'!$D$8:$D$83,J$7,'IS JE'!$E$8:$E$83,$D280)</f>
        <v>0</v>
      </c>
      <c r="K280" s="67">
        <f>SUMIFS('IS JE'!$J$8:$J$83,'IS JE'!$D$8:$D$83,K$7,'IS JE'!$E$8:$E$83,$D280)</f>
        <v>0</v>
      </c>
      <c r="L280" s="67">
        <f>SUMIFS('IS JE'!$J$8:$J$83,'IS JE'!$D$8:$D$83,L$7,'IS JE'!$E$8:$E$83,$D280)</f>
        <v>0</v>
      </c>
      <c r="M280" s="67">
        <f>SUMIFS('IS JE'!$J$8:$J$83,'IS JE'!$D$8:$D$83,M$7,'IS JE'!$E$8:$E$83,$D280)</f>
        <v>0</v>
      </c>
      <c r="N280" s="67">
        <f>SUMIFS('IS JE'!$J$8:$J$83,'IS JE'!$D$8:$D$83,N$7,'IS JE'!$E$8:$E$83,$D280)</f>
        <v>0</v>
      </c>
      <c r="O280" s="67">
        <f>SUMIFS('IS JE'!$J$8:$J$83,'IS JE'!$D$8:$D$83,O$7,'IS JE'!$E$8:$E$83,$D280)</f>
        <v>0</v>
      </c>
      <c r="P280" s="67">
        <f>SUMIFS('IS JE'!$J$8:$J$83,'IS JE'!$D$8:$D$83,P$7,'IS JE'!$E$8:$E$83,$D280)</f>
        <v>0</v>
      </c>
      <c r="Q280" s="67">
        <f>SUMIFS('IS JE'!$J$8:$J$83,'IS JE'!$D$8:$D$83,Q$7,'IS JE'!$E$8:$E$83,$D280)</f>
        <v>0</v>
      </c>
      <c r="R280" s="67">
        <f>SUMIFS('IS JE'!$J$8:$J$83,'IS JE'!$D$8:$D$83,R$7,'IS JE'!$E$8:$E$83,$D280)</f>
        <v>0</v>
      </c>
      <c r="S280" s="67">
        <f t="shared" si="10"/>
        <v>0</v>
      </c>
      <c r="T280" s="67">
        <f t="shared" si="11"/>
        <v>0</v>
      </c>
    </row>
    <row r="281" spans="4:20" ht="14.4">
      <c r="D281" s="16"/>
      <c r="E281" s="16"/>
      <c r="F281" s="16"/>
      <c r="G281" s="16"/>
      <c r="H281" s="67">
        <f>SUMIF('Trial Balance'!$M$15:$M$5010,D281,'Trial Balance'!$T$15:$T$5010)</f>
        <v>0</v>
      </c>
      <c r="I281" s="67">
        <f>SUMIFS('IS JE'!$J$8:$J$83,'IS JE'!$D$8:$D$83,I$7,'IS JE'!$E$8:$E$83,$D281)</f>
        <v>0</v>
      </c>
      <c r="J281" s="67">
        <f>SUMIFS('IS JE'!$J$8:$J$83,'IS JE'!$D$8:$D$83,J$7,'IS JE'!$E$8:$E$83,$D281)</f>
        <v>0</v>
      </c>
      <c r="K281" s="67">
        <f>SUMIFS('IS JE'!$J$8:$J$83,'IS JE'!$D$8:$D$83,K$7,'IS JE'!$E$8:$E$83,$D281)</f>
        <v>0</v>
      </c>
      <c r="L281" s="67">
        <f>SUMIFS('IS JE'!$J$8:$J$83,'IS JE'!$D$8:$D$83,L$7,'IS JE'!$E$8:$E$83,$D281)</f>
        <v>0</v>
      </c>
      <c r="M281" s="67">
        <f>SUMIFS('IS JE'!$J$8:$J$83,'IS JE'!$D$8:$D$83,M$7,'IS JE'!$E$8:$E$83,$D281)</f>
        <v>0</v>
      </c>
      <c r="N281" s="67">
        <f>SUMIFS('IS JE'!$J$8:$J$83,'IS JE'!$D$8:$D$83,N$7,'IS JE'!$E$8:$E$83,$D281)</f>
        <v>0</v>
      </c>
      <c r="O281" s="67">
        <f>SUMIFS('IS JE'!$J$8:$J$83,'IS JE'!$D$8:$D$83,O$7,'IS JE'!$E$8:$E$83,$D281)</f>
        <v>0</v>
      </c>
      <c r="P281" s="67">
        <f>SUMIFS('IS JE'!$J$8:$J$83,'IS JE'!$D$8:$D$83,P$7,'IS JE'!$E$8:$E$83,$D281)</f>
        <v>0</v>
      </c>
      <c r="Q281" s="67">
        <f>SUMIFS('IS JE'!$J$8:$J$83,'IS JE'!$D$8:$D$83,Q$7,'IS JE'!$E$8:$E$83,$D281)</f>
        <v>0</v>
      </c>
      <c r="R281" s="67">
        <f>SUMIFS('IS JE'!$J$8:$J$83,'IS JE'!$D$8:$D$83,R$7,'IS JE'!$E$8:$E$83,$D281)</f>
        <v>0</v>
      </c>
      <c r="S281" s="67">
        <f t="shared" si="10"/>
        <v>0</v>
      </c>
      <c r="T281" s="67">
        <f t="shared" si="11"/>
        <v>0</v>
      </c>
    </row>
    <row r="282" spans="4:20" ht="14.4">
      <c r="D282" s="16"/>
      <c r="E282" s="16"/>
      <c r="F282" s="16"/>
      <c r="G282" s="16"/>
      <c r="H282" s="67">
        <f>SUMIF('Trial Balance'!$M$15:$M$5010,D282,'Trial Balance'!$T$15:$T$5010)</f>
        <v>0</v>
      </c>
      <c r="I282" s="67">
        <f>SUMIFS('IS JE'!$J$8:$J$83,'IS JE'!$D$8:$D$83,I$7,'IS JE'!$E$8:$E$83,$D282)</f>
        <v>0</v>
      </c>
      <c r="J282" s="67">
        <f>SUMIFS('IS JE'!$J$8:$J$83,'IS JE'!$D$8:$D$83,J$7,'IS JE'!$E$8:$E$83,$D282)</f>
        <v>0</v>
      </c>
      <c r="K282" s="67">
        <f>SUMIFS('IS JE'!$J$8:$J$83,'IS JE'!$D$8:$D$83,K$7,'IS JE'!$E$8:$E$83,$D282)</f>
        <v>0</v>
      </c>
      <c r="L282" s="67">
        <f>SUMIFS('IS JE'!$J$8:$J$83,'IS JE'!$D$8:$D$83,L$7,'IS JE'!$E$8:$E$83,$D282)</f>
        <v>0</v>
      </c>
      <c r="M282" s="67">
        <f>SUMIFS('IS JE'!$J$8:$J$83,'IS JE'!$D$8:$D$83,M$7,'IS JE'!$E$8:$E$83,$D282)</f>
        <v>0</v>
      </c>
      <c r="N282" s="67">
        <f>SUMIFS('IS JE'!$J$8:$J$83,'IS JE'!$D$8:$D$83,N$7,'IS JE'!$E$8:$E$83,$D282)</f>
        <v>0</v>
      </c>
      <c r="O282" s="67">
        <f>SUMIFS('IS JE'!$J$8:$J$83,'IS JE'!$D$8:$D$83,O$7,'IS JE'!$E$8:$E$83,$D282)</f>
        <v>0</v>
      </c>
      <c r="P282" s="67">
        <f>SUMIFS('IS JE'!$J$8:$J$83,'IS JE'!$D$8:$D$83,P$7,'IS JE'!$E$8:$E$83,$D282)</f>
        <v>0</v>
      </c>
      <c r="Q282" s="67">
        <f>SUMIFS('IS JE'!$J$8:$J$83,'IS JE'!$D$8:$D$83,Q$7,'IS JE'!$E$8:$E$83,$D282)</f>
        <v>0</v>
      </c>
      <c r="R282" s="67">
        <f>SUMIFS('IS JE'!$J$8:$J$83,'IS JE'!$D$8:$D$83,R$7,'IS JE'!$E$8:$E$83,$D282)</f>
        <v>0</v>
      </c>
      <c r="S282" s="67">
        <f t="shared" si="10"/>
        <v>0</v>
      </c>
      <c r="T282" s="67">
        <f t="shared" si="11"/>
        <v>0</v>
      </c>
    </row>
    <row r="283" spans="4:20" ht="14.4">
      <c r="D283" s="16"/>
      <c r="E283" s="16"/>
      <c r="F283" s="16"/>
      <c r="G283" s="16"/>
      <c r="H283" s="67">
        <f>SUMIF('Trial Balance'!$M$15:$M$5010,D283,'Trial Balance'!$T$15:$T$5010)</f>
        <v>0</v>
      </c>
      <c r="I283" s="67">
        <f>SUMIFS('IS JE'!$J$8:$J$83,'IS JE'!$D$8:$D$83,I$7,'IS JE'!$E$8:$E$83,$D283)</f>
        <v>0</v>
      </c>
      <c r="J283" s="67">
        <f>SUMIFS('IS JE'!$J$8:$J$83,'IS JE'!$D$8:$D$83,J$7,'IS JE'!$E$8:$E$83,$D283)</f>
        <v>0</v>
      </c>
      <c r="K283" s="67">
        <f>SUMIFS('IS JE'!$J$8:$J$83,'IS JE'!$D$8:$D$83,K$7,'IS JE'!$E$8:$E$83,$D283)</f>
        <v>0</v>
      </c>
      <c r="L283" s="67">
        <f>SUMIFS('IS JE'!$J$8:$J$83,'IS JE'!$D$8:$D$83,L$7,'IS JE'!$E$8:$E$83,$D283)</f>
        <v>0</v>
      </c>
      <c r="M283" s="67">
        <f>SUMIFS('IS JE'!$J$8:$J$83,'IS JE'!$D$8:$D$83,M$7,'IS JE'!$E$8:$E$83,$D283)</f>
        <v>0</v>
      </c>
      <c r="N283" s="67">
        <f>SUMIFS('IS JE'!$J$8:$J$83,'IS JE'!$D$8:$D$83,N$7,'IS JE'!$E$8:$E$83,$D283)</f>
        <v>0</v>
      </c>
      <c r="O283" s="67">
        <f>SUMIFS('IS JE'!$J$8:$J$83,'IS JE'!$D$8:$D$83,O$7,'IS JE'!$E$8:$E$83,$D283)</f>
        <v>0</v>
      </c>
      <c r="P283" s="67">
        <f>SUMIFS('IS JE'!$J$8:$J$83,'IS JE'!$D$8:$D$83,P$7,'IS JE'!$E$8:$E$83,$D283)</f>
        <v>0</v>
      </c>
      <c r="Q283" s="67">
        <f>SUMIFS('IS JE'!$J$8:$J$83,'IS JE'!$D$8:$D$83,Q$7,'IS JE'!$E$8:$E$83,$D283)</f>
        <v>0</v>
      </c>
      <c r="R283" s="67">
        <f>SUMIFS('IS JE'!$J$8:$J$83,'IS JE'!$D$8:$D$83,R$7,'IS JE'!$E$8:$E$83,$D283)</f>
        <v>0</v>
      </c>
      <c r="S283" s="67">
        <f t="shared" si="10"/>
        <v>0</v>
      </c>
      <c r="T283" s="67">
        <f t="shared" si="11"/>
        <v>0</v>
      </c>
    </row>
    <row r="284" spans="4:20" ht="14.4">
      <c r="D284" s="16"/>
      <c r="E284" s="16"/>
      <c r="F284" s="16"/>
      <c r="G284" s="16"/>
      <c r="H284" s="67">
        <f>SUMIF('Trial Balance'!$M$15:$M$5010,D284,'Trial Balance'!$T$15:$T$5010)</f>
        <v>0</v>
      </c>
      <c r="I284" s="67">
        <f>SUMIFS('IS JE'!$J$8:$J$83,'IS JE'!$D$8:$D$83,I$7,'IS JE'!$E$8:$E$83,$D284)</f>
        <v>0</v>
      </c>
      <c r="J284" s="67">
        <f>SUMIFS('IS JE'!$J$8:$J$83,'IS JE'!$D$8:$D$83,J$7,'IS JE'!$E$8:$E$83,$D284)</f>
        <v>0</v>
      </c>
      <c r="K284" s="67">
        <f>SUMIFS('IS JE'!$J$8:$J$83,'IS JE'!$D$8:$D$83,K$7,'IS JE'!$E$8:$E$83,$D284)</f>
        <v>0</v>
      </c>
      <c r="L284" s="67">
        <f>SUMIFS('IS JE'!$J$8:$J$83,'IS JE'!$D$8:$D$83,L$7,'IS JE'!$E$8:$E$83,$D284)</f>
        <v>0</v>
      </c>
      <c r="M284" s="67">
        <f>SUMIFS('IS JE'!$J$8:$J$83,'IS JE'!$D$8:$D$83,M$7,'IS JE'!$E$8:$E$83,$D284)</f>
        <v>0</v>
      </c>
      <c r="N284" s="67">
        <f>SUMIFS('IS JE'!$J$8:$J$83,'IS JE'!$D$8:$D$83,N$7,'IS JE'!$E$8:$E$83,$D284)</f>
        <v>0</v>
      </c>
      <c r="O284" s="67">
        <f>SUMIFS('IS JE'!$J$8:$J$83,'IS JE'!$D$8:$D$83,O$7,'IS JE'!$E$8:$E$83,$D284)</f>
        <v>0</v>
      </c>
      <c r="P284" s="67">
        <f>SUMIFS('IS JE'!$J$8:$J$83,'IS JE'!$D$8:$D$83,P$7,'IS JE'!$E$8:$E$83,$D284)</f>
        <v>0</v>
      </c>
      <c r="Q284" s="67">
        <f>SUMIFS('IS JE'!$J$8:$J$83,'IS JE'!$D$8:$D$83,Q$7,'IS JE'!$E$8:$E$83,$D284)</f>
        <v>0</v>
      </c>
      <c r="R284" s="67">
        <f>SUMIFS('IS JE'!$J$8:$J$83,'IS JE'!$D$8:$D$83,R$7,'IS JE'!$E$8:$E$83,$D284)</f>
        <v>0</v>
      </c>
      <c r="S284" s="67">
        <f t="shared" si="10"/>
        <v>0</v>
      </c>
      <c r="T284" s="67">
        <f t="shared" si="11"/>
        <v>0</v>
      </c>
    </row>
    <row r="285" spans="4:20" ht="14.4">
      <c r="D285" s="16"/>
      <c r="E285" s="16"/>
      <c r="F285" s="16"/>
      <c r="G285" s="16"/>
      <c r="H285" s="67">
        <f>SUMIF('Trial Balance'!$M$15:$M$5010,D285,'Trial Balance'!$T$15:$T$5010)</f>
        <v>0</v>
      </c>
      <c r="I285" s="67">
        <f>SUMIFS('IS JE'!$J$8:$J$83,'IS JE'!$D$8:$D$83,I$7,'IS JE'!$E$8:$E$83,$D285)</f>
        <v>0</v>
      </c>
      <c r="J285" s="67">
        <f>SUMIFS('IS JE'!$J$8:$J$83,'IS JE'!$D$8:$D$83,J$7,'IS JE'!$E$8:$E$83,$D285)</f>
        <v>0</v>
      </c>
      <c r="K285" s="67">
        <f>SUMIFS('IS JE'!$J$8:$J$83,'IS JE'!$D$8:$D$83,K$7,'IS JE'!$E$8:$E$83,$D285)</f>
        <v>0</v>
      </c>
      <c r="L285" s="67">
        <f>SUMIFS('IS JE'!$J$8:$J$83,'IS JE'!$D$8:$D$83,L$7,'IS JE'!$E$8:$E$83,$D285)</f>
        <v>0</v>
      </c>
      <c r="M285" s="67">
        <f>SUMIFS('IS JE'!$J$8:$J$83,'IS JE'!$D$8:$D$83,M$7,'IS JE'!$E$8:$E$83,$D285)</f>
        <v>0</v>
      </c>
      <c r="N285" s="67">
        <f>SUMIFS('IS JE'!$J$8:$J$83,'IS JE'!$D$8:$D$83,N$7,'IS JE'!$E$8:$E$83,$D285)</f>
        <v>0</v>
      </c>
      <c r="O285" s="67">
        <f>SUMIFS('IS JE'!$J$8:$J$83,'IS JE'!$D$8:$D$83,O$7,'IS JE'!$E$8:$E$83,$D285)</f>
        <v>0</v>
      </c>
      <c r="P285" s="67">
        <f>SUMIFS('IS JE'!$J$8:$J$83,'IS JE'!$D$8:$D$83,P$7,'IS JE'!$E$8:$E$83,$D285)</f>
        <v>0</v>
      </c>
      <c r="Q285" s="67">
        <f>SUMIFS('IS JE'!$J$8:$J$83,'IS JE'!$D$8:$D$83,Q$7,'IS JE'!$E$8:$E$83,$D285)</f>
        <v>0</v>
      </c>
      <c r="R285" s="67">
        <f>SUMIFS('IS JE'!$J$8:$J$83,'IS JE'!$D$8:$D$83,R$7,'IS JE'!$E$8:$E$83,$D285)</f>
        <v>0</v>
      </c>
      <c r="S285" s="67">
        <f t="shared" si="10"/>
        <v>0</v>
      </c>
      <c r="T285" s="67">
        <f t="shared" si="11"/>
        <v>0</v>
      </c>
    </row>
    <row r="286" spans="4:20" ht="14.4">
      <c r="D286" s="16"/>
      <c r="E286" s="16"/>
      <c r="F286" s="16"/>
      <c r="G286" s="16"/>
      <c r="H286" s="67">
        <f>SUMIF('Trial Balance'!$M$15:$M$5010,D286,'Trial Balance'!$T$15:$T$5010)</f>
        <v>0</v>
      </c>
      <c r="I286" s="67">
        <f>SUMIFS('IS JE'!$J$8:$J$83,'IS JE'!$D$8:$D$83,I$7,'IS JE'!$E$8:$E$83,$D286)</f>
        <v>0</v>
      </c>
      <c r="J286" s="67">
        <f>SUMIFS('IS JE'!$J$8:$J$83,'IS JE'!$D$8:$D$83,J$7,'IS JE'!$E$8:$E$83,$D286)</f>
        <v>0</v>
      </c>
      <c r="K286" s="67">
        <f>SUMIFS('IS JE'!$J$8:$J$83,'IS JE'!$D$8:$D$83,K$7,'IS JE'!$E$8:$E$83,$D286)</f>
        <v>0</v>
      </c>
      <c r="L286" s="67">
        <f>SUMIFS('IS JE'!$J$8:$J$83,'IS JE'!$D$8:$D$83,L$7,'IS JE'!$E$8:$E$83,$D286)</f>
        <v>0</v>
      </c>
      <c r="M286" s="67">
        <f>SUMIFS('IS JE'!$J$8:$J$83,'IS JE'!$D$8:$D$83,M$7,'IS JE'!$E$8:$E$83,$D286)</f>
        <v>0</v>
      </c>
      <c r="N286" s="67">
        <f>SUMIFS('IS JE'!$J$8:$J$83,'IS JE'!$D$8:$D$83,N$7,'IS JE'!$E$8:$E$83,$D286)</f>
        <v>0</v>
      </c>
      <c r="O286" s="67">
        <f>SUMIFS('IS JE'!$J$8:$J$83,'IS JE'!$D$8:$D$83,O$7,'IS JE'!$E$8:$E$83,$D286)</f>
        <v>0</v>
      </c>
      <c r="P286" s="67">
        <f>SUMIFS('IS JE'!$J$8:$J$83,'IS JE'!$D$8:$D$83,P$7,'IS JE'!$E$8:$E$83,$D286)</f>
        <v>0</v>
      </c>
      <c r="Q286" s="67">
        <f>SUMIFS('IS JE'!$J$8:$J$83,'IS JE'!$D$8:$D$83,Q$7,'IS JE'!$E$8:$E$83,$D286)</f>
        <v>0</v>
      </c>
      <c r="R286" s="67">
        <f>SUMIFS('IS JE'!$J$8:$J$83,'IS JE'!$D$8:$D$83,R$7,'IS JE'!$E$8:$E$83,$D286)</f>
        <v>0</v>
      </c>
      <c r="S286" s="67">
        <f t="shared" si="10"/>
        <v>0</v>
      </c>
      <c r="T286" s="67">
        <f t="shared" si="11"/>
        <v>0</v>
      </c>
    </row>
    <row r="287" spans="4:20" ht="14.4">
      <c r="D287" s="16"/>
      <c r="E287" s="16"/>
      <c r="F287" s="16"/>
      <c r="G287" s="16"/>
      <c r="H287" s="67">
        <f>SUMIF('Trial Balance'!$M$15:$M$5010,D287,'Trial Balance'!$T$15:$T$5010)</f>
        <v>0</v>
      </c>
      <c r="I287" s="67">
        <f>SUMIFS('IS JE'!$J$8:$J$83,'IS JE'!$D$8:$D$83,I$7,'IS JE'!$E$8:$E$83,$D287)</f>
        <v>0</v>
      </c>
      <c r="J287" s="67">
        <f>SUMIFS('IS JE'!$J$8:$J$83,'IS JE'!$D$8:$D$83,J$7,'IS JE'!$E$8:$E$83,$D287)</f>
        <v>0</v>
      </c>
      <c r="K287" s="67">
        <f>SUMIFS('IS JE'!$J$8:$J$83,'IS JE'!$D$8:$D$83,K$7,'IS JE'!$E$8:$E$83,$D287)</f>
        <v>0</v>
      </c>
      <c r="L287" s="67">
        <f>SUMIFS('IS JE'!$J$8:$J$83,'IS JE'!$D$8:$D$83,L$7,'IS JE'!$E$8:$E$83,$D287)</f>
        <v>0</v>
      </c>
      <c r="M287" s="67">
        <f>SUMIFS('IS JE'!$J$8:$J$83,'IS JE'!$D$8:$D$83,M$7,'IS JE'!$E$8:$E$83,$D287)</f>
        <v>0</v>
      </c>
      <c r="N287" s="67">
        <f>SUMIFS('IS JE'!$J$8:$J$83,'IS JE'!$D$8:$D$83,N$7,'IS JE'!$E$8:$E$83,$D287)</f>
        <v>0</v>
      </c>
      <c r="O287" s="67">
        <f>SUMIFS('IS JE'!$J$8:$J$83,'IS JE'!$D$8:$D$83,O$7,'IS JE'!$E$8:$E$83,$D287)</f>
        <v>0</v>
      </c>
      <c r="P287" s="67">
        <f>SUMIFS('IS JE'!$J$8:$J$83,'IS JE'!$D$8:$D$83,P$7,'IS JE'!$E$8:$E$83,$D287)</f>
        <v>0</v>
      </c>
      <c r="Q287" s="67">
        <f>SUMIFS('IS JE'!$J$8:$J$83,'IS JE'!$D$8:$D$83,Q$7,'IS JE'!$E$8:$E$83,$D287)</f>
        <v>0</v>
      </c>
      <c r="R287" s="67">
        <f>SUMIFS('IS JE'!$J$8:$J$83,'IS JE'!$D$8:$D$83,R$7,'IS JE'!$E$8:$E$83,$D287)</f>
        <v>0</v>
      </c>
      <c r="S287" s="67">
        <f t="shared" si="10"/>
        <v>0</v>
      </c>
      <c r="T287" s="67">
        <f t="shared" si="11"/>
        <v>0</v>
      </c>
    </row>
    <row r="288" spans="4:20" ht="14.4">
      <c r="D288" s="16"/>
      <c r="E288" s="16"/>
      <c r="F288" s="16"/>
      <c r="G288" s="16"/>
      <c r="H288" s="67">
        <f>SUMIF('Trial Balance'!$M$15:$M$5010,D288,'Trial Balance'!$T$15:$T$5010)</f>
        <v>0</v>
      </c>
      <c r="I288" s="67">
        <f>SUMIFS('IS JE'!$J$8:$J$83,'IS JE'!$D$8:$D$83,I$7,'IS JE'!$E$8:$E$83,$D288)</f>
        <v>0</v>
      </c>
      <c r="J288" s="67">
        <f>SUMIFS('IS JE'!$J$8:$J$83,'IS JE'!$D$8:$D$83,J$7,'IS JE'!$E$8:$E$83,$D288)</f>
        <v>0</v>
      </c>
      <c r="K288" s="67">
        <f>SUMIFS('IS JE'!$J$8:$J$83,'IS JE'!$D$8:$D$83,K$7,'IS JE'!$E$8:$E$83,$D288)</f>
        <v>0</v>
      </c>
      <c r="L288" s="67">
        <f>SUMIFS('IS JE'!$J$8:$J$83,'IS JE'!$D$8:$D$83,L$7,'IS JE'!$E$8:$E$83,$D288)</f>
        <v>0</v>
      </c>
      <c r="M288" s="67">
        <f>SUMIFS('IS JE'!$J$8:$J$83,'IS JE'!$D$8:$D$83,M$7,'IS JE'!$E$8:$E$83,$D288)</f>
        <v>0</v>
      </c>
      <c r="N288" s="67">
        <f>SUMIFS('IS JE'!$J$8:$J$83,'IS JE'!$D$8:$D$83,N$7,'IS JE'!$E$8:$E$83,$D288)</f>
        <v>0</v>
      </c>
      <c r="O288" s="67">
        <f>SUMIFS('IS JE'!$J$8:$J$83,'IS JE'!$D$8:$D$83,O$7,'IS JE'!$E$8:$E$83,$D288)</f>
        <v>0</v>
      </c>
      <c r="P288" s="67">
        <f>SUMIFS('IS JE'!$J$8:$J$83,'IS JE'!$D$8:$D$83,P$7,'IS JE'!$E$8:$E$83,$D288)</f>
        <v>0</v>
      </c>
      <c r="Q288" s="67">
        <f>SUMIFS('IS JE'!$J$8:$J$83,'IS JE'!$D$8:$D$83,Q$7,'IS JE'!$E$8:$E$83,$D288)</f>
        <v>0</v>
      </c>
      <c r="R288" s="67">
        <f>SUMIFS('IS JE'!$J$8:$J$83,'IS JE'!$D$8:$D$83,R$7,'IS JE'!$E$8:$E$83,$D288)</f>
        <v>0</v>
      </c>
      <c r="S288" s="67">
        <f t="shared" si="10"/>
        <v>0</v>
      </c>
      <c r="T288" s="67">
        <f t="shared" si="11"/>
        <v>0</v>
      </c>
    </row>
    <row r="289" spans="4:20" ht="14.4">
      <c r="D289" s="16"/>
      <c r="E289" s="16"/>
      <c r="F289" s="16"/>
      <c r="G289" s="16"/>
      <c r="H289" s="67">
        <f>SUMIF('Trial Balance'!$M$15:$M$5010,D289,'Trial Balance'!$T$15:$T$5010)</f>
        <v>0</v>
      </c>
      <c r="I289" s="67">
        <f>SUMIFS('IS JE'!$J$8:$J$83,'IS JE'!$D$8:$D$83,I$7,'IS JE'!$E$8:$E$83,$D289)</f>
        <v>0</v>
      </c>
      <c r="J289" s="67">
        <f>SUMIFS('IS JE'!$J$8:$J$83,'IS JE'!$D$8:$D$83,J$7,'IS JE'!$E$8:$E$83,$D289)</f>
        <v>0</v>
      </c>
      <c r="K289" s="67">
        <f>SUMIFS('IS JE'!$J$8:$J$83,'IS JE'!$D$8:$D$83,K$7,'IS JE'!$E$8:$E$83,$D289)</f>
        <v>0</v>
      </c>
      <c r="L289" s="67">
        <f>SUMIFS('IS JE'!$J$8:$J$83,'IS JE'!$D$8:$D$83,L$7,'IS JE'!$E$8:$E$83,$D289)</f>
        <v>0</v>
      </c>
      <c r="M289" s="67">
        <f>SUMIFS('IS JE'!$J$8:$J$83,'IS JE'!$D$8:$D$83,M$7,'IS JE'!$E$8:$E$83,$D289)</f>
        <v>0</v>
      </c>
      <c r="N289" s="67">
        <f>SUMIFS('IS JE'!$J$8:$J$83,'IS JE'!$D$8:$D$83,N$7,'IS JE'!$E$8:$E$83,$D289)</f>
        <v>0</v>
      </c>
      <c r="O289" s="67">
        <f>SUMIFS('IS JE'!$J$8:$J$83,'IS JE'!$D$8:$D$83,O$7,'IS JE'!$E$8:$E$83,$D289)</f>
        <v>0</v>
      </c>
      <c r="P289" s="67">
        <f>SUMIFS('IS JE'!$J$8:$J$83,'IS JE'!$D$8:$D$83,P$7,'IS JE'!$E$8:$E$83,$D289)</f>
        <v>0</v>
      </c>
      <c r="Q289" s="67">
        <f>SUMIFS('IS JE'!$J$8:$J$83,'IS JE'!$D$8:$D$83,Q$7,'IS JE'!$E$8:$E$83,$D289)</f>
        <v>0</v>
      </c>
      <c r="R289" s="67">
        <f>SUMIFS('IS JE'!$J$8:$J$83,'IS JE'!$D$8:$D$83,R$7,'IS JE'!$E$8:$E$83,$D289)</f>
        <v>0</v>
      </c>
      <c r="S289" s="67">
        <f t="shared" si="10"/>
        <v>0</v>
      </c>
      <c r="T289" s="67">
        <f t="shared" si="11"/>
        <v>0</v>
      </c>
    </row>
    <row r="290" spans="4:20" ht="14.4">
      <c r="D290" s="16"/>
      <c r="E290" s="16"/>
      <c r="F290" s="16"/>
      <c r="G290" s="16"/>
      <c r="H290" s="67">
        <f>SUMIF('Trial Balance'!$M$15:$M$5010,D290,'Trial Balance'!$T$15:$T$5010)</f>
        <v>0</v>
      </c>
      <c r="I290" s="67">
        <f>SUMIFS('IS JE'!$J$8:$J$83,'IS JE'!$D$8:$D$83,I$7,'IS JE'!$E$8:$E$83,$D290)</f>
        <v>0</v>
      </c>
      <c r="J290" s="67">
        <f>SUMIFS('IS JE'!$J$8:$J$83,'IS JE'!$D$8:$D$83,J$7,'IS JE'!$E$8:$E$83,$D290)</f>
        <v>0</v>
      </c>
      <c r="K290" s="67">
        <f>SUMIFS('IS JE'!$J$8:$J$83,'IS JE'!$D$8:$D$83,K$7,'IS JE'!$E$8:$E$83,$D290)</f>
        <v>0</v>
      </c>
      <c r="L290" s="67">
        <f>SUMIFS('IS JE'!$J$8:$J$83,'IS JE'!$D$8:$D$83,L$7,'IS JE'!$E$8:$E$83,$D290)</f>
        <v>0</v>
      </c>
      <c r="M290" s="67">
        <f>SUMIFS('IS JE'!$J$8:$J$83,'IS JE'!$D$8:$D$83,M$7,'IS JE'!$E$8:$E$83,$D290)</f>
        <v>0</v>
      </c>
      <c r="N290" s="67">
        <f>SUMIFS('IS JE'!$J$8:$J$83,'IS JE'!$D$8:$D$83,N$7,'IS JE'!$E$8:$E$83,$D290)</f>
        <v>0</v>
      </c>
      <c r="O290" s="67">
        <f>SUMIFS('IS JE'!$J$8:$J$83,'IS JE'!$D$8:$D$83,O$7,'IS JE'!$E$8:$E$83,$D290)</f>
        <v>0</v>
      </c>
      <c r="P290" s="67">
        <f>SUMIFS('IS JE'!$J$8:$J$83,'IS JE'!$D$8:$D$83,P$7,'IS JE'!$E$8:$E$83,$D290)</f>
        <v>0</v>
      </c>
      <c r="Q290" s="67">
        <f>SUMIFS('IS JE'!$J$8:$J$83,'IS JE'!$D$8:$D$83,Q$7,'IS JE'!$E$8:$E$83,$D290)</f>
        <v>0</v>
      </c>
      <c r="R290" s="67">
        <f>SUMIFS('IS JE'!$J$8:$J$83,'IS JE'!$D$8:$D$83,R$7,'IS JE'!$E$8:$E$83,$D290)</f>
        <v>0</v>
      </c>
      <c r="S290" s="67">
        <f t="shared" si="10"/>
        <v>0</v>
      </c>
      <c r="T290" s="67">
        <f t="shared" si="11"/>
        <v>0</v>
      </c>
    </row>
    <row r="291" spans="4:20" ht="14.4">
      <c r="D291" s="16"/>
      <c r="E291" s="16"/>
      <c r="F291" s="16"/>
      <c r="G291" s="16"/>
      <c r="H291" s="67">
        <f>SUMIF('Trial Balance'!$M$15:$M$5010,D291,'Trial Balance'!$T$15:$T$5010)</f>
        <v>0</v>
      </c>
      <c r="I291" s="67">
        <f>SUMIFS('IS JE'!$J$8:$J$83,'IS JE'!$D$8:$D$83,I$7,'IS JE'!$E$8:$E$83,$D291)</f>
        <v>0</v>
      </c>
      <c r="J291" s="67">
        <f>SUMIFS('IS JE'!$J$8:$J$83,'IS JE'!$D$8:$D$83,J$7,'IS JE'!$E$8:$E$83,$D291)</f>
        <v>0</v>
      </c>
      <c r="K291" s="67">
        <f>SUMIFS('IS JE'!$J$8:$J$83,'IS JE'!$D$8:$D$83,K$7,'IS JE'!$E$8:$E$83,$D291)</f>
        <v>0</v>
      </c>
      <c r="L291" s="67">
        <f>SUMIFS('IS JE'!$J$8:$J$83,'IS JE'!$D$8:$D$83,L$7,'IS JE'!$E$8:$E$83,$D291)</f>
        <v>0</v>
      </c>
      <c r="M291" s="67">
        <f>SUMIFS('IS JE'!$J$8:$J$83,'IS JE'!$D$8:$D$83,M$7,'IS JE'!$E$8:$E$83,$D291)</f>
        <v>0</v>
      </c>
      <c r="N291" s="67">
        <f>SUMIFS('IS JE'!$J$8:$J$83,'IS JE'!$D$8:$D$83,N$7,'IS JE'!$E$8:$E$83,$D291)</f>
        <v>0</v>
      </c>
      <c r="O291" s="67">
        <f>SUMIFS('IS JE'!$J$8:$J$83,'IS JE'!$D$8:$D$83,O$7,'IS JE'!$E$8:$E$83,$D291)</f>
        <v>0</v>
      </c>
      <c r="P291" s="67">
        <f>SUMIFS('IS JE'!$J$8:$J$83,'IS JE'!$D$8:$D$83,P$7,'IS JE'!$E$8:$E$83,$D291)</f>
        <v>0</v>
      </c>
      <c r="Q291" s="67">
        <f>SUMIFS('IS JE'!$J$8:$J$83,'IS JE'!$D$8:$D$83,Q$7,'IS JE'!$E$8:$E$83,$D291)</f>
        <v>0</v>
      </c>
      <c r="R291" s="67">
        <f>SUMIFS('IS JE'!$J$8:$J$83,'IS JE'!$D$8:$D$83,R$7,'IS JE'!$E$8:$E$83,$D291)</f>
        <v>0</v>
      </c>
      <c r="S291" s="67">
        <f t="shared" si="10"/>
        <v>0</v>
      </c>
      <c r="T291" s="67">
        <f t="shared" si="11"/>
        <v>0</v>
      </c>
    </row>
    <row r="292" spans="4:20" ht="14.4">
      <c r="D292" s="16"/>
      <c r="E292" s="16"/>
      <c r="F292" s="16"/>
      <c r="G292" s="16"/>
      <c r="H292" s="67">
        <f>SUMIF('Trial Balance'!$M$15:$M$5010,D292,'Trial Balance'!$T$15:$T$5010)</f>
        <v>0</v>
      </c>
      <c r="I292" s="67">
        <f>SUMIFS('IS JE'!$J$8:$J$83,'IS JE'!$D$8:$D$83,I$7,'IS JE'!$E$8:$E$83,$D292)</f>
        <v>0</v>
      </c>
      <c r="J292" s="67">
        <f>SUMIFS('IS JE'!$J$8:$J$83,'IS JE'!$D$8:$D$83,J$7,'IS JE'!$E$8:$E$83,$D292)</f>
        <v>0</v>
      </c>
      <c r="K292" s="67">
        <f>SUMIFS('IS JE'!$J$8:$J$83,'IS JE'!$D$8:$D$83,K$7,'IS JE'!$E$8:$E$83,$D292)</f>
        <v>0</v>
      </c>
      <c r="L292" s="67">
        <f>SUMIFS('IS JE'!$J$8:$J$83,'IS JE'!$D$8:$D$83,L$7,'IS JE'!$E$8:$E$83,$D292)</f>
        <v>0</v>
      </c>
      <c r="M292" s="67">
        <f>SUMIFS('IS JE'!$J$8:$J$83,'IS JE'!$D$8:$D$83,M$7,'IS JE'!$E$8:$E$83,$D292)</f>
        <v>0</v>
      </c>
      <c r="N292" s="67">
        <f>SUMIFS('IS JE'!$J$8:$J$83,'IS JE'!$D$8:$D$83,N$7,'IS JE'!$E$8:$E$83,$D292)</f>
        <v>0</v>
      </c>
      <c r="O292" s="67">
        <f>SUMIFS('IS JE'!$J$8:$J$83,'IS JE'!$D$8:$D$83,O$7,'IS JE'!$E$8:$E$83,$D292)</f>
        <v>0</v>
      </c>
      <c r="P292" s="67">
        <f>SUMIFS('IS JE'!$J$8:$J$83,'IS JE'!$D$8:$D$83,P$7,'IS JE'!$E$8:$E$83,$D292)</f>
        <v>0</v>
      </c>
      <c r="Q292" s="67">
        <f>SUMIFS('IS JE'!$J$8:$J$83,'IS JE'!$D$8:$D$83,Q$7,'IS JE'!$E$8:$E$83,$D292)</f>
        <v>0</v>
      </c>
      <c r="R292" s="67">
        <f>SUMIFS('IS JE'!$J$8:$J$83,'IS JE'!$D$8:$D$83,R$7,'IS JE'!$E$8:$E$83,$D292)</f>
        <v>0</v>
      </c>
      <c r="S292" s="67">
        <f t="shared" si="10"/>
        <v>0</v>
      </c>
      <c r="T292" s="67">
        <f t="shared" si="11"/>
        <v>0</v>
      </c>
    </row>
    <row r="293" spans="4:20" ht="14.4">
      <c r="D293" s="16"/>
      <c r="E293" s="16"/>
      <c r="F293" s="16"/>
      <c r="G293" s="16"/>
      <c r="H293" s="67">
        <f>SUMIF('Trial Balance'!$M$15:$M$5010,D293,'Trial Balance'!$T$15:$T$5010)</f>
        <v>0</v>
      </c>
      <c r="I293" s="67">
        <f>SUMIFS('IS JE'!$J$8:$J$83,'IS JE'!$D$8:$D$83,I$7,'IS JE'!$E$8:$E$83,$D293)</f>
        <v>0</v>
      </c>
      <c r="J293" s="67">
        <f>SUMIFS('IS JE'!$J$8:$J$83,'IS JE'!$D$8:$D$83,J$7,'IS JE'!$E$8:$E$83,$D293)</f>
        <v>0</v>
      </c>
      <c r="K293" s="67">
        <f>SUMIFS('IS JE'!$J$8:$J$83,'IS JE'!$D$8:$D$83,K$7,'IS JE'!$E$8:$E$83,$D293)</f>
        <v>0</v>
      </c>
      <c r="L293" s="67">
        <f>SUMIFS('IS JE'!$J$8:$J$83,'IS JE'!$D$8:$D$83,L$7,'IS JE'!$E$8:$E$83,$D293)</f>
        <v>0</v>
      </c>
      <c r="M293" s="67">
        <f>SUMIFS('IS JE'!$J$8:$J$83,'IS JE'!$D$8:$D$83,M$7,'IS JE'!$E$8:$E$83,$D293)</f>
        <v>0</v>
      </c>
      <c r="N293" s="67">
        <f>SUMIFS('IS JE'!$J$8:$J$83,'IS JE'!$D$8:$D$83,N$7,'IS JE'!$E$8:$E$83,$D293)</f>
        <v>0</v>
      </c>
      <c r="O293" s="67">
        <f>SUMIFS('IS JE'!$J$8:$J$83,'IS JE'!$D$8:$D$83,O$7,'IS JE'!$E$8:$E$83,$D293)</f>
        <v>0</v>
      </c>
      <c r="P293" s="67">
        <f>SUMIFS('IS JE'!$J$8:$J$83,'IS JE'!$D$8:$D$83,P$7,'IS JE'!$E$8:$E$83,$D293)</f>
        <v>0</v>
      </c>
      <c r="Q293" s="67">
        <f>SUMIFS('IS JE'!$J$8:$J$83,'IS JE'!$D$8:$D$83,Q$7,'IS JE'!$E$8:$E$83,$D293)</f>
        <v>0</v>
      </c>
      <c r="R293" s="67">
        <f>SUMIFS('IS JE'!$J$8:$J$83,'IS JE'!$D$8:$D$83,R$7,'IS JE'!$E$8:$E$83,$D293)</f>
        <v>0</v>
      </c>
      <c r="S293" s="67">
        <f t="shared" si="10"/>
        <v>0</v>
      </c>
      <c r="T293" s="67">
        <f t="shared" si="11"/>
        <v>0</v>
      </c>
    </row>
    <row r="294" spans="4:20" ht="14.4">
      <c r="D294" s="16"/>
      <c r="E294" s="16"/>
      <c r="F294" s="16"/>
      <c r="G294" s="16"/>
      <c r="H294" s="67">
        <f>SUMIF('Trial Balance'!$M$15:$M$5010,D294,'Trial Balance'!$T$15:$T$5010)</f>
        <v>0</v>
      </c>
      <c r="I294" s="67">
        <f>SUMIFS('IS JE'!$J$8:$J$83,'IS JE'!$D$8:$D$83,I$7,'IS JE'!$E$8:$E$83,$D294)</f>
        <v>0</v>
      </c>
      <c r="J294" s="67">
        <f>SUMIFS('IS JE'!$J$8:$J$83,'IS JE'!$D$8:$D$83,J$7,'IS JE'!$E$8:$E$83,$D294)</f>
        <v>0</v>
      </c>
      <c r="K294" s="67">
        <f>SUMIFS('IS JE'!$J$8:$J$83,'IS JE'!$D$8:$D$83,K$7,'IS JE'!$E$8:$E$83,$D294)</f>
        <v>0</v>
      </c>
      <c r="L294" s="67">
        <f>SUMIFS('IS JE'!$J$8:$J$83,'IS JE'!$D$8:$D$83,L$7,'IS JE'!$E$8:$E$83,$D294)</f>
        <v>0</v>
      </c>
      <c r="M294" s="67">
        <f>SUMIFS('IS JE'!$J$8:$J$83,'IS JE'!$D$8:$D$83,M$7,'IS JE'!$E$8:$E$83,$D294)</f>
        <v>0</v>
      </c>
      <c r="N294" s="67">
        <f>SUMIFS('IS JE'!$J$8:$J$83,'IS JE'!$D$8:$D$83,N$7,'IS JE'!$E$8:$E$83,$D294)</f>
        <v>0</v>
      </c>
      <c r="O294" s="67">
        <f>SUMIFS('IS JE'!$J$8:$J$83,'IS JE'!$D$8:$D$83,O$7,'IS JE'!$E$8:$E$83,$D294)</f>
        <v>0</v>
      </c>
      <c r="P294" s="67">
        <f>SUMIFS('IS JE'!$J$8:$J$83,'IS JE'!$D$8:$D$83,P$7,'IS JE'!$E$8:$E$83,$D294)</f>
        <v>0</v>
      </c>
      <c r="Q294" s="67">
        <f>SUMIFS('IS JE'!$J$8:$J$83,'IS JE'!$D$8:$D$83,Q$7,'IS JE'!$E$8:$E$83,$D294)</f>
        <v>0</v>
      </c>
      <c r="R294" s="67">
        <f>SUMIFS('IS JE'!$J$8:$J$83,'IS JE'!$D$8:$D$83,R$7,'IS JE'!$E$8:$E$83,$D294)</f>
        <v>0</v>
      </c>
      <c r="S294" s="67">
        <f t="shared" si="10"/>
        <v>0</v>
      </c>
      <c r="T294" s="67">
        <f t="shared" si="11"/>
        <v>0</v>
      </c>
    </row>
    <row r="295" spans="4:20" ht="14.4">
      <c r="D295" s="16"/>
      <c r="E295" s="16"/>
      <c r="F295" s="16"/>
      <c r="G295" s="16"/>
      <c r="H295" s="67">
        <f>SUMIF('Trial Balance'!$M$15:$M$5010,D295,'Trial Balance'!$T$15:$T$5010)</f>
        <v>0</v>
      </c>
      <c r="I295" s="67">
        <f>SUMIFS('IS JE'!$J$8:$J$83,'IS JE'!$D$8:$D$83,I$7,'IS JE'!$E$8:$E$83,$D295)</f>
        <v>0</v>
      </c>
      <c r="J295" s="67">
        <f>SUMIFS('IS JE'!$J$8:$J$83,'IS JE'!$D$8:$D$83,J$7,'IS JE'!$E$8:$E$83,$D295)</f>
        <v>0</v>
      </c>
      <c r="K295" s="67">
        <f>SUMIFS('IS JE'!$J$8:$J$83,'IS JE'!$D$8:$D$83,K$7,'IS JE'!$E$8:$E$83,$D295)</f>
        <v>0</v>
      </c>
      <c r="L295" s="67">
        <f>SUMIFS('IS JE'!$J$8:$J$83,'IS JE'!$D$8:$D$83,L$7,'IS JE'!$E$8:$E$83,$D295)</f>
        <v>0</v>
      </c>
      <c r="M295" s="67">
        <f>SUMIFS('IS JE'!$J$8:$J$83,'IS JE'!$D$8:$D$83,M$7,'IS JE'!$E$8:$E$83,$D295)</f>
        <v>0</v>
      </c>
      <c r="N295" s="67">
        <f>SUMIFS('IS JE'!$J$8:$J$83,'IS JE'!$D$8:$D$83,N$7,'IS JE'!$E$8:$E$83,$D295)</f>
        <v>0</v>
      </c>
      <c r="O295" s="67">
        <f>SUMIFS('IS JE'!$J$8:$J$83,'IS JE'!$D$8:$D$83,O$7,'IS JE'!$E$8:$E$83,$D295)</f>
        <v>0</v>
      </c>
      <c r="P295" s="67">
        <f>SUMIFS('IS JE'!$J$8:$J$83,'IS JE'!$D$8:$D$83,P$7,'IS JE'!$E$8:$E$83,$D295)</f>
        <v>0</v>
      </c>
      <c r="Q295" s="67">
        <f>SUMIFS('IS JE'!$J$8:$J$83,'IS JE'!$D$8:$D$83,Q$7,'IS JE'!$E$8:$E$83,$D295)</f>
        <v>0</v>
      </c>
      <c r="R295" s="67">
        <f>SUMIFS('IS JE'!$J$8:$J$83,'IS JE'!$D$8:$D$83,R$7,'IS JE'!$E$8:$E$83,$D295)</f>
        <v>0</v>
      </c>
      <c r="S295" s="67">
        <f t="shared" si="10"/>
        <v>0</v>
      </c>
      <c r="T295" s="67">
        <f t="shared" si="11"/>
        <v>0</v>
      </c>
    </row>
    <row r="296" spans="4:20" ht="14.4">
      <c r="D296" s="16"/>
      <c r="E296" s="16"/>
      <c r="F296" s="16"/>
      <c r="G296" s="16"/>
      <c r="H296" s="67">
        <f>SUMIF('Trial Balance'!$M$15:$M$5010,D296,'Trial Balance'!$T$15:$T$5010)</f>
        <v>0</v>
      </c>
      <c r="I296" s="67">
        <f>SUMIFS('IS JE'!$J$8:$J$83,'IS JE'!$D$8:$D$83,I$7,'IS JE'!$E$8:$E$83,$D296)</f>
        <v>0</v>
      </c>
      <c r="J296" s="67">
        <f>SUMIFS('IS JE'!$J$8:$J$83,'IS JE'!$D$8:$D$83,J$7,'IS JE'!$E$8:$E$83,$D296)</f>
        <v>0</v>
      </c>
      <c r="K296" s="67">
        <f>SUMIFS('IS JE'!$J$8:$J$83,'IS JE'!$D$8:$D$83,K$7,'IS JE'!$E$8:$E$83,$D296)</f>
        <v>0</v>
      </c>
      <c r="L296" s="67">
        <f>SUMIFS('IS JE'!$J$8:$J$83,'IS JE'!$D$8:$D$83,L$7,'IS JE'!$E$8:$E$83,$D296)</f>
        <v>0</v>
      </c>
      <c r="M296" s="67">
        <f>SUMIFS('IS JE'!$J$8:$J$83,'IS JE'!$D$8:$D$83,M$7,'IS JE'!$E$8:$E$83,$D296)</f>
        <v>0</v>
      </c>
      <c r="N296" s="67">
        <f>SUMIFS('IS JE'!$J$8:$J$83,'IS JE'!$D$8:$D$83,N$7,'IS JE'!$E$8:$E$83,$D296)</f>
        <v>0</v>
      </c>
      <c r="O296" s="67">
        <f>SUMIFS('IS JE'!$J$8:$J$83,'IS JE'!$D$8:$D$83,O$7,'IS JE'!$E$8:$E$83,$D296)</f>
        <v>0</v>
      </c>
      <c r="P296" s="67">
        <f>SUMIFS('IS JE'!$J$8:$J$83,'IS JE'!$D$8:$D$83,P$7,'IS JE'!$E$8:$E$83,$D296)</f>
        <v>0</v>
      </c>
      <c r="Q296" s="67">
        <f>SUMIFS('IS JE'!$J$8:$J$83,'IS JE'!$D$8:$D$83,Q$7,'IS JE'!$E$8:$E$83,$D296)</f>
        <v>0</v>
      </c>
      <c r="R296" s="67">
        <f>SUMIFS('IS JE'!$J$8:$J$83,'IS JE'!$D$8:$D$83,R$7,'IS JE'!$E$8:$E$83,$D296)</f>
        <v>0</v>
      </c>
      <c r="S296" s="67">
        <f t="shared" si="10"/>
        <v>0</v>
      </c>
      <c r="T296" s="67">
        <f t="shared" si="11"/>
        <v>0</v>
      </c>
    </row>
    <row r="297" spans="4:20" ht="14.4">
      <c r="D297" s="16"/>
      <c r="E297" s="16"/>
      <c r="F297" s="16"/>
      <c r="G297" s="16"/>
      <c r="H297" s="67">
        <f>SUMIF('Trial Balance'!$M$15:$M$5010,D297,'Trial Balance'!$T$15:$T$5010)</f>
        <v>0</v>
      </c>
      <c r="I297" s="67">
        <f>SUMIFS('IS JE'!$J$8:$J$83,'IS JE'!$D$8:$D$83,I$7,'IS JE'!$E$8:$E$83,$D297)</f>
        <v>0</v>
      </c>
      <c r="J297" s="67">
        <f>SUMIFS('IS JE'!$J$8:$J$83,'IS JE'!$D$8:$D$83,J$7,'IS JE'!$E$8:$E$83,$D297)</f>
        <v>0</v>
      </c>
      <c r="K297" s="67">
        <f>SUMIFS('IS JE'!$J$8:$J$83,'IS JE'!$D$8:$D$83,K$7,'IS JE'!$E$8:$E$83,$D297)</f>
        <v>0</v>
      </c>
      <c r="L297" s="67">
        <f>SUMIFS('IS JE'!$J$8:$J$83,'IS JE'!$D$8:$D$83,L$7,'IS JE'!$E$8:$E$83,$D297)</f>
        <v>0</v>
      </c>
      <c r="M297" s="67">
        <f>SUMIFS('IS JE'!$J$8:$J$83,'IS JE'!$D$8:$D$83,M$7,'IS JE'!$E$8:$E$83,$D297)</f>
        <v>0</v>
      </c>
      <c r="N297" s="67">
        <f>SUMIFS('IS JE'!$J$8:$J$83,'IS JE'!$D$8:$D$83,N$7,'IS JE'!$E$8:$E$83,$D297)</f>
        <v>0</v>
      </c>
      <c r="O297" s="67">
        <f>SUMIFS('IS JE'!$J$8:$J$83,'IS JE'!$D$8:$D$83,O$7,'IS JE'!$E$8:$E$83,$D297)</f>
        <v>0</v>
      </c>
      <c r="P297" s="67">
        <f>SUMIFS('IS JE'!$J$8:$J$83,'IS JE'!$D$8:$D$83,P$7,'IS JE'!$E$8:$E$83,$D297)</f>
        <v>0</v>
      </c>
      <c r="Q297" s="67">
        <f>SUMIFS('IS JE'!$J$8:$J$83,'IS JE'!$D$8:$D$83,Q$7,'IS JE'!$E$8:$E$83,$D297)</f>
        <v>0</v>
      </c>
      <c r="R297" s="67">
        <f>SUMIFS('IS JE'!$J$8:$J$83,'IS JE'!$D$8:$D$83,R$7,'IS JE'!$E$8:$E$83,$D297)</f>
        <v>0</v>
      </c>
      <c r="S297" s="67">
        <f t="shared" si="10"/>
        <v>0</v>
      </c>
      <c r="T297" s="67">
        <f t="shared" si="11"/>
        <v>0</v>
      </c>
    </row>
    <row r="298" spans="4:20" ht="14.4">
      <c r="D298" s="16"/>
      <c r="E298" s="16"/>
      <c r="F298" s="16"/>
      <c r="G298" s="16"/>
      <c r="H298" s="67">
        <f>SUMIF('Trial Balance'!$M$15:$M$5010,D298,'Trial Balance'!$T$15:$T$5010)</f>
        <v>0</v>
      </c>
      <c r="I298" s="67">
        <f>SUMIFS('IS JE'!$J$8:$J$83,'IS JE'!$D$8:$D$83,I$7,'IS JE'!$E$8:$E$83,$D298)</f>
        <v>0</v>
      </c>
      <c r="J298" s="67">
        <f>SUMIFS('IS JE'!$J$8:$J$83,'IS JE'!$D$8:$D$83,J$7,'IS JE'!$E$8:$E$83,$D298)</f>
        <v>0</v>
      </c>
      <c r="K298" s="67">
        <f>SUMIFS('IS JE'!$J$8:$J$83,'IS JE'!$D$8:$D$83,K$7,'IS JE'!$E$8:$E$83,$D298)</f>
        <v>0</v>
      </c>
      <c r="L298" s="67">
        <f>SUMIFS('IS JE'!$J$8:$J$83,'IS JE'!$D$8:$D$83,L$7,'IS JE'!$E$8:$E$83,$D298)</f>
        <v>0</v>
      </c>
      <c r="M298" s="67">
        <f>SUMIFS('IS JE'!$J$8:$J$83,'IS JE'!$D$8:$D$83,M$7,'IS JE'!$E$8:$E$83,$D298)</f>
        <v>0</v>
      </c>
      <c r="N298" s="67">
        <f>SUMIFS('IS JE'!$J$8:$J$83,'IS JE'!$D$8:$D$83,N$7,'IS JE'!$E$8:$E$83,$D298)</f>
        <v>0</v>
      </c>
      <c r="O298" s="67">
        <f>SUMIFS('IS JE'!$J$8:$J$83,'IS JE'!$D$8:$D$83,O$7,'IS JE'!$E$8:$E$83,$D298)</f>
        <v>0</v>
      </c>
      <c r="P298" s="67">
        <f>SUMIFS('IS JE'!$J$8:$J$83,'IS JE'!$D$8:$D$83,P$7,'IS JE'!$E$8:$E$83,$D298)</f>
        <v>0</v>
      </c>
      <c r="Q298" s="67">
        <f>SUMIFS('IS JE'!$J$8:$J$83,'IS JE'!$D$8:$D$83,Q$7,'IS JE'!$E$8:$E$83,$D298)</f>
        <v>0</v>
      </c>
      <c r="R298" s="67">
        <f>SUMIFS('IS JE'!$J$8:$J$83,'IS JE'!$D$8:$D$83,R$7,'IS JE'!$E$8:$E$83,$D298)</f>
        <v>0</v>
      </c>
      <c r="S298" s="67">
        <f t="shared" si="10"/>
        <v>0</v>
      </c>
      <c r="T298" s="67">
        <f t="shared" si="11"/>
        <v>0</v>
      </c>
    </row>
    <row r="299" spans="4:20" ht="14.4">
      <c r="D299" s="16"/>
      <c r="E299" s="16"/>
      <c r="F299" s="16"/>
      <c r="G299" s="16"/>
      <c r="H299" s="67">
        <f>SUMIF('Trial Balance'!$M$15:$M$5010,D299,'Trial Balance'!$T$15:$T$5010)</f>
        <v>0</v>
      </c>
      <c r="I299" s="67">
        <f>SUMIFS('IS JE'!$J$8:$J$83,'IS JE'!$D$8:$D$83,I$7,'IS JE'!$E$8:$E$83,$D299)</f>
        <v>0</v>
      </c>
      <c r="J299" s="67">
        <f>SUMIFS('IS JE'!$J$8:$J$83,'IS JE'!$D$8:$D$83,J$7,'IS JE'!$E$8:$E$83,$D299)</f>
        <v>0</v>
      </c>
      <c r="K299" s="67">
        <f>SUMIFS('IS JE'!$J$8:$J$83,'IS JE'!$D$8:$D$83,K$7,'IS JE'!$E$8:$E$83,$D299)</f>
        <v>0</v>
      </c>
      <c r="L299" s="67">
        <f>SUMIFS('IS JE'!$J$8:$J$83,'IS JE'!$D$8:$D$83,L$7,'IS JE'!$E$8:$E$83,$D299)</f>
        <v>0</v>
      </c>
      <c r="M299" s="67">
        <f>SUMIFS('IS JE'!$J$8:$J$83,'IS JE'!$D$8:$D$83,M$7,'IS JE'!$E$8:$E$83,$D299)</f>
        <v>0</v>
      </c>
      <c r="N299" s="67">
        <f>SUMIFS('IS JE'!$J$8:$J$83,'IS JE'!$D$8:$D$83,N$7,'IS JE'!$E$8:$E$83,$D299)</f>
        <v>0</v>
      </c>
      <c r="O299" s="67">
        <f>SUMIFS('IS JE'!$J$8:$J$83,'IS JE'!$D$8:$D$83,O$7,'IS JE'!$E$8:$E$83,$D299)</f>
        <v>0</v>
      </c>
      <c r="P299" s="67">
        <f>SUMIFS('IS JE'!$J$8:$J$83,'IS JE'!$D$8:$D$83,P$7,'IS JE'!$E$8:$E$83,$D299)</f>
        <v>0</v>
      </c>
      <c r="Q299" s="67">
        <f>SUMIFS('IS JE'!$J$8:$J$83,'IS JE'!$D$8:$D$83,Q$7,'IS JE'!$E$8:$E$83,$D299)</f>
        <v>0</v>
      </c>
      <c r="R299" s="67">
        <f>SUMIFS('IS JE'!$J$8:$J$83,'IS JE'!$D$8:$D$83,R$7,'IS JE'!$E$8:$E$83,$D299)</f>
        <v>0</v>
      </c>
      <c r="S299" s="67">
        <f t="shared" si="10"/>
        <v>0</v>
      </c>
      <c r="T299" s="67">
        <f t="shared" si="11"/>
        <v>0</v>
      </c>
    </row>
    <row r="300" spans="4:20" ht="14.4">
      <c r="D300" s="16"/>
      <c r="E300" s="16"/>
      <c r="F300" s="16"/>
      <c r="G300" s="16"/>
      <c r="H300" s="67">
        <f>SUMIF('Trial Balance'!$M$15:$M$5010,D300,'Trial Balance'!$T$15:$T$5010)</f>
        <v>0</v>
      </c>
      <c r="I300" s="67">
        <f>SUMIFS('IS JE'!$J$8:$J$83,'IS JE'!$D$8:$D$83,I$7,'IS JE'!$E$8:$E$83,$D300)</f>
        <v>0</v>
      </c>
      <c r="J300" s="67">
        <f>SUMIFS('IS JE'!$J$8:$J$83,'IS JE'!$D$8:$D$83,J$7,'IS JE'!$E$8:$E$83,$D300)</f>
        <v>0</v>
      </c>
      <c r="K300" s="67">
        <f>SUMIFS('IS JE'!$J$8:$J$83,'IS JE'!$D$8:$D$83,K$7,'IS JE'!$E$8:$E$83,$D300)</f>
        <v>0</v>
      </c>
      <c r="L300" s="67">
        <f>SUMIFS('IS JE'!$J$8:$J$83,'IS JE'!$D$8:$D$83,L$7,'IS JE'!$E$8:$E$83,$D300)</f>
        <v>0</v>
      </c>
      <c r="M300" s="67">
        <f>SUMIFS('IS JE'!$J$8:$J$83,'IS JE'!$D$8:$D$83,M$7,'IS JE'!$E$8:$E$83,$D300)</f>
        <v>0</v>
      </c>
      <c r="N300" s="67">
        <f>SUMIFS('IS JE'!$J$8:$J$83,'IS JE'!$D$8:$D$83,N$7,'IS JE'!$E$8:$E$83,$D300)</f>
        <v>0</v>
      </c>
      <c r="O300" s="67">
        <f>SUMIFS('IS JE'!$J$8:$J$83,'IS JE'!$D$8:$D$83,O$7,'IS JE'!$E$8:$E$83,$D300)</f>
        <v>0</v>
      </c>
      <c r="P300" s="67">
        <f>SUMIFS('IS JE'!$J$8:$J$83,'IS JE'!$D$8:$D$83,P$7,'IS JE'!$E$8:$E$83,$D300)</f>
        <v>0</v>
      </c>
      <c r="Q300" s="67">
        <f>SUMIFS('IS JE'!$J$8:$J$83,'IS JE'!$D$8:$D$83,Q$7,'IS JE'!$E$8:$E$83,$D300)</f>
        <v>0</v>
      </c>
      <c r="R300" s="67">
        <f>SUMIFS('IS JE'!$J$8:$J$83,'IS JE'!$D$8:$D$83,R$7,'IS JE'!$E$8:$E$83,$D300)</f>
        <v>0</v>
      </c>
      <c r="S300" s="67">
        <f t="shared" si="10"/>
        <v>0</v>
      </c>
      <c r="T300" s="67">
        <f t="shared" si="11"/>
        <v>0</v>
      </c>
    </row>
    <row r="301" spans="4:20" ht="14.4">
      <c r="D301" s="16"/>
      <c r="E301" s="16"/>
      <c r="F301" s="16"/>
      <c r="G301" s="16"/>
      <c r="H301" s="67">
        <f>SUMIF('Trial Balance'!$M$15:$M$5010,D301,'Trial Balance'!$T$15:$T$5010)</f>
        <v>0</v>
      </c>
      <c r="I301" s="67">
        <f>SUMIFS('IS JE'!$J$8:$J$83,'IS JE'!$D$8:$D$83,I$7,'IS JE'!$E$8:$E$83,$D301)</f>
        <v>0</v>
      </c>
      <c r="J301" s="67">
        <f>SUMIFS('IS JE'!$J$8:$J$83,'IS JE'!$D$8:$D$83,J$7,'IS JE'!$E$8:$E$83,$D301)</f>
        <v>0</v>
      </c>
      <c r="K301" s="67">
        <f>SUMIFS('IS JE'!$J$8:$J$83,'IS JE'!$D$8:$D$83,K$7,'IS JE'!$E$8:$E$83,$D301)</f>
        <v>0</v>
      </c>
      <c r="L301" s="67">
        <f>SUMIFS('IS JE'!$J$8:$J$83,'IS JE'!$D$8:$D$83,L$7,'IS JE'!$E$8:$E$83,$D301)</f>
        <v>0</v>
      </c>
      <c r="M301" s="67">
        <f>SUMIFS('IS JE'!$J$8:$J$83,'IS JE'!$D$8:$D$83,M$7,'IS JE'!$E$8:$E$83,$D301)</f>
        <v>0</v>
      </c>
      <c r="N301" s="67">
        <f>SUMIFS('IS JE'!$J$8:$J$83,'IS JE'!$D$8:$D$83,N$7,'IS JE'!$E$8:$E$83,$D301)</f>
        <v>0</v>
      </c>
      <c r="O301" s="67">
        <f>SUMIFS('IS JE'!$J$8:$J$83,'IS JE'!$D$8:$D$83,O$7,'IS JE'!$E$8:$E$83,$D301)</f>
        <v>0</v>
      </c>
      <c r="P301" s="67">
        <f>SUMIFS('IS JE'!$J$8:$J$83,'IS JE'!$D$8:$D$83,P$7,'IS JE'!$E$8:$E$83,$D301)</f>
        <v>0</v>
      </c>
      <c r="Q301" s="67">
        <f>SUMIFS('IS JE'!$J$8:$J$83,'IS JE'!$D$8:$D$83,Q$7,'IS JE'!$E$8:$E$83,$D301)</f>
        <v>0</v>
      </c>
      <c r="R301" s="67">
        <f>SUMIFS('IS JE'!$J$8:$J$83,'IS JE'!$D$8:$D$83,R$7,'IS JE'!$E$8:$E$83,$D301)</f>
        <v>0</v>
      </c>
      <c r="S301" s="67">
        <f t="shared" si="10"/>
        <v>0</v>
      </c>
      <c r="T301" s="67">
        <f t="shared" si="11"/>
        <v>0</v>
      </c>
    </row>
    <row r="302" spans="4:20" ht="14.4">
      <c r="D302" s="16"/>
      <c r="E302" s="16"/>
      <c r="F302" s="16"/>
      <c r="G302" s="16"/>
      <c r="H302" s="67">
        <f>SUMIF('Trial Balance'!$M$15:$M$5010,D302,'Trial Balance'!$T$15:$T$5010)</f>
        <v>0</v>
      </c>
      <c r="I302" s="67">
        <f>SUMIFS('IS JE'!$J$8:$J$83,'IS JE'!$D$8:$D$83,I$7,'IS JE'!$E$8:$E$83,$D302)</f>
        <v>0</v>
      </c>
      <c r="J302" s="67">
        <f>SUMIFS('IS JE'!$J$8:$J$83,'IS JE'!$D$8:$D$83,J$7,'IS JE'!$E$8:$E$83,$D302)</f>
        <v>0</v>
      </c>
      <c r="K302" s="67">
        <f>SUMIFS('IS JE'!$J$8:$J$83,'IS JE'!$D$8:$D$83,K$7,'IS JE'!$E$8:$E$83,$D302)</f>
        <v>0</v>
      </c>
      <c r="L302" s="67">
        <f>SUMIFS('IS JE'!$J$8:$J$83,'IS JE'!$D$8:$D$83,L$7,'IS JE'!$E$8:$E$83,$D302)</f>
        <v>0</v>
      </c>
      <c r="M302" s="67">
        <f>SUMIFS('IS JE'!$J$8:$J$83,'IS JE'!$D$8:$D$83,M$7,'IS JE'!$E$8:$E$83,$D302)</f>
        <v>0</v>
      </c>
      <c r="N302" s="67">
        <f>SUMIFS('IS JE'!$J$8:$J$83,'IS JE'!$D$8:$D$83,N$7,'IS JE'!$E$8:$E$83,$D302)</f>
        <v>0</v>
      </c>
      <c r="O302" s="67">
        <f>SUMIFS('IS JE'!$J$8:$J$83,'IS JE'!$D$8:$D$83,O$7,'IS JE'!$E$8:$E$83,$D302)</f>
        <v>0</v>
      </c>
      <c r="P302" s="67">
        <f>SUMIFS('IS JE'!$J$8:$J$83,'IS JE'!$D$8:$D$83,P$7,'IS JE'!$E$8:$E$83,$D302)</f>
        <v>0</v>
      </c>
      <c r="Q302" s="67">
        <f>SUMIFS('IS JE'!$J$8:$J$83,'IS JE'!$D$8:$D$83,Q$7,'IS JE'!$E$8:$E$83,$D302)</f>
        <v>0</v>
      </c>
      <c r="R302" s="67">
        <f>SUMIFS('IS JE'!$J$8:$J$83,'IS JE'!$D$8:$D$83,R$7,'IS JE'!$E$8:$E$83,$D302)</f>
        <v>0</v>
      </c>
      <c r="S302" s="67">
        <f t="shared" si="10"/>
        <v>0</v>
      </c>
      <c r="T302" s="67">
        <f t="shared" si="11"/>
        <v>0</v>
      </c>
    </row>
    <row r="303" spans="4:20" ht="14.4">
      <c r="D303" s="16"/>
      <c r="E303" s="16"/>
      <c r="F303" s="16"/>
      <c r="G303" s="16"/>
      <c r="H303" s="67">
        <f>SUMIF('Trial Balance'!$M$15:$M$5010,D303,'Trial Balance'!$T$15:$T$5010)</f>
        <v>0</v>
      </c>
      <c r="I303" s="67">
        <f>SUMIFS('IS JE'!$J$8:$J$83,'IS JE'!$D$8:$D$83,I$7,'IS JE'!$E$8:$E$83,$D303)</f>
        <v>0</v>
      </c>
      <c r="J303" s="67">
        <f>SUMIFS('IS JE'!$J$8:$J$83,'IS JE'!$D$8:$D$83,J$7,'IS JE'!$E$8:$E$83,$D303)</f>
        <v>0</v>
      </c>
      <c r="K303" s="67">
        <f>SUMIFS('IS JE'!$J$8:$J$83,'IS JE'!$D$8:$D$83,K$7,'IS JE'!$E$8:$E$83,$D303)</f>
        <v>0</v>
      </c>
      <c r="L303" s="67">
        <f>SUMIFS('IS JE'!$J$8:$J$83,'IS JE'!$D$8:$D$83,L$7,'IS JE'!$E$8:$E$83,$D303)</f>
        <v>0</v>
      </c>
      <c r="M303" s="67">
        <f>SUMIFS('IS JE'!$J$8:$J$83,'IS JE'!$D$8:$D$83,M$7,'IS JE'!$E$8:$E$83,$D303)</f>
        <v>0</v>
      </c>
      <c r="N303" s="67">
        <f>SUMIFS('IS JE'!$J$8:$J$83,'IS JE'!$D$8:$D$83,N$7,'IS JE'!$E$8:$E$83,$D303)</f>
        <v>0</v>
      </c>
      <c r="O303" s="67">
        <f>SUMIFS('IS JE'!$J$8:$J$83,'IS JE'!$D$8:$D$83,O$7,'IS JE'!$E$8:$E$83,$D303)</f>
        <v>0</v>
      </c>
      <c r="P303" s="67">
        <f>SUMIFS('IS JE'!$J$8:$J$83,'IS JE'!$D$8:$D$83,P$7,'IS JE'!$E$8:$E$83,$D303)</f>
        <v>0</v>
      </c>
      <c r="Q303" s="67">
        <f>SUMIFS('IS JE'!$J$8:$J$83,'IS JE'!$D$8:$D$83,Q$7,'IS JE'!$E$8:$E$83,$D303)</f>
        <v>0</v>
      </c>
      <c r="R303" s="67">
        <f>SUMIFS('IS JE'!$J$8:$J$83,'IS JE'!$D$8:$D$83,R$7,'IS JE'!$E$8:$E$83,$D303)</f>
        <v>0</v>
      </c>
      <c r="S303" s="67">
        <f t="shared" si="10"/>
        <v>0</v>
      </c>
      <c r="T303" s="67">
        <f t="shared" si="11"/>
        <v>0</v>
      </c>
    </row>
    <row r="304" spans="4:20" ht="14.4">
      <c r="D304" s="16"/>
      <c r="E304" s="16"/>
      <c r="F304" s="16"/>
      <c r="G304" s="16"/>
      <c r="H304" s="67">
        <f>SUMIF('Trial Balance'!$M$15:$M$5010,D304,'Trial Balance'!$T$15:$T$5010)</f>
        <v>0</v>
      </c>
      <c r="I304" s="67">
        <f>SUMIFS('IS JE'!$J$8:$J$83,'IS JE'!$D$8:$D$83,I$7,'IS JE'!$E$8:$E$83,$D304)</f>
        <v>0</v>
      </c>
      <c r="J304" s="67">
        <f>SUMIFS('IS JE'!$J$8:$J$83,'IS JE'!$D$8:$D$83,J$7,'IS JE'!$E$8:$E$83,$D304)</f>
        <v>0</v>
      </c>
      <c r="K304" s="67">
        <f>SUMIFS('IS JE'!$J$8:$J$83,'IS JE'!$D$8:$D$83,K$7,'IS JE'!$E$8:$E$83,$D304)</f>
        <v>0</v>
      </c>
      <c r="L304" s="67">
        <f>SUMIFS('IS JE'!$J$8:$J$83,'IS JE'!$D$8:$D$83,L$7,'IS JE'!$E$8:$E$83,$D304)</f>
        <v>0</v>
      </c>
      <c r="M304" s="67">
        <f>SUMIFS('IS JE'!$J$8:$J$83,'IS JE'!$D$8:$D$83,M$7,'IS JE'!$E$8:$E$83,$D304)</f>
        <v>0</v>
      </c>
      <c r="N304" s="67">
        <f>SUMIFS('IS JE'!$J$8:$J$83,'IS JE'!$D$8:$D$83,N$7,'IS JE'!$E$8:$E$83,$D304)</f>
        <v>0</v>
      </c>
      <c r="O304" s="67">
        <f>SUMIFS('IS JE'!$J$8:$J$83,'IS JE'!$D$8:$D$83,O$7,'IS JE'!$E$8:$E$83,$D304)</f>
        <v>0</v>
      </c>
      <c r="P304" s="67">
        <f>SUMIFS('IS JE'!$J$8:$J$83,'IS JE'!$D$8:$D$83,P$7,'IS JE'!$E$8:$E$83,$D304)</f>
        <v>0</v>
      </c>
      <c r="Q304" s="67">
        <f>SUMIFS('IS JE'!$J$8:$J$83,'IS JE'!$D$8:$D$83,Q$7,'IS JE'!$E$8:$E$83,$D304)</f>
        <v>0</v>
      </c>
      <c r="R304" s="67">
        <f>SUMIFS('IS JE'!$J$8:$J$83,'IS JE'!$D$8:$D$83,R$7,'IS JE'!$E$8:$E$83,$D304)</f>
        <v>0</v>
      </c>
      <c r="S304" s="67">
        <f t="shared" si="10"/>
        <v>0</v>
      </c>
      <c r="T304" s="67">
        <f t="shared" si="11"/>
        <v>0</v>
      </c>
    </row>
    <row r="305" spans="4:20" ht="14.4">
      <c r="D305" s="16"/>
      <c r="E305" s="16"/>
      <c r="F305" s="16"/>
      <c r="G305" s="16"/>
      <c r="H305" s="67">
        <f>SUMIF('Trial Balance'!$M$15:$M$5010,D305,'Trial Balance'!$T$15:$T$5010)</f>
        <v>0</v>
      </c>
      <c r="I305" s="67">
        <f>SUMIFS('IS JE'!$J$8:$J$83,'IS JE'!$D$8:$D$83,I$7,'IS JE'!$E$8:$E$83,$D305)</f>
        <v>0</v>
      </c>
      <c r="J305" s="67">
        <f>SUMIFS('IS JE'!$J$8:$J$83,'IS JE'!$D$8:$D$83,J$7,'IS JE'!$E$8:$E$83,$D305)</f>
        <v>0</v>
      </c>
      <c r="K305" s="67">
        <f>SUMIFS('IS JE'!$J$8:$J$83,'IS JE'!$D$8:$D$83,K$7,'IS JE'!$E$8:$E$83,$D305)</f>
        <v>0</v>
      </c>
      <c r="L305" s="67">
        <f>SUMIFS('IS JE'!$J$8:$J$83,'IS JE'!$D$8:$D$83,L$7,'IS JE'!$E$8:$E$83,$D305)</f>
        <v>0</v>
      </c>
      <c r="M305" s="67">
        <f>SUMIFS('IS JE'!$J$8:$J$83,'IS JE'!$D$8:$D$83,M$7,'IS JE'!$E$8:$E$83,$D305)</f>
        <v>0</v>
      </c>
      <c r="N305" s="67">
        <f>SUMIFS('IS JE'!$J$8:$J$83,'IS JE'!$D$8:$D$83,N$7,'IS JE'!$E$8:$E$83,$D305)</f>
        <v>0</v>
      </c>
      <c r="O305" s="67">
        <f>SUMIFS('IS JE'!$J$8:$J$83,'IS JE'!$D$8:$D$83,O$7,'IS JE'!$E$8:$E$83,$D305)</f>
        <v>0</v>
      </c>
      <c r="P305" s="67">
        <f>SUMIFS('IS JE'!$J$8:$J$83,'IS JE'!$D$8:$D$83,P$7,'IS JE'!$E$8:$E$83,$D305)</f>
        <v>0</v>
      </c>
      <c r="Q305" s="67">
        <f>SUMIFS('IS JE'!$J$8:$J$83,'IS JE'!$D$8:$D$83,Q$7,'IS JE'!$E$8:$E$83,$D305)</f>
        <v>0</v>
      </c>
      <c r="R305" s="67">
        <f>SUMIFS('IS JE'!$J$8:$J$83,'IS JE'!$D$8:$D$83,R$7,'IS JE'!$E$8:$E$83,$D305)</f>
        <v>0</v>
      </c>
      <c r="S305" s="67">
        <f t="shared" si="10"/>
        <v>0</v>
      </c>
      <c r="T305" s="67">
        <f t="shared" si="11"/>
        <v>0</v>
      </c>
    </row>
    <row r="306" spans="4:20" ht="14.4">
      <c r="D306" s="16"/>
      <c r="E306" s="16"/>
      <c r="F306" s="16"/>
      <c r="G306" s="16"/>
      <c r="H306" s="67">
        <f>SUMIF('Trial Balance'!$M$15:$M$5010,D306,'Trial Balance'!$T$15:$T$5010)</f>
        <v>0</v>
      </c>
      <c r="I306" s="67">
        <f>SUMIFS('IS JE'!$J$8:$J$83,'IS JE'!$D$8:$D$83,I$7,'IS JE'!$E$8:$E$83,$D306)</f>
        <v>0</v>
      </c>
      <c r="J306" s="67">
        <f>SUMIFS('IS JE'!$J$8:$J$83,'IS JE'!$D$8:$D$83,J$7,'IS JE'!$E$8:$E$83,$D306)</f>
        <v>0</v>
      </c>
      <c r="K306" s="67">
        <f>SUMIFS('IS JE'!$J$8:$J$83,'IS JE'!$D$8:$D$83,K$7,'IS JE'!$E$8:$E$83,$D306)</f>
        <v>0</v>
      </c>
      <c r="L306" s="67">
        <f>SUMIFS('IS JE'!$J$8:$J$83,'IS JE'!$D$8:$D$83,L$7,'IS JE'!$E$8:$E$83,$D306)</f>
        <v>0</v>
      </c>
      <c r="M306" s="67">
        <f>SUMIFS('IS JE'!$J$8:$J$83,'IS JE'!$D$8:$D$83,M$7,'IS JE'!$E$8:$E$83,$D306)</f>
        <v>0</v>
      </c>
      <c r="N306" s="67">
        <f>SUMIFS('IS JE'!$J$8:$J$83,'IS JE'!$D$8:$D$83,N$7,'IS JE'!$E$8:$E$83,$D306)</f>
        <v>0</v>
      </c>
      <c r="O306" s="67">
        <f>SUMIFS('IS JE'!$J$8:$J$83,'IS JE'!$D$8:$D$83,O$7,'IS JE'!$E$8:$E$83,$D306)</f>
        <v>0</v>
      </c>
      <c r="P306" s="67">
        <f>SUMIFS('IS JE'!$J$8:$J$83,'IS JE'!$D$8:$D$83,P$7,'IS JE'!$E$8:$E$83,$D306)</f>
        <v>0</v>
      </c>
      <c r="Q306" s="67">
        <f>SUMIFS('IS JE'!$J$8:$J$83,'IS JE'!$D$8:$D$83,Q$7,'IS JE'!$E$8:$E$83,$D306)</f>
        <v>0</v>
      </c>
      <c r="R306" s="67">
        <f>SUMIFS('IS JE'!$J$8:$J$83,'IS JE'!$D$8:$D$83,R$7,'IS JE'!$E$8:$E$83,$D306)</f>
        <v>0</v>
      </c>
      <c r="S306" s="67">
        <f t="shared" si="10"/>
        <v>0</v>
      </c>
      <c r="T306" s="67">
        <f t="shared" si="11"/>
        <v>0</v>
      </c>
    </row>
    <row r="307" spans="4:20" ht="14.4">
      <c r="D307" s="16"/>
      <c r="E307" s="16"/>
      <c r="F307" s="16"/>
      <c r="G307" s="16"/>
      <c r="H307" s="67">
        <f>SUMIF('Trial Balance'!$M$15:$M$5010,D307,'Trial Balance'!$T$15:$T$5010)</f>
        <v>0</v>
      </c>
      <c r="I307" s="67">
        <f>SUMIFS('IS JE'!$J$8:$J$83,'IS JE'!$D$8:$D$83,I$7,'IS JE'!$E$8:$E$83,$D307)</f>
        <v>0</v>
      </c>
      <c r="J307" s="67">
        <f>SUMIFS('IS JE'!$J$8:$J$83,'IS JE'!$D$8:$D$83,J$7,'IS JE'!$E$8:$E$83,$D307)</f>
        <v>0</v>
      </c>
      <c r="K307" s="67">
        <f>SUMIFS('IS JE'!$J$8:$J$83,'IS JE'!$D$8:$D$83,K$7,'IS JE'!$E$8:$E$83,$D307)</f>
        <v>0</v>
      </c>
      <c r="L307" s="67">
        <f>SUMIFS('IS JE'!$J$8:$J$83,'IS JE'!$D$8:$D$83,L$7,'IS JE'!$E$8:$E$83,$D307)</f>
        <v>0</v>
      </c>
      <c r="M307" s="67">
        <f>SUMIFS('IS JE'!$J$8:$J$83,'IS JE'!$D$8:$D$83,M$7,'IS JE'!$E$8:$E$83,$D307)</f>
        <v>0</v>
      </c>
      <c r="N307" s="67">
        <f>SUMIFS('IS JE'!$J$8:$J$83,'IS JE'!$D$8:$D$83,N$7,'IS JE'!$E$8:$E$83,$D307)</f>
        <v>0</v>
      </c>
      <c r="O307" s="67">
        <f>SUMIFS('IS JE'!$J$8:$J$83,'IS JE'!$D$8:$D$83,O$7,'IS JE'!$E$8:$E$83,$D307)</f>
        <v>0</v>
      </c>
      <c r="P307" s="67">
        <f>SUMIFS('IS JE'!$J$8:$J$83,'IS JE'!$D$8:$D$83,P$7,'IS JE'!$E$8:$E$83,$D307)</f>
        <v>0</v>
      </c>
      <c r="Q307" s="67">
        <f>SUMIFS('IS JE'!$J$8:$J$83,'IS JE'!$D$8:$D$83,Q$7,'IS JE'!$E$8:$E$83,$D307)</f>
        <v>0</v>
      </c>
      <c r="R307" s="67">
        <f>SUMIFS('IS JE'!$J$8:$J$83,'IS JE'!$D$8:$D$83,R$7,'IS JE'!$E$8:$E$83,$D307)</f>
        <v>0</v>
      </c>
      <c r="S307" s="67">
        <f t="shared" si="10"/>
        <v>0</v>
      </c>
      <c r="T307" s="67">
        <f t="shared" si="11"/>
        <v>0</v>
      </c>
    </row>
    <row r="308" spans="4:20" ht="14.4">
      <c r="D308" s="16"/>
      <c r="E308" s="16"/>
      <c r="F308" s="16"/>
      <c r="G308" s="16"/>
      <c r="H308" s="67">
        <f>SUMIF('Trial Balance'!$M$15:$M$5010,D308,'Trial Balance'!$T$15:$T$5010)</f>
        <v>0</v>
      </c>
      <c r="I308" s="67">
        <f>SUMIFS('IS JE'!$J$8:$J$83,'IS JE'!$D$8:$D$83,I$7,'IS JE'!$E$8:$E$83,$D308)</f>
        <v>0</v>
      </c>
      <c r="J308" s="67">
        <f>SUMIFS('IS JE'!$J$8:$J$83,'IS JE'!$D$8:$D$83,J$7,'IS JE'!$E$8:$E$83,$D308)</f>
        <v>0</v>
      </c>
      <c r="K308" s="67">
        <f>SUMIFS('IS JE'!$J$8:$J$83,'IS JE'!$D$8:$D$83,K$7,'IS JE'!$E$8:$E$83,$D308)</f>
        <v>0</v>
      </c>
      <c r="L308" s="67">
        <f>SUMIFS('IS JE'!$J$8:$J$83,'IS JE'!$D$8:$D$83,L$7,'IS JE'!$E$8:$E$83,$D308)</f>
        <v>0</v>
      </c>
      <c r="M308" s="67">
        <f>SUMIFS('IS JE'!$J$8:$J$83,'IS JE'!$D$8:$D$83,M$7,'IS JE'!$E$8:$E$83,$D308)</f>
        <v>0</v>
      </c>
      <c r="N308" s="67">
        <f>SUMIFS('IS JE'!$J$8:$J$83,'IS JE'!$D$8:$D$83,N$7,'IS JE'!$E$8:$E$83,$D308)</f>
        <v>0</v>
      </c>
      <c r="O308" s="67">
        <f>SUMIFS('IS JE'!$J$8:$J$83,'IS JE'!$D$8:$D$83,O$7,'IS JE'!$E$8:$E$83,$D308)</f>
        <v>0</v>
      </c>
      <c r="P308" s="67">
        <f>SUMIFS('IS JE'!$J$8:$J$83,'IS JE'!$D$8:$D$83,P$7,'IS JE'!$E$8:$E$83,$D308)</f>
        <v>0</v>
      </c>
      <c r="Q308" s="67">
        <f>SUMIFS('IS JE'!$J$8:$J$83,'IS JE'!$D$8:$D$83,Q$7,'IS JE'!$E$8:$E$83,$D308)</f>
        <v>0</v>
      </c>
      <c r="R308" s="67">
        <f>SUMIFS('IS JE'!$J$8:$J$83,'IS JE'!$D$8:$D$83,R$7,'IS JE'!$E$8:$E$83,$D308)</f>
        <v>0</v>
      </c>
      <c r="S308" s="67">
        <f t="shared" si="10"/>
        <v>0</v>
      </c>
      <c r="T308" s="67">
        <f t="shared" si="11"/>
        <v>0</v>
      </c>
    </row>
    <row r="309" spans="4:20" ht="14.4">
      <c r="D309" s="16"/>
      <c r="E309" s="16"/>
      <c r="F309" s="16"/>
      <c r="G309" s="16"/>
      <c r="H309" s="67">
        <f>SUMIF('Trial Balance'!$M$15:$M$5010,D309,'Trial Balance'!$T$15:$T$5010)</f>
        <v>0</v>
      </c>
      <c r="I309" s="67">
        <f>SUMIFS('IS JE'!$J$8:$J$83,'IS JE'!$D$8:$D$83,I$7,'IS JE'!$E$8:$E$83,$D309)</f>
        <v>0</v>
      </c>
      <c r="J309" s="67">
        <f>SUMIFS('IS JE'!$J$8:$J$83,'IS JE'!$D$8:$D$83,J$7,'IS JE'!$E$8:$E$83,$D309)</f>
        <v>0</v>
      </c>
      <c r="K309" s="67">
        <f>SUMIFS('IS JE'!$J$8:$J$83,'IS JE'!$D$8:$D$83,K$7,'IS JE'!$E$8:$E$83,$D309)</f>
        <v>0</v>
      </c>
      <c r="L309" s="67">
        <f>SUMIFS('IS JE'!$J$8:$J$83,'IS JE'!$D$8:$D$83,L$7,'IS JE'!$E$8:$E$83,$D309)</f>
        <v>0</v>
      </c>
      <c r="M309" s="67">
        <f>SUMIFS('IS JE'!$J$8:$J$83,'IS JE'!$D$8:$D$83,M$7,'IS JE'!$E$8:$E$83,$D309)</f>
        <v>0</v>
      </c>
      <c r="N309" s="67">
        <f>SUMIFS('IS JE'!$J$8:$J$83,'IS JE'!$D$8:$D$83,N$7,'IS JE'!$E$8:$E$83,$D309)</f>
        <v>0</v>
      </c>
      <c r="O309" s="67">
        <f>SUMIFS('IS JE'!$J$8:$J$83,'IS JE'!$D$8:$D$83,O$7,'IS JE'!$E$8:$E$83,$D309)</f>
        <v>0</v>
      </c>
      <c r="P309" s="67">
        <f>SUMIFS('IS JE'!$J$8:$J$83,'IS JE'!$D$8:$D$83,P$7,'IS JE'!$E$8:$E$83,$D309)</f>
        <v>0</v>
      </c>
      <c r="Q309" s="67">
        <f>SUMIFS('IS JE'!$J$8:$J$83,'IS JE'!$D$8:$D$83,Q$7,'IS JE'!$E$8:$E$83,$D309)</f>
        <v>0</v>
      </c>
      <c r="R309" s="67">
        <f>SUMIFS('IS JE'!$J$8:$J$83,'IS JE'!$D$8:$D$83,R$7,'IS JE'!$E$8:$E$83,$D309)</f>
        <v>0</v>
      </c>
      <c r="S309" s="67">
        <f t="shared" si="10"/>
        <v>0</v>
      </c>
      <c r="T309" s="67">
        <f t="shared" si="11"/>
        <v>0</v>
      </c>
    </row>
    <row r="310" spans="4:20" ht="14.4">
      <c r="D310" s="16"/>
      <c r="E310" s="16"/>
      <c r="F310" s="16"/>
      <c r="G310" s="16"/>
      <c r="H310" s="67">
        <f>SUMIF('Trial Balance'!$M$15:$M$5010,D310,'Trial Balance'!$T$15:$T$5010)</f>
        <v>0</v>
      </c>
      <c r="I310" s="67">
        <f>SUMIFS('IS JE'!$J$8:$J$83,'IS JE'!$D$8:$D$83,I$7,'IS JE'!$E$8:$E$83,$D310)</f>
        <v>0</v>
      </c>
      <c r="J310" s="67">
        <f>SUMIFS('IS JE'!$J$8:$J$83,'IS JE'!$D$8:$D$83,J$7,'IS JE'!$E$8:$E$83,$D310)</f>
        <v>0</v>
      </c>
      <c r="K310" s="67">
        <f>SUMIFS('IS JE'!$J$8:$J$83,'IS JE'!$D$8:$D$83,K$7,'IS JE'!$E$8:$E$83,$D310)</f>
        <v>0</v>
      </c>
      <c r="L310" s="67">
        <f>SUMIFS('IS JE'!$J$8:$J$83,'IS JE'!$D$8:$D$83,L$7,'IS JE'!$E$8:$E$83,$D310)</f>
        <v>0</v>
      </c>
      <c r="M310" s="67">
        <f>SUMIFS('IS JE'!$J$8:$J$83,'IS JE'!$D$8:$D$83,M$7,'IS JE'!$E$8:$E$83,$D310)</f>
        <v>0</v>
      </c>
      <c r="N310" s="67">
        <f>SUMIFS('IS JE'!$J$8:$J$83,'IS JE'!$D$8:$D$83,N$7,'IS JE'!$E$8:$E$83,$D310)</f>
        <v>0</v>
      </c>
      <c r="O310" s="67">
        <f>SUMIFS('IS JE'!$J$8:$J$83,'IS JE'!$D$8:$D$83,O$7,'IS JE'!$E$8:$E$83,$D310)</f>
        <v>0</v>
      </c>
      <c r="P310" s="67">
        <f>SUMIFS('IS JE'!$J$8:$J$83,'IS JE'!$D$8:$D$83,P$7,'IS JE'!$E$8:$E$83,$D310)</f>
        <v>0</v>
      </c>
      <c r="Q310" s="67">
        <f>SUMIFS('IS JE'!$J$8:$J$83,'IS JE'!$D$8:$D$83,Q$7,'IS JE'!$E$8:$E$83,$D310)</f>
        <v>0</v>
      </c>
      <c r="R310" s="67">
        <f>SUMIFS('IS JE'!$J$8:$J$83,'IS JE'!$D$8:$D$83,R$7,'IS JE'!$E$8:$E$83,$D310)</f>
        <v>0</v>
      </c>
      <c r="S310" s="67">
        <f t="shared" si="10"/>
        <v>0</v>
      </c>
      <c r="T310" s="67">
        <f t="shared" si="11"/>
        <v>0</v>
      </c>
    </row>
    <row r="311" spans="4:20" ht="14.4">
      <c r="D311" s="16"/>
      <c r="E311" s="16"/>
      <c r="F311" s="16"/>
      <c r="G311" s="16"/>
      <c r="H311" s="67">
        <f>SUMIF('Trial Balance'!$M$15:$M$5010,D311,'Trial Balance'!$T$15:$T$5010)</f>
        <v>0</v>
      </c>
      <c r="I311" s="67">
        <f>SUMIFS('IS JE'!$J$8:$J$83,'IS JE'!$D$8:$D$83,I$7,'IS JE'!$E$8:$E$83,$D311)</f>
        <v>0</v>
      </c>
      <c r="J311" s="67">
        <f>SUMIFS('IS JE'!$J$8:$J$83,'IS JE'!$D$8:$D$83,J$7,'IS JE'!$E$8:$E$83,$D311)</f>
        <v>0</v>
      </c>
      <c r="K311" s="67">
        <f>SUMIFS('IS JE'!$J$8:$J$83,'IS JE'!$D$8:$D$83,K$7,'IS JE'!$E$8:$E$83,$D311)</f>
        <v>0</v>
      </c>
      <c r="L311" s="67">
        <f>SUMIFS('IS JE'!$J$8:$J$83,'IS JE'!$D$8:$D$83,L$7,'IS JE'!$E$8:$E$83,$D311)</f>
        <v>0</v>
      </c>
      <c r="M311" s="67">
        <f>SUMIFS('IS JE'!$J$8:$J$83,'IS JE'!$D$8:$D$83,M$7,'IS JE'!$E$8:$E$83,$D311)</f>
        <v>0</v>
      </c>
      <c r="N311" s="67">
        <f>SUMIFS('IS JE'!$J$8:$J$83,'IS JE'!$D$8:$D$83,N$7,'IS JE'!$E$8:$E$83,$D311)</f>
        <v>0</v>
      </c>
      <c r="O311" s="67">
        <f>SUMIFS('IS JE'!$J$8:$J$83,'IS JE'!$D$8:$D$83,O$7,'IS JE'!$E$8:$E$83,$D311)</f>
        <v>0</v>
      </c>
      <c r="P311" s="67">
        <f>SUMIFS('IS JE'!$J$8:$J$83,'IS JE'!$D$8:$D$83,P$7,'IS JE'!$E$8:$E$83,$D311)</f>
        <v>0</v>
      </c>
      <c r="Q311" s="67">
        <f>SUMIFS('IS JE'!$J$8:$J$83,'IS JE'!$D$8:$D$83,Q$7,'IS JE'!$E$8:$E$83,$D311)</f>
        <v>0</v>
      </c>
      <c r="R311" s="67">
        <f>SUMIFS('IS JE'!$J$8:$J$83,'IS JE'!$D$8:$D$83,R$7,'IS JE'!$E$8:$E$83,$D311)</f>
        <v>0</v>
      </c>
      <c r="S311" s="67">
        <f t="shared" si="10"/>
        <v>0</v>
      </c>
      <c r="T311" s="67">
        <f t="shared" si="11"/>
        <v>0</v>
      </c>
    </row>
    <row r="312" spans="4:20" ht="14.4">
      <c r="D312" s="16"/>
      <c r="E312" s="16"/>
      <c r="F312" s="16"/>
      <c r="G312" s="16"/>
      <c r="H312" s="67">
        <f>SUMIF('Trial Balance'!$M$15:$M$5010,D312,'Trial Balance'!$T$15:$T$5010)</f>
        <v>0</v>
      </c>
      <c r="I312" s="67">
        <f>SUMIFS('IS JE'!$J$8:$J$83,'IS JE'!$D$8:$D$83,I$7,'IS JE'!$E$8:$E$83,$D312)</f>
        <v>0</v>
      </c>
      <c r="J312" s="67">
        <f>SUMIFS('IS JE'!$J$8:$J$83,'IS JE'!$D$8:$D$83,J$7,'IS JE'!$E$8:$E$83,$D312)</f>
        <v>0</v>
      </c>
      <c r="K312" s="67">
        <f>SUMIFS('IS JE'!$J$8:$J$83,'IS JE'!$D$8:$D$83,K$7,'IS JE'!$E$8:$E$83,$D312)</f>
        <v>0</v>
      </c>
      <c r="L312" s="67">
        <f>SUMIFS('IS JE'!$J$8:$J$83,'IS JE'!$D$8:$D$83,L$7,'IS JE'!$E$8:$E$83,$D312)</f>
        <v>0</v>
      </c>
      <c r="M312" s="67">
        <f>SUMIFS('IS JE'!$J$8:$J$83,'IS JE'!$D$8:$D$83,M$7,'IS JE'!$E$8:$E$83,$D312)</f>
        <v>0</v>
      </c>
      <c r="N312" s="67">
        <f>SUMIFS('IS JE'!$J$8:$J$83,'IS JE'!$D$8:$D$83,N$7,'IS JE'!$E$8:$E$83,$D312)</f>
        <v>0</v>
      </c>
      <c r="O312" s="67">
        <f>SUMIFS('IS JE'!$J$8:$J$83,'IS JE'!$D$8:$D$83,O$7,'IS JE'!$E$8:$E$83,$D312)</f>
        <v>0</v>
      </c>
      <c r="P312" s="67">
        <f>SUMIFS('IS JE'!$J$8:$J$83,'IS JE'!$D$8:$D$83,P$7,'IS JE'!$E$8:$E$83,$D312)</f>
        <v>0</v>
      </c>
      <c r="Q312" s="67">
        <f>SUMIFS('IS JE'!$J$8:$J$83,'IS JE'!$D$8:$D$83,Q$7,'IS JE'!$E$8:$E$83,$D312)</f>
        <v>0</v>
      </c>
      <c r="R312" s="67">
        <f>SUMIFS('IS JE'!$J$8:$J$83,'IS JE'!$D$8:$D$83,R$7,'IS JE'!$E$8:$E$83,$D312)</f>
        <v>0</v>
      </c>
      <c r="S312" s="67">
        <f t="shared" si="10"/>
        <v>0</v>
      </c>
      <c r="T312" s="67">
        <f t="shared" si="11"/>
        <v>0</v>
      </c>
    </row>
    <row r="313" spans="4:20" ht="14.4">
      <c r="D313" s="16"/>
      <c r="E313" s="16"/>
      <c r="F313" s="16"/>
      <c r="G313" s="16"/>
      <c r="H313" s="67">
        <f>SUMIF('Trial Balance'!$M$15:$M$5010,D313,'Trial Balance'!$T$15:$T$5010)</f>
        <v>0</v>
      </c>
      <c r="I313" s="67">
        <f>SUMIFS('IS JE'!$J$8:$J$83,'IS JE'!$D$8:$D$83,I$7,'IS JE'!$E$8:$E$83,$D313)</f>
        <v>0</v>
      </c>
      <c r="J313" s="67">
        <f>SUMIFS('IS JE'!$J$8:$J$83,'IS JE'!$D$8:$D$83,J$7,'IS JE'!$E$8:$E$83,$D313)</f>
        <v>0</v>
      </c>
      <c r="K313" s="67">
        <f>SUMIFS('IS JE'!$J$8:$J$83,'IS JE'!$D$8:$D$83,K$7,'IS JE'!$E$8:$E$83,$D313)</f>
        <v>0</v>
      </c>
      <c r="L313" s="67">
        <f>SUMIFS('IS JE'!$J$8:$J$83,'IS JE'!$D$8:$D$83,L$7,'IS JE'!$E$8:$E$83,$D313)</f>
        <v>0</v>
      </c>
      <c r="M313" s="67">
        <f>SUMIFS('IS JE'!$J$8:$J$83,'IS JE'!$D$8:$D$83,M$7,'IS JE'!$E$8:$E$83,$D313)</f>
        <v>0</v>
      </c>
      <c r="N313" s="67">
        <f>SUMIFS('IS JE'!$J$8:$J$83,'IS JE'!$D$8:$D$83,N$7,'IS JE'!$E$8:$E$83,$D313)</f>
        <v>0</v>
      </c>
      <c r="O313" s="67">
        <f>SUMIFS('IS JE'!$J$8:$J$83,'IS JE'!$D$8:$D$83,O$7,'IS JE'!$E$8:$E$83,$D313)</f>
        <v>0</v>
      </c>
      <c r="P313" s="67">
        <f>SUMIFS('IS JE'!$J$8:$J$83,'IS JE'!$D$8:$D$83,P$7,'IS JE'!$E$8:$E$83,$D313)</f>
        <v>0</v>
      </c>
      <c r="Q313" s="67">
        <f>SUMIFS('IS JE'!$J$8:$J$83,'IS JE'!$D$8:$D$83,Q$7,'IS JE'!$E$8:$E$83,$D313)</f>
        <v>0</v>
      </c>
      <c r="R313" s="67">
        <f>SUMIFS('IS JE'!$J$8:$J$83,'IS JE'!$D$8:$D$83,R$7,'IS JE'!$E$8:$E$83,$D313)</f>
        <v>0</v>
      </c>
      <c r="S313" s="67">
        <f t="shared" si="10"/>
        <v>0</v>
      </c>
      <c r="T313" s="67">
        <f t="shared" si="11"/>
        <v>0</v>
      </c>
    </row>
    <row r="314" spans="4:20" ht="14.4">
      <c r="D314" s="16"/>
      <c r="E314" s="16"/>
      <c r="F314" s="16"/>
      <c r="G314" s="16"/>
      <c r="H314" s="67">
        <f>SUMIF('Trial Balance'!$M$15:$M$5010,D314,'Trial Balance'!$T$15:$T$5010)</f>
        <v>0</v>
      </c>
      <c r="I314" s="67">
        <f>SUMIFS('IS JE'!$J$8:$J$83,'IS JE'!$D$8:$D$83,I$7,'IS JE'!$E$8:$E$83,$D314)</f>
        <v>0</v>
      </c>
      <c r="J314" s="67">
        <f>SUMIFS('IS JE'!$J$8:$J$83,'IS JE'!$D$8:$D$83,J$7,'IS JE'!$E$8:$E$83,$D314)</f>
        <v>0</v>
      </c>
      <c r="K314" s="67">
        <f>SUMIFS('IS JE'!$J$8:$J$83,'IS JE'!$D$8:$D$83,K$7,'IS JE'!$E$8:$E$83,$D314)</f>
        <v>0</v>
      </c>
      <c r="L314" s="67">
        <f>SUMIFS('IS JE'!$J$8:$J$83,'IS JE'!$D$8:$D$83,L$7,'IS JE'!$E$8:$E$83,$D314)</f>
        <v>0</v>
      </c>
      <c r="M314" s="67">
        <f>SUMIFS('IS JE'!$J$8:$J$83,'IS JE'!$D$8:$D$83,M$7,'IS JE'!$E$8:$E$83,$D314)</f>
        <v>0</v>
      </c>
      <c r="N314" s="67">
        <f>SUMIFS('IS JE'!$J$8:$J$83,'IS JE'!$D$8:$D$83,N$7,'IS JE'!$E$8:$E$83,$D314)</f>
        <v>0</v>
      </c>
      <c r="O314" s="67">
        <f>SUMIFS('IS JE'!$J$8:$J$83,'IS JE'!$D$8:$D$83,O$7,'IS JE'!$E$8:$E$83,$D314)</f>
        <v>0</v>
      </c>
      <c r="P314" s="67">
        <f>SUMIFS('IS JE'!$J$8:$J$83,'IS JE'!$D$8:$D$83,P$7,'IS JE'!$E$8:$E$83,$D314)</f>
        <v>0</v>
      </c>
      <c r="Q314" s="67">
        <f>SUMIFS('IS JE'!$J$8:$J$83,'IS JE'!$D$8:$D$83,Q$7,'IS JE'!$E$8:$E$83,$D314)</f>
        <v>0</v>
      </c>
      <c r="R314" s="67">
        <f>SUMIFS('IS JE'!$J$8:$J$83,'IS JE'!$D$8:$D$83,R$7,'IS JE'!$E$8:$E$83,$D314)</f>
        <v>0</v>
      </c>
      <c r="S314" s="67">
        <f t="shared" si="10"/>
        <v>0</v>
      </c>
      <c r="T314" s="67">
        <f t="shared" si="11"/>
        <v>0</v>
      </c>
    </row>
    <row r="315" spans="4:20" ht="14.4">
      <c r="D315" s="16"/>
      <c r="E315" s="16"/>
      <c r="F315" s="16"/>
      <c r="G315" s="16"/>
      <c r="H315" s="67">
        <f>SUMIF('Trial Balance'!$M$15:$M$5010,D315,'Trial Balance'!$T$15:$T$5010)</f>
        <v>0</v>
      </c>
      <c r="I315" s="67">
        <f>SUMIFS('IS JE'!$J$8:$J$83,'IS JE'!$D$8:$D$83,I$7,'IS JE'!$E$8:$E$83,$D315)</f>
        <v>0</v>
      </c>
      <c r="J315" s="67">
        <f>SUMIFS('IS JE'!$J$8:$J$83,'IS JE'!$D$8:$D$83,J$7,'IS JE'!$E$8:$E$83,$D315)</f>
        <v>0</v>
      </c>
      <c r="K315" s="67">
        <f>SUMIFS('IS JE'!$J$8:$J$83,'IS JE'!$D$8:$D$83,K$7,'IS JE'!$E$8:$E$83,$D315)</f>
        <v>0</v>
      </c>
      <c r="L315" s="67">
        <f>SUMIFS('IS JE'!$J$8:$J$83,'IS JE'!$D$8:$D$83,L$7,'IS JE'!$E$8:$E$83,$D315)</f>
        <v>0</v>
      </c>
      <c r="M315" s="67">
        <f>SUMIFS('IS JE'!$J$8:$J$83,'IS JE'!$D$8:$D$83,M$7,'IS JE'!$E$8:$E$83,$D315)</f>
        <v>0</v>
      </c>
      <c r="N315" s="67">
        <f>SUMIFS('IS JE'!$J$8:$J$83,'IS JE'!$D$8:$D$83,N$7,'IS JE'!$E$8:$E$83,$D315)</f>
        <v>0</v>
      </c>
      <c r="O315" s="67">
        <f>SUMIFS('IS JE'!$J$8:$J$83,'IS JE'!$D$8:$D$83,O$7,'IS JE'!$E$8:$E$83,$D315)</f>
        <v>0</v>
      </c>
      <c r="P315" s="67">
        <f>SUMIFS('IS JE'!$J$8:$J$83,'IS JE'!$D$8:$D$83,P$7,'IS JE'!$E$8:$E$83,$D315)</f>
        <v>0</v>
      </c>
      <c r="Q315" s="67">
        <f>SUMIFS('IS JE'!$J$8:$J$83,'IS JE'!$D$8:$D$83,Q$7,'IS JE'!$E$8:$E$83,$D315)</f>
        <v>0</v>
      </c>
      <c r="R315" s="67">
        <f>SUMIFS('IS JE'!$J$8:$J$83,'IS JE'!$D$8:$D$83,R$7,'IS JE'!$E$8:$E$83,$D315)</f>
        <v>0</v>
      </c>
      <c r="S315" s="67">
        <f t="shared" si="10"/>
        <v>0</v>
      </c>
      <c r="T315" s="67">
        <f t="shared" si="11"/>
        <v>0</v>
      </c>
    </row>
    <row r="316" spans="4:20" ht="14.4">
      <c r="D316" s="16"/>
      <c r="E316" s="16"/>
      <c r="F316" s="16"/>
      <c r="G316" s="16"/>
      <c r="H316" s="67">
        <f>SUMIF('Trial Balance'!$M$15:$M$5010,D316,'Trial Balance'!$T$15:$T$5010)</f>
        <v>0</v>
      </c>
      <c r="I316" s="67">
        <f>SUMIFS('IS JE'!$J$8:$J$83,'IS JE'!$D$8:$D$83,I$7,'IS JE'!$E$8:$E$83,$D316)</f>
        <v>0</v>
      </c>
      <c r="J316" s="67">
        <f>SUMIFS('IS JE'!$J$8:$J$83,'IS JE'!$D$8:$D$83,J$7,'IS JE'!$E$8:$E$83,$D316)</f>
        <v>0</v>
      </c>
      <c r="K316" s="67">
        <f>SUMIFS('IS JE'!$J$8:$J$83,'IS JE'!$D$8:$D$83,K$7,'IS JE'!$E$8:$E$83,$D316)</f>
        <v>0</v>
      </c>
      <c r="L316" s="67">
        <f>SUMIFS('IS JE'!$J$8:$J$83,'IS JE'!$D$8:$D$83,L$7,'IS JE'!$E$8:$E$83,$D316)</f>
        <v>0</v>
      </c>
      <c r="M316" s="67">
        <f>SUMIFS('IS JE'!$J$8:$J$83,'IS JE'!$D$8:$D$83,M$7,'IS JE'!$E$8:$E$83,$D316)</f>
        <v>0</v>
      </c>
      <c r="N316" s="67">
        <f>SUMIFS('IS JE'!$J$8:$J$83,'IS JE'!$D$8:$D$83,N$7,'IS JE'!$E$8:$E$83,$D316)</f>
        <v>0</v>
      </c>
      <c r="O316" s="67">
        <f>SUMIFS('IS JE'!$J$8:$J$83,'IS JE'!$D$8:$D$83,O$7,'IS JE'!$E$8:$E$83,$D316)</f>
        <v>0</v>
      </c>
      <c r="P316" s="67">
        <f>SUMIFS('IS JE'!$J$8:$J$83,'IS JE'!$D$8:$D$83,P$7,'IS JE'!$E$8:$E$83,$D316)</f>
        <v>0</v>
      </c>
      <c r="Q316" s="67">
        <f>SUMIFS('IS JE'!$J$8:$J$83,'IS JE'!$D$8:$D$83,Q$7,'IS JE'!$E$8:$E$83,$D316)</f>
        <v>0</v>
      </c>
      <c r="R316" s="67">
        <f>SUMIFS('IS JE'!$J$8:$J$83,'IS JE'!$D$8:$D$83,R$7,'IS JE'!$E$8:$E$83,$D316)</f>
        <v>0</v>
      </c>
      <c r="S316" s="67">
        <f t="shared" si="10"/>
        <v>0</v>
      </c>
      <c r="T316" s="67">
        <f t="shared" si="11"/>
        <v>0</v>
      </c>
    </row>
    <row r="317" spans="4:20" ht="14.4">
      <c r="D317" s="16"/>
      <c r="E317" s="16"/>
      <c r="F317" s="16"/>
      <c r="G317" s="16"/>
      <c r="H317" s="67">
        <f>SUMIF('Trial Balance'!$M$15:$M$5010,D317,'Trial Balance'!$T$15:$T$5010)</f>
        <v>0</v>
      </c>
      <c r="I317" s="67">
        <f>SUMIFS('IS JE'!$J$8:$J$83,'IS JE'!$D$8:$D$83,I$7,'IS JE'!$E$8:$E$83,$D317)</f>
        <v>0</v>
      </c>
      <c r="J317" s="67">
        <f>SUMIFS('IS JE'!$J$8:$J$83,'IS JE'!$D$8:$D$83,J$7,'IS JE'!$E$8:$E$83,$D317)</f>
        <v>0</v>
      </c>
      <c r="K317" s="67">
        <f>SUMIFS('IS JE'!$J$8:$J$83,'IS JE'!$D$8:$D$83,K$7,'IS JE'!$E$8:$E$83,$D317)</f>
        <v>0</v>
      </c>
      <c r="L317" s="67">
        <f>SUMIFS('IS JE'!$J$8:$J$83,'IS JE'!$D$8:$D$83,L$7,'IS JE'!$E$8:$E$83,$D317)</f>
        <v>0</v>
      </c>
      <c r="M317" s="67">
        <f>SUMIFS('IS JE'!$J$8:$J$83,'IS JE'!$D$8:$D$83,M$7,'IS JE'!$E$8:$E$83,$D317)</f>
        <v>0</v>
      </c>
      <c r="N317" s="67">
        <f>SUMIFS('IS JE'!$J$8:$J$83,'IS JE'!$D$8:$D$83,N$7,'IS JE'!$E$8:$E$83,$D317)</f>
        <v>0</v>
      </c>
      <c r="O317" s="67">
        <f>SUMIFS('IS JE'!$J$8:$J$83,'IS JE'!$D$8:$D$83,O$7,'IS JE'!$E$8:$E$83,$D317)</f>
        <v>0</v>
      </c>
      <c r="P317" s="67">
        <f>SUMIFS('IS JE'!$J$8:$J$83,'IS JE'!$D$8:$D$83,P$7,'IS JE'!$E$8:$E$83,$D317)</f>
        <v>0</v>
      </c>
      <c r="Q317" s="67">
        <f>SUMIFS('IS JE'!$J$8:$J$83,'IS JE'!$D$8:$D$83,Q$7,'IS JE'!$E$8:$E$83,$D317)</f>
        <v>0</v>
      </c>
      <c r="R317" s="67">
        <f>SUMIFS('IS JE'!$J$8:$J$83,'IS JE'!$D$8:$D$83,R$7,'IS JE'!$E$8:$E$83,$D317)</f>
        <v>0</v>
      </c>
      <c r="S317" s="67">
        <f t="shared" si="10"/>
        <v>0</v>
      </c>
      <c r="T317" s="67">
        <f t="shared" si="11"/>
        <v>0</v>
      </c>
    </row>
    <row r="318" spans="4:20" ht="14.4">
      <c r="D318" s="16"/>
      <c r="E318" s="16"/>
      <c r="F318" s="16"/>
      <c r="G318" s="16"/>
      <c r="H318" s="67">
        <f>SUMIF('Trial Balance'!$M$15:$M$5010,D318,'Trial Balance'!$T$15:$T$5010)</f>
        <v>0</v>
      </c>
      <c r="I318" s="67">
        <f>SUMIFS('IS JE'!$J$8:$J$83,'IS JE'!$D$8:$D$83,I$7,'IS JE'!$E$8:$E$83,$D318)</f>
        <v>0</v>
      </c>
      <c r="J318" s="67">
        <f>SUMIFS('IS JE'!$J$8:$J$83,'IS JE'!$D$8:$D$83,J$7,'IS JE'!$E$8:$E$83,$D318)</f>
        <v>0</v>
      </c>
      <c r="K318" s="67">
        <f>SUMIFS('IS JE'!$J$8:$J$83,'IS JE'!$D$8:$D$83,K$7,'IS JE'!$E$8:$E$83,$D318)</f>
        <v>0</v>
      </c>
      <c r="L318" s="67">
        <f>SUMIFS('IS JE'!$J$8:$J$83,'IS JE'!$D$8:$D$83,L$7,'IS JE'!$E$8:$E$83,$D318)</f>
        <v>0</v>
      </c>
      <c r="M318" s="67">
        <f>SUMIFS('IS JE'!$J$8:$J$83,'IS JE'!$D$8:$D$83,M$7,'IS JE'!$E$8:$E$83,$D318)</f>
        <v>0</v>
      </c>
      <c r="N318" s="67">
        <f>SUMIFS('IS JE'!$J$8:$J$83,'IS JE'!$D$8:$D$83,N$7,'IS JE'!$E$8:$E$83,$D318)</f>
        <v>0</v>
      </c>
      <c r="O318" s="67">
        <f>SUMIFS('IS JE'!$J$8:$J$83,'IS JE'!$D$8:$D$83,O$7,'IS JE'!$E$8:$E$83,$D318)</f>
        <v>0</v>
      </c>
      <c r="P318" s="67">
        <f>SUMIFS('IS JE'!$J$8:$J$83,'IS JE'!$D$8:$D$83,P$7,'IS JE'!$E$8:$E$83,$D318)</f>
        <v>0</v>
      </c>
      <c r="Q318" s="67">
        <f>SUMIFS('IS JE'!$J$8:$J$83,'IS JE'!$D$8:$D$83,Q$7,'IS JE'!$E$8:$E$83,$D318)</f>
        <v>0</v>
      </c>
      <c r="R318" s="67">
        <f>SUMIFS('IS JE'!$J$8:$J$83,'IS JE'!$D$8:$D$83,R$7,'IS JE'!$E$8:$E$83,$D318)</f>
        <v>0</v>
      </c>
      <c r="S318" s="67">
        <f t="shared" si="10"/>
        <v>0</v>
      </c>
      <c r="T318" s="67">
        <f t="shared" si="11"/>
        <v>0</v>
      </c>
    </row>
    <row r="319" spans="4:20" ht="14.4">
      <c r="D319" s="16"/>
      <c r="E319" s="16"/>
      <c r="F319" s="16"/>
      <c r="G319" s="16"/>
      <c r="H319" s="67">
        <f>SUMIF('Trial Balance'!$M$15:$M$5010,D319,'Trial Balance'!$T$15:$T$5010)</f>
        <v>0</v>
      </c>
      <c r="I319" s="67">
        <f>SUMIFS('IS JE'!$J$8:$J$83,'IS JE'!$D$8:$D$83,I$7,'IS JE'!$E$8:$E$83,$D319)</f>
        <v>0</v>
      </c>
      <c r="J319" s="67">
        <f>SUMIFS('IS JE'!$J$8:$J$83,'IS JE'!$D$8:$D$83,J$7,'IS JE'!$E$8:$E$83,$D319)</f>
        <v>0</v>
      </c>
      <c r="K319" s="67">
        <f>SUMIFS('IS JE'!$J$8:$J$83,'IS JE'!$D$8:$D$83,K$7,'IS JE'!$E$8:$E$83,$D319)</f>
        <v>0</v>
      </c>
      <c r="L319" s="67">
        <f>SUMIFS('IS JE'!$J$8:$J$83,'IS JE'!$D$8:$D$83,L$7,'IS JE'!$E$8:$E$83,$D319)</f>
        <v>0</v>
      </c>
      <c r="M319" s="67">
        <f>SUMIFS('IS JE'!$J$8:$J$83,'IS JE'!$D$8:$D$83,M$7,'IS JE'!$E$8:$E$83,$D319)</f>
        <v>0</v>
      </c>
      <c r="N319" s="67">
        <f>SUMIFS('IS JE'!$J$8:$J$83,'IS JE'!$D$8:$D$83,N$7,'IS JE'!$E$8:$E$83,$D319)</f>
        <v>0</v>
      </c>
      <c r="O319" s="67">
        <f>SUMIFS('IS JE'!$J$8:$J$83,'IS JE'!$D$8:$D$83,O$7,'IS JE'!$E$8:$E$83,$D319)</f>
        <v>0</v>
      </c>
      <c r="P319" s="67">
        <f>SUMIFS('IS JE'!$J$8:$J$83,'IS JE'!$D$8:$D$83,P$7,'IS JE'!$E$8:$E$83,$D319)</f>
        <v>0</v>
      </c>
      <c r="Q319" s="67">
        <f>SUMIFS('IS JE'!$J$8:$J$83,'IS JE'!$D$8:$D$83,Q$7,'IS JE'!$E$8:$E$83,$D319)</f>
        <v>0</v>
      </c>
      <c r="R319" s="67">
        <f>SUMIFS('IS JE'!$J$8:$J$83,'IS JE'!$D$8:$D$83,R$7,'IS JE'!$E$8:$E$83,$D319)</f>
        <v>0</v>
      </c>
      <c r="S319" s="67">
        <f t="shared" si="10"/>
        <v>0</v>
      </c>
      <c r="T319" s="67">
        <f t="shared" si="11"/>
        <v>0</v>
      </c>
    </row>
    <row r="320" spans="4:20" ht="14.4">
      <c r="D320" s="16"/>
      <c r="E320" s="16"/>
      <c r="F320" s="16"/>
      <c r="G320" s="16"/>
      <c r="H320" s="67">
        <f>SUMIF('Trial Balance'!$M$15:$M$5010,D320,'Trial Balance'!$T$15:$T$5010)</f>
        <v>0</v>
      </c>
      <c r="I320" s="67">
        <f>SUMIFS('IS JE'!$J$8:$J$83,'IS JE'!$D$8:$D$83,I$7,'IS JE'!$E$8:$E$83,$D320)</f>
        <v>0</v>
      </c>
      <c r="J320" s="67">
        <f>SUMIFS('IS JE'!$J$8:$J$83,'IS JE'!$D$8:$D$83,J$7,'IS JE'!$E$8:$E$83,$D320)</f>
        <v>0</v>
      </c>
      <c r="K320" s="67">
        <f>SUMIFS('IS JE'!$J$8:$J$83,'IS JE'!$D$8:$D$83,K$7,'IS JE'!$E$8:$E$83,$D320)</f>
        <v>0</v>
      </c>
      <c r="L320" s="67">
        <f>SUMIFS('IS JE'!$J$8:$J$83,'IS JE'!$D$8:$D$83,L$7,'IS JE'!$E$8:$E$83,$D320)</f>
        <v>0</v>
      </c>
      <c r="M320" s="67">
        <f>SUMIFS('IS JE'!$J$8:$J$83,'IS JE'!$D$8:$D$83,M$7,'IS JE'!$E$8:$E$83,$D320)</f>
        <v>0</v>
      </c>
      <c r="N320" s="67">
        <f>SUMIFS('IS JE'!$J$8:$J$83,'IS JE'!$D$8:$D$83,N$7,'IS JE'!$E$8:$E$83,$D320)</f>
        <v>0</v>
      </c>
      <c r="O320" s="67">
        <f>SUMIFS('IS JE'!$J$8:$J$83,'IS JE'!$D$8:$D$83,O$7,'IS JE'!$E$8:$E$83,$D320)</f>
        <v>0</v>
      </c>
      <c r="P320" s="67">
        <f>SUMIFS('IS JE'!$J$8:$J$83,'IS JE'!$D$8:$D$83,P$7,'IS JE'!$E$8:$E$83,$D320)</f>
        <v>0</v>
      </c>
      <c r="Q320" s="67">
        <f>SUMIFS('IS JE'!$J$8:$J$83,'IS JE'!$D$8:$D$83,Q$7,'IS JE'!$E$8:$E$83,$D320)</f>
        <v>0</v>
      </c>
      <c r="R320" s="67">
        <f>SUMIFS('IS JE'!$J$8:$J$83,'IS JE'!$D$8:$D$83,R$7,'IS JE'!$E$8:$E$83,$D320)</f>
        <v>0</v>
      </c>
      <c r="S320" s="67">
        <f t="shared" si="10"/>
        <v>0</v>
      </c>
      <c r="T320" s="67">
        <f t="shared" si="11"/>
        <v>0</v>
      </c>
    </row>
    <row r="321" spans="4:20" ht="14.4">
      <c r="D321" s="16"/>
      <c r="E321" s="16"/>
      <c r="F321" s="16"/>
      <c r="G321" s="16"/>
      <c r="H321" s="67">
        <f>SUMIF('Trial Balance'!$M$15:$M$5010,D321,'Trial Balance'!$T$15:$T$5010)</f>
        <v>0</v>
      </c>
      <c r="I321" s="67">
        <f>SUMIFS('IS JE'!$J$8:$J$83,'IS JE'!$D$8:$D$83,I$7,'IS JE'!$E$8:$E$83,$D321)</f>
        <v>0</v>
      </c>
      <c r="J321" s="67">
        <f>SUMIFS('IS JE'!$J$8:$J$83,'IS JE'!$D$8:$D$83,J$7,'IS JE'!$E$8:$E$83,$D321)</f>
        <v>0</v>
      </c>
      <c r="K321" s="67">
        <f>SUMIFS('IS JE'!$J$8:$J$83,'IS JE'!$D$8:$D$83,K$7,'IS JE'!$E$8:$E$83,$D321)</f>
        <v>0</v>
      </c>
      <c r="L321" s="67">
        <f>SUMIFS('IS JE'!$J$8:$J$83,'IS JE'!$D$8:$D$83,L$7,'IS JE'!$E$8:$E$83,$D321)</f>
        <v>0</v>
      </c>
      <c r="M321" s="67">
        <f>SUMIFS('IS JE'!$J$8:$J$83,'IS JE'!$D$8:$D$83,M$7,'IS JE'!$E$8:$E$83,$D321)</f>
        <v>0</v>
      </c>
      <c r="N321" s="67">
        <f>SUMIFS('IS JE'!$J$8:$J$83,'IS JE'!$D$8:$D$83,N$7,'IS JE'!$E$8:$E$83,$D321)</f>
        <v>0</v>
      </c>
      <c r="O321" s="67">
        <f>SUMIFS('IS JE'!$J$8:$J$83,'IS JE'!$D$8:$D$83,O$7,'IS JE'!$E$8:$E$83,$D321)</f>
        <v>0</v>
      </c>
      <c r="P321" s="67">
        <f>SUMIFS('IS JE'!$J$8:$J$83,'IS JE'!$D$8:$D$83,P$7,'IS JE'!$E$8:$E$83,$D321)</f>
        <v>0</v>
      </c>
      <c r="Q321" s="67">
        <f>SUMIFS('IS JE'!$J$8:$J$83,'IS JE'!$D$8:$D$83,Q$7,'IS JE'!$E$8:$E$83,$D321)</f>
        <v>0</v>
      </c>
      <c r="R321" s="67">
        <f>SUMIFS('IS JE'!$J$8:$J$83,'IS JE'!$D$8:$D$83,R$7,'IS JE'!$E$8:$E$83,$D321)</f>
        <v>0</v>
      </c>
      <c r="S321" s="67">
        <f t="shared" si="10"/>
        <v>0</v>
      </c>
      <c r="T321" s="67">
        <f t="shared" si="11"/>
        <v>0</v>
      </c>
    </row>
    <row r="322" spans="4:20" ht="14.4">
      <c r="D322" s="16"/>
      <c r="E322" s="16"/>
      <c r="F322" s="16"/>
      <c r="G322" s="16"/>
      <c r="H322" s="67">
        <f>SUMIF('Trial Balance'!$M$15:$M$5010,D322,'Trial Balance'!$T$15:$T$5010)</f>
        <v>0</v>
      </c>
      <c r="I322" s="67">
        <f>SUMIFS('IS JE'!$J$8:$J$83,'IS JE'!$D$8:$D$83,I$7,'IS JE'!$E$8:$E$83,$D322)</f>
        <v>0</v>
      </c>
      <c r="J322" s="67">
        <f>SUMIFS('IS JE'!$J$8:$J$83,'IS JE'!$D$8:$D$83,J$7,'IS JE'!$E$8:$E$83,$D322)</f>
        <v>0</v>
      </c>
      <c r="K322" s="67">
        <f>SUMIFS('IS JE'!$J$8:$J$83,'IS JE'!$D$8:$D$83,K$7,'IS JE'!$E$8:$E$83,$D322)</f>
        <v>0</v>
      </c>
      <c r="L322" s="67">
        <f>SUMIFS('IS JE'!$J$8:$J$83,'IS JE'!$D$8:$D$83,L$7,'IS JE'!$E$8:$E$83,$D322)</f>
        <v>0</v>
      </c>
      <c r="M322" s="67">
        <f>SUMIFS('IS JE'!$J$8:$J$83,'IS JE'!$D$8:$D$83,M$7,'IS JE'!$E$8:$E$83,$D322)</f>
        <v>0</v>
      </c>
      <c r="N322" s="67">
        <f>SUMIFS('IS JE'!$J$8:$J$83,'IS JE'!$D$8:$D$83,N$7,'IS JE'!$E$8:$E$83,$D322)</f>
        <v>0</v>
      </c>
      <c r="O322" s="67">
        <f>SUMIFS('IS JE'!$J$8:$J$83,'IS JE'!$D$8:$D$83,O$7,'IS JE'!$E$8:$E$83,$D322)</f>
        <v>0</v>
      </c>
      <c r="P322" s="67">
        <f>SUMIFS('IS JE'!$J$8:$J$83,'IS JE'!$D$8:$D$83,P$7,'IS JE'!$E$8:$E$83,$D322)</f>
        <v>0</v>
      </c>
      <c r="Q322" s="67">
        <f>SUMIFS('IS JE'!$J$8:$J$83,'IS JE'!$D$8:$D$83,Q$7,'IS JE'!$E$8:$E$83,$D322)</f>
        <v>0</v>
      </c>
      <c r="R322" s="67">
        <f>SUMIFS('IS JE'!$J$8:$J$83,'IS JE'!$D$8:$D$83,R$7,'IS JE'!$E$8:$E$83,$D322)</f>
        <v>0</v>
      </c>
      <c r="S322" s="67">
        <f t="shared" si="10"/>
        <v>0</v>
      </c>
      <c r="T322" s="67">
        <f t="shared" si="11"/>
        <v>0</v>
      </c>
    </row>
    <row r="323" spans="4:20" ht="14.4">
      <c r="D323" s="16"/>
      <c r="E323" s="16"/>
      <c r="F323" s="16"/>
      <c r="G323" s="16"/>
      <c r="H323" s="67">
        <f>SUMIF('Trial Balance'!$M$15:$M$5010,D323,'Trial Balance'!$T$15:$T$5010)</f>
        <v>0</v>
      </c>
      <c r="I323" s="67">
        <f>SUMIFS('IS JE'!$J$8:$J$83,'IS JE'!$D$8:$D$83,I$7,'IS JE'!$E$8:$E$83,$D323)</f>
        <v>0</v>
      </c>
      <c r="J323" s="67">
        <f>SUMIFS('IS JE'!$J$8:$J$83,'IS JE'!$D$8:$D$83,J$7,'IS JE'!$E$8:$E$83,$D323)</f>
        <v>0</v>
      </c>
      <c r="K323" s="67">
        <f>SUMIFS('IS JE'!$J$8:$J$83,'IS JE'!$D$8:$D$83,K$7,'IS JE'!$E$8:$E$83,$D323)</f>
        <v>0</v>
      </c>
      <c r="L323" s="67">
        <f>SUMIFS('IS JE'!$J$8:$J$83,'IS JE'!$D$8:$D$83,L$7,'IS JE'!$E$8:$E$83,$D323)</f>
        <v>0</v>
      </c>
      <c r="M323" s="67">
        <f>SUMIFS('IS JE'!$J$8:$J$83,'IS JE'!$D$8:$D$83,M$7,'IS JE'!$E$8:$E$83,$D323)</f>
        <v>0</v>
      </c>
      <c r="N323" s="67">
        <f>SUMIFS('IS JE'!$J$8:$J$83,'IS JE'!$D$8:$D$83,N$7,'IS JE'!$E$8:$E$83,$D323)</f>
        <v>0</v>
      </c>
      <c r="O323" s="67">
        <f>SUMIFS('IS JE'!$J$8:$J$83,'IS JE'!$D$8:$D$83,O$7,'IS JE'!$E$8:$E$83,$D323)</f>
        <v>0</v>
      </c>
      <c r="P323" s="67">
        <f>SUMIFS('IS JE'!$J$8:$J$83,'IS JE'!$D$8:$D$83,P$7,'IS JE'!$E$8:$E$83,$D323)</f>
        <v>0</v>
      </c>
      <c r="Q323" s="67">
        <f>SUMIFS('IS JE'!$J$8:$J$83,'IS JE'!$D$8:$D$83,Q$7,'IS JE'!$E$8:$E$83,$D323)</f>
        <v>0</v>
      </c>
      <c r="R323" s="67">
        <f>SUMIFS('IS JE'!$J$8:$J$83,'IS JE'!$D$8:$D$83,R$7,'IS JE'!$E$8:$E$83,$D323)</f>
        <v>0</v>
      </c>
      <c r="S323" s="67">
        <f t="shared" si="10"/>
        <v>0</v>
      </c>
      <c r="T323" s="67">
        <f t="shared" si="11"/>
        <v>0</v>
      </c>
    </row>
    <row r="324" spans="4:20" ht="14.4">
      <c r="D324" s="16"/>
      <c r="E324" s="16"/>
      <c r="F324" s="16"/>
      <c r="G324" s="16"/>
      <c r="H324" s="67">
        <f>SUMIF('Trial Balance'!$M$15:$M$5010,D324,'Trial Balance'!$T$15:$T$5010)</f>
        <v>0</v>
      </c>
      <c r="I324" s="67">
        <f>SUMIFS('IS JE'!$J$8:$J$83,'IS JE'!$D$8:$D$83,I$7,'IS JE'!$E$8:$E$83,$D324)</f>
        <v>0</v>
      </c>
      <c r="J324" s="67">
        <f>SUMIFS('IS JE'!$J$8:$J$83,'IS JE'!$D$8:$D$83,J$7,'IS JE'!$E$8:$E$83,$D324)</f>
        <v>0</v>
      </c>
      <c r="K324" s="67">
        <f>SUMIFS('IS JE'!$J$8:$J$83,'IS JE'!$D$8:$D$83,K$7,'IS JE'!$E$8:$E$83,$D324)</f>
        <v>0</v>
      </c>
      <c r="L324" s="67">
        <f>SUMIFS('IS JE'!$J$8:$J$83,'IS JE'!$D$8:$D$83,L$7,'IS JE'!$E$8:$E$83,$D324)</f>
        <v>0</v>
      </c>
      <c r="M324" s="67">
        <f>SUMIFS('IS JE'!$J$8:$J$83,'IS JE'!$D$8:$D$83,M$7,'IS JE'!$E$8:$E$83,$D324)</f>
        <v>0</v>
      </c>
      <c r="N324" s="67">
        <f>SUMIFS('IS JE'!$J$8:$J$83,'IS JE'!$D$8:$D$83,N$7,'IS JE'!$E$8:$E$83,$D324)</f>
        <v>0</v>
      </c>
      <c r="O324" s="67">
        <f>SUMIFS('IS JE'!$J$8:$J$83,'IS JE'!$D$8:$D$83,O$7,'IS JE'!$E$8:$E$83,$D324)</f>
        <v>0</v>
      </c>
      <c r="P324" s="67">
        <f>SUMIFS('IS JE'!$J$8:$J$83,'IS JE'!$D$8:$D$83,P$7,'IS JE'!$E$8:$E$83,$D324)</f>
        <v>0</v>
      </c>
      <c r="Q324" s="67">
        <f>SUMIFS('IS JE'!$J$8:$J$83,'IS JE'!$D$8:$D$83,Q$7,'IS JE'!$E$8:$E$83,$D324)</f>
        <v>0</v>
      </c>
      <c r="R324" s="67">
        <f>SUMIFS('IS JE'!$J$8:$J$83,'IS JE'!$D$8:$D$83,R$7,'IS JE'!$E$8:$E$83,$D324)</f>
        <v>0</v>
      </c>
      <c r="S324" s="67">
        <f t="shared" si="10"/>
        <v>0</v>
      </c>
      <c r="T324" s="67">
        <f t="shared" si="11"/>
        <v>0</v>
      </c>
    </row>
    <row r="325" spans="4:20" ht="14.4">
      <c r="D325" s="16"/>
      <c r="E325" s="16"/>
      <c r="F325" s="16"/>
      <c r="G325" s="16"/>
      <c r="H325" s="67">
        <f>SUMIF('Trial Balance'!$M$15:$M$5010,D325,'Trial Balance'!$T$15:$T$5010)</f>
        <v>0</v>
      </c>
      <c r="I325" s="67">
        <f>SUMIFS('IS JE'!$J$8:$J$83,'IS JE'!$D$8:$D$83,I$7,'IS JE'!$E$8:$E$83,$D325)</f>
        <v>0</v>
      </c>
      <c r="J325" s="67">
        <f>SUMIFS('IS JE'!$J$8:$J$83,'IS JE'!$D$8:$D$83,J$7,'IS JE'!$E$8:$E$83,$D325)</f>
        <v>0</v>
      </c>
      <c r="K325" s="67">
        <f>SUMIFS('IS JE'!$J$8:$J$83,'IS JE'!$D$8:$D$83,K$7,'IS JE'!$E$8:$E$83,$D325)</f>
        <v>0</v>
      </c>
      <c r="L325" s="67">
        <f>SUMIFS('IS JE'!$J$8:$J$83,'IS JE'!$D$8:$D$83,L$7,'IS JE'!$E$8:$E$83,$D325)</f>
        <v>0</v>
      </c>
      <c r="M325" s="67">
        <f>SUMIFS('IS JE'!$J$8:$J$83,'IS JE'!$D$8:$D$83,M$7,'IS JE'!$E$8:$E$83,$D325)</f>
        <v>0</v>
      </c>
      <c r="N325" s="67">
        <f>SUMIFS('IS JE'!$J$8:$J$83,'IS JE'!$D$8:$D$83,N$7,'IS JE'!$E$8:$E$83,$D325)</f>
        <v>0</v>
      </c>
      <c r="O325" s="67">
        <f>SUMIFS('IS JE'!$J$8:$J$83,'IS JE'!$D$8:$D$83,O$7,'IS JE'!$E$8:$E$83,$D325)</f>
        <v>0</v>
      </c>
      <c r="P325" s="67">
        <f>SUMIFS('IS JE'!$J$8:$J$83,'IS JE'!$D$8:$D$83,P$7,'IS JE'!$E$8:$E$83,$D325)</f>
        <v>0</v>
      </c>
      <c r="Q325" s="67">
        <f>SUMIFS('IS JE'!$J$8:$J$83,'IS JE'!$D$8:$D$83,Q$7,'IS JE'!$E$8:$E$83,$D325)</f>
        <v>0</v>
      </c>
      <c r="R325" s="67">
        <f>SUMIFS('IS JE'!$J$8:$J$83,'IS JE'!$D$8:$D$83,R$7,'IS JE'!$E$8:$E$83,$D325)</f>
        <v>0</v>
      </c>
      <c r="S325" s="67">
        <f t="shared" si="10"/>
        <v>0</v>
      </c>
      <c r="T325" s="67">
        <f t="shared" si="11"/>
        <v>0</v>
      </c>
    </row>
    <row r="326" spans="4:20" ht="14.4">
      <c r="D326" s="16"/>
      <c r="E326" s="16"/>
      <c r="F326" s="16"/>
      <c r="G326" s="16"/>
      <c r="H326" s="67">
        <f>SUMIF('Trial Balance'!$M$15:$M$5010,D326,'Trial Balance'!$T$15:$T$5010)</f>
        <v>0</v>
      </c>
      <c r="I326" s="67">
        <f>SUMIFS('IS JE'!$J$8:$J$83,'IS JE'!$D$8:$D$83,I$7,'IS JE'!$E$8:$E$83,$D326)</f>
        <v>0</v>
      </c>
      <c r="J326" s="67">
        <f>SUMIFS('IS JE'!$J$8:$J$83,'IS JE'!$D$8:$D$83,J$7,'IS JE'!$E$8:$E$83,$D326)</f>
        <v>0</v>
      </c>
      <c r="K326" s="67">
        <f>SUMIFS('IS JE'!$J$8:$J$83,'IS JE'!$D$8:$D$83,K$7,'IS JE'!$E$8:$E$83,$D326)</f>
        <v>0</v>
      </c>
      <c r="L326" s="67">
        <f>SUMIFS('IS JE'!$J$8:$J$83,'IS JE'!$D$8:$D$83,L$7,'IS JE'!$E$8:$E$83,$D326)</f>
        <v>0</v>
      </c>
      <c r="M326" s="67">
        <f>SUMIFS('IS JE'!$J$8:$J$83,'IS JE'!$D$8:$D$83,M$7,'IS JE'!$E$8:$E$83,$D326)</f>
        <v>0</v>
      </c>
      <c r="N326" s="67">
        <f>SUMIFS('IS JE'!$J$8:$J$83,'IS JE'!$D$8:$D$83,N$7,'IS JE'!$E$8:$E$83,$D326)</f>
        <v>0</v>
      </c>
      <c r="O326" s="67">
        <f>SUMIFS('IS JE'!$J$8:$J$83,'IS JE'!$D$8:$D$83,O$7,'IS JE'!$E$8:$E$83,$D326)</f>
        <v>0</v>
      </c>
      <c r="P326" s="67">
        <f>SUMIFS('IS JE'!$J$8:$J$83,'IS JE'!$D$8:$D$83,P$7,'IS JE'!$E$8:$E$83,$D326)</f>
        <v>0</v>
      </c>
      <c r="Q326" s="67">
        <f>SUMIFS('IS JE'!$J$8:$J$83,'IS JE'!$D$8:$D$83,Q$7,'IS JE'!$E$8:$E$83,$D326)</f>
        <v>0</v>
      </c>
      <c r="R326" s="67">
        <f>SUMIFS('IS JE'!$J$8:$J$83,'IS JE'!$D$8:$D$83,R$7,'IS JE'!$E$8:$E$83,$D326)</f>
        <v>0</v>
      </c>
      <c r="S326" s="67">
        <f t="shared" si="10"/>
        <v>0</v>
      </c>
      <c r="T326" s="67">
        <f t="shared" si="11"/>
        <v>0</v>
      </c>
    </row>
    <row r="327" spans="4:20" ht="14.4">
      <c r="D327" s="16"/>
      <c r="E327" s="16"/>
      <c r="F327" s="16"/>
      <c r="G327" s="16"/>
      <c r="H327" s="67">
        <f>SUMIF('Trial Balance'!$M$15:$M$5010,D327,'Trial Balance'!$T$15:$T$5010)</f>
        <v>0</v>
      </c>
      <c r="I327" s="67">
        <f>SUMIFS('IS JE'!$J$8:$J$83,'IS JE'!$D$8:$D$83,I$7,'IS JE'!$E$8:$E$83,$D327)</f>
        <v>0</v>
      </c>
      <c r="J327" s="67">
        <f>SUMIFS('IS JE'!$J$8:$J$83,'IS JE'!$D$8:$D$83,J$7,'IS JE'!$E$8:$E$83,$D327)</f>
        <v>0</v>
      </c>
      <c r="K327" s="67">
        <f>SUMIFS('IS JE'!$J$8:$J$83,'IS JE'!$D$8:$D$83,K$7,'IS JE'!$E$8:$E$83,$D327)</f>
        <v>0</v>
      </c>
      <c r="L327" s="67">
        <f>SUMIFS('IS JE'!$J$8:$J$83,'IS JE'!$D$8:$D$83,L$7,'IS JE'!$E$8:$E$83,$D327)</f>
        <v>0</v>
      </c>
      <c r="M327" s="67">
        <f>SUMIFS('IS JE'!$J$8:$J$83,'IS JE'!$D$8:$D$83,M$7,'IS JE'!$E$8:$E$83,$D327)</f>
        <v>0</v>
      </c>
      <c r="N327" s="67">
        <f>SUMIFS('IS JE'!$J$8:$J$83,'IS JE'!$D$8:$D$83,N$7,'IS JE'!$E$8:$E$83,$D327)</f>
        <v>0</v>
      </c>
      <c r="O327" s="67">
        <f>SUMIFS('IS JE'!$J$8:$J$83,'IS JE'!$D$8:$D$83,O$7,'IS JE'!$E$8:$E$83,$D327)</f>
        <v>0</v>
      </c>
      <c r="P327" s="67">
        <f>SUMIFS('IS JE'!$J$8:$J$83,'IS JE'!$D$8:$D$83,P$7,'IS JE'!$E$8:$E$83,$D327)</f>
        <v>0</v>
      </c>
      <c r="Q327" s="67">
        <f>SUMIFS('IS JE'!$J$8:$J$83,'IS JE'!$D$8:$D$83,Q$7,'IS JE'!$E$8:$E$83,$D327)</f>
        <v>0</v>
      </c>
      <c r="R327" s="67">
        <f>SUMIFS('IS JE'!$J$8:$J$83,'IS JE'!$D$8:$D$83,R$7,'IS JE'!$E$8:$E$83,$D327)</f>
        <v>0</v>
      </c>
      <c r="S327" s="67">
        <f t="shared" si="10"/>
        <v>0</v>
      </c>
      <c r="T327" s="67">
        <f t="shared" si="11"/>
        <v>0</v>
      </c>
    </row>
    <row r="328" spans="4:20" ht="14.4">
      <c r="D328" s="16"/>
      <c r="E328" s="16"/>
      <c r="F328" s="16"/>
      <c r="G328" s="16"/>
      <c r="H328" s="67">
        <f>SUMIF('Trial Balance'!$M$15:$M$5010,D328,'Trial Balance'!$T$15:$T$5010)</f>
        <v>0</v>
      </c>
      <c r="I328" s="67">
        <f>SUMIFS('IS JE'!$J$8:$J$83,'IS JE'!$D$8:$D$83,I$7,'IS JE'!$E$8:$E$83,$D328)</f>
        <v>0</v>
      </c>
      <c r="J328" s="67">
        <f>SUMIFS('IS JE'!$J$8:$J$83,'IS JE'!$D$8:$D$83,J$7,'IS JE'!$E$8:$E$83,$D328)</f>
        <v>0</v>
      </c>
      <c r="K328" s="67">
        <f>SUMIFS('IS JE'!$J$8:$J$83,'IS JE'!$D$8:$D$83,K$7,'IS JE'!$E$8:$E$83,$D328)</f>
        <v>0</v>
      </c>
      <c r="L328" s="67">
        <f>SUMIFS('IS JE'!$J$8:$J$83,'IS JE'!$D$8:$D$83,L$7,'IS JE'!$E$8:$E$83,$D328)</f>
        <v>0</v>
      </c>
      <c r="M328" s="67">
        <f>SUMIFS('IS JE'!$J$8:$J$83,'IS JE'!$D$8:$D$83,M$7,'IS JE'!$E$8:$E$83,$D328)</f>
        <v>0</v>
      </c>
      <c r="N328" s="67">
        <f>SUMIFS('IS JE'!$J$8:$J$83,'IS JE'!$D$8:$D$83,N$7,'IS JE'!$E$8:$E$83,$D328)</f>
        <v>0</v>
      </c>
      <c r="O328" s="67">
        <f>SUMIFS('IS JE'!$J$8:$J$83,'IS JE'!$D$8:$D$83,O$7,'IS JE'!$E$8:$E$83,$D328)</f>
        <v>0</v>
      </c>
      <c r="P328" s="67">
        <f>SUMIFS('IS JE'!$J$8:$J$83,'IS JE'!$D$8:$D$83,P$7,'IS JE'!$E$8:$E$83,$D328)</f>
        <v>0</v>
      </c>
      <c r="Q328" s="67">
        <f>SUMIFS('IS JE'!$J$8:$J$83,'IS JE'!$D$8:$D$83,Q$7,'IS JE'!$E$8:$E$83,$D328)</f>
        <v>0</v>
      </c>
      <c r="R328" s="67">
        <f>SUMIFS('IS JE'!$J$8:$J$83,'IS JE'!$D$8:$D$83,R$7,'IS JE'!$E$8:$E$83,$D328)</f>
        <v>0</v>
      </c>
      <c r="S328" s="67">
        <f t="shared" si="10"/>
        <v>0</v>
      </c>
      <c r="T328" s="67">
        <f t="shared" si="11"/>
        <v>0</v>
      </c>
    </row>
    <row r="329" spans="4:20" ht="14.4">
      <c r="D329" s="16"/>
      <c r="E329" s="16"/>
      <c r="F329" s="16"/>
      <c r="G329" s="16"/>
      <c r="H329" s="67">
        <f>SUMIF('Trial Balance'!$M$15:$M$5010,D329,'Trial Balance'!$T$15:$T$5010)</f>
        <v>0</v>
      </c>
      <c r="I329" s="67">
        <f>SUMIFS('IS JE'!$J$8:$J$83,'IS JE'!$D$8:$D$83,I$7,'IS JE'!$E$8:$E$83,$D329)</f>
        <v>0</v>
      </c>
      <c r="J329" s="67">
        <f>SUMIFS('IS JE'!$J$8:$J$83,'IS JE'!$D$8:$D$83,J$7,'IS JE'!$E$8:$E$83,$D329)</f>
        <v>0</v>
      </c>
      <c r="K329" s="67">
        <f>SUMIFS('IS JE'!$J$8:$J$83,'IS JE'!$D$8:$D$83,K$7,'IS JE'!$E$8:$E$83,$D329)</f>
        <v>0</v>
      </c>
      <c r="L329" s="67">
        <f>SUMIFS('IS JE'!$J$8:$J$83,'IS JE'!$D$8:$D$83,L$7,'IS JE'!$E$8:$E$83,$D329)</f>
        <v>0</v>
      </c>
      <c r="M329" s="67">
        <f>SUMIFS('IS JE'!$J$8:$J$83,'IS JE'!$D$8:$D$83,M$7,'IS JE'!$E$8:$E$83,$D329)</f>
        <v>0</v>
      </c>
      <c r="N329" s="67">
        <f>SUMIFS('IS JE'!$J$8:$J$83,'IS JE'!$D$8:$D$83,N$7,'IS JE'!$E$8:$E$83,$D329)</f>
        <v>0</v>
      </c>
      <c r="O329" s="67">
        <f>SUMIFS('IS JE'!$J$8:$J$83,'IS JE'!$D$8:$D$83,O$7,'IS JE'!$E$8:$E$83,$D329)</f>
        <v>0</v>
      </c>
      <c r="P329" s="67">
        <f>SUMIFS('IS JE'!$J$8:$J$83,'IS JE'!$D$8:$D$83,P$7,'IS JE'!$E$8:$E$83,$D329)</f>
        <v>0</v>
      </c>
      <c r="Q329" s="67">
        <f>SUMIFS('IS JE'!$J$8:$J$83,'IS JE'!$D$8:$D$83,Q$7,'IS JE'!$E$8:$E$83,$D329)</f>
        <v>0</v>
      </c>
      <c r="R329" s="67">
        <f>SUMIFS('IS JE'!$J$8:$J$83,'IS JE'!$D$8:$D$83,R$7,'IS JE'!$E$8:$E$83,$D329)</f>
        <v>0</v>
      </c>
      <c r="S329" s="67">
        <f t="shared" si="10"/>
        <v>0</v>
      </c>
      <c r="T329" s="67">
        <f t="shared" si="11"/>
        <v>0</v>
      </c>
    </row>
    <row r="330" spans="4:20" ht="14.4">
      <c r="D330" s="16"/>
      <c r="E330" s="16"/>
      <c r="F330" s="16"/>
      <c r="G330" s="16"/>
      <c r="H330" s="67">
        <f>SUMIF('Trial Balance'!$M$15:$M$5010,D330,'Trial Balance'!$T$15:$T$5010)</f>
        <v>0</v>
      </c>
      <c r="I330" s="67">
        <f>SUMIFS('IS JE'!$J$8:$J$83,'IS JE'!$D$8:$D$83,I$7,'IS JE'!$E$8:$E$83,$D330)</f>
        <v>0</v>
      </c>
      <c r="J330" s="67">
        <f>SUMIFS('IS JE'!$J$8:$J$83,'IS JE'!$D$8:$D$83,J$7,'IS JE'!$E$8:$E$83,$D330)</f>
        <v>0</v>
      </c>
      <c r="K330" s="67">
        <f>SUMIFS('IS JE'!$J$8:$J$83,'IS JE'!$D$8:$D$83,K$7,'IS JE'!$E$8:$E$83,$D330)</f>
        <v>0</v>
      </c>
      <c r="L330" s="67">
        <f>SUMIFS('IS JE'!$J$8:$J$83,'IS JE'!$D$8:$D$83,L$7,'IS JE'!$E$8:$E$83,$D330)</f>
        <v>0</v>
      </c>
      <c r="M330" s="67">
        <f>SUMIFS('IS JE'!$J$8:$J$83,'IS JE'!$D$8:$D$83,M$7,'IS JE'!$E$8:$E$83,$D330)</f>
        <v>0</v>
      </c>
      <c r="N330" s="67">
        <f>SUMIFS('IS JE'!$J$8:$J$83,'IS JE'!$D$8:$D$83,N$7,'IS JE'!$E$8:$E$83,$D330)</f>
        <v>0</v>
      </c>
      <c r="O330" s="67">
        <f>SUMIFS('IS JE'!$J$8:$J$83,'IS JE'!$D$8:$D$83,O$7,'IS JE'!$E$8:$E$83,$D330)</f>
        <v>0</v>
      </c>
      <c r="P330" s="67">
        <f>SUMIFS('IS JE'!$J$8:$J$83,'IS JE'!$D$8:$D$83,P$7,'IS JE'!$E$8:$E$83,$D330)</f>
        <v>0</v>
      </c>
      <c r="Q330" s="67">
        <f>SUMIFS('IS JE'!$J$8:$J$83,'IS JE'!$D$8:$D$83,Q$7,'IS JE'!$E$8:$E$83,$D330)</f>
        <v>0</v>
      </c>
      <c r="R330" s="67">
        <f>SUMIFS('IS JE'!$J$8:$J$83,'IS JE'!$D$8:$D$83,R$7,'IS JE'!$E$8:$E$83,$D330)</f>
        <v>0</v>
      </c>
      <c r="S330" s="67">
        <f t="shared" si="10"/>
        <v>0</v>
      </c>
      <c r="T330" s="67">
        <f t="shared" si="11"/>
        <v>0</v>
      </c>
    </row>
    <row r="331" spans="4:20" ht="14.4">
      <c r="D331" s="16"/>
      <c r="E331" s="16"/>
      <c r="F331" s="16"/>
      <c r="G331" s="16"/>
      <c r="H331" s="67">
        <f>SUMIF('Trial Balance'!$M$15:$M$5010,D331,'Trial Balance'!$T$15:$T$5010)</f>
        <v>0</v>
      </c>
      <c r="I331" s="67">
        <f>SUMIFS('IS JE'!$J$8:$J$83,'IS JE'!$D$8:$D$83,I$7,'IS JE'!$E$8:$E$83,$D331)</f>
        <v>0</v>
      </c>
      <c r="J331" s="67">
        <f>SUMIFS('IS JE'!$J$8:$J$83,'IS JE'!$D$8:$D$83,J$7,'IS JE'!$E$8:$E$83,$D331)</f>
        <v>0</v>
      </c>
      <c r="K331" s="67">
        <f>SUMIFS('IS JE'!$J$8:$J$83,'IS JE'!$D$8:$D$83,K$7,'IS JE'!$E$8:$E$83,$D331)</f>
        <v>0</v>
      </c>
      <c r="L331" s="67">
        <f>SUMIFS('IS JE'!$J$8:$J$83,'IS JE'!$D$8:$D$83,L$7,'IS JE'!$E$8:$E$83,$D331)</f>
        <v>0</v>
      </c>
      <c r="M331" s="67">
        <f>SUMIFS('IS JE'!$J$8:$J$83,'IS JE'!$D$8:$D$83,M$7,'IS JE'!$E$8:$E$83,$D331)</f>
        <v>0</v>
      </c>
      <c r="N331" s="67">
        <f>SUMIFS('IS JE'!$J$8:$J$83,'IS JE'!$D$8:$D$83,N$7,'IS JE'!$E$8:$E$83,$D331)</f>
        <v>0</v>
      </c>
      <c r="O331" s="67">
        <f>SUMIFS('IS JE'!$J$8:$J$83,'IS JE'!$D$8:$D$83,O$7,'IS JE'!$E$8:$E$83,$D331)</f>
        <v>0</v>
      </c>
      <c r="P331" s="67">
        <f>SUMIFS('IS JE'!$J$8:$J$83,'IS JE'!$D$8:$D$83,P$7,'IS JE'!$E$8:$E$83,$D331)</f>
        <v>0</v>
      </c>
      <c r="Q331" s="67">
        <f>SUMIFS('IS JE'!$J$8:$J$83,'IS JE'!$D$8:$D$83,Q$7,'IS JE'!$E$8:$E$83,$D331)</f>
        <v>0</v>
      </c>
      <c r="R331" s="67">
        <f>SUMIFS('IS JE'!$J$8:$J$83,'IS JE'!$D$8:$D$83,R$7,'IS JE'!$E$8:$E$83,$D331)</f>
        <v>0</v>
      </c>
      <c r="S331" s="67">
        <f t="shared" si="10"/>
        <v>0</v>
      </c>
      <c r="T331" s="67">
        <f t="shared" si="11"/>
        <v>0</v>
      </c>
    </row>
    <row r="332" spans="4:20" ht="14.4">
      <c r="D332" s="16"/>
      <c r="E332" s="16"/>
      <c r="F332" s="16"/>
      <c r="G332" s="16"/>
      <c r="H332" s="67">
        <f>SUMIF('Trial Balance'!$M$15:$M$5010,D332,'Trial Balance'!$T$15:$T$5010)</f>
        <v>0</v>
      </c>
      <c r="I332" s="67">
        <f>SUMIFS('IS JE'!$J$8:$J$83,'IS JE'!$D$8:$D$83,I$7,'IS JE'!$E$8:$E$83,$D332)</f>
        <v>0</v>
      </c>
      <c r="J332" s="67">
        <f>SUMIFS('IS JE'!$J$8:$J$83,'IS JE'!$D$8:$D$83,J$7,'IS JE'!$E$8:$E$83,$D332)</f>
        <v>0</v>
      </c>
      <c r="K332" s="67">
        <f>SUMIFS('IS JE'!$J$8:$J$83,'IS JE'!$D$8:$D$83,K$7,'IS JE'!$E$8:$E$83,$D332)</f>
        <v>0</v>
      </c>
      <c r="L332" s="67">
        <f>SUMIFS('IS JE'!$J$8:$J$83,'IS JE'!$D$8:$D$83,L$7,'IS JE'!$E$8:$E$83,$D332)</f>
        <v>0</v>
      </c>
      <c r="M332" s="67">
        <f>SUMIFS('IS JE'!$J$8:$J$83,'IS JE'!$D$8:$D$83,M$7,'IS JE'!$E$8:$E$83,$D332)</f>
        <v>0</v>
      </c>
      <c r="N332" s="67">
        <f>SUMIFS('IS JE'!$J$8:$J$83,'IS JE'!$D$8:$D$83,N$7,'IS JE'!$E$8:$E$83,$D332)</f>
        <v>0</v>
      </c>
      <c r="O332" s="67">
        <f>SUMIFS('IS JE'!$J$8:$J$83,'IS JE'!$D$8:$D$83,O$7,'IS JE'!$E$8:$E$83,$D332)</f>
        <v>0</v>
      </c>
      <c r="P332" s="67">
        <f>SUMIFS('IS JE'!$J$8:$J$83,'IS JE'!$D$8:$D$83,P$7,'IS JE'!$E$8:$E$83,$D332)</f>
        <v>0</v>
      </c>
      <c r="Q332" s="67">
        <f>SUMIFS('IS JE'!$J$8:$J$83,'IS JE'!$D$8:$D$83,Q$7,'IS JE'!$E$8:$E$83,$D332)</f>
        <v>0</v>
      </c>
      <c r="R332" s="67">
        <f>SUMIFS('IS JE'!$J$8:$J$83,'IS JE'!$D$8:$D$83,R$7,'IS JE'!$E$8:$E$83,$D332)</f>
        <v>0</v>
      </c>
      <c r="S332" s="67">
        <f t="shared" si="10"/>
        <v>0</v>
      </c>
      <c r="T332" s="67">
        <f t="shared" si="11"/>
        <v>0</v>
      </c>
    </row>
    <row r="333" spans="4:20" ht="14.4">
      <c r="D333" s="16"/>
      <c r="E333" s="16"/>
      <c r="F333" s="16"/>
      <c r="G333" s="16"/>
      <c r="H333" s="67">
        <f>SUMIF('Trial Balance'!$M$15:$M$5010,D333,'Trial Balance'!$T$15:$T$5010)</f>
        <v>0</v>
      </c>
      <c r="I333" s="67">
        <f>SUMIFS('IS JE'!$J$8:$J$83,'IS JE'!$D$8:$D$83,I$7,'IS JE'!$E$8:$E$83,$D333)</f>
        <v>0</v>
      </c>
      <c r="J333" s="67">
        <f>SUMIFS('IS JE'!$J$8:$J$83,'IS JE'!$D$8:$D$83,J$7,'IS JE'!$E$8:$E$83,$D333)</f>
        <v>0</v>
      </c>
      <c r="K333" s="67">
        <f>SUMIFS('IS JE'!$J$8:$J$83,'IS JE'!$D$8:$D$83,K$7,'IS JE'!$E$8:$E$83,$D333)</f>
        <v>0</v>
      </c>
      <c r="L333" s="67">
        <f>SUMIFS('IS JE'!$J$8:$J$83,'IS JE'!$D$8:$D$83,L$7,'IS JE'!$E$8:$E$83,$D333)</f>
        <v>0</v>
      </c>
      <c r="M333" s="67">
        <f>SUMIFS('IS JE'!$J$8:$J$83,'IS JE'!$D$8:$D$83,M$7,'IS JE'!$E$8:$E$83,$D333)</f>
        <v>0</v>
      </c>
      <c r="N333" s="67">
        <f>SUMIFS('IS JE'!$J$8:$J$83,'IS JE'!$D$8:$D$83,N$7,'IS JE'!$E$8:$E$83,$D333)</f>
        <v>0</v>
      </c>
      <c r="O333" s="67">
        <f>SUMIFS('IS JE'!$J$8:$J$83,'IS JE'!$D$8:$D$83,O$7,'IS JE'!$E$8:$E$83,$D333)</f>
        <v>0</v>
      </c>
      <c r="P333" s="67">
        <f>SUMIFS('IS JE'!$J$8:$J$83,'IS JE'!$D$8:$D$83,P$7,'IS JE'!$E$8:$E$83,$D333)</f>
        <v>0</v>
      </c>
      <c r="Q333" s="67">
        <f>SUMIFS('IS JE'!$J$8:$J$83,'IS JE'!$D$8:$D$83,Q$7,'IS JE'!$E$8:$E$83,$D333)</f>
        <v>0</v>
      </c>
      <c r="R333" s="67">
        <f>SUMIFS('IS JE'!$J$8:$J$83,'IS JE'!$D$8:$D$83,R$7,'IS JE'!$E$8:$E$83,$D333)</f>
        <v>0</v>
      </c>
      <c r="S333" s="67">
        <f t="shared" si="10"/>
        <v>0</v>
      </c>
      <c r="T333" s="67">
        <f t="shared" si="11"/>
        <v>0</v>
      </c>
    </row>
    <row r="334" spans="4:20" ht="14.4">
      <c r="D334" s="16"/>
      <c r="E334" s="16"/>
      <c r="F334" s="16"/>
      <c r="G334" s="16"/>
      <c r="H334" s="67">
        <f>SUMIF('Trial Balance'!$M$15:$M$5010,D334,'Trial Balance'!$T$15:$T$5010)</f>
        <v>0</v>
      </c>
      <c r="I334" s="67">
        <f>SUMIFS('IS JE'!$J$8:$J$83,'IS JE'!$D$8:$D$83,I$7,'IS JE'!$E$8:$E$83,$D334)</f>
        <v>0</v>
      </c>
      <c r="J334" s="67">
        <f>SUMIFS('IS JE'!$J$8:$J$83,'IS JE'!$D$8:$D$83,J$7,'IS JE'!$E$8:$E$83,$D334)</f>
        <v>0</v>
      </c>
      <c r="K334" s="67">
        <f>SUMIFS('IS JE'!$J$8:$J$83,'IS JE'!$D$8:$D$83,K$7,'IS JE'!$E$8:$E$83,$D334)</f>
        <v>0</v>
      </c>
      <c r="L334" s="67">
        <f>SUMIFS('IS JE'!$J$8:$J$83,'IS JE'!$D$8:$D$83,L$7,'IS JE'!$E$8:$E$83,$D334)</f>
        <v>0</v>
      </c>
      <c r="M334" s="67">
        <f>SUMIFS('IS JE'!$J$8:$J$83,'IS JE'!$D$8:$D$83,M$7,'IS JE'!$E$8:$E$83,$D334)</f>
        <v>0</v>
      </c>
      <c r="N334" s="67">
        <f>SUMIFS('IS JE'!$J$8:$J$83,'IS JE'!$D$8:$D$83,N$7,'IS JE'!$E$8:$E$83,$D334)</f>
        <v>0</v>
      </c>
      <c r="O334" s="67">
        <f>SUMIFS('IS JE'!$J$8:$J$83,'IS JE'!$D$8:$D$83,O$7,'IS JE'!$E$8:$E$83,$D334)</f>
        <v>0</v>
      </c>
      <c r="P334" s="67">
        <f>SUMIFS('IS JE'!$J$8:$J$83,'IS JE'!$D$8:$D$83,P$7,'IS JE'!$E$8:$E$83,$D334)</f>
        <v>0</v>
      </c>
      <c r="Q334" s="67">
        <f>SUMIFS('IS JE'!$J$8:$J$83,'IS JE'!$D$8:$D$83,Q$7,'IS JE'!$E$8:$E$83,$D334)</f>
        <v>0</v>
      </c>
      <c r="R334" s="67">
        <f>SUMIFS('IS JE'!$J$8:$J$83,'IS JE'!$D$8:$D$83,R$7,'IS JE'!$E$8:$E$83,$D334)</f>
        <v>0</v>
      </c>
      <c r="S334" s="67">
        <f t="shared" si="10"/>
        <v>0</v>
      </c>
      <c r="T334" s="67">
        <f t="shared" si="11"/>
        <v>0</v>
      </c>
    </row>
    <row r="335" spans="4:20" ht="14.4">
      <c r="D335" s="16"/>
      <c r="E335" s="16"/>
      <c r="F335" s="16"/>
      <c r="G335" s="16"/>
      <c r="H335" s="67">
        <f>SUMIF('Trial Balance'!$M$15:$M$5010,D335,'Trial Balance'!$T$15:$T$5010)</f>
        <v>0</v>
      </c>
      <c r="I335" s="67">
        <f>SUMIFS('IS JE'!$J$8:$J$83,'IS JE'!$D$8:$D$83,I$7,'IS JE'!$E$8:$E$83,$D335)</f>
        <v>0</v>
      </c>
      <c r="J335" s="67">
        <f>SUMIFS('IS JE'!$J$8:$J$83,'IS JE'!$D$8:$D$83,J$7,'IS JE'!$E$8:$E$83,$D335)</f>
        <v>0</v>
      </c>
      <c r="K335" s="67">
        <f>SUMIFS('IS JE'!$J$8:$J$83,'IS JE'!$D$8:$D$83,K$7,'IS JE'!$E$8:$E$83,$D335)</f>
        <v>0</v>
      </c>
      <c r="L335" s="67">
        <f>SUMIFS('IS JE'!$J$8:$J$83,'IS JE'!$D$8:$D$83,L$7,'IS JE'!$E$8:$E$83,$D335)</f>
        <v>0</v>
      </c>
      <c r="M335" s="67">
        <f>SUMIFS('IS JE'!$J$8:$J$83,'IS JE'!$D$8:$D$83,M$7,'IS JE'!$E$8:$E$83,$D335)</f>
        <v>0</v>
      </c>
      <c r="N335" s="67">
        <f>SUMIFS('IS JE'!$J$8:$J$83,'IS JE'!$D$8:$D$83,N$7,'IS JE'!$E$8:$E$83,$D335)</f>
        <v>0</v>
      </c>
      <c r="O335" s="67">
        <f>SUMIFS('IS JE'!$J$8:$J$83,'IS JE'!$D$8:$D$83,O$7,'IS JE'!$E$8:$E$83,$D335)</f>
        <v>0</v>
      </c>
      <c r="P335" s="67">
        <f>SUMIFS('IS JE'!$J$8:$J$83,'IS JE'!$D$8:$D$83,P$7,'IS JE'!$E$8:$E$83,$D335)</f>
        <v>0</v>
      </c>
      <c r="Q335" s="67">
        <f>SUMIFS('IS JE'!$J$8:$J$83,'IS JE'!$D$8:$D$83,Q$7,'IS JE'!$E$8:$E$83,$D335)</f>
        <v>0</v>
      </c>
      <c r="R335" s="67">
        <f>SUMIFS('IS JE'!$J$8:$J$83,'IS JE'!$D$8:$D$83,R$7,'IS JE'!$E$8:$E$83,$D335)</f>
        <v>0</v>
      </c>
      <c r="S335" s="67">
        <f t="shared" si="12" ref="S335:S398">SUM(I335:R335)</f>
        <v>0</v>
      </c>
      <c r="T335" s="67">
        <f t="shared" si="13" ref="T335:T398">SUM(H335,S335)</f>
        <v>0</v>
      </c>
    </row>
    <row r="336" spans="4:20" ht="14.4">
      <c r="D336" s="16"/>
      <c r="E336" s="16"/>
      <c r="F336" s="16"/>
      <c r="G336" s="16"/>
      <c r="H336" s="67">
        <f>SUMIF('Trial Balance'!$M$15:$M$5010,D336,'Trial Balance'!$T$15:$T$5010)</f>
        <v>0</v>
      </c>
      <c r="I336" s="67">
        <f>SUMIFS('IS JE'!$J$8:$J$83,'IS JE'!$D$8:$D$83,I$7,'IS JE'!$E$8:$E$83,$D336)</f>
        <v>0</v>
      </c>
      <c r="J336" s="67">
        <f>SUMIFS('IS JE'!$J$8:$J$83,'IS JE'!$D$8:$D$83,J$7,'IS JE'!$E$8:$E$83,$D336)</f>
        <v>0</v>
      </c>
      <c r="K336" s="67">
        <f>SUMIFS('IS JE'!$J$8:$J$83,'IS JE'!$D$8:$D$83,K$7,'IS JE'!$E$8:$E$83,$D336)</f>
        <v>0</v>
      </c>
      <c r="L336" s="67">
        <f>SUMIFS('IS JE'!$J$8:$J$83,'IS JE'!$D$8:$D$83,L$7,'IS JE'!$E$8:$E$83,$D336)</f>
        <v>0</v>
      </c>
      <c r="M336" s="67">
        <f>SUMIFS('IS JE'!$J$8:$J$83,'IS JE'!$D$8:$D$83,M$7,'IS JE'!$E$8:$E$83,$D336)</f>
        <v>0</v>
      </c>
      <c r="N336" s="67">
        <f>SUMIFS('IS JE'!$J$8:$J$83,'IS JE'!$D$8:$D$83,N$7,'IS JE'!$E$8:$E$83,$D336)</f>
        <v>0</v>
      </c>
      <c r="O336" s="67">
        <f>SUMIFS('IS JE'!$J$8:$J$83,'IS JE'!$D$8:$D$83,O$7,'IS JE'!$E$8:$E$83,$D336)</f>
        <v>0</v>
      </c>
      <c r="P336" s="67">
        <f>SUMIFS('IS JE'!$J$8:$J$83,'IS JE'!$D$8:$D$83,P$7,'IS JE'!$E$8:$E$83,$D336)</f>
        <v>0</v>
      </c>
      <c r="Q336" s="67">
        <f>SUMIFS('IS JE'!$J$8:$J$83,'IS JE'!$D$8:$D$83,Q$7,'IS JE'!$E$8:$E$83,$D336)</f>
        <v>0</v>
      </c>
      <c r="R336" s="67">
        <f>SUMIFS('IS JE'!$J$8:$J$83,'IS JE'!$D$8:$D$83,R$7,'IS JE'!$E$8:$E$83,$D336)</f>
        <v>0</v>
      </c>
      <c r="S336" s="67">
        <f t="shared" si="12"/>
        <v>0</v>
      </c>
      <c r="T336" s="67">
        <f t="shared" si="13"/>
        <v>0</v>
      </c>
    </row>
    <row r="337" spans="4:20" ht="14.4">
      <c r="D337" s="16"/>
      <c r="E337" s="16"/>
      <c r="F337" s="16"/>
      <c r="G337" s="16"/>
      <c r="H337" s="67">
        <f>SUMIF('Trial Balance'!$M$15:$M$5010,D337,'Trial Balance'!$T$15:$T$5010)</f>
        <v>0</v>
      </c>
      <c r="I337" s="67">
        <f>SUMIFS('IS JE'!$J$8:$J$83,'IS JE'!$D$8:$D$83,I$7,'IS JE'!$E$8:$E$83,$D337)</f>
        <v>0</v>
      </c>
      <c r="J337" s="67">
        <f>SUMIFS('IS JE'!$J$8:$J$83,'IS JE'!$D$8:$D$83,J$7,'IS JE'!$E$8:$E$83,$D337)</f>
        <v>0</v>
      </c>
      <c r="K337" s="67">
        <f>SUMIFS('IS JE'!$J$8:$J$83,'IS JE'!$D$8:$D$83,K$7,'IS JE'!$E$8:$E$83,$D337)</f>
        <v>0</v>
      </c>
      <c r="L337" s="67">
        <f>SUMIFS('IS JE'!$J$8:$J$83,'IS JE'!$D$8:$D$83,L$7,'IS JE'!$E$8:$E$83,$D337)</f>
        <v>0</v>
      </c>
      <c r="M337" s="67">
        <f>SUMIFS('IS JE'!$J$8:$J$83,'IS JE'!$D$8:$D$83,M$7,'IS JE'!$E$8:$E$83,$D337)</f>
        <v>0</v>
      </c>
      <c r="N337" s="67">
        <f>SUMIFS('IS JE'!$J$8:$J$83,'IS JE'!$D$8:$D$83,N$7,'IS JE'!$E$8:$E$83,$D337)</f>
        <v>0</v>
      </c>
      <c r="O337" s="67">
        <f>SUMIFS('IS JE'!$J$8:$J$83,'IS JE'!$D$8:$D$83,O$7,'IS JE'!$E$8:$E$83,$D337)</f>
        <v>0</v>
      </c>
      <c r="P337" s="67">
        <f>SUMIFS('IS JE'!$J$8:$J$83,'IS JE'!$D$8:$D$83,P$7,'IS JE'!$E$8:$E$83,$D337)</f>
        <v>0</v>
      </c>
      <c r="Q337" s="67">
        <f>SUMIFS('IS JE'!$J$8:$J$83,'IS JE'!$D$8:$D$83,Q$7,'IS JE'!$E$8:$E$83,$D337)</f>
        <v>0</v>
      </c>
      <c r="R337" s="67">
        <f>SUMIFS('IS JE'!$J$8:$J$83,'IS JE'!$D$8:$D$83,R$7,'IS JE'!$E$8:$E$83,$D337)</f>
        <v>0</v>
      </c>
      <c r="S337" s="67">
        <f t="shared" si="12"/>
        <v>0</v>
      </c>
      <c r="T337" s="67">
        <f t="shared" si="13"/>
        <v>0</v>
      </c>
    </row>
    <row r="338" spans="4:20" ht="14.4">
      <c r="D338" s="16"/>
      <c r="E338" s="16"/>
      <c r="F338" s="16"/>
      <c r="G338" s="16"/>
      <c r="H338" s="67">
        <f>SUMIF('Trial Balance'!$M$15:$M$5010,D338,'Trial Balance'!$T$15:$T$5010)</f>
        <v>0</v>
      </c>
      <c r="I338" s="67">
        <f>SUMIFS('IS JE'!$J$8:$J$83,'IS JE'!$D$8:$D$83,I$7,'IS JE'!$E$8:$E$83,$D338)</f>
        <v>0</v>
      </c>
      <c r="J338" s="67">
        <f>SUMIFS('IS JE'!$J$8:$J$83,'IS JE'!$D$8:$D$83,J$7,'IS JE'!$E$8:$E$83,$D338)</f>
        <v>0</v>
      </c>
      <c r="K338" s="67">
        <f>SUMIFS('IS JE'!$J$8:$J$83,'IS JE'!$D$8:$D$83,K$7,'IS JE'!$E$8:$E$83,$D338)</f>
        <v>0</v>
      </c>
      <c r="L338" s="67">
        <f>SUMIFS('IS JE'!$J$8:$J$83,'IS JE'!$D$8:$D$83,L$7,'IS JE'!$E$8:$E$83,$D338)</f>
        <v>0</v>
      </c>
      <c r="M338" s="67">
        <f>SUMIFS('IS JE'!$J$8:$J$83,'IS JE'!$D$8:$D$83,M$7,'IS JE'!$E$8:$E$83,$D338)</f>
        <v>0</v>
      </c>
      <c r="N338" s="67">
        <f>SUMIFS('IS JE'!$J$8:$J$83,'IS JE'!$D$8:$D$83,N$7,'IS JE'!$E$8:$E$83,$D338)</f>
        <v>0</v>
      </c>
      <c r="O338" s="67">
        <f>SUMIFS('IS JE'!$J$8:$J$83,'IS JE'!$D$8:$D$83,O$7,'IS JE'!$E$8:$E$83,$D338)</f>
        <v>0</v>
      </c>
      <c r="P338" s="67">
        <f>SUMIFS('IS JE'!$J$8:$J$83,'IS JE'!$D$8:$D$83,P$7,'IS JE'!$E$8:$E$83,$D338)</f>
        <v>0</v>
      </c>
      <c r="Q338" s="67">
        <f>SUMIFS('IS JE'!$J$8:$J$83,'IS JE'!$D$8:$D$83,Q$7,'IS JE'!$E$8:$E$83,$D338)</f>
        <v>0</v>
      </c>
      <c r="R338" s="67">
        <f>SUMIFS('IS JE'!$J$8:$J$83,'IS JE'!$D$8:$D$83,R$7,'IS JE'!$E$8:$E$83,$D338)</f>
        <v>0</v>
      </c>
      <c r="S338" s="67">
        <f t="shared" si="12"/>
        <v>0</v>
      </c>
      <c r="T338" s="67">
        <f t="shared" si="13"/>
        <v>0</v>
      </c>
    </row>
    <row r="339" spans="4:20" ht="14.4">
      <c r="D339" s="16"/>
      <c r="E339" s="16"/>
      <c r="F339" s="16"/>
      <c r="G339" s="16"/>
      <c r="H339" s="67">
        <f>SUMIF('Trial Balance'!$M$15:$M$5010,D339,'Trial Balance'!$T$15:$T$5010)</f>
        <v>0</v>
      </c>
      <c r="I339" s="67">
        <f>SUMIFS('IS JE'!$J$8:$J$83,'IS JE'!$D$8:$D$83,I$7,'IS JE'!$E$8:$E$83,$D339)</f>
        <v>0</v>
      </c>
      <c r="J339" s="67">
        <f>SUMIFS('IS JE'!$J$8:$J$83,'IS JE'!$D$8:$D$83,J$7,'IS JE'!$E$8:$E$83,$D339)</f>
        <v>0</v>
      </c>
      <c r="K339" s="67">
        <f>SUMIFS('IS JE'!$J$8:$J$83,'IS JE'!$D$8:$D$83,K$7,'IS JE'!$E$8:$E$83,$D339)</f>
        <v>0</v>
      </c>
      <c r="L339" s="67">
        <f>SUMIFS('IS JE'!$J$8:$J$83,'IS JE'!$D$8:$D$83,L$7,'IS JE'!$E$8:$E$83,$D339)</f>
        <v>0</v>
      </c>
      <c r="M339" s="67">
        <f>SUMIFS('IS JE'!$J$8:$J$83,'IS JE'!$D$8:$D$83,M$7,'IS JE'!$E$8:$E$83,$D339)</f>
        <v>0</v>
      </c>
      <c r="N339" s="67">
        <f>SUMIFS('IS JE'!$J$8:$J$83,'IS JE'!$D$8:$D$83,N$7,'IS JE'!$E$8:$E$83,$D339)</f>
        <v>0</v>
      </c>
      <c r="O339" s="67">
        <f>SUMIFS('IS JE'!$J$8:$J$83,'IS JE'!$D$8:$D$83,O$7,'IS JE'!$E$8:$E$83,$D339)</f>
        <v>0</v>
      </c>
      <c r="P339" s="67">
        <f>SUMIFS('IS JE'!$J$8:$J$83,'IS JE'!$D$8:$D$83,P$7,'IS JE'!$E$8:$E$83,$D339)</f>
        <v>0</v>
      </c>
      <c r="Q339" s="67">
        <f>SUMIFS('IS JE'!$J$8:$J$83,'IS JE'!$D$8:$D$83,Q$7,'IS JE'!$E$8:$E$83,$D339)</f>
        <v>0</v>
      </c>
      <c r="R339" s="67">
        <f>SUMIFS('IS JE'!$J$8:$J$83,'IS JE'!$D$8:$D$83,R$7,'IS JE'!$E$8:$E$83,$D339)</f>
        <v>0</v>
      </c>
      <c r="S339" s="67">
        <f t="shared" si="12"/>
        <v>0</v>
      </c>
      <c r="T339" s="67">
        <f t="shared" si="13"/>
        <v>0</v>
      </c>
    </row>
    <row r="340" spans="4:20" ht="14.4">
      <c r="D340" s="16"/>
      <c r="E340" s="16"/>
      <c r="F340" s="16"/>
      <c r="G340" s="16"/>
      <c r="H340" s="67">
        <f>SUMIF('Trial Balance'!$M$15:$M$5010,D340,'Trial Balance'!$T$15:$T$5010)</f>
        <v>0</v>
      </c>
      <c r="I340" s="67">
        <f>SUMIFS('IS JE'!$J$8:$J$83,'IS JE'!$D$8:$D$83,I$7,'IS JE'!$E$8:$E$83,$D340)</f>
        <v>0</v>
      </c>
      <c r="J340" s="67">
        <f>SUMIFS('IS JE'!$J$8:$J$83,'IS JE'!$D$8:$D$83,J$7,'IS JE'!$E$8:$E$83,$D340)</f>
        <v>0</v>
      </c>
      <c r="K340" s="67">
        <f>SUMIFS('IS JE'!$J$8:$J$83,'IS JE'!$D$8:$D$83,K$7,'IS JE'!$E$8:$E$83,$D340)</f>
        <v>0</v>
      </c>
      <c r="L340" s="67">
        <f>SUMIFS('IS JE'!$J$8:$J$83,'IS JE'!$D$8:$D$83,L$7,'IS JE'!$E$8:$E$83,$D340)</f>
        <v>0</v>
      </c>
      <c r="M340" s="67">
        <f>SUMIFS('IS JE'!$J$8:$J$83,'IS JE'!$D$8:$D$83,M$7,'IS JE'!$E$8:$E$83,$D340)</f>
        <v>0</v>
      </c>
      <c r="N340" s="67">
        <f>SUMIFS('IS JE'!$J$8:$J$83,'IS JE'!$D$8:$D$83,N$7,'IS JE'!$E$8:$E$83,$D340)</f>
        <v>0</v>
      </c>
      <c r="O340" s="67">
        <f>SUMIFS('IS JE'!$J$8:$J$83,'IS JE'!$D$8:$D$83,O$7,'IS JE'!$E$8:$E$83,$D340)</f>
        <v>0</v>
      </c>
      <c r="P340" s="67">
        <f>SUMIFS('IS JE'!$J$8:$J$83,'IS JE'!$D$8:$D$83,P$7,'IS JE'!$E$8:$E$83,$D340)</f>
        <v>0</v>
      </c>
      <c r="Q340" s="67">
        <f>SUMIFS('IS JE'!$J$8:$J$83,'IS JE'!$D$8:$D$83,Q$7,'IS JE'!$E$8:$E$83,$D340)</f>
        <v>0</v>
      </c>
      <c r="R340" s="67">
        <f>SUMIFS('IS JE'!$J$8:$J$83,'IS JE'!$D$8:$D$83,R$7,'IS JE'!$E$8:$E$83,$D340)</f>
        <v>0</v>
      </c>
      <c r="S340" s="67">
        <f t="shared" si="12"/>
        <v>0</v>
      </c>
      <c r="T340" s="67">
        <f t="shared" si="13"/>
        <v>0</v>
      </c>
    </row>
    <row r="341" spans="4:20" ht="14.4">
      <c r="D341" s="16"/>
      <c r="E341" s="16"/>
      <c r="F341" s="16"/>
      <c r="G341" s="16"/>
      <c r="H341" s="67">
        <f>SUMIF('Trial Balance'!$M$15:$M$5010,D341,'Trial Balance'!$T$15:$T$5010)</f>
        <v>0</v>
      </c>
      <c r="I341" s="67">
        <f>SUMIFS('IS JE'!$J$8:$J$83,'IS JE'!$D$8:$D$83,I$7,'IS JE'!$E$8:$E$83,$D341)</f>
        <v>0</v>
      </c>
      <c r="J341" s="67">
        <f>SUMIFS('IS JE'!$J$8:$J$83,'IS JE'!$D$8:$D$83,J$7,'IS JE'!$E$8:$E$83,$D341)</f>
        <v>0</v>
      </c>
      <c r="K341" s="67">
        <f>SUMIFS('IS JE'!$J$8:$J$83,'IS JE'!$D$8:$D$83,K$7,'IS JE'!$E$8:$E$83,$D341)</f>
        <v>0</v>
      </c>
      <c r="L341" s="67">
        <f>SUMIFS('IS JE'!$J$8:$J$83,'IS JE'!$D$8:$D$83,L$7,'IS JE'!$E$8:$E$83,$D341)</f>
        <v>0</v>
      </c>
      <c r="M341" s="67">
        <f>SUMIFS('IS JE'!$J$8:$J$83,'IS JE'!$D$8:$D$83,M$7,'IS JE'!$E$8:$E$83,$D341)</f>
        <v>0</v>
      </c>
      <c r="N341" s="67">
        <f>SUMIFS('IS JE'!$J$8:$J$83,'IS JE'!$D$8:$D$83,N$7,'IS JE'!$E$8:$E$83,$D341)</f>
        <v>0</v>
      </c>
      <c r="O341" s="67">
        <f>SUMIFS('IS JE'!$J$8:$J$83,'IS JE'!$D$8:$D$83,O$7,'IS JE'!$E$8:$E$83,$D341)</f>
        <v>0</v>
      </c>
      <c r="P341" s="67">
        <f>SUMIFS('IS JE'!$J$8:$J$83,'IS JE'!$D$8:$D$83,P$7,'IS JE'!$E$8:$E$83,$D341)</f>
        <v>0</v>
      </c>
      <c r="Q341" s="67">
        <f>SUMIFS('IS JE'!$J$8:$J$83,'IS JE'!$D$8:$D$83,Q$7,'IS JE'!$E$8:$E$83,$D341)</f>
        <v>0</v>
      </c>
      <c r="R341" s="67">
        <f>SUMIFS('IS JE'!$J$8:$J$83,'IS JE'!$D$8:$D$83,R$7,'IS JE'!$E$8:$E$83,$D341)</f>
        <v>0</v>
      </c>
      <c r="S341" s="67">
        <f t="shared" si="12"/>
        <v>0</v>
      </c>
      <c r="T341" s="67">
        <f t="shared" si="13"/>
        <v>0</v>
      </c>
    </row>
    <row r="342" spans="4:20" ht="14.4">
      <c r="D342" s="16"/>
      <c r="E342" s="16"/>
      <c r="F342" s="16"/>
      <c r="G342" s="16"/>
      <c r="H342" s="67">
        <f>SUMIF('Trial Balance'!$M$15:$M$5010,D342,'Trial Balance'!$T$15:$T$5010)</f>
        <v>0</v>
      </c>
      <c r="I342" s="67">
        <f>SUMIFS('IS JE'!$J$8:$J$83,'IS JE'!$D$8:$D$83,I$7,'IS JE'!$E$8:$E$83,$D342)</f>
        <v>0</v>
      </c>
      <c r="J342" s="67">
        <f>SUMIFS('IS JE'!$J$8:$J$83,'IS JE'!$D$8:$D$83,J$7,'IS JE'!$E$8:$E$83,$D342)</f>
        <v>0</v>
      </c>
      <c r="K342" s="67">
        <f>SUMIFS('IS JE'!$J$8:$J$83,'IS JE'!$D$8:$D$83,K$7,'IS JE'!$E$8:$E$83,$D342)</f>
        <v>0</v>
      </c>
      <c r="L342" s="67">
        <f>SUMIFS('IS JE'!$J$8:$J$83,'IS JE'!$D$8:$D$83,L$7,'IS JE'!$E$8:$E$83,$D342)</f>
        <v>0</v>
      </c>
      <c r="M342" s="67">
        <f>SUMIFS('IS JE'!$J$8:$J$83,'IS JE'!$D$8:$D$83,M$7,'IS JE'!$E$8:$E$83,$D342)</f>
        <v>0</v>
      </c>
      <c r="N342" s="67">
        <f>SUMIFS('IS JE'!$J$8:$J$83,'IS JE'!$D$8:$D$83,N$7,'IS JE'!$E$8:$E$83,$D342)</f>
        <v>0</v>
      </c>
      <c r="O342" s="67">
        <f>SUMIFS('IS JE'!$J$8:$J$83,'IS JE'!$D$8:$D$83,O$7,'IS JE'!$E$8:$E$83,$D342)</f>
        <v>0</v>
      </c>
      <c r="P342" s="67">
        <f>SUMIFS('IS JE'!$J$8:$J$83,'IS JE'!$D$8:$D$83,P$7,'IS JE'!$E$8:$E$83,$D342)</f>
        <v>0</v>
      </c>
      <c r="Q342" s="67">
        <f>SUMIFS('IS JE'!$J$8:$J$83,'IS JE'!$D$8:$D$83,Q$7,'IS JE'!$E$8:$E$83,$D342)</f>
        <v>0</v>
      </c>
      <c r="R342" s="67">
        <f>SUMIFS('IS JE'!$J$8:$J$83,'IS JE'!$D$8:$D$83,R$7,'IS JE'!$E$8:$E$83,$D342)</f>
        <v>0</v>
      </c>
      <c r="S342" s="67">
        <f t="shared" si="12"/>
        <v>0</v>
      </c>
      <c r="T342" s="67">
        <f t="shared" si="13"/>
        <v>0</v>
      </c>
    </row>
    <row r="343" spans="4:20" ht="14.4">
      <c r="D343" s="16"/>
      <c r="E343" s="16"/>
      <c r="F343" s="16"/>
      <c r="G343" s="16"/>
      <c r="H343" s="67">
        <f>SUMIF('Trial Balance'!$M$15:$M$5010,D343,'Trial Balance'!$T$15:$T$5010)</f>
        <v>0</v>
      </c>
      <c r="I343" s="67">
        <f>SUMIFS('IS JE'!$J$8:$J$83,'IS JE'!$D$8:$D$83,I$7,'IS JE'!$E$8:$E$83,$D343)</f>
        <v>0</v>
      </c>
      <c r="J343" s="67">
        <f>SUMIFS('IS JE'!$J$8:$J$83,'IS JE'!$D$8:$D$83,J$7,'IS JE'!$E$8:$E$83,$D343)</f>
        <v>0</v>
      </c>
      <c r="K343" s="67">
        <f>SUMIFS('IS JE'!$J$8:$J$83,'IS JE'!$D$8:$D$83,K$7,'IS JE'!$E$8:$E$83,$D343)</f>
        <v>0</v>
      </c>
      <c r="L343" s="67">
        <f>SUMIFS('IS JE'!$J$8:$J$83,'IS JE'!$D$8:$D$83,L$7,'IS JE'!$E$8:$E$83,$D343)</f>
        <v>0</v>
      </c>
      <c r="M343" s="67">
        <f>SUMIFS('IS JE'!$J$8:$J$83,'IS JE'!$D$8:$D$83,M$7,'IS JE'!$E$8:$E$83,$D343)</f>
        <v>0</v>
      </c>
      <c r="N343" s="67">
        <f>SUMIFS('IS JE'!$J$8:$J$83,'IS JE'!$D$8:$D$83,N$7,'IS JE'!$E$8:$E$83,$D343)</f>
        <v>0</v>
      </c>
      <c r="O343" s="67">
        <f>SUMIFS('IS JE'!$J$8:$J$83,'IS JE'!$D$8:$D$83,O$7,'IS JE'!$E$8:$E$83,$D343)</f>
        <v>0</v>
      </c>
      <c r="P343" s="67">
        <f>SUMIFS('IS JE'!$J$8:$J$83,'IS JE'!$D$8:$D$83,P$7,'IS JE'!$E$8:$E$83,$D343)</f>
        <v>0</v>
      </c>
      <c r="Q343" s="67">
        <f>SUMIFS('IS JE'!$J$8:$J$83,'IS JE'!$D$8:$D$83,Q$7,'IS JE'!$E$8:$E$83,$D343)</f>
        <v>0</v>
      </c>
      <c r="R343" s="67">
        <f>SUMIFS('IS JE'!$J$8:$J$83,'IS JE'!$D$8:$D$83,R$7,'IS JE'!$E$8:$E$83,$D343)</f>
        <v>0</v>
      </c>
      <c r="S343" s="67">
        <f t="shared" si="12"/>
        <v>0</v>
      </c>
      <c r="T343" s="67">
        <f t="shared" si="13"/>
        <v>0</v>
      </c>
    </row>
    <row r="344" spans="4:20" ht="14.4">
      <c r="D344" s="16"/>
      <c r="E344" s="16"/>
      <c r="F344" s="16"/>
      <c r="G344" s="16"/>
      <c r="H344" s="67">
        <f>SUMIF('Trial Balance'!$M$15:$M$5010,D344,'Trial Balance'!$T$15:$T$5010)</f>
        <v>0</v>
      </c>
      <c r="I344" s="67">
        <f>SUMIFS('IS JE'!$J$8:$J$83,'IS JE'!$D$8:$D$83,I$7,'IS JE'!$E$8:$E$83,$D344)</f>
        <v>0</v>
      </c>
      <c r="J344" s="67">
        <f>SUMIFS('IS JE'!$J$8:$J$83,'IS JE'!$D$8:$D$83,J$7,'IS JE'!$E$8:$E$83,$D344)</f>
        <v>0</v>
      </c>
      <c r="K344" s="67">
        <f>SUMIFS('IS JE'!$J$8:$J$83,'IS JE'!$D$8:$D$83,K$7,'IS JE'!$E$8:$E$83,$D344)</f>
        <v>0</v>
      </c>
      <c r="L344" s="67">
        <f>SUMIFS('IS JE'!$J$8:$J$83,'IS JE'!$D$8:$D$83,L$7,'IS JE'!$E$8:$E$83,$D344)</f>
        <v>0</v>
      </c>
      <c r="M344" s="67">
        <f>SUMIFS('IS JE'!$J$8:$J$83,'IS JE'!$D$8:$D$83,M$7,'IS JE'!$E$8:$E$83,$D344)</f>
        <v>0</v>
      </c>
      <c r="N344" s="67">
        <f>SUMIFS('IS JE'!$J$8:$J$83,'IS JE'!$D$8:$D$83,N$7,'IS JE'!$E$8:$E$83,$D344)</f>
        <v>0</v>
      </c>
      <c r="O344" s="67">
        <f>SUMIFS('IS JE'!$J$8:$J$83,'IS JE'!$D$8:$D$83,O$7,'IS JE'!$E$8:$E$83,$D344)</f>
        <v>0</v>
      </c>
      <c r="P344" s="67">
        <f>SUMIFS('IS JE'!$J$8:$J$83,'IS JE'!$D$8:$D$83,P$7,'IS JE'!$E$8:$E$83,$D344)</f>
        <v>0</v>
      </c>
      <c r="Q344" s="67">
        <f>SUMIFS('IS JE'!$J$8:$J$83,'IS JE'!$D$8:$D$83,Q$7,'IS JE'!$E$8:$E$83,$D344)</f>
        <v>0</v>
      </c>
      <c r="R344" s="67">
        <f>SUMIFS('IS JE'!$J$8:$J$83,'IS JE'!$D$8:$D$83,R$7,'IS JE'!$E$8:$E$83,$D344)</f>
        <v>0</v>
      </c>
      <c r="S344" s="67">
        <f t="shared" si="12"/>
        <v>0</v>
      </c>
      <c r="T344" s="67">
        <f t="shared" si="13"/>
        <v>0</v>
      </c>
    </row>
    <row r="345" spans="4:20" ht="14.4">
      <c r="D345" s="16"/>
      <c r="E345" s="16"/>
      <c r="F345" s="16"/>
      <c r="G345" s="16"/>
      <c r="H345" s="67">
        <f>SUMIF('Trial Balance'!$M$15:$M$5010,D345,'Trial Balance'!$T$15:$T$5010)</f>
        <v>0</v>
      </c>
      <c r="I345" s="67">
        <f>SUMIFS('IS JE'!$J$8:$J$83,'IS JE'!$D$8:$D$83,I$7,'IS JE'!$E$8:$E$83,$D345)</f>
        <v>0</v>
      </c>
      <c r="J345" s="67">
        <f>SUMIFS('IS JE'!$J$8:$J$83,'IS JE'!$D$8:$D$83,J$7,'IS JE'!$E$8:$E$83,$D345)</f>
        <v>0</v>
      </c>
      <c r="K345" s="67">
        <f>SUMIFS('IS JE'!$J$8:$J$83,'IS JE'!$D$8:$D$83,K$7,'IS JE'!$E$8:$E$83,$D345)</f>
        <v>0</v>
      </c>
      <c r="L345" s="67">
        <f>SUMIFS('IS JE'!$J$8:$J$83,'IS JE'!$D$8:$D$83,L$7,'IS JE'!$E$8:$E$83,$D345)</f>
        <v>0</v>
      </c>
      <c r="M345" s="67">
        <f>SUMIFS('IS JE'!$J$8:$J$83,'IS JE'!$D$8:$D$83,M$7,'IS JE'!$E$8:$E$83,$D345)</f>
        <v>0</v>
      </c>
      <c r="N345" s="67">
        <f>SUMIFS('IS JE'!$J$8:$J$83,'IS JE'!$D$8:$D$83,N$7,'IS JE'!$E$8:$E$83,$D345)</f>
        <v>0</v>
      </c>
      <c r="O345" s="67">
        <f>SUMIFS('IS JE'!$J$8:$J$83,'IS JE'!$D$8:$D$83,O$7,'IS JE'!$E$8:$E$83,$D345)</f>
        <v>0</v>
      </c>
      <c r="P345" s="67">
        <f>SUMIFS('IS JE'!$J$8:$J$83,'IS JE'!$D$8:$D$83,P$7,'IS JE'!$E$8:$E$83,$D345)</f>
        <v>0</v>
      </c>
      <c r="Q345" s="67">
        <f>SUMIFS('IS JE'!$J$8:$J$83,'IS JE'!$D$8:$D$83,Q$7,'IS JE'!$E$8:$E$83,$D345)</f>
        <v>0</v>
      </c>
      <c r="R345" s="67">
        <f>SUMIFS('IS JE'!$J$8:$J$83,'IS JE'!$D$8:$D$83,R$7,'IS JE'!$E$8:$E$83,$D345)</f>
        <v>0</v>
      </c>
      <c r="S345" s="67">
        <f t="shared" si="12"/>
        <v>0</v>
      </c>
      <c r="T345" s="67">
        <f t="shared" si="13"/>
        <v>0</v>
      </c>
    </row>
    <row r="346" spans="4:20" ht="14.4">
      <c r="D346" s="16"/>
      <c r="E346" s="16"/>
      <c r="F346" s="16"/>
      <c r="G346" s="16"/>
      <c r="H346" s="67">
        <f>SUMIF('Trial Balance'!$M$15:$M$5010,D346,'Trial Balance'!$T$15:$T$5010)</f>
        <v>0</v>
      </c>
      <c r="I346" s="67">
        <f>SUMIFS('IS JE'!$J$8:$J$83,'IS JE'!$D$8:$D$83,I$7,'IS JE'!$E$8:$E$83,$D346)</f>
        <v>0</v>
      </c>
      <c r="J346" s="67">
        <f>SUMIFS('IS JE'!$J$8:$J$83,'IS JE'!$D$8:$D$83,J$7,'IS JE'!$E$8:$E$83,$D346)</f>
        <v>0</v>
      </c>
      <c r="K346" s="67">
        <f>SUMIFS('IS JE'!$J$8:$J$83,'IS JE'!$D$8:$D$83,K$7,'IS JE'!$E$8:$E$83,$D346)</f>
        <v>0</v>
      </c>
      <c r="L346" s="67">
        <f>SUMIFS('IS JE'!$J$8:$J$83,'IS JE'!$D$8:$D$83,L$7,'IS JE'!$E$8:$E$83,$D346)</f>
        <v>0</v>
      </c>
      <c r="M346" s="67">
        <f>SUMIFS('IS JE'!$J$8:$J$83,'IS JE'!$D$8:$D$83,M$7,'IS JE'!$E$8:$E$83,$D346)</f>
        <v>0</v>
      </c>
      <c r="N346" s="67">
        <f>SUMIFS('IS JE'!$J$8:$J$83,'IS JE'!$D$8:$D$83,N$7,'IS JE'!$E$8:$E$83,$D346)</f>
        <v>0</v>
      </c>
      <c r="O346" s="67">
        <f>SUMIFS('IS JE'!$J$8:$J$83,'IS JE'!$D$8:$D$83,O$7,'IS JE'!$E$8:$E$83,$D346)</f>
        <v>0</v>
      </c>
      <c r="P346" s="67">
        <f>SUMIFS('IS JE'!$J$8:$J$83,'IS JE'!$D$8:$D$83,P$7,'IS JE'!$E$8:$E$83,$D346)</f>
        <v>0</v>
      </c>
      <c r="Q346" s="67">
        <f>SUMIFS('IS JE'!$J$8:$J$83,'IS JE'!$D$8:$D$83,Q$7,'IS JE'!$E$8:$E$83,$D346)</f>
        <v>0</v>
      </c>
      <c r="R346" s="67">
        <f>SUMIFS('IS JE'!$J$8:$J$83,'IS JE'!$D$8:$D$83,R$7,'IS JE'!$E$8:$E$83,$D346)</f>
        <v>0</v>
      </c>
      <c r="S346" s="67">
        <f t="shared" si="12"/>
        <v>0</v>
      </c>
      <c r="T346" s="67">
        <f t="shared" si="13"/>
        <v>0</v>
      </c>
    </row>
    <row r="347" spans="4:20" ht="14.4">
      <c r="D347" s="16"/>
      <c r="E347" s="16"/>
      <c r="F347" s="16"/>
      <c r="G347" s="16"/>
      <c r="H347" s="67">
        <f>SUMIF('Trial Balance'!$M$15:$M$5010,D347,'Trial Balance'!$T$15:$T$5010)</f>
        <v>0</v>
      </c>
      <c r="I347" s="67">
        <f>SUMIFS('IS JE'!$J$8:$J$83,'IS JE'!$D$8:$D$83,I$7,'IS JE'!$E$8:$E$83,$D347)</f>
        <v>0</v>
      </c>
      <c r="J347" s="67">
        <f>SUMIFS('IS JE'!$J$8:$J$83,'IS JE'!$D$8:$D$83,J$7,'IS JE'!$E$8:$E$83,$D347)</f>
        <v>0</v>
      </c>
      <c r="K347" s="67">
        <f>SUMIFS('IS JE'!$J$8:$J$83,'IS JE'!$D$8:$D$83,K$7,'IS JE'!$E$8:$E$83,$D347)</f>
        <v>0</v>
      </c>
      <c r="L347" s="67">
        <f>SUMIFS('IS JE'!$J$8:$J$83,'IS JE'!$D$8:$D$83,L$7,'IS JE'!$E$8:$E$83,$D347)</f>
        <v>0</v>
      </c>
      <c r="M347" s="67">
        <f>SUMIFS('IS JE'!$J$8:$J$83,'IS JE'!$D$8:$D$83,M$7,'IS JE'!$E$8:$E$83,$D347)</f>
        <v>0</v>
      </c>
      <c r="N347" s="67">
        <f>SUMIFS('IS JE'!$J$8:$J$83,'IS JE'!$D$8:$D$83,N$7,'IS JE'!$E$8:$E$83,$D347)</f>
        <v>0</v>
      </c>
      <c r="O347" s="67">
        <f>SUMIFS('IS JE'!$J$8:$J$83,'IS JE'!$D$8:$D$83,O$7,'IS JE'!$E$8:$E$83,$D347)</f>
        <v>0</v>
      </c>
      <c r="P347" s="67">
        <f>SUMIFS('IS JE'!$J$8:$J$83,'IS JE'!$D$8:$D$83,P$7,'IS JE'!$E$8:$E$83,$D347)</f>
        <v>0</v>
      </c>
      <c r="Q347" s="67">
        <f>SUMIFS('IS JE'!$J$8:$J$83,'IS JE'!$D$8:$D$83,Q$7,'IS JE'!$E$8:$E$83,$D347)</f>
        <v>0</v>
      </c>
      <c r="R347" s="67">
        <f>SUMIFS('IS JE'!$J$8:$J$83,'IS JE'!$D$8:$D$83,R$7,'IS JE'!$E$8:$E$83,$D347)</f>
        <v>0</v>
      </c>
      <c r="S347" s="67">
        <f t="shared" si="12"/>
        <v>0</v>
      </c>
      <c r="T347" s="67">
        <f t="shared" si="13"/>
        <v>0</v>
      </c>
    </row>
    <row r="348" spans="4:20" ht="14.4">
      <c r="D348" s="16"/>
      <c r="E348" s="16"/>
      <c r="F348" s="16"/>
      <c r="G348" s="16"/>
      <c r="H348" s="67">
        <f>SUMIF('Trial Balance'!$M$15:$M$5010,D348,'Trial Balance'!$T$15:$T$5010)</f>
        <v>0</v>
      </c>
      <c r="I348" s="67">
        <f>SUMIFS('IS JE'!$J$8:$J$83,'IS JE'!$D$8:$D$83,I$7,'IS JE'!$E$8:$E$83,$D348)</f>
        <v>0</v>
      </c>
      <c r="J348" s="67">
        <f>SUMIFS('IS JE'!$J$8:$J$83,'IS JE'!$D$8:$D$83,J$7,'IS JE'!$E$8:$E$83,$D348)</f>
        <v>0</v>
      </c>
      <c r="K348" s="67">
        <f>SUMIFS('IS JE'!$J$8:$J$83,'IS JE'!$D$8:$D$83,K$7,'IS JE'!$E$8:$E$83,$D348)</f>
        <v>0</v>
      </c>
      <c r="L348" s="67">
        <f>SUMIFS('IS JE'!$J$8:$J$83,'IS JE'!$D$8:$D$83,L$7,'IS JE'!$E$8:$E$83,$D348)</f>
        <v>0</v>
      </c>
      <c r="M348" s="67">
        <f>SUMIFS('IS JE'!$J$8:$J$83,'IS JE'!$D$8:$D$83,M$7,'IS JE'!$E$8:$E$83,$D348)</f>
        <v>0</v>
      </c>
      <c r="N348" s="67">
        <f>SUMIFS('IS JE'!$J$8:$J$83,'IS JE'!$D$8:$D$83,N$7,'IS JE'!$E$8:$E$83,$D348)</f>
        <v>0</v>
      </c>
      <c r="O348" s="67">
        <f>SUMIFS('IS JE'!$J$8:$J$83,'IS JE'!$D$8:$D$83,O$7,'IS JE'!$E$8:$E$83,$D348)</f>
        <v>0</v>
      </c>
      <c r="P348" s="67">
        <f>SUMIFS('IS JE'!$J$8:$J$83,'IS JE'!$D$8:$D$83,P$7,'IS JE'!$E$8:$E$83,$D348)</f>
        <v>0</v>
      </c>
      <c r="Q348" s="67">
        <f>SUMIFS('IS JE'!$J$8:$J$83,'IS JE'!$D$8:$D$83,Q$7,'IS JE'!$E$8:$E$83,$D348)</f>
        <v>0</v>
      </c>
      <c r="R348" s="67">
        <f>SUMIFS('IS JE'!$J$8:$J$83,'IS JE'!$D$8:$D$83,R$7,'IS JE'!$E$8:$E$83,$D348)</f>
        <v>0</v>
      </c>
      <c r="S348" s="67">
        <f t="shared" si="12"/>
        <v>0</v>
      </c>
      <c r="T348" s="67">
        <f t="shared" si="13"/>
        <v>0</v>
      </c>
    </row>
    <row r="349" spans="4:20" ht="14.4">
      <c r="D349" s="16"/>
      <c r="E349" s="16"/>
      <c r="F349" s="16"/>
      <c r="G349" s="16"/>
      <c r="H349" s="67">
        <f>SUMIF('Trial Balance'!$M$15:$M$5010,D349,'Trial Balance'!$T$15:$T$5010)</f>
        <v>0</v>
      </c>
      <c r="I349" s="67">
        <f>SUMIFS('IS JE'!$J$8:$J$83,'IS JE'!$D$8:$D$83,I$7,'IS JE'!$E$8:$E$83,$D349)</f>
        <v>0</v>
      </c>
      <c r="J349" s="67">
        <f>SUMIFS('IS JE'!$J$8:$J$83,'IS JE'!$D$8:$D$83,J$7,'IS JE'!$E$8:$E$83,$D349)</f>
        <v>0</v>
      </c>
      <c r="K349" s="67">
        <f>SUMIFS('IS JE'!$J$8:$J$83,'IS JE'!$D$8:$D$83,K$7,'IS JE'!$E$8:$E$83,$D349)</f>
        <v>0</v>
      </c>
      <c r="L349" s="67">
        <f>SUMIFS('IS JE'!$J$8:$J$83,'IS JE'!$D$8:$D$83,L$7,'IS JE'!$E$8:$E$83,$D349)</f>
        <v>0</v>
      </c>
      <c r="M349" s="67">
        <f>SUMIFS('IS JE'!$J$8:$J$83,'IS JE'!$D$8:$D$83,M$7,'IS JE'!$E$8:$E$83,$D349)</f>
        <v>0</v>
      </c>
      <c r="N349" s="67">
        <f>SUMIFS('IS JE'!$J$8:$J$83,'IS JE'!$D$8:$D$83,N$7,'IS JE'!$E$8:$E$83,$D349)</f>
        <v>0</v>
      </c>
      <c r="O349" s="67">
        <f>SUMIFS('IS JE'!$J$8:$J$83,'IS JE'!$D$8:$D$83,O$7,'IS JE'!$E$8:$E$83,$D349)</f>
        <v>0</v>
      </c>
      <c r="P349" s="67">
        <f>SUMIFS('IS JE'!$J$8:$J$83,'IS JE'!$D$8:$D$83,P$7,'IS JE'!$E$8:$E$83,$D349)</f>
        <v>0</v>
      </c>
      <c r="Q349" s="67">
        <f>SUMIFS('IS JE'!$J$8:$J$83,'IS JE'!$D$8:$D$83,Q$7,'IS JE'!$E$8:$E$83,$D349)</f>
        <v>0</v>
      </c>
      <c r="R349" s="67">
        <f>SUMIFS('IS JE'!$J$8:$J$83,'IS JE'!$D$8:$D$83,R$7,'IS JE'!$E$8:$E$83,$D349)</f>
        <v>0</v>
      </c>
      <c r="S349" s="67">
        <f t="shared" si="12"/>
        <v>0</v>
      </c>
      <c r="T349" s="67">
        <f t="shared" si="13"/>
        <v>0</v>
      </c>
    </row>
    <row r="350" spans="4:20" ht="14.4">
      <c r="D350" s="16"/>
      <c r="E350" s="16"/>
      <c r="F350" s="16"/>
      <c r="G350" s="16"/>
      <c r="H350" s="67">
        <f>SUMIF('Trial Balance'!$M$15:$M$5010,D350,'Trial Balance'!$T$15:$T$5010)</f>
        <v>0</v>
      </c>
      <c r="I350" s="67">
        <f>SUMIFS('IS JE'!$J$8:$J$83,'IS JE'!$D$8:$D$83,I$7,'IS JE'!$E$8:$E$83,$D350)</f>
        <v>0</v>
      </c>
      <c r="J350" s="67">
        <f>SUMIFS('IS JE'!$J$8:$J$83,'IS JE'!$D$8:$D$83,J$7,'IS JE'!$E$8:$E$83,$D350)</f>
        <v>0</v>
      </c>
      <c r="K350" s="67">
        <f>SUMIFS('IS JE'!$J$8:$J$83,'IS JE'!$D$8:$D$83,K$7,'IS JE'!$E$8:$E$83,$D350)</f>
        <v>0</v>
      </c>
      <c r="L350" s="67">
        <f>SUMIFS('IS JE'!$J$8:$J$83,'IS JE'!$D$8:$D$83,L$7,'IS JE'!$E$8:$E$83,$D350)</f>
        <v>0</v>
      </c>
      <c r="M350" s="67">
        <f>SUMIFS('IS JE'!$J$8:$J$83,'IS JE'!$D$8:$D$83,M$7,'IS JE'!$E$8:$E$83,$D350)</f>
        <v>0</v>
      </c>
      <c r="N350" s="67">
        <f>SUMIFS('IS JE'!$J$8:$J$83,'IS JE'!$D$8:$D$83,N$7,'IS JE'!$E$8:$E$83,$D350)</f>
        <v>0</v>
      </c>
      <c r="O350" s="67">
        <f>SUMIFS('IS JE'!$J$8:$J$83,'IS JE'!$D$8:$D$83,O$7,'IS JE'!$E$8:$E$83,$D350)</f>
        <v>0</v>
      </c>
      <c r="P350" s="67">
        <f>SUMIFS('IS JE'!$J$8:$J$83,'IS JE'!$D$8:$D$83,P$7,'IS JE'!$E$8:$E$83,$D350)</f>
        <v>0</v>
      </c>
      <c r="Q350" s="67">
        <f>SUMIFS('IS JE'!$J$8:$J$83,'IS JE'!$D$8:$D$83,Q$7,'IS JE'!$E$8:$E$83,$D350)</f>
        <v>0</v>
      </c>
      <c r="R350" s="67">
        <f>SUMIFS('IS JE'!$J$8:$J$83,'IS JE'!$D$8:$D$83,R$7,'IS JE'!$E$8:$E$83,$D350)</f>
        <v>0</v>
      </c>
      <c r="S350" s="67">
        <f t="shared" si="12"/>
        <v>0</v>
      </c>
      <c r="T350" s="67">
        <f t="shared" si="13"/>
        <v>0</v>
      </c>
    </row>
    <row r="351" spans="4:20" ht="14.4">
      <c r="D351" s="16"/>
      <c r="E351" s="16"/>
      <c r="F351" s="16"/>
      <c r="G351" s="16"/>
      <c r="H351" s="67">
        <f>SUMIF('Trial Balance'!$M$15:$M$5010,D351,'Trial Balance'!$T$15:$T$5010)</f>
        <v>0</v>
      </c>
      <c r="I351" s="67">
        <f>SUMIFS('IS JE'!$J$8:$J$83,'IS JE'!$D$8:$D$83,I$7,'IS JE'!$E$8:$E$83,$D351)</f>
        <v>0</v>
      </c>
      <c r="J351" s="67">
        <f>SUMIFS('IS JE'!$J$8:$J$83,'IS JE'!$D$8:$D$83,J$7,'IS JE'!$E$8:$E$83,$D351)</f>
        <v>0</v>
      </c>
      <c r="K351" s="67">
        <f>SUMIFS('IS JE'!$J$8:$J$83,'IS JE'!$D$8:$D$83,K$7,'IS JE'!$E$8:$E$83,$D351)</f>
        <v>0</v>
      </c>
      <c r="L351" s="67">
        <f>SUMIFS('IS JE'!$J$8:$J$83,'IS JE'!$D$8:$D$83,L$7,'IS JE'!$E$8:$E$83,$D351)</f>
        <v>0</v>
      </c>
      <c r="M351" s="67">
        <f>SUMIFS('IS JE'!$J$8:$J$83,'IS JE'!$D$8:$D$83,M$7,'IS JE'!$E$8:$E$83,$D351)</f>
        <v>0</v>
      </c>
      <c r="N351" s="67">
        <f>SUMIFS('IS JE'!$J$8:$J$83,'IS JE'!$D$8:$D$83,N$7,'IS JE'!$E$8:$E$83,$D351)</f>
        <v>0</v>
      </c>
      <c r="O351" s="67">
        <f>SUMIFS('IS JE'!$J$8:$J$83,'IS JE'!$D$8:$D$83,O$7,'IS JE'!$E$8:$E$83,$D351)</f>
        <v>0</v>
      </c>
      <c r="P351" s="67">
        <f>SUMIFS('IS JE'!$J$8:$J$83,'IS JE'!$D$8:$D$83,P$7,'IS JE'!$E$8:$E$83,$D351)</f>
        <v>0</v>
      </c>
      <c r="Q351" s="67">
        <f>SUMIFS('IS JE'!$J$8:$J$83,'IS JE'!$D$8:$D$83,Q$7,'IS JE'!$E$8:$E$83,$D351)</f>
        <v>0</v>
      </c>
      <c r="R351" s="67">
        <f>SUMIFS('IS JE'!$J$8:$J$83,'IS JE'!$D$8:$D$83,R$7,'IS JE'!$E$8:$E$83,$D351)</f>
        <v>0</v>
      </c>
      <c r="S351" s="67">
        <f t="shared" si="12"/>
        <v>0</v>
      </c>
      <c r="T351" s="67">
        <f t="shared" si="13"/>
        <v>0</v>
      </c>
    </row>
    <row r="352" spans="4:20" ht="14.4">
      <c r="D352" s="16"/>
      <c r="E352" s="16"/>
      <c r="F352" s="16"/>
      <c r="G352" s="16"/>
      <c r="H352" s="67">
        <f>SUMIF('Trial Balance'!$M$15:$M$5010,D352,'Trial Balance'!$T$15:$T$5010)</f>
        <v>0</v>
      </c>
      <c r="I352" s="67">
        <f>SUMIFS('IS JE'!$J$8:$J$83,'IS JE'!$D$8:$D$83,I$7,'IS JE'!$E$8:$E$83,$D352)</f>
        <v>0</v>
      </c>
      <c r="J352" s="67">
        <f>SUMIFS('IS JE'!$J$8:$J$83,'IS JE'!$D$8:$D$83,J$7,'IS JE'!$E$8:$E$83,$D352)</f>
        <v>0</v>
      </c>
      <c r="K352" s="67">
        <f>SUMIFS('IS JE'!$J$8:$J$83,'IS JE'!$D$8:$D$83,K$7,'IS JE'!$E$8:$E$83,$D352)</f>
        <v>0</v>
      </c>
      <c r="L352" s="67">
        <f>SUMIFS('IS JE'!$J$8:$J$83,'IS JE'!$D$8:$D$83,L$7,'IS JE'!$E$8:$E$83,$D352)</f>
        <v>0</v>
      </c>
      <c r="M352" s="67">
        <f>SUMIFS('IS JE'!$J$8:$J$83,'IS JE'!$D$8:$D$83,M$7,'IS JE'!$E$8:$E$83,$D352)</f>
        <v>0</v>
      </c>
      <c r="N352" s="67">
        <f>SUMIFS('IS JE'!$J$8:$J$83,'IS JE'!$D$8:$D$83,N$7,'IS JE'!$E$8:$E$83,$D352)</f>
        <v>0</v>
      </c>
      <c r="O352" s="67">
        <f>SUMIFS('IS JE'!$J$8:$J$83,'IS JE'!$D$8:$D$83,O$7,'IS JE'!$E$8:$E$83,$D352)</f>
        <v>0</v>
      </c>
      <c r="P352" s="67">
        <f>SUMIFS('IS JE'!$J$8:$J$83,'IS JE'!$D$8:$D$83,P$7,'IS JE'!$E$8:$E$83,$D352)</f>
        <v>0</v>
      </c>
      <c r="Q352" s="67">
        <f>SUMIFS('IS JE'!$J$8:$J$83,'IS JE'!$D$8:$D$83,Q$7,'IS JE'!$E$8:$E$83,$D352)</f>
        <v>0</v>
      </c>
      <c r="R352" s="67">
        <f>SUMIFS('IS JE'!$J$8:$J$83,'IS JE'!$D$8:$D$83,R$7,'IS JE'!$E$8:$E$83,$D352)</f>
        <v>0</v>
      </c>
      <c r="S352" s="67">
        <f t="shared" si="12"/>
        <v>0</v>
      </c>
      <c r="T352" s="67">
        <f t="shared" si="13"/>
        <v>0</v>
      </c>
    </row>
    <row r="353" spans="4:20" ht="14.4">
      <c r="D353" s="16"/>
      <c r="E353" s="16"/>
      <c r="F353" s="16"/>
      <c r="G353" s="16"/>
      <c r="H353" s="67">
        <f>SUMIF('Trial Balance'!$M$15:$M$5010,D353,'Trial Balance'!$T$15:$T$5010)</f>
        <v>0</v>
      </c>
      <c r="I353" s="67">
        <f>SUMIFS('IS JE'!$J$8:$J$83,'IS JE'!$D$8:$D$83,I$7,'IS JE'!$E$8:$E$83,$D353)</f>
        <v>0</v>
      </c>
      <c r="J353" s="67">
        <f>SUMIFS('IS JE'!$J$8:$J$83,'IS JE'!$D$8:$D$83,J$7,'IS JE'!$E$8:$E$83,$D353)</f>
        <v>0</v>
      </c>
      <c r="K353" s="67">
        <f>SUMIFS('IS JE'!$J$8:$J$83,'IS JE'!$D$8:$D$83,K$7,'IS JE'!$E$8:$E$83,$D353)</f>
        <v>0</v>
      </c>
      <c r="L353" s="67">
        <f>SUMIFS('IS JE'!$J$8:$J$83,'IS JE'!$D$8:$D$83,L$7,'IS JE'!$E$8:$E$83,$D353)</f>
        <v>0</v>
      </c>
      <c r="M353" s="67">
        <f>SUMIFS('IS JE'!$J$8:$J$83,'IS JE'!$D$8:$D$83,M$7,'IS JE'!$E$8:$E$83,$D353)</f>
        <v>0</v>
      </c>
      <c r="N353" s="67">
        <f>SUMIFS('IS JE'!$J$8:$J$83,'IS JE'!$D$8:$D$83,N$7,'IS JE'!$E$8:$E$83,$D353)</f>
        <v>0</v>
      </c>
      <c r="O353" s="67">
        <f>SUMIFS('IS JE'!$J$8:$J$83,'IS JE'!$D$8:$D$83,O$7,'IS JE'!$E$8:$E$83,$D353)</f>
        <v>0</v>
      </c>
      <c r="P353" s="67">
        <f>SUMIFS('IS JE'!$J$8:$J$83,'IS JE'!$D$8:$D$83,P$7,'IS JE'!$E$8:$E$83,$D353)</f>
        <v>0</v>
      </c>
      <c r="Q353" s="67">
        <f>SUMIFS('IS JE'!$J$8:$J$83,'IS JE'!$D$8:$D$83,Q$7,'IS JE'!$E$8:$E$83,$D353)</f>
        <v>0</v>
      </c>
      <c r="R353" s="67">
        <f>SUMIFS('IS JE'!$J$8:$J$83,'IS JE'!$D$8:$D$83,R$7,'IS JE'!$E$8:$E$83,$D353)</f>
        <v>0</v>
      </c>
      <c r="S353" s="67">
        <f t="shared" si="12"/>
        <v>0</v>
      </c>
      <c r="T353" s="67">
        <f t="shared" si="13"/>
        <v>0</v>
      </c>
    </row>
    <row r="354" spans="4:20" ht="14.4">
      <c r="D354" s="16"/>
      <c r="E354" s="16"/>
      <c r="F354" s="16"/>
      <c r="G354" s="16"/>
      <c r="H354" s="67">
        <f>SUMIF('Trial Balance'!$M$15:$M$5010,D354,'Trial Balance'!$T$15:$T$5010)</f>
        <v>0</v>
      </c>
      <c r="I354" s="67">
        <f>SUMIFS('IS JE'!$J$8:$J$83,'IS JE'!$D$8:$D$83,I$7,'IS JE'!$E$8:$E$83,$D354)</f>
        <v>0</v>
      </c>
      <c r="J354" s="67">
        <f>SUMIFS('IS JE'!$J$8:$J$83,'IS JE'!$D$8:$D$83,J$7,'IS JE'!$E$8:$E$83,$D354)</f>
        <v>0</v>
      </c>
      <c r="K354" s="67">
        <f>SUMIFS('IS JE'!$J$8:$J$83,'IS JE'!$D$8:$D$83,K$7,'IS JE'!$E$8:$E$83,$D354)</f>
        <v>0</v>
      </c>
      <c r="L354" s="67">
        <f>SUMIFS('IS JE'!$J$8:$J$83,'IS JE'!$D$8:$D$83,L$7,'IS JE'!$E$8:$E$83,$D354)</f>
        <v>0</v>
      </c>
      <c r="M354" s="67">
        <f>SUMIFS('IS JE'!$J$8:$J$83,'IS JE'!$D$8:$D$83,M$7,'IS JE'!$E$8:$E$83,$D354)</f>
        <v>0</v>
      </c>
      <c r="N354" s="67">
        <f>SUMIFS('IS JE'!$J$8:$J$83,'IS JE'!$D$8:$D$83,N$7,'IS JE'!$E$8:$E$83,$D354)</f>
        <v>0</v>
      </c>
      <c r="O354" s="67">
        <f>SUMIFS('IS JE'!$J$8:$J$83,'IS JE'!$D$8:$D$83,O$7,'IS JE'!$E$8:$E$83,$D354)</f>
        <v>0</v>
      </c>
      <c r="P354" s="67">
        <f>SUMIFS('IS JE'!$J$8:$J$83,'IS JE'!$D$8:$D$83,P$7,'IS JE'!$E$8:$E$83,$D354)</f>
        <v>0</v>
      </c>
      <c r="Q354" s="67">
        <f>SUMIFS('IS JE'!$J$8:$J$83,'IS JE'!$D$8:$D$83,Q$7,'IS JE'!$E$8:$E$83,$D354)</f>
        <v>0</v>
      </c>
      <c r="R354" s="67">
        <f>SUMIFS('IS JE'!$J$8:$J$83,'IS JE'!$D$8:$D$83,R$7,'IS JE'!$E$8:$E$83,$D354)</f>
        <v>0</v>
      </c>
      <c r="S354" s="67">
        <f t="shared" si="12"/>
        <v>0</v>
      </c>
      <c r="T354" s="67">
        <f t="shared" si="13"/>
        <v>0</v>
      </c>
    </row>
    <row r="355" spans="4:20" ht="14.4">
      <c r="D355" s="16"/>
      <c r="E355" s="16"/>
      <c r="F355" s="16"/>
      <c r="G355" s="16"/>
      <c r="H355" s="67">
        <f>SUMIF('Trial Balance'!$M$15:$M$5010,D355,'Trial Balance'!$T$15:$T$5010)</f>
        <v>0</v>
      </c>
      <c r="I355" s="67">
        <f>SUMIFS('IS JE'!$J$8:$J$83,'IS JE'!$D$8:$D$83,I$7,'IS JE'!$E$8:$E$83,$D355)</f>
        <v>0</v>
      </c>
      <c r="J355" s="67">
        <f>SUMIFS('IS JE'!$J$8:$J$83,'IS JE'!$D$8:$D$83,J$7,'IS JE'!$E$8:$E$83,$D355)</f>
        <v>0</v>
      </c>
      <c r="K355" s="67">
        <f>SUMIFS('IS JE'!$J$8:$J$83,'IS JE'!$D$8:$D$83,K$7,'IS JE'!$E$8:$E$83,$D355)</f>
        <v>0</v>
      </c>
      <c r="L355" s="67">
        <f>SUMIFS('IS JE'!$J$8:$J$83,'IS JE'!$D$8:$D$83,L$7,'IS JE'!$E$8:$E$83,$D355)</f>
        <v>0</v>
      </c>
      <c r="M355" s="67">
        <f>SUMIFS('IS JE'!$J$8:$J$83,'IS JE'!$D$8:$D$83,M$7,'IS JE'!$E$8:$E$83,$D355)</f>
        <v>0</v>
      </c>
      <c r="N355" s="67">
        <f>SUMIFS('IS JE'!$J$8:$J$83,'IS JE'!$D$8:$D$83,N$7,'IS JE'!$E$8:$E$83,$D355)</f>
        <v>0</v>
      </c>
      <c r="O355" s="67">
        <f>SUMIFS('IS JE'!$J$8:$J$83,'IS JE'!$D$8:$D$83,O$7,'IS JE'!$E$8:$E$83,$D355)</f>
        <v>0</v>
      </c>
      <c r="P355" s="67">
        <f>SUMIFS('IS JE'!$J$8:$J$83,'IS JE'!$D$8:$D$83,P$7,'IS JE'!$E$8:$E$83,$D355)</f>
        <v>0</v>
      </c>
      <c r="Q355" s="67">
        <f>SUMIFS('IS JE'!$J$8:$J$83,'IS JE'!$D$8:$D$83,Q$7,'IS JE'!$E$8:$E$83,$D355)</f>
        <v>0</v>
      </c>
      <c r="R355" s="67">
        <f>SUMIFS('IS JE'!$J$8:$J$83,'IS JE'!$D$8:$D$83,R$7,'IS JE'!$E$8:$E$83,$D355)</f>
        <v>0</v>
      </c>
      <c r="S355" s="67">
        <f t="shared" si="12"/>
        <v>0</v>
      </c>
      <c r="T355" s="67">
        <f t="shared" si="13"/>
        <v>0</v>
      </c>
    </row>
    <row r="356" spans="4:20" ht="14.4">
      <c r="D356" s="16"/>
      <c r="E356" s="16"/>
      <c r="F356" s="16"/>
      <c r="G356" s="16"/>
      <c r="H356" s="67">
        <f>SUMIF('Trial Balance'!$M$15:$M$5010,D356,'Trial Balance'!$T$15:$T$5010)</f>
        <v>0</v>
      </c>
      <c r="I356" s="67">
        <f>SUMIFS('IS JE'!$J$8:$J$83,'IS JE'!$D$8:$D$83,I$7,'IS JE'!$E$8:$E$83,$D356)</f>
        <v>0</v>
      </c>
      <c r="J356" s="67">
        <f>SUMIFS('IS JE'!$J$8:$J$83,'IS JE'!$D$8:$D$83,J$7,'IS JE'!$E$8:$E$83,$D356)</f>
        <v>0</v>
      </c>
      <c r="K356" s="67">
        <f>SUMIFS('IS JE'!$J$8:$J$83,'IS JE'!$D$8:$D$83,K$7,'IS JE'!$E$8:$E$83,$D356)</f>
        <v>0</v>
      </c>
      <c r="L356" s="67">
        <f>SUMIFS('IS JE'!$J$8:$J$83,'IS JE'!$D$8:$D$83,L$7,'IS JE'!$E$8:$E$83,$D356)</f>
        <v>0</v>
      </c>
      <c r="M356" s="67">
        <f>SUMIFS('IS JE'!$J$8:$J$83,'IS JE'!$D$8:$D$83,M$7,'IS JE'!$E$8:$E$83,$D356)</f>
        <v>0</v>
      </c>
      <c r="N356" s="67">
        <f>SUMIFS('IS JE'!$J$8:$J$83,'IS JE'!$D$8:$D$83,N$7,'IS JE'!$E$8:$E$83,$D356)</f>
        <v>0</v>
      </c>
      <c r="O356" s="67">
        <f>SUMIFS('IS JE'!$J$8:$J$83,'IS JE'!$D$8:$D$83,O$7,'IS JE'!$E$8:$E$83,$D356)</f>
        <v>0</v>
      </c>
      <c r="P356" s="67">
        <f>SUMIFS('IS JE'!$J$8:$J$83,'IS JE'!$D$8:$D$83,P$7,'IS JE'!$E$8:$E$83,$D356)</f>
        <v>0</v>
      </c>
      <c r="Q356" s="67">
        <f>SUMIFS('IS JE'!$J$8:$J$83,'IS JE'!$D$8:$D$83,Q$7,'IS JE'!$E$8:$E$83,$D356)</f>
        <v>0</v>
      </c>
      <c r="R356" s="67">
        <f>SUMIFS('IS JE'!$J$8:$J$83,'IS JE'!$D$8:$D$83,R$7,'IS JE'!$E$8:$E$83,$D356)</f>
        <v>0</v>
      </c>
      <c r="S356" s="67">
        <f t="shared" si="12"/>
        <v>0</v>
      </c>
      <c r="T356" s="67">
        <f t="shared" si="13"/>
        <v>0</v>
      </c>
    </row>
    <row r="357" spans="4:20" ht="14.4">
      <c r="D357" s="16"/>
      <c r="E357" s="16"/>
      <c r="F357" s="16"/>
      <c r="G357" s="16"/>
      <c r="H357" s="67">
        <f>SUMIF('Trial Balance'!$M$15:$M$5010,D357,'Trial Balance'!$T$15:$T$5010)</f>
        <v>0</v>
      </c>
      <c r="I357" s="67">
        <f>SUMIFS('IS JE'!$J$8:$J$83,'IS JE'!$D$8:$D$83,I$7,'IS JE'!$E$8:$E$83,$D357)</f>
        <v>0</v>
      </c>
      <c r="J357" s="67">
        <f>SUMIFS('IS JE'!$J$8:$J$83,'IS JE'!$D$8:$D$83,J$7,'IS JE'!$E$8:$E$83,$D357)</f>
        <v>0</v>
      </c>
      <c r="K357" s="67">
        <f>SUMIFS('IS JE'!$J$8:$J$83,'IS JE'!$D$8:$D$83,K$7,'IS JE'!$E$8:$E$83,$D357)</f>
        <v>0</v>
      </c>
      <c r="L357" s="67">
        <f>SUMIFS('IS JE'!$J$8:$J$83,'IS JE'!$D$8:$D$83,L$7,'IS JE'!$E$8:$E$83,$D357)</f>
        <v>0</v>
      </c>
      <c r="M357" s="67">
        <f>SUMIFS('IS JE'!$J$8:$J$83,'IS JE'!$D$8:$D$83,M$7,'IS JE'!$E$8:$E$83,$D357)</f>
        <v>0</v>
      </c>
      <c r="N357" s="67">
        <f>SUMIFS('IS JE'!$J$8:$J$83,'IS JE'!$D$8:$D$83,N$7,'IS JE'!$E$8:$E$83,$D357)</f>
        <v>0</v>
      </c>
      <c r="O357" s="67">
        <f>SUMIFS('IS JE'!$J$8:$J$83,'IS JE'!$D$8:$D$83,O$7,'IS JE'!$E$8:$E$83,$D357)</f>
        <v>0</v>
      </c>
      <c r="P357" s="67">
        <f>SUMIFS('IS JE'!$J$8:$J$83,'IS JE'!$D$8:$D$83,P$7,'IS JE'!$E$8:$E$83,$D357)</f>
        <v>0</v>
      </c>
      <c r="Q357" s="67">
        <f>SUMIFS('IS JE'!$J$8:$J$83,'IS JE'!$D$8:$D$83,Q$7,'IS JE'!$E$8:$E$83,$D357)</f>
        <v>0</v>
      </c>
      <c r="R357" s="67">
        <f>SUMIFS('IS JE'!$J$8:$J$83,'IS JE'!$D$8:$D$83,R$7,'IS JE'!$E$8:$E$83,$D357)</f>
        <v>0</v>
      </c>
      <c r="S357" s="67">
        <f t="shared" si="12"/>
        <v>0</v>
      </c>
      <c r="T357" s="67">
        <f t="shared" si="13"/>
        <v>0</v>
      </c>
    </row>
    <row r="358" spans="4:20" ht="14.4">
      <c r="D358" s="16"/>
      <c r="E358" s="16"/>
      <c r="F358" s="16"/>
      <c r="G358" s="16"/>
      <c r="H358" s="67">
        <f>SUMIF('Trial Balance'!$M$15:$M$5010,D358,'Trial Balance'!$T$15:$T$5010)</f>
        <v>0</v>
      </c>
      <c r="I358" s="67">
        <f>SUMIFS('IS JE'!$J$8:$J$83,'IS JE'!$D$8:$D$83,I$7,'IS JE'!$E$8:$E$83,$D358)</f>
        <v>0</v>
      </c>
      <c r="J358" s="67">
        <f>SUMIFS('IS JE'!$J$8:$J$83,'IS JE'!$D$8:$D$83,J$7,'IS JE'!$E$8:$E$83,$D358)</f>
        <v>0</v>
      </c>
      <c r="K358" s="67">
        <f>SUMIFS('IS JE'!$J$8:$J$83,'IS JE'!$D$8:$D$83,K$7,'IS JE'!$E$8:$E$83,$D358)</f>
        <v>0</v>
      </c>
      <c r="L358" s="67">
        <f>SUMIFS('IS JE'!$J$8:$J$83,'IS JE'!$D$8:$D$83,L$7,'IS JE'!$E$8:$E$83,$D358)</f>
        <v>0</v>
      </c>
      <c r="M358" s="67">
        <f>SUMIFS('IS JE'!$J$8:$J$83,'IS JE'!$D$8:$D$83,M$7,'IS JE'!$E$8:$E$83,$D358)</f>
        <v>0</v>
      </c>
      <c r="N358" s="67">
        <f>SUMIFS('IS JE'!$J$8:$J$83,'IS JE'!$D$8:$D$83,N$7,'IS JE'!$E$8:$E$83,$D358)</f>
        <v>0</v>
      </c>
      <c r="O358" s="67">
        <f>SUMIFS('IS JE'!$J$8:$J$83,'IS JE'!$D$8:$D$83,O$7,'IS JE'!$E$8:$E$83,$D358)</f>
        <v>0</v>
      </c>
      <c r="P358" s="67">
        <f>SUMIFS('IS JE'!$J$8:$J$83,'IS JE'!$D$8:$D$83,P$7,'IS JE'!$E$8:$E$83,$D358)</f>
        <v>0</v>
      </c>
      <c r="Q358" s="67">
        <f>SUMIFS('IS JE'!$J$8:$J$83,'IS JE'!$D$8:$D$83,Q$7,'IS JE'!$E$8:$E$83,$D358)</f>
        <v>0</v>
      </c>
      <c r="R358" s="67">
        <f>SUMIFS('IS JE'!$J$8:$J$83,'IS JE'!$D$8:$D$83,R$7,'IS JE'!$E$8:$E$83,$D358)</f>
        <v>0</v>
      </c>
      <c r="S358" s="67">
        <f t="shared" si="12"/>
        <v>0</v>
      </c>
      <c r="T358" s="67">
        <f t="shared" si="13"/>
        <v>0</v>
      </c>
    </row>
    <row r="359" spans="4:20" ht="14.4">
      <c r="D359" s="16"/>
      <c r="E359" s="16"/>
      <c r="F359" s="16"/>
      <c r="G359" s="16"/>
      <c r="H359" s="67">
        <f>SUMIF('Trial Balance'!$M$15:$M$5010,D359,'Trial Balance'!$T$15:$T$5010)</f>
        <v>0</v>
      </c>
      <c r="I359" s="67">
        <f>SUMIFS('IS JE'!$J$8:$J$83,'IS JE'!$D$8:$D$83,I$7,'IS JE'!$E$8:$E$83,$D359)</f>
        <v>0</v>
      </c>
      <c r="J359" s="67">
        <f>SUMIFS('IS JE'!$J$8:$J$83,'IS JE'!$D$8:$D$83,J$7,'IS JE'!$E$8:$E$83,$D359)</f>
        <v>0</v>
      </c>
      <c r="K359" s="67">
        <f>SUMIFS('IS JE'!$J$8:$J$83,'IS JE'!$D$8:$D$83,K$7,'IS JE'!$E$8:$E$83,$D359)</f>
        <v>0</v>
      </c>
      <c r="L359" s="67">
        <f>SUMIFS('IS JE'!$J$8:$J$83,'IS JE'!$D$8:$D$83,L$7,'IS JE'!$E$8:$E$83,$D359)</f>
        <v>0</v>
      </c>
      <c r="M359" s="67">
        <f>SUMIFS('IS JE'!$J$8:$J$83,'IS JE'!$D$8:$D$83,M$7,'IS JE'!$E$8:$E$83,$D359)</f>
        <v>0</v>
      </c>
      <c r="N359" s="67">
        <f>SUMIFS('IS JE'!$J$8:$J$83,'IS JE'!$D$8:$D$83,N$7,'IS JE'!$E$8:$E$83,$D359)</f>
        <v>0</v>
      </c>
      <c r="O359" s="67">
        <f>SUMIFS('IS JE'!$J$8:$J$83,'IS JE'!$D$8:$D$83,O$7,'IS JE'!$E$8:$E$83,$D359)</f>
        <v>0</v>
      </c>
      <c r="P359" s="67">
        <f>SUMIFS('IS JE'!$J$8:$J$83,'IS JE'!$D$8:$D$83,P$7,'IS JE'!$E$8:$E$83,$D359)</f>
        <v>0</v>
      </c>
      <c r="Q359" s="67">
        <f>SUMIFS('IS JE'!$J$8:$J$83,'IS JE'!$D$8:$D$83,Q$7,'IS JE'!$E$8:$E$83,$D359)</f>
        <v>0</v>
      </c>
      <c r="R359" s="67">
        <f>SUMIFS('IS JE'!$J$8:$J$83,'IS JE'!$D$8:$D$83,R$7,'IS JE'!$E$8:$E$83,$D359)</f>
        <v>0</v>
      </c>
      <c r="S359" s="67">
        <f t="shared" si="12"/>
        <v>0</v>
      </c>
      <c r="T359" s="67">
        <f t="shared" si="13"/>
        <v>0</v>
      </c>
    </row>
    <row r="360" spans="4:20" ht="14.4">
      <c r="D360" s="16"/>
      <c r="E360" s="16"/>
      <c r="F360" s="16"/>
      <c r="G360" s="16"/>
      <c r="H360" s="67">
        <f>SUMIF('Trial Balance'!$M$15:$M$5010,D360,'Trial Balance'!$T$15:$T$5010)</f>
        <v>0</v>
      </c>
      <c r="I360" s="67">
        <f>SUMIFS('IS JE'!$J$8:$J$83,'IS JE'!$D$8:$D$83,I$7,'IS JE'!$E$8:$E$83,$D360)</f>
        <v>0</v>
      </c>
      <c r="J360" s="67">
        <f>SUMIFS('IS JE'!$J$8:$J$83,'IS JE'!$D$8:$D$83,J$7,'IS JE'!$E$8:$E$83,$D360)</f>
        <v>0</v>
      </c>
      <c r="K360" s="67">
        <f>SUMIFS('IS JE'!$J$8:$J$83,'IS JE'!$D$8:$D$83,K$7,'IS JE'!$E$8:$E$83,$D360)</f>
        <v>0</v>
      </c>
      <c r="L360" s="67">
        <f>SUMIFS('IS JE'!$J$8:$J$83,'IS JE'!$D$8:$D$83,L$7,'IS JE'!$E$8:$E$83,$D360)</f>
        <v>0</v>
      </c>
      <c r="M360" s="67">
        <f>SUMIFS('IS JE'!$J$8:$J$83,'IS JE'!$D$8:$D$83,M$7,'IS JE'!$E$8:$E$83,$D360)</f>
        <v>0</v>
      </c>
      <c r="N360" s="67">
        <f>SUMIFS('IS JE'!$J$8:$J$83,'IS JE'!$D$8:$D$83,N$7,'IS JE'!$E$8:$E$83,$D360)</f>
        <v>0</v>
      </c>
      <c r="O360" s="67">
        <f>SUMIFS('IS JE'!$J$8:$J$83,'IS JE'!$D$8:$D$83,O$7,'IS JE'!$E$8:$E$83,$D360)</f>
        <v>0</v>
      </c>
      <c r="P360" s="67">
        <f>SUMIFS('IS JE'!$J$8:$J$83,'IS JE'!$D$8:$D$83,P$7,'IS JE'!$E$8:$E$83,$D360)</f>
        <v>0</v>
      </c>
      <c r="Q360" s="67">
        <f>SUMIFS('IS JE'!$J$8:$J$83,'IS JE'!$D$8:$D$83,Q$7,'IS JE'!$E$8:$E$83,$D360)</f>
        <v>0</v>
      </c>
      <c r="R360" s="67">
        <f>SUMIFS('IS JE'!$J$8:$J$83,'IS JE'!$D$8:$D$83,R$7,'IS JE'!$E$8:$E$83,$D360)</f>
        <v>0</v>
      </c>
      <c r="S360" s="67">
        <f t="shared" si="12"/>
        <v>0</v>
      </c>
      <c r="T360" s="67">
        <f t="shared" si="13"/>
        <v>0</v>
      </c>
    </row>
    <row r="361" spans="4:20" ht="14.4">
      <c r="D361" s="16"/>
      <c r="E361" s="16"/>
      <c r="F361" s="16"/>
      <c r="G361" s="16"/>
      <c r="H361" s="67">
        <f>SUMIF('Trial Balance'!$M$15:$M$5010,D361,'Trial Balance'!$T$15:$T$5010)</f>
        <v>0</v>
      </c>
      <c r="I361" s="67">
        <f>SUMIFS('IS JE'!$J$8:$J$83,'IS JE'!$D$8:$D$83,I$7,'IS JE'!$E$8:$E$83,$D361)</f>
        <v>0</v>
      </c>
      <c r="J361" s="67">
        <f>SUMIFS('IS JE'!$J$8:$J$83,'IS JE'!$D$8:$D$83,J$7,'IS JE'!$E$8:$E$83,$D361)</f>
        <v>0</v>
      </c>
      <c r="K361" s="67">
        <f>SUMIFS('IS JE'!$J$8:$J$83,'IS JE'!$D$8:$D$83,K$7,'IS JE'!$E$8:$E$83,$D361)</f>
        <v>0</v>
      </c>
      <c r="L361" s="67">
        <f>SUMIFS('IS JE'!$J$8:$J$83,'IS JE'!$D$8:$D$83,L$7,'IS JE'!$E$8:$E$83,$D361)</f>
        <v>0</v>
      </c>
      <c r="M361" s="67">
        <f>SUMIFS('IS JE'!$J$8:$J$83,'IS JE'!$D$8:$D$83,M$7,'IS JE'!$E$8:$E$83,$D361)</f>
        <v>0</v>
      </c>
      <c r="N361" s="67">
        <f>SUMIFS('IS JE'!$J$8:$J$83,'IS JE'!$D$8:$D$83,N$7,'IS JE'!$E$8:$E$83,$D361)</f>
        <v>0</v>
      </c>
      <c r="O361" s="67">
        <f>SUMIFS('IS JE'!$J$8:$J$83,'IS JE'!$D$8:$D$83,O$7,'IS JE'!$E$8:$E$83,$D361)</f>
        <v>0</v>
      </c>
      <c r="P361" s="67">
        <f>SUMIFS('IS JE'!$J$8:$J$83,'IS JE'!$D$8:$D$83,P$7,'IS JE'!$E$8:$E$83,$D361)</f>
        <v>0</v>
      </c>
      <c r="Q361" s="67">
        <f>SUMIFS('IS JE'!$J$8:$J$83,'IS JE'!$D$8:$D$83,Q$7,'IS JE'!$E$8:$E$83,$D361)</f>
        <v>0</v>
      </c>
      <c r="R361" s="67">
        <f>SUMIFS('IS JE'!$J$8:$J$83,'IS JE'!$D$8:$D$83,R$7,'IS JE'!$E$8:$E$83,$D361)</f>
        <v>0</v>
      </c>
      <c r="S361" s="67">
        <f t="shared" si="12"/>
        <v>0</v>
      </c>
      <c r="T361" s="67">
        <f t="shared" si="13"/>
        <v>0</v>
      </c>
    </row>
    <row r="362" spans="4:20" ht="14.4">
      <c r="D362" s="16"/>
      <c r="E362" s="16"/>
      <c r="F362" s="16"/>
      <c r="G362" s="16"/>
      <c r="H362" s="67">
        <f>SUMIF('Trial Balance'!$M$15:$M$5010,D362,'Trial Balance'!$T$15:$T$5010)</f>
        <v>0</v>
      </c>
      <c r="I362" s="67">
        <f>SUMIFS('IS JE'!$J$8:$J$83,'IS JE'!$D$8:$D$83,I$7,'IS JE'!$E$8:$E$83,$D362)</f>
        <v>0</v>
      </c>
      <c r="J362" s="67">
        <f>SUMIFS('IS JE'!$J$8:$J$83,'IS JE'!$D$8:$D$83,J$7,'IS JE'!$E$8:$E$83,$D362)</f>
        <v>0</v>
      </c>
      <c r="K362" s="67">
        <f>SUMIFS('IS JE'!$J$8:$J$83,'IS JE'!$D$8:$D$83,K$7,'IS JE'!$E$8:$E$83,$D362)</f>
        <v>0</v>
      </c>
      <c r="L362" s="67">
        <f>SUMIFS('IS JE'!$J$8:$J$83,'IS JE'!$D$8:$D$83,L$7,'IS JE'!$E$8:$E$83,$D362)</f>
        <v>0</v>
      </c>
      <c r="M362" s="67">
        <f>SUMIFS('IS JE'!$J$8:$J$83,'IS JE'!$D$8:$D$83,M$7,'IS JE'!$E$8:$E$83,$D362)</f>
        <v>0</v>
      </c>
      <c r="N362" s="67">
        <f>SUMIFS('IS JE'!$J$8:$J$83,'IS JE'!$D$8:$D$83,N$7,'IS JE'!$E$8:$E$83,$D362)</f>
        <v>0</v>
      </c>
      <c r="O362" s="67">
        <f>SUMIFS('IS JE'!$J$8:$J$83,'IS JE'!$D$8:$D$83,O$7,'IS JE'!$E$8:$E$83,$D362)</f>
        <v>0</v>
      </c>
      <c r="P362" s="67">
        <f>SUMIFS('IS JE'!$J$8:$J$83,'IS JE'!$D$8:$D$83,P$7,'IS JE'!$E$8:$E$83,$D362)</f>
        <v>0</v>
      </c>
      <c r="Q362" s="67">
        <f>SUMIFS('IS JE'!$J$8:$J$83,'IS JE'!$D$8:$D$83,Q$7,'IS JE'!$E$8:$E$83,$D362)</f>
        <v>0</v>
      </c>
      <c r="R362" s="67">
        <f>SUMIFS('IS JE'!$J$8:$J$83,'IS JE'!$D$8:$D$83,R$7,'IS JE'!$E$8:$E$83,$D362)</f>
        <v>0</v>
      </c>
      <c r="S362" s="67">
        <f t="shared" si="12"/>
        <v>0</v>
      </c>
      <c r="T362" s="67">
        <f t="shared" si="13"/>
        <v>0</v>
      </c>
    </row>
    <row r="363" spans="4:20" ht="14.4">
      <c r="D363" s="16"/>
      <c r="E363" s="16"/>
      <c r="F363" s="16"/>
      <c r="G363" s="16"/>
      <c r="H363" s="67">
        <f>SUMIF('Trial Balance'!$M$15:$M$5010,D363,'Trial Balance'!$T$15:$T$5010)</f>
        <v>0</v>
      </c>
      <c r="I363" s="67">
        <f>SUMIFS('IS JE'!$J$8:$J$83,'IS JE'!$D$8:$D$83,I$7,'IS JE'!$E$8:$E$83,$D363)</f>
        <v>0</v>
      </c>
      <c r="J363" s="67">
        <f>SUMIFS('IS JE'!$J$8:$J$83,'IS JE'!$D$8:$D$83,J$7,'IS JE'!$E$8:$E$83,$D363)</f>
        <v>0</v>
      </c>
      <c r="K363" s="67">
        <f>SUMIFS('IS JE'!$J$8:$J$83,'IS JE'!$D$8:$D$83,K$7,'IS JE'!$E$8:$E$83,$D363)</f>
        <v>0</v>
      </c>
      <c r="L363" s="67">
        <f>SUMIFS('IS JE'!$J$8:$J$83,'IS JE'!$D$8:$D$83,L$7,'IS JE'!$E$8:$E$83,$D363)</f>
        <v>0</v>
      </c>
      <c r="M363" s="67">
        <f>SUMIFS('IS JE'!$J$8:$J$83,'IS JE'!$D$8:$D$83,M$7,'IS JE'!$E$8:$E$83,$D363)</f>
        <v>0</v>
      </c>
      <c r="N363" s="67">
        <f>SUMIFS('IS JE'!$J$8:$J$83,'IS JE'!$D$8:$D$83,N$7,'IS JE'!$E$8:$E$83,$D363)</f>
        <v>0</v>
      </c>
      <c r="O363" s="67">
        <f>SUMIFS('IS JE'!$J$8:$J$83,'IS JE'!$D$8:$D$83,O$7,'IS JE'!$E$8:$E$83,$D363)</f>
        <v>0</v>
      </c>
      <c r="P363" s="67">
        <f>SUMIFS('IS JE'!$J$8:$J$83,'IS JE'!$D$8:$D$83,P$7,'IS JE'!$E$8:$E$83,$D363)</f>
        <v>0</v>
      </c>
      <c r="Q363" s="67">
        <f>SUMIFS('IS JE'!$J$8:$J$83,'IS JE'!$D$8:$D$83,Q$7,'IS JE'!$E$8:$E$83,$D363)</f>
        <v>0</v>
      </c>
      <c r="R363" s="67">
        <f>SUMIFS('IS JE'!$J$8:$J$83,'IS JE'!$D$8:$D$83,R$7,'IS JE'!$E$8:$E$83,$D363)</f>
        <v>0</v>
      </c>
      <c r="S363" s="67">
        <f t="shared" si="12"/>
        <v>0</v>
      </c>
      <c r="T363" s="67">
        <f t="shared" si="13"/>
        <v>0</v>
      </c>
    </row>
    <row r="364" spans="4:20" ht="14.4">
      <c r="D364" s="16"/>
      <c r="E364" s="16"/>
      <c r="F364" s="16"/>
      <c r="G364" s="16"/>
      <c r="H364" s="67">
        <f>SUMIF('Trial Balance'!$M$15:$M$5010,D364,'Trial Balance'!$T$15:$T$5010)</f>
        <v>0</v>
      </c>
      <c r="I364" s="67">
        <f>SUMIFS('IS JE'!$J$8:$J$83,'IS JE'!$D$8:$D$83,I$7,'IS JE'!$E$8:$E$83,$D364)</f>
        <v>0</v>
      </c>
      <c r="J364" s="67">
        <f>SUMIFS('IS JE'!$J$8:$J$83,'IS JE'!$D$8:$D$83,J$7,'IS JE'!$E$8:$E$83,$D364)</f>
        <v>0</v>
      </c>
      <c r="K364" s="67">
        <f>SUMIFS('IS JE'!$J$8:$J$83,'IS JE'!$D$8:$D$83,K$7,'IS JE'!$E$8:$E$83,$D364)</f>
        <v>0</v>
      </c>
      <c r="L364" s="67">
        <f>SUMIFS('IS JE'!$J$8:$J$83,'IS JE'!$D$8:$D$83,L$7,'IS JE'!$E$8:$E$83,$D364)</f>
        <v>0</v>
      </c>
      <c r="M364" s="67">
        <f>SUMIFS('IS JE'!$J$8:$J$83,'IS JE'!$D$8:$D$83,M$7,'IS JE'!$E$8:$E$83,$D364)</f>
        <v>0</v>
      </c>
      <c r="N364" s="67">
        <f>SUMIFS('IS JE'!$J$8:$J$83,'IS JE'!$D$8:$D$83,N$7,'IS JE'!$E$8:$E$83,$D364)</f>
        <v>0</v>
      </c>
      <c r="O364" s="67">
        <f>SUMIFS('IS JE'!$J$8:$J$83,'IS JE'!$D$8:$D$83,O$7,'IS JE'!$E$8:$E$83,$D364)</f>
        <v>0</v>
      </c>
      <c r="P364" s="67">
        <f>SUMIFS('IS JE'!$J$8:$J$83,'IS JE'!$D$8:$D$83,P$7,'IS JE'!$E$8:$E$83,$D364)</f>
        <v>0</v>
      </c>
      <c r="Q364" s="67">
        <f>SUMIFS('IS JE'!$J$8:$J$83,'IS JE'!$D$8:$D$83,Q$7,'IS JE'!$E$8:$E$83,$D364)</f>
        <v>0</v>
      </c>
      <c r="R364" s="67">
        <f>SUMIFS('IS JE'!$J$8:$J$83,'IS JE'!$D$8:$D$83,R$7,'IS JE'!$E$8:$E$83,$D364)</f>
        <v>0</v>
      </c>
      <c r="S364" s="67">
        <f t="shared" si="12"/>
        <v>0</v>
      </c>
      <c r="T364" s="67">
        <f t="shared" si="13"/>
        <v>0</v>
      </c>
    </row>
    <row r="365" spans="4:20" ht="14.4">
      <c r="D365" s="16"/>
      <c r="E365" s="16"/>
      <c r="F365" s="16"/>
      <c r="G365" s="16"/>
      <c r="H365" s="67">
        <f>SUMIF('Trial Balance'!$M$15:$M$5010,D365,'Trial Balance'!$T$15:$T$5010)</f>
        <v>0</v>
      </c>
      <c r="I365" s="67">
        <f>SUMIFS('IS JE'!$J$8:$J$83,'IS JE'!$D$8:$D$83,I$7,'IS JE'!$E$8:$E$83,$D365)</f>
        <v>0</v>
      </c>
      <c r="J365" s="67">
        <f>SUMIFS('IS JE'!$J$8:$J$83,'IS JE'!$D$8:$D$83,J$7,'IS JE'!$E$8:$E$83,$D365)</f>
        <v>0</v>
      </c>
      <c r="K365" s="67">
        <f>SUMIFS('IS JE'!$J$8:$J$83,'IS JE'!$D$8:$D$83,K$7,'IS JE'!$E$8:$E$83,$D365)</f>
        <v>0</v>
      </c>
      <c r="L365" s="67">
        <f>SUMIFS('IS JE'!$J$8:$J$83,'IS JE'!$D$8:$D$83,L$7,'IS JE'!$E$8:$E$83,$D365)</f>
        <v>0</v>
      </c>
      <c r="M365" s="67">
        <f>SUMIFS('IS JE'!$J$8:$J$83,'IS JE'!$D$8:$D$83,M$7,'IS JE'!$E$8:$E$83,$D365)</f>
        <v>0</v>
      </c>
      <c r="N365" s="67">
        <f>SUMIFS('IS JE'!$J$8:$J$83,'IS JE'!$D$8:$D$83,N$7,'IS JE'!$E$8:$E$83,$D365)</f>
        <v>0</v>
      </c>
      <c r="O365" s="67">
        <f>SUMIFS('IS JE'!$J$8:$J$83,'IS JE'!$D$8:$D$83,O$7,'IS JE'!$E$8:$E$83,$D365)</f>
        <v>0</v>
      </c>
      <c r="P365" s="67">
        <f>SUMIFS('IS JE'!$J$8:$J$83,'IS JE'!$D$8:$D$83,P$7,'IS JE'!$E$8:$E$83,$D365)</f>
        <v>0</v>
      </c>
      <c r="Q365" s="67">
        <f>SUMIFS('IS JE'!$J$8:$J$83,'IS JE'!$D$8:$D$83,Q$7,'IS JE'!$E$8:$E$83,$D365)</f>
        <v>0</v>
      </c>
      <c r="R365" s="67">
        <f>SUMIFS('IS JE'!$J$8:$J$83,'IS JE'!$D$8:$D$83,R$7,'IS JE'!$E$8:$E$83,$D365)</f>
        <v>0</v>
      </c>
      <c r="S365" s="67">
        <f t="shared" si="12"/>
        <v>0</v>
      </c>
      <c r="T365" s="67">
        <f t="shared" si="13"/>
        <v>0</v>
      </c>
    </row>
    <row r="366" spans="4:20" ht="14.4">
      <c r="D366" s="16"/>
      <c r="E366" s="16"/>
      <c r="F366" s="16"/>
      <c r="G366" s="16"/>
      <c r="H366" s="67">
        <f>SUMIF('Trial Balance'!$M$15:$M$5010,D366,'Trial Balance'!$T$15:$T$5010)</f>
        <v>0</v>
      </c>
      <c r="I366" s="67">
        <f>SUMIFS('IS JE'!$J$8:$J$83,'IS JE'!$D$8:$D$83,I$7,'IS JE'!$E$8:$E$83,$D366)</f>
        <v>0</v>
      </c>
      <c r="J366" s="67">
        <f>SUMIFS('IS JE'!$J$8:$J$83,'IS JE'!$D$8:$D$83,J$7,'IS JE'!$E$8:$E$83,$D366)</f>
        <v>0</v>
      </c>
      <c r="K366" s="67">
        <f>SUMIFS('IS JE'!$J$8:$J$83,'IS JE'!$D$8:$D$83,K$7,'IS JE'!$E$8:$E$83,$D366)</f>
        <v>0</v>
      </c>
      <c r="L366" s="67">
        <f>SUMIFS('IS JE'!$J$8:$J$83,'IS JE'!$D$8:$D$83,L$7,'IS JE'!$E$8:$E$83,$D366)</f>
        <v>0</v>
      </c>
      <c r="M366" s="67">
        <f>SUMIFS('IS JE'!$J$8:$J$83,'IS JE'!$D$8:$D$83,M$7,'IS JE'!$E$8:$E$83,$D366)</f>
        <v>0</v>
      </c>
      <c r="N366" s="67">
        <f>SUMIFS('IS JE'!$J$8:$J$83,'IS JE'!$D$8:$D$83,N$7,'IS JE'!$E$8:$E$83,$D366)</f>
        <v>0</v>
      </c>
      <c r="O366" s="67">
        <f>SUMIFS('IS JE'!$J$8:$J$83,'IS JE'!$D$8:$D$83,O$7,'IS JE'!$E$8:$E$83,$D366)</f>
        <v>0</v>
      </c>
      <c r="P366" s="67">
        <f>SUMIFS('IS JE'!$J$8:$J$83,'IS JE'!$D$8:$D$83,P$7,'IS JE'!$E$8:$E$83,$D366)</f>
        <v>0</v>
      </c>
      <c r="Q366" s="67">
        <f>SUMIFS('IS JE'!$J$8:$J$83,'IS JE'!$D$8:$D$83,Q$7,'IS JE'!$E$8:$E$83,$D366)</f>
        <v>0</v>
      </c>
      <c r="R366" s="67">
        <f>SUMIFS('IS JE'!$J$8:$J$83,'IS JE'!$D$8:$D$83,R$7,'IS JE'!$E$8:$E$83,$D366)</f>
        <v>0</v>
      </c>
      <c r="S366" s="67">
        <f t="shared" si="12"/>
        <v>0</v>
      </c>
      <c r="T366" s="67">
        <f t="shared" si="13"/>
        <v>0</v>
      </c>
    </row>
    <row r="367" spans="4:20" ht="14.4">
      <c r="D367" s="16"/>
      <c r="E367" s="16"/>
      <c r="F367" s="16"/>
      <c r="G367" s="16"/>
      <c r="H367" s="67">
        <f>SUMIF('Trial Balance'!$M$15:$M$5010,D367,'Trial Balance'!$T$15:$T$5010)</f>
        <v>0</v>
      </c>
      <c r="I367" s="67">
        <f>SUMIFS('IS JE'!$J$8:$J$83,'IS JE'!$D$8:$D$83,I$7,'IS JE'!$E$8:$E$83,$D367)</f>
        <v>0</v>
      </c>
      <c r="J367" s="67">
        <f>SUMIFS('IS JE'!$J$8:$J$83,'IS JE'!$D$8:$D$83,J$7,'IS JE'!$E$8:$E$83,$D367)</f>
        <v>0</v>
      </c>
      <c r="K367" s="67">
        <f>SUMIFS('IS JE'!$J$8:$J$83,'IS JE'!$D$8:$D$83,K$7,'IS JE'!$E$8:$E$83,$D367)</f>
        <v>0</v>
      </c>
      <c r="L367" s="67">
        <f>SUMIFS('IS JE'!$J$8:$J$83,'IS JE'!$D$8:$D$83,L$7,'IS JE'!$E$8:$E$83,$D367)</f>
        <v>0</v>
      </c>
      <c r="M367" s="67">
        <f>SUMIFS('IS JE'!$J$8:$J$83,'IS JE'!$D$8:$D$83,M$7,'IS JE'!$E$8:$E$83,$D367)</f>
        <v>0</v>
      </c>
      <c r="N367" s="67">
        <f>SUMIFS('IS JE'!$J$8:$J$83,'IS JE'!$D$8:$D$83,N$7,'IS JE'!$E$8:$E$83,$D367)</f>
        <v>0</v>
      </c>
      <c r="O367" s="67">
        <f>SUMIFS('IS JE'!$J$8:$J$83,'IS JE'!$D$8:$D$83,O$7,'IS JE'!$E$8:$E$83,$D367)</f>
        <v>0</v>
      </c>
      <c r="P367" s="67">
        <f>SUMIFS('IS JE'!$J$8:$J$83,'IS JE'!$D$8:$D$83,P$7,'IS JE'!$E$8:$E$83,$D367)</f>
        <v>0</v>
      </c>
      <c r="Q367" s="67">
        <f>SUMIFS('IS JE'!$J$8:$J$83,'IS JE'!$D$8:$D$83,Q$7,'IS JE'!$E$8:$E$83,$D367)</f>
        <v>0</v>
      </c>
      <c r="R367" s="67">
        <f>SUMIFS('IS JE'!$J$8:$J$83,'IS JE'!$D$8:$D$83,R$7,'IS JE'!$E$8:$E$83,$D367)</f>
        <v>0</v>
      </c>
      <c r="S367" s="67">
        <f t="shared" si="12"/>
        <v>0</v>
      </c>
      <c r="T367" s="67">
        <f t="shared" si="13"/>
        <v>0</v>
      </c>
    </row>
    <row r="368" spans="4:20" ht="14.4">
      <c r="D368" s="16"/>
      <c r="E368" s="16"/>
      <c r="F368" s="16"/>
      <c r="G368" s="16"/>
      <c r="H368" s="67">
        <f>SUMIF('Trial Balance'!$M$15:$M$5010,D368,'Trial Balance'!$T$15:$T$5010)</f>
        <v>0</v>
      </c>
      <c r="I368" s="67">
        <f>SUMIFS('IS JE'!$J$8:$J$83,'IS JE'!$D$8:$D$83,I$7,'IS JE'!$E$8:$E$83,$D368)</f>
        <v>0</v>
      </c>
      <c r="J368" s="67">
        <f>SUMIFS('IS JE'!$J$8:$J$83,'IS JE'!$D$8:$D$83,J$7,'IS JE'!$E$8:$E$83,$D368)</f>
        <v>0</v>
      </c>
      <c r="K368" s="67">
        <f>SUMIFS('IS JE'!$J$8:$J$83,'IS JE'!$D$8:$D$83,K$7,'IS JE'!$E$8:$E$83,$D368)</f>
        <v>0</v>
      </c>
      <c r="L368" s="67">
        <f>SUMIFS('IS JE'!$J$8:$J$83,'IS JE'!$D$8:$D$83,L$7,'IS JE'!$E$8:$E$83,$D368)</f>
        <v>0</v>
      </c>
      <c r="M368" s="67">
        <f>SUMIFS('IS JE'!$J$8:$J$83,'IS JE'!$D$8:$D$83,M$7,'IS JE'!$E$8:$E$83,$D368)</f>
        <v>0</v>
      </c>
      <c r="N368" s="67">
        <f>SUMIFS('IS JE'!$J$8:$J$83,'IS JE'!$D$8:$D$83,N$7,'IS JE'!$E$8:$E$83,$D368)</f>
        <v>0</v>
      </c>
      <c r="O368" s="67">
        <f>SUMIFS('IS JE'!$J$8:$J$83,'IS JE'!$D$8:$D$83,O$7,'IS JE'!$E$8:$E$83,$D368)</f>
        <v>0</v>
      </c>
      <c r="P368" s="67">
        <f>SUMIFS('IS JE'!$J$8:$J$83,'IS JE'!$D$8:$D$83,P$7,'IS JE'!$E$8:$E$83,$D368)</f>
        <v>0</v>
      </c>
      <c r="Q368" s="67">
        <f>SUMIFS('IS JE'!$J$8:$J$83,'IS JE'!$D$8:$D$83,Q$7,'IS JE'!$E$8:$E$83,$D368)</f>
        <v>0</v>
      </c>
      <c r="R368" s="67">
        <f>SUMIFS('IS JE'!$J$8:$J$83,'IS JE'!$D$8:$D$83,R$7,'IS JE'!$E$8:$E$83,$D368)</f>
        <v>0</v>
      </c>
      <c r="S368" s="67">
        <f t="shared" si="12"/>
        <v>0</v>
      </c>
      <c r="T368" s="67">
        <f t="shared" si="13"/>
        <v>0</v>
      </c>
    </row>
    <row r="369" spans="4:20" ht="14.4">
      <c r="D369" s="16"/>
      <c r="E369" s="16"/>
      <c r="F369" s="16"/>
      <c r="G369" s="16"/>
      <c r="H369" s="67">
        <f>SUMIF('Trial Balance'!$M$15:$M$5010,D369,'Trial Balance'!$T$15:$T$5010)</f>
        <v>0</v>
      </c>
      <c r="I369" s="67">
        <f>SUMIFS('IS JE'!$J$8:$J$83,'IS JE'!$D$8:$D$83,I$7,'IS JE'!$E$8:$E$83,$D369)</f>
        <v>0</v>
      </c>
      <c r="J369" s="67">
        <f>SUMIFS('IS JE'!$J$8:$J$83,'IS JE'!$D$8:$D$83,J$7,'IS JE'!$E$8:$E$83,$D369)</f>
        <v>0</v>
      </c>
      <c r="K369" s="67">
        <f>SUMIFS('IS JE'!$J$8:$J$83,'IS JE'!$D$8:$D$83,K$7,'IS JE'!$E$8:$E$83,$D369)</f>
        <v>0</v>
      </c>
      <c r="L369" s="67">
        <f>SUMIFS('IS JE'!$J$8:$J$83,'IS JE'!$D$8:$D$83,L$7,'IS JE'!$E$8:$E$83,$D369)</f>
        <v>0</v>
      </c>
      <c r="M369" s="67">
        <f>SUMIFS('IS JE'!$J$8:$J$83,'IS JE'!$D$8:$D$83,M$7,'IS JE'!$E$8:$E$83,$D369)</f>
        <v>0</v>
      </c>
      <c r="N369" s="67">
        <f>SUMIFS('IS JE'!$J$8:$J$83,'IS JE'!$D$8:$D$83,N$7,'IS JE'!$E$8:$E$83,$D369)</f>
        <v>0</v>
      </c>
      <c r="O369" s="67">
        <f>SUMIFS('IS JE'!$J$8:$J$83,'IS JE'!$D$8:$D$83,O$7,'IS JE'!$E$8:$E$83,$D369)</f>
        <v>0</v>
      </c>
      <c r="P369" s="67">
        <f>SUMIFS('IS JE'!$J$8:$J$83,'IS JE'!$D$8:$D$83,P$7,'IS JE'!$E$8:$E$83,$D369)</f>
        <v>0</v>
      </c>
      <c r="Q369" s="67">
        <f>SUMIFS('IS JE'!$J$8:$J$83,'IS JE'!$D$8:$D$83,Q$7,'IS JE'!$E$8:$E$83,$D369)</f>
        <v>0</v>
      </c>
      <c r="R369" s="67">
        <f>SUMIFS('IS JE'!$J$8:$J$83,'IS JE'!$D$8:$D$83,R$7,'IS JE'!$E$8:$E$83,$D369)</f>
        <v>0</v>
      </c>
      <c r="S369" s="67">
        <f t="shared" si="12"/>
        <v>0</v>
      </c>
      <c r="T369" s="67">
        <f t="shared" si="13"/>
        <v>0</v>
      </c>
    </row>
    <row r="370" spans="4:20" ht="14.4">
      <c r="D370" s="16"/>
      <c r="E370" s="16"/>
      <c r="F370" s="16"/>
      <c r="G370" s="16"/>
      <c r="H370" s="67">
        <f>SUMIF('Trial Balance'!$M$15:$M$5010,D370,'Trial Balance'!$T$15:$T$5010)</f>
        <v>0</v>
      </c>
      <c r="I370" s="67">
        <f>SUMIFS('IS JE'!$J$8:$J$83,'IS JE'!$D$8:$D$83,I$7,'IS JE'!$E$8:$E$83,$D370)</f>
        <v>0</v>
      </c>
      <c r="J370" s="67">
        <f>SUMIFS('IS JE'!$J$8:$J$83,'IS JE'!$D$8:$D$83,J$7,'IS JE'!$E$8:$E$83,$D370)</f>
        <v>0</v>
      </c>
      <c r="K370" s="67">
        <f>SUMIFS('IS JE'!$J$8:$J$83,'IS JE'!$D$8:$D$83,K$7,'IS JE'!$E$8:$E$83,$D370)</f>
        <v>0</v>
      </c>
      <c r="L370" s="67">
        <f>SUMIFS('IS JE'!$J$8:$J$83,'IS JE'!$D$8:$D$83,L$7,'IS JE'!$E$8:$E$83,$D370)</f>
        <v>0</v>
      </c>
      <c r="M370" s="67">
        <f>SUMIFS('IS JE'!$J$8:$J$83,'IS JE'!$D$8:$D$83,M$7,'IS JE'!$E$8:$E$83,$D370)</f>
        <v>0</v>
      </c>
      <c r="N370" s="67">
        <f>SUMIFS('IS JE'!$J$8:$J$83,'IS JE'!$D$8:$D$83,N$7,'IS JE'!$E$8:$E$83,$D370)</f>
        <v>0</v>
      </c>
      <c r="O370" s="67">
        <f>SUMIFS('IS JE'!$J$8:$J$83,'IS JE'!$D$8:$D$83,O$7,'IS JE'!$E$8:$E$83,$D370)</f>
        <v>0</v>
      </c>
      <c r="P370" s="67">
        <f>SUMIFS('IS JE'!$J$8:$J$83,'IS JE'!$D$8:$D$83,P$7,'IS JE'!$E$8:$E$83,$D370)</f>
        <v>0</v>
      </c>
      <c r="Q370" s="67">
        <f>SUMIFS('IS JE'!$J$8:$J$83,'IS JE'!$D$8:$D$83,Q$7,'IS JE'!$E$8:$E$83,$D370)</f>
        <v>0</v>
      </c>
      <c r="R370" s="67">
        <f>SUMIFS('IS JE'!$J$8:$J$83,'IS JE'!$D$8:$D$83,R$7,'IS JE'!$E$8:$E$83,$D370)</f>
        <v>0</v>
      </c>
      <c r="S370" s="67">
        <f t="shared" si="12"/>
        <v>0</v>
      </c>
      <c r="T370" s="67">
        <f t="shared" si="13"/>
        <v>0</v>
      </c>
    </row>
    <row r="371" spans="4:20" ht="14.4">
      <c r="D371" s="16"/>
      <c r="E371" s="16"/>
      <c r="F371" s="16"/>
      <c r="G371" s="16"/>
      <c r="H371" s="67">
        <f>SUMIF('Trial Balance'!$M$15:$M$5010,D371,'Trial Balance'!$T$15:$T$5010)</f>
        <v>0</v>
      </c>
      <c r="I371" s="67">
        <f>SUMIFS('IS JE'!$J$8:$J$83,'IS JE'!$D$8:$D$83,I$7,'IS JE'!$E$8:$E$83,$D371)</f>
        <v>0</v>
      </c>
      <c r="J371" s="67">
        <f>SUMIFS('IS JE'!$J$8:$J$83,'IS JE'!$D$8:$D$83,J$7,'IS JE'!$E$8:$E$83,$D371)</f>
        <v>0</v>
      </c>
      <c r="K371" s="67">
        <f>SUMIFS('IS JE'!$J$8:$J$83,'IS JE'!$D$8:$D$83,K$7,'IS JE'!$E$8:$E$83,$D371)</f>
        <v>0</v>
      </c>
      <c r="L371" s="67">
        <f>SUMIFS('IS JE'!$J$8:$J$83,'IS JE'!$D$8:$D$83,L$7,'IS JE'!$E$8:$E$83,$D371)</f>
        <v>0</v>
      </c>
      <c r="M371" s="67">
        <f>SUMIFS('IS JE'!$J$8:$J$83,'IS JE'!$D$8:$D$83,M$7,'IS JE'!$E$8:$E$83,$D371)</f>
        <v>0</v>
      </c>
      <c r="N371" s="67">
        <f>SUMIFS('IS JE'!$J$8:$J$83,'IS JE'!$D$8:$D$83,N$7,'IS JE'!$E$8:$E$83,$D371)</f>
        <v>0</v>
      </c>
      <c r="O371" s="67">
        <f>SUMIFS('IS JE'!$J$8:$J$83,'IS JE'!$D$8:$D$83,O$7,'IS JE'!$E$8:$E$83,$D371)</f>
        <v>0</v>
      </c>
      <c r="P371" s="67">
        <f>SUMIFS('IS JE'!$J$8:$J$83,'IS JE'!$D$8:$D$83,P$7,'IS JE'!$E$8:$E$83,$D371)</f>
        <v>0</v>
      </c>
      <c r="Q371" s="67">
        <f>SUMIFS('IS JE'!$J$8:$J$83,'IS JE'!$D$8:$D$83,Q$7,'IS JE'!$E$8:$E$83,$D371)</f>
        <v>0</v>
      </c>
      <c r="R371" s="67">
        <f>SUMIFS('IS JE'!$J$8:$J$83,'IS JE'!$D$8:$D$83,R$7,'IS JE'!$E$8:$E$83,$D371)</f>
        <v>0</v>
      </c>
      <c r="S371" s="67">
        <f t="shared" si="12"/>
        <v>0</v>
      </c>
      <c r="T371" s="67">
        <f t="shared" si="13"/>
        <v>0</v>
      </c>
    </row>
    <row r="372" spans="4:20" ht="14.4">
      <c r="D372" s="16"/>
      <c r="E372" s="16"/>
      <c r="F372" s="16"/>
      <c r="G372" s="16"/>
      <c r="H372" s="67">
        <f>SUMIF('Trial Balance'!$M$15:$M$5010,D372,'Trial Balance'!$T$15:$T$5010)</f>
        <v>0</v>
      </c>
      <c r="I372" s="67">
        <f>SUMIFS('IS JE'!$J$8:$J$83,'IS JE'!$D$8:$D$83,I$7,'IS JE'!$E$8:$E$83,$D372)</f>
        <v>0</v>
      </c>
      <c r="J372" s="67">
        <f>SUMIFS('IS JE'!$J$8:$J$83,'IS JE'!$D$8:$D$83,J$7,'IS JE'!$E$8:$E$83,$D372)</f>
        <v>0</v>
      </c>
      <c r="K372" s="67">
        <f>SUMIFS('IS JE'!$J$8:$J$83,'IS JE'!$D$8:$D$83,K$7,'IS JE'!$E$8:$E$83,$D372)</f>
        <v>0</v>
      </c>
      <c r="L372" s="67">
        <f>SUMIFS('IS JE'!$J$8:$J$83,'IS JE'!$D$8:$D$83,L$7,'IS JE'!$E$8:$E$83,$D372)</f>
        <v>0</v>
      </c>
      <c r="M372" s="67">
        <f>SUMIFS('IS JE'!$J$8:$J$83,'IS JE'!$D$8:$D$83,M$7,'IS JE'!$E$8:$E$83,$D372)</f>
        <v>0</v>
      </c>
      <c r="N372" s="67">
        <f>SUMIFS('IS JE'!$J$8:$J$83,'IS JE'!$D$8:$D$83,N$7,'IS JE'!$E$8:$E$83,$D372)</f>
        <v>0</v>
      </c>
      <c r="O372" s="67">
        <f>SUMIFS('IS JE'!$J$8:$J$83,'IS JE'!$D$8:$D$83,O$7,'IS JE'!$E$8:$E$83,$D372)</f>
        <v>0</v>
      </c>
      <c r="P372" s="67">
        <f>SUMIFS('IS JE'!$J$8:$J$83,'IS JE'!$D$8:$D$83,P$7,'IS JE'!$E$8:$E$83,$D372)</f>
        <v>0</v>
      </c>
      <c r="Q372" s="67">
        <f>SUMIFS('IS JE'!$J$8:$J$83,'IS JE'!$D$8:$D$83,Q$7,'IS JE'!$E$8:$E$83,$D372)</f>
        <v>0</v>
      </c>
      <c r="R372" s="67">
        <f>SUMIFS('IS JE'!$J$8:$J$83,'IS JE'!$D$8:$D$83,R$7,'IS JE'!$E$8:$E$83,$D372)</f>
        <v>0</v>
      </c>
      <c r="S372" s="67">
        <f t="shared" si="12"/>
        <v>0</v>
      </c>
      <c r="T372" s="67">
        <f t="shared" si="13"/>
        <v>0</v>
      </c>
    </row>
    <row r="373" spans="4:20" ht="14.4">
      <c r="D373" s="16"/>
      <c r="E373" s="16"/>
      <c r="F373" s="16"/>
      <c r="G373" s="16"/>
      <c r="H373" s="67">
        <f>SUMIF('Trial Balance'!$M$15:$M$5010,D373,'Trial Balance'!$T$15:$T$5010)</f>
        <v>0</v>
      </c>
      <c r="I373" s="67">
        <f>SUMIFS('IS JE'!$J$8:$J$83,'IS JE'!$D$8:$D$83,I$7,'IS JE'!$E$8:$E$83,$D373)</f>
        <v>0</v>
      </c>
      <c r="J373" s="67">
        <f>SUMIFS('IS JE'!$J$8:$J$83,'IS JE'!$D$8:$D$83,J$7,'IS JE'!$E$8:$E$83,$D373)</f>
        <v>0</v>
      </c>
      <c r="K373" s="67">
        <f>SUMIFS('IS JE'!$J$8:$J$83,'IS JE'!$D$8:$D$83,K$7,'IS JE'!$E$8:$E$83,$D373)</f>
        <v>0</v>
      </c>
      <c r="L373" s="67">
        <f>SUMIFS('IS JE'!$J$8:$J$83,'IS JE'!$D$8:$D$83,L$7,'IS JE'!$E$8:$E$83,$D373)</f>
        <v>0</v>
      </c>
      <c r="M373" s="67">
        <f>SUMIFS('IS JE'!$J$8:$J$83,'IS JE'!$D$8:$D$83,M$7,'IS JE'!$E$8:$E$83,$D373)</f>
        <v>0</v>
      </c>
      <c r="N373" s="67">
        <f>SUMIFS('IS JE'!$J$8:$J$83,'IS JE'!$D$8:$D$83,N$7,'IS JE'!$E$8:$E$83,$D373)</f>
        <v>0</v>
      </c>
      <c r="O373" s="67">
        <f>SUMIFS('IS JE'!$J$8:$J$83,'IS JE'!$D$8:$D$83,O$7,'IS JE'!$E$8:$E$83,$D373)</f>
        <v>0</v>
      </c>
      <c r="P373" s="67">
        <f>SUMIFS('IS JE'!$J$8:$J$83,'IS JE'!$D$8:$D$83,P$7,'IS JE'!$E$8:$E$83,$D373)</f>
        <v>0</v>
      </c>
      <c r="Q373" s="67">
        <f>SUMIFS('IS JE'!$J$8:$J$83,'IS JE'!$D$8:$D$83,Q$7,'IS JE'!$E$8:$E$83,$D373)</f>
        <v>0</v>
      </c>
      <c r="R373" s="67">
        <f>SUMIFS('IS JE'!$J$8:$J$83,'IS JE'!$D$8:$D$83,R$7,'IS JE'!$E$8:$E$83,$D373)</f>
        <v>0</v>
      </c>
      <c r="S373" s="67">
        <f t="shared" si="12"/>
        <v>0</v>
      </c>
      <c r="T373" s="67">
        <f t="shared" si="13"/>
        <v>0</v>
      </c>
    </row>
    <row r="374" spans="4:20" ht="14.4">
      <c r="D374" s="16"/>
      <c r="E374" s="16"/>
      <c r="F374" s="16"/>
      <c r="G374" s="16"/>
      <c r="H374" s="67">
        <f>SUMIF('Trial Balance'!$M$15:$M$5010,D374,'Trial Balance'!$T$15:$T$5010)</f>
        <v>0</v>
      </c>
      <c r="I374" s="67">
        <f>SUMIFS('IS JE'!$J$8:$J$83,'IS JE'!$D$8:$D$83,I$7,'IS JE'!$E$8:$E$83,$D374)</f>
        <v>0</v>
      </c>
      <c r="J374" s="67">
        <f>SUMIFS('IS JE'!$J$8:$J$83,'IS JE'!$D$8:$D$83,J$7,'IS JE'!$E$8:$E$83,$D374)</f>
        <v>0</v>
      </c>
      <c r="K374" s="67">
        <f>SUMIFS('IS JE'!$J$8:$J$83,'IS JE'!$D$8:$D$83,K$7,'IS JE'!$E$8:$E$83,$D374)</f>
        <v>0</v>
      </c>
      <c r="L374" s="67">
        <f>SUMIFS('IS JE'!$J$8:$J$83,'IS JE'!$D$8:$D$83,L$7,'IS JE'!$E$8:$E$83,$D374)</f>
        <v>0</v>
      </c>
      <c r="M374" s="67">
        <f>SUMIFS('IS JE'!$J$8:$J$83,'IS JE'!$D$8:$D$83,M$7,'IS JE'!$E$8:$E$83,$D374)</f>
        <v>0</v>
      </c>
      <c r="N374" s="67">
        <f>SUMIFS('IS JE'!$J$8:$J$83,'IS JE'!$D$8:$D$83,N$7,'IS JE'!$E$8:$E$83,$D374)</f>
        <v>0</v>
      </c>
      <c r="O374" s="67">
        <f>SUMIFS('IS JE'!$J$8:$J$83,'IS JE'!$D$8:$D$83,O$7,'IS JE'!$E$8:$E$83,$D374)</f>
        <v>0</v>
      </c>
      <c r="P374" s="67">
        <f>SUMIFS('IS JE'!$J$8:$J$83,'IS JE'!$D$8:$D$83,P$7,'IS JE'!$E$8:$E$83,$D374)</f>
        <v>0</v>
      </c>
      <c r="Q374" s="67">
        <f>SUMIFS('IS JE'!$J$8:$J$83,'IS JE'!$D$8:$D$83,Q$7,'IS JE'!$E$8:$E$83,$D374)</f>
        <v>0</v>
      </c>
      <c r="R374" s="67">
        <f>SUMIFS('IS JE'!$J$8:$J$83,'IS JE'!$D$8:$D$83,R$7,'IS JE'!$E$8:$E$83,$D374)</f>
        <v>0</v>
      </c>
      <c r="S374" s="67">
        <f t="shared" si="12"/>
        <v>0</v>
      </c>
      <c r="T374" s="67">
        <f t="shared" si="13"/>
        <v>0</v>
      </c>
    </row>
    <row r="375" spans="4:20" ht="14.4">
      <c r="D375" s="16"/>
      <c r="E375" s="16"/>
      <c r="F375" s="16"/>
      <c r="G375" s="16"/>
      <c r="H375" s="67">
        <f>SUMIF('Trial Balance'!$M$15:$M$5010,D375,'Trial Balance'!$T$15:$T$5010)</f>
        <v>0</v>
      </c>
      <c r="I375" s="67">
        <f>SUMIFS('IS JE'!$J$8:$J$83,'IS JE'!$D$8:$D$83,I$7,'IS JE'!$E$8:$E$83,$D375)</f>
        <v>0</v>
      </c>
      <c r="J375" s="67">
        <f>SUMIFS('IS JE'!$J$8:$J$83,'IS JE'!$D$8:$D$83,J$7,'IS JE'!$E$8:$E$83,$D375)</f>
        <v>0</v>
      </c>
      <c r="K375" s="67">
        <f>SUMIFS('IS JE'!$J$8:$J$83,'IS JE'!$D$8:$D$83,K$7,'IS JE'!$E$8:$E$83,$D375)</f>
        <v>0</v>
      </c>
      <c r="L375" s="67">
        <f>SUMIFS('IS JE'!$J$8:$J$83,'IS JE'!$D$8:$D$83,L$7,'IS JE'!$E$8:$E$83,$D375)</f>
        <v>0</v>
      </c>
      <c r="M375" s="67">
        <f>SUMIFS('IS JE'!$J$8:$J$83,'IS JE'!$D$8:$D$83,M$7,'IS JE'!$E$8:$E$83,$D375)</f>
        <v>0</v>
      </c>
      <c r="N375" s="67">
        <f>SUMIFS('IS JE'!$J$8:$J$83,'IS JE'!$D$8:$D$83,N$7,'IS JE'!$E$8:$E$83,$D375)</f>
        <v>0</v>
      </c>
      <c r="O375" s="67">
        <f>SUMIFS('IS JE'!$J$8:$J$83,'IS JE'!$D$8:$D$83,O$7,'IS JE'!$E$8:$E$83,$D375)</f>
        <v>0</v>
      </c>
      <c r="P375" s="67">
        <f>SUMIFS('IS JE'!$J$8:$J$83,'IS JE'!$D$8:$D$83,P$7,'IS JE'!$E$8:$E$83,$D375)</f>
        <v>0</v>
      </c>
      <c r="Q375" s="67">
        <f>SUMIFS('IS JE'!$J$8:$J$83,'IS JE'!$D$8:$D$83,Q$7,'IS JE'!$E$8:$E$83,$D375)</f>
        <v>0</v>
      </c>
      <c r="R375" s="67">
        <f>SUMIFS('IS JE'!$J$8:$J$83,'IS JE'!$D$8:$D$83,R$7,'IS JE'!$E$8:$E$83,$D375)</f>
        <v>0</v>
      </c>
      <c r="S375" s="67">
        <f t="shared" si="12"/>
        <v>0</v>
      </c>
      <c r="T375" s="67">
        <f t="shared" si="13"/>
        <v>0</v>
      </c>
    </row>
    <row r="376" spans="4:20" ht="14.4">
      <c r="D376" s="16"/>
      <c r="E376" s="16"/>
      <c r="F376" s="16"/>
      <c r="G376" s="16"/>
      <c r="H376" s="67">
        <f>SUMIF('Trial Balance'!$M$15:$M$5010,D376,'Trial Balance'!$T$15:$T$5010)</f>
        <v>0</v>
      </c>
      <c r="I376" s="67">
        <f>SUMIFS('IS JE'!$J$8:$J$83,'IS JE'!$D$8:$D$83,I$7,'IS JE'!$E$8:$E$83,$D376)</f>
        <v>0</v>
      </c>
      <c r="J376" s="67">
        <f>SUMIFS('IS JE'!$J$8:$J$83,'IS JE'!$D$8:$D$83,J$7,'IS JE'!$E$8:$E$83,$D376)</f>
        <v>0</v>
      </c>
      <c r="K376" s="67">
        <f>SUMIFS('IS JE'!$J$8:$J$83,'IS JE'!$D$8:$D$83,K$7,'IS JE'!$E$8:$E$83,$D376)</f>
        <v>0</v>
      </c>
      <c r="L376" s="67">
        <f>SUMIFS('IS JE'!$J$8:$J$83,'IS JE'!$D$8:$D$83,L$7,'IS JE'!$E$8:$E$83,$D376)</f>
        <v>0</v>
      </c>
      <c r="M376" s="67">
        <f>SUMIFS('IS JE'!$J$8:$J$83,'IS JE'!$D$8:$D$83,M$7,'IS JE'!$E$8:$E$83,$D376)</f>
        <v>0</v>
      </c>
      <c r="N376" s="67">
        <f>SUMIFS('IS JE'!$J$8:$J$83,'IS JE'!$D$8:$D$83,N$7,'IS JE'!$E$8:$E$83,$D376)</f>
        <v>0</v>
      </c>
      <c r="O376" s="67">
        <f>SUMIFS('IS JE'!$J$8:$J$83,'IS JE'!$D$8:$D$83,O$7,'IS JE'!$E$8:$E$83,$D376)</f>
        <v>0</v>
      </c>
      <c r="P376" s="67">
        <f>SUMIFS('IS JE'!$J$8:$J$83,'IS JE'!$D$8:$D$83,P$7,'IS JE'!$E$8:$E$83,$D376)</f>
        <v>0</v>
      </c>
      <c r="Q376" s="67">
        <f>SUMIFS('IS JE'!$J$8:$J$83,'IS JE'!$D$8:$D$83,Q$7,'IS JE'!$E$8:$E$83,$D376)</f>
        <v>0</v>
      </c>
      <c r="R376" s="67">
        <f>SUMIFS('IS JE'!$J$8:$J$83,'IS JE'!$D$8:$D$83,R$7,'IS JE'!$E$8:$E$83,$D376)</f>
        <v>0</v>
      </c>
      <c r="S376" s="67">
        <f t="shared" si="12"/>
        <v>0</v>
      </c>
      <c r="T376" s="67">
        <f t="shared" si="13"/>
        <v>0</v>
      </c>
    </row>
    <row r="377" spans="4:20" ht="14.4">
      <c r="D377" s="16"/>
      <c r="E377" s="16"/>
      <c r="F377" s="16"/>
      <c r="G377" s="16"/>
      <c r="H377" s="67">
        <f>SUMIF('Trial Balance'!$M$15:$M$5010,D377,'Trial Balance'!$T$15:$T$5010)</f>
        <v>0</v>
      </c>
      <c r="I377" s="67">
        <f>SUMIFS('IS JE'!$J$8:$J$83,'IS JE'!$D$8:$D$83,I$7,'IS JE'!$E$8:$E$83,$D377)</f>
        <v>0</v>
      </c>
      <c r="J377" s="67">
        <f>SUMIFS('IS JE'!$J$8:$J$83,'IS JE'!$D$8:$D$83,J$7,'IS JE'!$E$8:$E$83,$D377)</f>
        <v>0</v>
      </c>
      <c r="K377" s="67">
        <f>SUMIFS('IS JE'!$J$8:$J$83,'IS JE'!$D$8:$D$83,K$7,'IS JE'!$E$8:$E$83,$D377)</f>
        <v>0</v>
      </c>
      <c r="L377" s="67">
        <f>SUMIFS('IS JE'!$J$8:$J$83,'IS JE'!$D$8:$D$83,L$7,'IS JE'!$E$8:$E$83,$D377)</f>
        <v>0</v>
      </c>
      <c r="M377" s="67">
        <f>SUMIFS('IS JE'!$J$8:$J$83,'IS JE'!$D$8:$D$83,M$7,'IS JE'!$E$8:$E$83,$D377)</f>
        <v>0</v>
      </c>
      <c r="N377" s="67">
        <f>SUMIFS('IS JE'!$J$8:$J$83,'IS JE'!$D$8:$D$83,N$7,'IS JE'!$E$8:$E$83,$D377)</f>
        <v>0</v>
      </c>
      <c r="O377" s="67">
        <f>SUMIFS('IS JE'!$J$8:$J$83,'IS JE'!$D$8:$D$83,O$7,'IS JE'!$E$8:$E$83,$D377)</f>
        <v>0</v>
      </c>
      <c r="P377" s="67">
        <f>SUMIFS('IS JE'!$J$8:$J$83,'IS JE'!$D$8:$D$83,P$7,'IS JE'!$E$8:$E$83,$D377)</f>
        <v>0</v>
      </c>
      <c r="Q377" s="67">
        <f>SUMIFS('IS JE'!$J$8:$J$83,'IS JE'!$D$8:$D$83,Q$7,'IS JE'!$E$8:$E$83,$D377)</f>
        <v>0</v>
      </c>
      <c r="R377" s="67">
        <f>SUMIFS('IS JE'!$J$8:$J$83,'IS JE'!$D$8:$D$83,R$7,'IS JE'!$E$8:$E$83,$D377)</f>
        <v>0</v>
      </c>
      <c r="S377" s="67">
        <f t="shared" si="12"/>
        <v>0</v>
      </c>
      <c r="T377" s="67">
        <f t="shared" si="13"/>
        <v>0</v>
      </c>
    </row>
    <row r="378" spans="4:20" ht="14.4">
      <c r="D378" s="16"/>
      <c r="E378" s="16"/>
      <c r="F378" s="16"/>
      <c r="G378" s="16"/>
      <c r="H378" s="67">
        <f>SUMIF('Trial Balance'!$M$15:$M$5010,D378,'Trial Balance'!$T$15:$T$5010)</f>
        <v>0</v>
      </c>
      <c r="I378" s="67">
        <f>SUMIFS('IS JE'!$J$8:$J$83,'IS JE'!$D$8:$D$83,I$7,'IS JE'!$E$8:$E$83,$D378)</f>
        <v>0</v>
      </c>
      <c r="J378" s="67">
        <f>SUMIFS('IS JE'!$J$8:$J$83,'IS JE'!$D$8:$D$83,J$7,'IS JE'!$E$8:$E$83,$D378)</f>
        <v>0</v>
      </c>
      <c r="K378" s="67">
        <f>SUMIFS('IS JE'!$J$8:$J$83,'IS JE'!$D$8:$D$83,K$7,'IS JE'!$E$8:$E$83,$D378)</f>
        <v>0</v>
      </c>
      <c r="L378" s="67">
        <f>SUMIFS('IS JE'!$J$8:$J$83,'IS JE'!$D$8:$D$83,L$7,'IS JE'!$E$8:$E$83,$D378)</f>
        <v>0</v>
      </c>
      <c r="M378" s="67">
        <f>SUMIFS('IS JE'!$J$8:$J$83,'IS JE'!$D$8:$D$83,M$7,'IS JE'!$E$8:$E$83,$D378)</f>
        <v>0</v>
      </c>
      <c r="N378" s="67">
        <f>SUMIFS('IS JE'!$J$8:$J$83,'IS JE'!$D$8:$D$83,N$7,'IS JE'!$E$8:$E$83,$D378)</f>
        <v>0</v>
      </c>
      <c r="O378" s="67">
        <f>SUMIFS('IS JE'!$J$8:$J$83,'IS JE'!$D$8:$D$83,O$7,'IS JE'!$E$8:$E$83,$D378)</f>
        <v>0</v>
      </c>
      <c r="P378" s="67">
        <f>SUMIFS('IS JE'!$J$8:$J$83,'IS JE'!$D$8:$D$83,P$7,'IS JE'!$E$8:$E$83,$D378)</f>
        <v>0</v>
      </c>
      <c r="Q378" s="67">
        <f>SUMIFS('IS JE'!$J$8:$J$83,'IS JE'!$D$8:$D$83,Q$7,'IS JE'!$E$8:$E$83,$D378)</f>
        <v>0</v>
      </c>
      <c r="R378" s="67">
        <f>SUMIFS('IS JE'!$J$8:$J$83,'IS JE'!$D$8:$D$83,R$7,'IS JE'!$E$8:$E$83,$D378)</f>
        <v>0</v>
      </c>
      <c r="S378" s="67">
        <f t="shared" si="12"/>
        <v>0</v>
      </c>
      <c r="T378" s="67">
        <f t="shared" si="13"/>
        <v>0</v>
      </c>
    </row>
    <row r="379" spans="4:20" ht="14.4">
      <c r="D379" s="16"/>
      <c r="E379" s="16"/>
      <c r="F379" s="16"/>
      <c r="G379" s="16"/>
      <c r="H379" s="67">
        <f>SUMIF('Trial Balance'!$M$15:$M$5010,D379,'Trial Balance'!$T$15:$T$5010)</f>
        <v>0</v>
      </c>
      <c r="I379" s="67">
        <f>SUMIFS('IS JE'!$J$8:$J$83,'IS JE'!$D$8:$D$83,I$7,'IS JE'!$E$8:$E$83,$D379)</f>
        <v>0</v>
      </c>
      <c r="J379" s="67">
        <f>SUMIFS('IS JE'!$J$8:$J$83,'IS JE'!$D$8:$D$83,J$7,'IS JE'!$E$8:$E$83,$D379)</f>
        <v>0</v>
      </c>
      <c r="K379" s="67">
        <f>SUMIFS('IS JE'!$J$8:$J$83,'IS JE'!$D$8:$D$83,K$7,'IS JE'!$E$8:$E$83,$D379)</f>
        <v>0</v>
      </c>
      <c r="L379" s="67">
        <f>SUMIFS('IS JE'!$J$8:$J$83,'IS JE'!$D$8:$D$83,L$7,'IS JE'!$E$8:$E$83,$D379)</f>
        <v>0</v>
      </c>
      <c r="M379" s="67">
        <f>SUMIFS('IS JE'!$J$8:$J$83,'IS JE'!$D$8:$D$83,M$7,'IS JE'!$E$8:$E$83,$D379)</f>
        <v>0</v>
      </c>
      <c r="N379" s="67">
        <f>SUMIFS('IS JE'!$J$8:$J$83,'IS JE'!$D$8:$D$83,N$7,'IS JE'!$E$8:$E$83,$D379)</f>
        <v>0</v>
      </c>
      <c r="O379" s="67">
        <f>SUMIFS('IS JE'!$J$8:$J$83,'IS JE'!$D$8:$D$83,O$7,'IS JE'!$E$8:$E$83,$D379)</f>
        <v>0</v>
      </c>
      <c r="P379" s="67">
        <f>SUMIFS('IS JE'!$J$8:$J$83,'IS JE'!$D$8:$D$83,P$7,'IS JE'!$E$8:$E$83,$D379)</f>
        <v>0</v>
      </c>
      <c r="Q379" s="67">
        <f>SUMIFS('IS JE'!$J$8:$J$83,'IS JE'!$D$8:$D$83,Q$7,'IS JE'!$E$8:$E$83,$D379)</f>
        <v>0</v>
      </c>
      <c r="R379" s="67">
        <f>SUMIFS('IS JE'!$J$8:$J$83,'IS JE'!$D$8:$D$83,R$7,'IS JE'!$E$8:$E$83,$D379)</f>
        <v>0</v>
      </c>
      <c r="S379" s="67">
        <f t="shared" si="12"/>
        <v>0</v>
      </c>
      <c r="T379" s="67">
        <f t="shared" si="13"/>
        <v>0</v>
      </c>
    </row>
    <row r="380" spans="4:20" ht="14.4">
      <c r="D380" s="16"/>
      <c r="E380" s="16"/>
      <c r="F380" s="16"/>
      <c r="G380" s="16"/>
      <c r="H380" s="67">
        <f>SUMIF('Trial Balance'!$M$15:$M$5010,D380,'Trial Balance'!$T$15:$T$5010)</f>
        <v>0</v>
      </c>
      <c r="I380" s="67">
        <f>SUMIFS('IS JE'!$J$8:$J$83,'IS JE'!$D$8:$D$83,I$7,'IS JE'!$E$8:$E$83,$D380)</f>
        <v>0</v>
      </c>
      <c r="J380" s="67">
        <f>SUMIFS('IS JE'!$J$8:$J$83,'IS JE'!$D$8:$D$83,J$7,'IS JE'!$E$8:$E$83,$D380)</f>
        <v>0</v>
      </c>
      <c r="K380" s="67">
        <f>SUMIFS('IS JE'!$J$8:$J$83,'IS JE'!$D$8:$D$83,K$7,'IS JE'!$E$8:$E$83,$D380)</f>
        <v>0</v>
      </c>
      <c r="L380" s="67">
        <f>SUMIFS('IS JE'!$J$8:$J$83,'IS JE'!$D$8:$D$83,L$7,'IS JE'!$E$8:$E$83,$D380)</f>
        <v>0</v>
      </c>
      <c r="M380" s="67">
        <f>SUMIFS('IS JE'!$J$8:$J$83,'IS JE'!$D$8:$D$83,M$7,'IS JE'!$E$8:$E$83,$D380)</f>
        <v>0</v>
      </c>
      <c r="N380" s="67">
        <f>SUMIFS('IS JE'!$J$8:$J$83,'IS JE'!$D$8:$D$83,N$7,'IS JE'!$E$8:$E$83,$D380)</f>
        <v>0</v>
      </c>
      <c r="O380" s="67">
        <f>SUMIFS('IS JE'!$J$8:$J$83,'IS JE'!$D$8:$D$83,O$7,'IS JE'!$E$8:$E$83,$D380)</f>
        <v>0</v>
      </c>
      <c r="P380" s="67">
        <f>SUMIFS('IS JE'!$J$8:$J$83,'IS JE'!$D$8:$D$83,P$7,'IS JE'!$E$8:$E$83,$D380)</f>
        <v>0</v>
      </c>
      <c r="Q380" s="67">
        <f>SUMIFS('IS JE'!$J$8:$J$83,'IS JE'!$D$8:$D$83,Q$7,'IS JE'!$E$8:$E$83,$D380)</f>
        <v>0</v>
      </c>
      <c r="R380" s="67">
        <f>SUMIFS('IS JE'!$J$8:$J$83,'IS JE'!$D$8:$D$83,R$7,'IS JE'!$E$8:$E$83,$D380)</f>
        <v>0</v>
      </c>
      <c r="S380" s="67">
        <f t="shared" si="12"/>
        <v>0</v>
      </c>
      <c r="T380" s="67">
        <f t="shared" si="13"/>
        <v>0</v>
      </c>
    </row>
    <row r="381" spans="4:20" ht="14.4">
      <c r="D381" s="16"/>
      <c r="E381" s="16"/>
      <c r="F381" s="16"/>
      <c r="G381" s="16"/>
      <c r="H381" s="67">
        <f>SUMIF('Trial Balance'!$M$15:$M$5010,D381,'Trial Balance'!$T$15:$T$5010)</f>
        <v>0</v>
      </c>
      <c r="I381" s="67">
        <f>SUMIFS('IS JE'!$J$8:$J$83,'IS JE'!$D$8:$D$83,I$7,'IS JE'!$E$8:$E$83,$D381)</f>
        <v>0</v>
      </c>
      <c r="J381" s="67">
        <f>SUMIFS('IS JE'!$J$8:$J$83,'IS JE'!$D$8:$D$83,J$7,'IS JE'!$E$8:$E$83,$D381)</f>
        <v>0</v>
      </c>
      <c r="K381" s="67">
        <f>SUMIFS('IS JE'!$J$8:$J$83,'IS JE'!$D$8:$D$83,K$7,'IS JE'!$E$8:$E$83,$D381)</f>
        <v>0</v>
      </c>
      <c r="L381" s="67">
        <f>SUMIFS('IS JE'!$J$8:$J$83,'IS JE'!$D$8:$D$83,L$7,'IS JE'!$E$8:$E$83,$D381)</f>
        <v>0</v>
      </c>
      <c r="M381" s="67">
        <f>SUMIFS('IS JE'!$J$8:$J$83,'IS JE'!$D$8:$D$83,M$7,'IS JE'!$E$8:$E$83,$D381)</f>
        <v>0</v>
      </c>
      <c r="N381" s="67">
        <f>SUMIFS('IS JE'!$J$8:$J$83,'IS JE'!$D$8:$D$83,N$7,'IS JE'!$E$8:$E$83,$D381)</f>
        <v>0</v>
      </c>
      <c r="O381" s="67">
        <f>SUMIFS('IS JE'!$J$8:$J$83,'IS JE'!$D$8:$D$83,O$7,'IS JE'!$E$8:$E$83,$D381)</f>
        <v>0</v>
      </c>
      <c r="P381" s="67">
        <f>SUMIFS('IS JE'!$J$8:$J$83,'IS JE'!$D$8:$D$83,P$7,'IS JE'!$E$8:$E$83,$D381)</f>
        <v>0</v>
      </c>
      <c r="Q381" s="67">
        <f>SUMIFS('IS JE'!$J$8:$J$83,'IS JE'!$D$8:$D$83,Q$7,'IS JE'!$E$8:$E$83,$D381)</f>
        <v>0</v>
      </c>
      <c r="R381" s="67">
        <f>SUMIFS('IS JE'!$J$8:$J$83,'IS JE'!$D$8:$D$83,R$7,'IS JE'!$E$8:$E$83,$D381)</f>
        <v>0</v>
      </c>
      <c r="S381" s="67">
        <f t="shared" si="12"/>
        <v>0</v>
      </c>
      <c r="T381" s="67">
        <f t="shared" si="13"/>
        <v>0</v>
      </c>
    </row>
    <row r="382" spans="4:20" ht="14.4">
      <c r="D382" s="16"/>
      <c r="E382" s="16"/>
      <c r="F382" s="16"/>
      <c r="G382" s="16"/>
      <c r="H382" s="67">
        <f>SUMIF('Trial Balance'!$M$15:$M$5010,D382,'Trial Balance'!$T$15:$T$5010)</f>
        <v>0</v>
      </c>
      <c r="I382" s="67">
        <f>SUMIFS('IS JE'!$J$8:$J$83,'IS JE'!$D$8:$D$83,I$7,'IS JE'!$E$8:$E$83,$D382)</f>
        <v>0</v>
      </c>
      <c r="J382" s="67">
        <f>SUMIFS('IS JE'!$J$8:$J$83,'IS JE'!$D$8:$D$83,J$7,'IS JE'!$E$8:$E$83,$D382)</f>
        <v>0</v>
      </c>
      <c r="K382" s="67">
        <f>SUMIFS('IS JE'!$J$8:$J$83,'IS JE'!$D$8:$D$83,K$7,'IS JE'!$E$8:$E$83,$D382)</f>
        <v>0</v>
      </c>
      <c r="L382" s="67">
        <f>SUMIFS('IS JE'!$J$8:$J$83,'IS JE'!$D$8:$D$83,L$7,'IS JE'!$E$8:$E$83,$D382)</f>
        <v>0</v>
      </c>
      <c r="M382" s="67">
        <f>SUMIFS('IS JE'!$J$8:$J$83,'IS JE'!$D$8:$D$83,M$7,'IS JE'!$E$8:$E$83,$D382)</f>
        <v>0</v>
      </c>
      <c r="N382" s="67">
        <f>SUMIFS('IS JE'!$J$8:$J$83,'IS JE'!$D$8:$D$83,N$7,'IS JE'!$E$8:$E$83,$D382)</f>
        <v>0</v>
      </c>
      <c r="O382" s="67">
        <f>SUMIFS('IS JE'!$J$8:$J$83,'IS JE'!$D$8:$D$83,O$7,'IS JE'!$E$8:$E$83,$D382)</f>
        <v>0</v>
      </c>
      <c r="P382" s="67">
        <f>SUMIFS('IS JE'!$J$8:$J$83,'IS JE'!$D$8:$D$83,P$7,'IS JE'!$E$8:$E$83,$D382)</f>
        <v>0</v>
      </c>
      <c r="Q382" s="67">
        <f>SUMIFS('IS JE'!$J$8:$J$83,'IS JE'!$D$8:$D$83,Q$7,'IS JE'!$E$8:$E$83,$D382)</f>
        <v>0</v>
      </c>
      <c r="R382" s="67">
        <f>SUMIFS('IS JE'!$J$8:$J$83,'IS JE'!$D$8:$D$83,R$7,'IS JE'!$E$8:$E$83,$D382)</f>
        <v>0</v>
      </c>
      <c r="S382" s="67">
        <f t="shared" si="12"/>
        <v>0</v>
      </c>
      <c r="T382" s="67">
        <f t="shared" si="13"/>
        <v>0</v>
      </c>
    </row>
    <row r="383" spans="4:20" ht="14.4">
      <c r="D383" s="16"/>
      <c r="E383" s="16"/>
      <c r="F383" s="16"/>
      <c r="G383" s="16"/>
      <c r="H383" s="67">
        <f>SUMIF('Trial Balance'!$M$15:$M$5010,D383,'Trial Balance'!$T$15:$T$5010)</f>
        <v>0</v>
      </c>
      <c r="I383" s="67">
        <f>SUMIFS('IS JE'!$J$8:$J$83,'IS JE'!$D$8:$D$83,I$7,'IS JE'!$E$8:$E$83,$D383)</f>
        <v>0</v>
      </c>
      <c r="J383" s="67">
        <f>SUMIFS('IS JE'!$J$8:$J$83,'IS JE'!$D$8:$D$83,J$7,'IS JE'!$E$8:$E$83,$D383)</f>
        <v>0</v>
      </c>
      <c r="K383" s="67">
        <f>SUMIFS('IS JE'!$J$8:$J$83,'IS JE'!$D$8:$D$83,K$7,'IS JE'!$E$8:$E$83,$D383)</f>
        <v>0</v>
      </c>
      <c r="L383" s="67">
        <f>SUMIFS('IS JE'!$J$8:$J$83,'IS JE'!$D$8:$D$83,L$7,'IS JE'!$E$8:$E$83,$D383)</f>
        <v>0</v>
      </c>
      <c r="M383" s="67">
        <f>SUMIFS('IS JE'!$J$8:$J$83,'IS JE'!$D$8:$D$83,M$7,'IS JE'!$E$8:$E$83,$D383)</f>
        <v>0</v>
      </c>
      <c r="N383" s="67">
        <f>SUMIFS('IS JE'!$J$8:$J$83,'IS JE'!$D$8:$D$83,N$7,'IS JE'!$E$8:$E$83,$D383)</f>
        <v>0</v>
      </c>
      <c r="O383" s="67">
        <f>SUMIFS('IS JE'!$J$8:$J$83,'IS JE'!$D$8:$D$83,O$7,'IS JE'!$E$8:$E$83,$D383)</f>
        <v>0</v>
      </c>
      <c r="P383" s="67">
        <f>SUMIFS('IS JE'!$J$8:$J$83,'IS JE'!$D$8:$D$83,P$7,'IS JE'!$E$8:$E$83,$D383)</f>
        <v>0</v>
      </c>
      <c r="Q383" s="67">
        <f>SUMIFS('IS JE'!$J$8:$J$83,'IS JE'!$D$8:$D$83,Q$7,'IS JE'!$E$8:$E$83,$D383)</f>
        <v>0</v>
      </c>
      <c r="R383" s="67">
        <f>SUMIFS('IS JE'!$J$8:$J$83,'IS JE'!$D$8:$D$83,R$7,'IS JE'!$E$8:$E$83,$D383)</f>
        <v>0</v>
      </c>
      <c r="S383" s="67">
        <f t="shared" si="12"/>
        <v>0</v>
      </c>
      <c r="T383" s="67">
        <f t="shared" si="13"/>
        <v>0</v>
      </c>
    </row>
    <row r="384" spans="4:20" ht="14.4">
      <c r="D384" s="16"/>
      <c r="E384" s="16"/>
      <c r="F384" s="16"/>
      <c r="G384" s="16"/>
      <c r="H384" s="67">
        <f>SUMIF('Trial Balance'!$M$15:$M$5010,D384,'Trial Balance'!$T$15:$T$5010)</f>
        <v>0</v>
      </c>
      <c r="I384" s="67">
        <f>SUMIFS('IS JE'!$J$8:$J$83,'IS JE'!$D$8:$D$83,I$7,'IS JE'!$E$8:$E$83,$D384)</f>
        <v>0</v>
      </c>
      <c r="J384" s="67">
        <f>SUMIFS('IS JE'!$J$8:$J$83,'IS JE'!$D$8:$D$83,J$7,'IS JE'!$E$8:$E$83,$D384)</f>
        <v>0</v>
      </c>
      <c r="K384" s="67">
        <f>SUMIFS('IS JE'!$J$8:$J$83,'IS JE'!$D$8:$D$83,K$7,'IS JE'!$E$8:$E$83,$D384)</f>
        <v>0</v>
      </c>
      <c r="L384" s="67">
        <f>SUMIFS('IS JE'!$J$8:$J$83,'IS JE'!$D$8:$D$83,L$7,'IS JE'!$E$8:$E$83,$D384)</f>
        <v>0</v>
      </c>
      <c r="M384" s="67">
        <f>SUMIFS('IS JE'!$J$8:$J$83,'IS JE'!$D$8:$D$83,M$7,'IS JE'!$E$8:$E$83,$D384)</f>
        <v>0</v>
      </c>
      <c r="N384" s="67">
        <f>SUMIFS('IS JE'!$J$8:$J$83,'IS JE'!$D$8:$D$83,N$7,'IS JE'!$E$8:$E$83,$D384)</f>
        <v>0</v>
      </c>
      <c r="O384" s="67">
        <f>SUMIFS('IS JE'!$J$8:$J$83,'IS JE'!$D$8:$D$83,O$7,'IS JE'!$E$8:$E$83,$D384)</f>
        <v>0</v>
      </c>
      <c r="P384" s="67">
        <f>SUMIFS('IS JE'!$J$8:$J$83,'IS JE'!$D$8:$D$83,P$7,'IS JE'!$E$8:$E$83,$D384)</f>
        <v>0</v>
      </c>
      <c r="Q384" s="67">
        <f>SUMIFS('IS JE'!$J$8:$J$83,'IS JE'!$D$8:$D$83,Q$7,'IS JE'!$E$8:$E$83,$D384)</f>
        <v>0</v>
      </c>
      <c r="R384" s="67">
        <f>SUMIFS('IS JE'!$J$8:$J$83,'IS JE'!$D$8:$D$83,R$7,'IS JE'!$E$8:$E$83,$D384)</f>
        <v>0</v>
      </c>
      <c r="S384" s="67">
        <f t="shared" si="12"/>
        <v>0</v>
      </c>
      <c r="T384" s="67">
        <f t="shared" si="13"/>
        <v>0</v>
      </c>
    </row>
    <row r="385" spans="4:20" ht="14.4">
      <c r="D385" s="16"/>
      <c r="E385" s="16"/>
      <c r="F385" s="16"/>
      <c r="G385" s="16"/>
      <c r="H385" s="67">
        <f>SUMIF('Trial Balance'!$M$15:$M$5010,D385,'Trial Balance'!$T$15:$T$5010)</f>
        <v>0</v>
      </c>
      <c r="I385" s="67">
        <f>SUMIFS('IS JE'!$J$8:$J$83,'IS JE'!$D$8:$D$83,I$7,'IS JE'!$E$8:$E$83,$D385)</f>
        <v>0</v>
      </c>
      <c r="J385" s="67">
        <f>SUMIFS('IS JE'!$J$8:$J$83,'IS JE'!$D$8:$D$83,J$7,'IS JE'!$E$8:$E$83,$D385)</f>
        <v>0</v>
      </c>
      <c r="K385" s="67">
        <f>SUMIFS('IS JE'!$J$8:$J$83,'IS JE'!$D$8:$D$83,K$7,'IS JE'!$E$8:$E$83,$D385)</f>
        <v>0</v>
      </c>
      <c r="L385" s="67">
        <f>SUMIFS('IS JE'!$J$8:$J$83,'IS JE'!$D$8:$D$83,L$7,'IS JE'!$E$8:$E$83,$D385)</f>
        <v>0</v>
      </c>
      <c r="M385" s="67">
        <f>SUMIFS('IS JE'!$J$8:$J$83,'IS JE'!$D$8:$D$83,M$7,'IS JE'!$E$8:$E$83,$D385)</f>
        <v>0</v>
      </c>
      <c r="N385" s="67">
        <f>SUMIFS('IS JE'!$J$8:$J$83,'IS JE'!$D$8:$D$83,N$7,'IS JE'!$E$8:$E$83,$D385)</f>
        <v>0</v>
      </c>
      <c r="O385" s="67">
        <f>SUMIFS('IS JE'!$J$8:$J$83,'IS JE'!$D$8:$D$83,O$7,'IS JE'!$E$8:$E$83,$D385)</f>
        <v>0</v>
      </c>
      <c r="P385" s="67">
        <f>SUMIFS('IS JE'!$J$8:$J$83,'IS JE'!$D$8:$D$83,P$7,'IS JE'!$E$8:$E$83,$D385)</f>
        <v>0</v>
      </c>
      <c r="Q385" s="67">
        <f>SUMIFS('IS JE'!$J$8:$J$83,'IS JE'!$D$8:$D$83,Q$7,'IS JE'!$E$8:$E$83,$D385)</f>
        <v>0</v>
      </c>
      <c r="R385" s="67">
        <f>SUMIFS('IS JE'!$J$8:$J$83,'IS JE'!$D$8:$D$83,R$7,'IS JE'!$E$8:$E$83,$D385)</f>
        <v>0</v>
      </c>
      <c r="S385" s="67">
        <f t="shared" si="12"/>
        <v>0</v>
      </c>
      <c r="T385" s="67">
        <f t="shared" si="13"/>
        <v>0</v>
      </c>
    </row>
    <row r="386" spans="4:20" ht="14.4">
      <c r="D386" s="16"/>
      <c r="E386" s="16"/>
      <c r="F386" s="16"/>
      <c r="G386" s="16"/>
      <c r="H386" s="67">
        <f>SUMIF('Trial Balance'!$M$15:$M$5010,D386,'Trial Balance'!$T$15:$T$5010)</f>
        <v>0</v>
      </c>
      <c r="I386" s="67">
        <f>SUMIFS('IS JE'!$J$8:$J$83,'IS JE'!$D$8:$D$83,I$7,'IS JE'!$E$8:$E$83,$D386)</f>
        <v>0</v>
      </c>
      <c r="J386" s="67">
        <f>SUMIFS('IS JE'!$J$8:$J$83,'IS JE'!$D$8:$D$83,J$7,'IS JE'!$E$8:$E$83,$D386)</f>
        <v>0</v>
      </c>
      <c r="K386" s="67">
        <f>SUMIFS('IS JE'!$J$8:$J$83,'IS JE'!$D$8:$D$83,K$7,'IS JE'!$E$8:$E$83,$D386)</f>
        <v>0</v>
      </c>
      <c r="L386" s="67">
        <f>SUMIFS('IS JE'!$J$8:$J$83,'IS JE'!$D$8:$D$83,L$7,'IS JE'!$E$8:$E$83,$D386)</f>
        <v>0</v>
      </c>
      <c r="M386" s="67">
        <f>SUMIFS('IS JE'!$J$8:$J$83,'IS JE'!$D$8:$D$83,M$7,'IS JE'!$E$8:$E$83,$D386)</f>
        <v>0</v>
      </c>
      <c r="N386" s="67">
        <f>SUMIFS('IS JE'!$J$8:$J$83,'IS JE'!$D$8:$D$83,N$7,'IS JE'!$E$8:$E$83,$D386)</f>
        <v>0</v>
      </c>
      <c r="O386" s="67">
        <f>SUMIFS('IS JE'!$J$8:$J$83,'IS JE'!$D$8:$D$83,O$7,'IS JE'!$E$8:$E$83,$D386)</f>
        <v>0</v>
      </c>
      <c r="P386" s="67">
        <f>SUMIFS('IS JE'!$J$8:$J$83,'IS JE'!$D$8:$D$83,P$7,'IS JE'!$E$8:$E$83,$D386)</f>
        <v>0</v>
      </c>
      <c r="Q386" s="67">
        <f>SUMIFS('IS JE'!$J$8:$J$83,'IS JE'!$D$8:$D$83,Q$7,'IS JE'!$E$8:$E$83,$D386)</f>
        <v>0</v>
      </c>
      <c r="R386" s="67">
        <f>SUMIFS('IS JE'!$J$8:$J$83,'IS JE'!$D$8:$D$83,R$7,'IS JE'!$E$8:$E$83,$D386)</f>
        <v>0</v>
      </c>
      <c r="S386" s="67">
        <f t="shared" si="12"/>
        <v>0</v>
      </c>
      <c r="T386" s="67">
        <f t="shared" si="13"/>
        <v>0</v>
      </c>
    </row>
    <row r="387" spans="4:20" ht="14.4">
      <c r="D387" s="16"/>
      <c r="E387" s="16"/>
      <c r="F387" s="16"/>
      <c r="G387" s="16"/>
      <c r="H387" s="67">
        <f>SUMIF('Trial Balance'!$M$15:$M$5010,D387,'Trial Balance'!$T$15:$T$5010)</f>
        <v>0</v>
      </c>
      <c r="I387" s="67">
        <f>SUMIFS('IS JE'!$J$8:$J$83,'IS JE'!$D$8:$D$83,I$7,'IS JE'!$E$8:$E$83,$D387)</f>
        <v>0</v>
      </c>
      <c r="J387" s="67">
        <f>SUMIFS('IS JE'!$J$8:$J$83,'IS JE'!$D$8:$D$83,J$7,'IS JE'!$E$8:$E$83,$D387)</f>
        <v>0</v>
      </c>
      <c r="K387" s="67">
        <f>SUMIFS('IS JE'!$J$8:$J$83,'IS JE'!$D$8:$D$83,K$7,'IS JE'!$E$8:$E$83,$D387)</f>
        <v>0</v>
      </c>
      <c r="L387" s="67">
        <f>SUMIFS('IS JE'!$J$8:$J$83,'IS JE'!$D$8:$D$83,L$7,'IS JE'!$E$8:$E$83,$D387)</f>
        <v>0</v>
      </c>
      <c r="M387" s="67">
        <f>SUMIFS('IS JE'!$J$8:$J$83,'IS JE'!$D$8:$D$83,M$7,'IS JE'!$E$8:$E$83,$D387)</f>
        <v>0</v>
      </c>
      <c r="N387" s="67">
        <f>SUMIFS('IS JE'!$J$8:$J$83,'IS JE'!$D$8:$D$83,N$7,'IS JE'!$E$8:$E$83,$D387)</f>
        <v>0</v>
      </c>
      <c r="O387" s="67">
        <f>SUMIFS('IS JE'!$J$8:$J$83,'IS JE'!$D$8:$D$83,O$7,'IS JE'!$E$8:$E$83,$D387)</f>
        <v>0</v>
      </c>
      <c r="P387" s="67">
        <f>SUMIFS('IS JE'!$J$8:$J$83,'IS JE'!$D$8:$D$83,P$7,'IS JE'!$E$8:$E$83,$D387)</f>
        <v>0</v>
      </c>
      <c r="Q387" s="67">
        <f>SUMIFS('IS JE'!$J$8:$J$83,'IS JE'!$D$8:$D$83,Q$7,'IS JE'!$E$8:$E$83,$D387)</f>
        <v>0</v>
      </c>
      <c r="R387" s="67">
        <f>SUMIFS('IS JE'!$J$8:$J$83,'IS JE'!$D$8:$D$83,R$7,'IS JE'!$E$8:$E$83,$D387)</f>
        <v>0</v>
      </c>
      <c r="S387" s="67">
        <f t="shared" si="12"/>
        <v>0</v>
      </c>
      <c r="T387" s="67">
        <f t="shared" si="13"/>
        <v>0</v>
      </c>
    </row>
    <row r="388" spans="4:20" ht="14.4">
      <c r="D388" s="16"/>
      <c r="E388" s="16"/>
      <c r="F388" s="16"/>
      <c r="G388" s="16"/>
      <c r="H388" s="67">
        <f>SUMIF('Trial Balance'!$M$15:$M$5010,D388,'Trial Balance'!$T$15:$T$5010)</f>
        <v>0</v>
      </c>
      <c r="I388" s="67">
        <f>SUMIFS('IS JE'!$J$8:$J$83,'IS JE'!$D$8:$D$83,I$7,'IS JE'!$E$8:$E$83,$D388)</f>
        <v>0</v>
      </c>
      <c r="J388" s="67">
        <f>SUMIFS('IS JE'!$J$8:$J$83,'IS JE'!$D$8:$D$83,J$7,'IS JE'!$E$8:$E$83,$D388)</f>
        <v>0</v>
      </c>
      <c r="K388" s="67">
        <f>SUMIFS('IS JE'!$J$8:$J$83,'IS JE'!$D$8:$D$83,K$7,'IS JE'!$E$8:$E$83,$D388)</f>
        <v>0</v>
      </c>
      <c r="L388" s="67">
        <f>SUMIFS('IS JE'!$J$8:$J$83,'IS JE'!$D$8:$D$83,L$7,'IS JE'!$E$8:$E$83,$D388)</f>
        <v>0</v>
      </c>
      <c r="M388" s="67">
        <f>SUMIFS('IS JE'!$J$8:$J$83,'IS JE'!$D$8:$D$83,M$7,'IS JE'!$E$8:$E$83,$D388)</f>
        <v>0</v>
      </c>
      <c r="N388" s="67">
        <f>SUMIFS('IS JE'!$J$8:$J$83,'IS JE'!$D$8:$D$83,N$7,'IS JE'!$E$8:$E$83,$D388)</f>
        <v>0</v>
      </c>
      <c r="O388" s="67">
        <f>SUMIFS('IS JE'!$J$8:$J$83,'IS JE'!$D$8:$D$83,O$7,'IS JE'!$E$8:$E$83,$D388)</f>
        <v>0</v>
      </c>
      <c r="P388" s="67">
        <f>SUMIFS('IS JE'!$J$8:$J$83,'IS JE'!$D$8:$D$83,P$7,'IS JE'!$E$8:$E$83,$D388)</f>
        <v>0</v>
      </c>
      <c r="Q388" s="67">
        <f>SUMIFS('IS JE'!$J$8:$J$83,'IS JE'!$D$8:$D$83,Q$7,'IS JE'!$E$8:$E$83,$D388)</f>
        <v>0</v>
      </c>
      <c r="R388" s="67">
        <f>SUMIFS('IS JE'!$J$8:$J$83,'IS JE'!$D$8:$D$83,R$7,'IS JE'!$E$8:$E$83,$D388)</f>
        <v>0</v>
      </c>
      <c r="S388" s="67">
        <f t="shared" si="12"/>
        <v>0</v>
      </c>
      <c r="T388" s="67">
        <f t="shared" si="13"/>
        <v>0</v>
      </c>
    </row>
    <row r="389" spans="4:20" ht="14.4">
      <c r="D389" s="16"/>
      <c r="E389" s="16"/>
      <c r="F389" s="16"/>
      <c r="G389" s="16"/>
      <c r="H389" s="67">
        <f>SUMIF('Trial Balance'!$M$15:$M$5010,D389,'Trial Balance'!$T$15:$T$5010)</f>
        <v>0</v>
      </c>
      <c r="I389" s="67">
        <f>SUMIFS('IS JE'!$J$8:$J$83,'IS JE'!$D$8:$D$83,I$7,'IS JE'!$E$8:$E$83,$D389)</f>
        <v>0</v>
      </c>
      <c r="J389" s="67">
        <f>SUMIFS('IS JE'!$J$8:$J$83,'IS JE'!$D$8:$D$83,J$7,'IS JE'!$E$8:$E$83,$D389)</f>
        <v>0</v>
      </c>
      <c r="K389" s="67">
        <f>SUMIFS('IS JE'!$J$8:$J$83,'IS JE'!$D$8:$D$83,K$7,'IS JE'!$E$8:$E$83,$D389)</f>
        <v>0</v>
      </c>
      <c r="L389" s="67">
        <f>SUMIFS('IS JE'!$J$8:$J$83,'IS JE'!$D$8:$D$83,L$7,'IS JE'!$E$8:$E$83,$D389)</f>
        <v>0</v>
      </c>
      <c r="M389" s="67">
        <f>SUMIFS('IS JE'!$J$8:$J$83,'IS JE'!$D$8:$D$83,M$7,'IS JE'!$E$8:$E$83,$D389)</f>
        <v>0</v>
      </c>
      <c r="N389" s="67">
        <f>SUMIFS('IS JE'!$J$8:$J$83,'IS JE'!$D$8:$D$83,N$7,'IS JE'!$E$8:$E$83,$D389)</f>
        <v>0</v>
      </c>
      <c r="O389" s="67">
        <f>SUMIFS('IS JE'!$J$8:$J$83,'IS JE'!$D$8:$D$83,O$7,'IS JE'!$E$8:$E$83,$D389)</f>
        <v>0</v>
      </c>
      <c r="P389" s="67">
        <f>SUMIFS('IS JE'!$J$8:$J$83,'IS JE'!$D$8:$D$83,P$7,'IS JE'!$E$8:$E$83,$D389)</f>
        <v>0</v>
      </c>
      <c r="Q389" s="67">
        <f>SUMIFS('IS JE'!$J$8:$J$83,'IS JE'!$D$8:$D$83,Q$7,'IS JE'!$E$8:$E$83,$D389)</f>
        <v>0</v>
      </c>
      <c r="R389" s="67">
        <f>SUMIFS('IS JE'!$J$8:$J$83,'IS JE'!$D$8:$D$83,R$7,'IS JE'!$E$8:$E$83,$D389)</f>
        <v>0</v>
      </c>
      <c r="S389" s="67">
        <f t="shared" si="12"/>
        <v>0</v>
      </c>
      <c r="T389" s="67">
        <f t="shared" si="13"/>
        <v>0</v>
      </c>
    </row>
    <row r="390" spans="4:20" ht="14.4">
      <c r="D390" s="16"/>
      <c r="E390" s="16"/>
      <c r="F390" s="16"/>
      <c r="G390" s="16"/>
      <c r="H390" s="67">
        <f>SUMIF('Trial Balance'!$M$15:$M$5010,D390,'Trial Balance'!$T$15:$T$5010)</f>
        <v>0</v>
      </c>
      <c r="I390" s="67">
        <f>SUMIFS('IS JE'!$J$8:$J$83,'IS JE'!$D$8:$D$83,I$7,'IS JE'!$E$8:$E$83,$D390)</f>
        <v>0</v>
      </c>
      <c r="J390" s="67">
        <f>SUMIFS('IS JE'!$J$8:$J$83,'IS JE'!$D$8:$D$83,J$7,'IS JE'!$E$8:$E$83,$D390)</f>
        <v>0</v>
      </c>
      <c r="K390" s="67">
        <f>SUMIFS('IS JE'!$J$8:$J$83,'IS JE'!$D$8:$D$83,K$7,'IS JE'!$E$8:$E$83,$D390)</f>
        <v>0</v>
      </c>
      <c r="L390" s="67">
        <f>SUMIFS('IS JE'!$J$8:$J$83,'IS JE'!$D$8:$D$83,L$7,'IS JE'!$E$8:$E$83,$D390)</f>
        <v>0</v>
      </c>
      <c r="M390" s="67">
        <f>SUMIFS('IS JE'!$J$8:$J$83,'IS JE'!$D$8:$D$83,M$7,'IS JE'!$E$8:$E$83,$D390)</f>
        <v>0</v>
      </c>
      <c r="N390" s="67">
        <f>SUMIFS('IS JE'!$J$8:$J$83,'IS JE'!$D$8:$D$83,N$7,'IS JE'!$E$8:$E$83,$D390)</f>
        <v>0</v>
      </c>
      <c r="O390" s="67">
        <f>SUMIFS('IS JE'!$J$8:$J$83,'IS JE'!$D$8:$D$83,O$7,'IS JE'!$E$8:$E$83,$D390)</f>
        <v>0</v>
      </c>
      <c r="P390" s="67">
        <f>SUMIFS('IS JE'!$J$8:$J$83,'IS JE'!$D$8:$D$83,P$7,'IS JE'!$E$8:$E$83,$D390)</f>
        <v>0</v>
      </c>
      <c r="Q390" s="67">
        <f>SUMIFS('IS JE'!$J$8:$J$83,'IS JE'!$D$8:$D$83,Q$7,'IS JE'!$E$8:$E$83,$D390)</f>
        <v>0</v>
      </c>
      <c r="R390" s="67">
        <f>SUMIFS('IS JE'!$J$8:$J$83,'IS JE'!$D$8:$D$83,R$7,'IS JE'!$E$8:$E$83,$D390)</f>
        <v>0</v>
      </c>
      <c r="S390" s="67">
        <f t="shared" si="12"/>
        <v>0</v>
      </c>
      <c r="T390" s="67">
        <f t="shared" si="13"/>
        <v>0</v>
      </c>
    </row>
    <row r="391" spans="4:20" ht="14.4">
      <c r="D391" s="16"/>
      <c r="E391" s="16"/>
      <c r="F391" s="16"/>
      <c r="G391" s="16"/>
      <c r="H391" s="67">
        <f>SUMIF('Trial Balance'!$M$15:$M$5010,D391,'Trial Balance'!$T$15:$T$5010)</f>
        <v>0</v>
      </c>
      <c r="I391" s="67">
        <f>SUMIFS('IS JE'!$J$8:$J$83,'IS JE'!$D$8:$D$83,I$7,'IS JE'!$E$8:$E$83,$D391)</f>
        <v>0</v>
      </c>
      <c r="J391" s="67">
        <f>SUMIFS('IS JE'!$J$8:$J$83,'IS JE'!$D$8:$D$83,J$7,'IS JE'!$E$8:$E$83,$D391)</f>
        <v>0</v>
      </c>
      <c r="K391" s="67">
        <f>SUMIFS('IS JE'!$J$8:$J$83,'IS JE'!$D$8:$D$83,K$7,'IS JE'!$E$8:$E$83,$D391)</f>
        <v>0</v>
      </c>
      <c r="L391" s="67">
        <f>SUMIFS('IS JE'!$J$8:$J$83,'IS JE'!$D$8:$D$83,L$7,'IS JE'!$E$8:$E$83,$D391)</f>
        <v>0</v>
      </c>
      <c r="M391" s="67">
        <f>SUMIFS('IS JE'!$J$8:$J$83,'IS JE'!$D$8:$D$83,M$7,'IS JE'!$E$8:$E$83,$D391)</f>
        <v>0</v>
      </c>
      <c r="N391" s="67">
        <f>SUMIFS('IS JE'!$J$8:$J$83,'IS JE'!$D$8:$D$83,N$7,'IS JE'!$E$8:$E$83,$D391)</f>
        <v>0</v>
      </c>
      <c r="O391" s="67">
        <f>SUMIFS('IS JE'!$J$8:$J$83,'IS JE'!$D$8:$D$83,O$7,'IS JE'!$E$8:$E$83,$D391)</f>
        <v>0</v>
      </c>
      <c r="P391" s="67">
        <f>SUMIFS('IS JE'!$J$8:$J$83,'IS JE'!$D$8:$D$83,P$7,'IS JE'!$E$8:$E$83,$D391)</f>
        <v>0</v>
      </c>
      <c r="Q391" s="67">
        <f>SUMIFS('IS JE'!$J$8:$J$83,'IS JE'!$D$8:$D$83,Q$7,'IS JE'!$E$8:$E$83,$D391)</f>
        <v>0</v>
      </c>
      <c r="R391" s="67">
        <f>SUMIFS('IS JE'!$J$8:$J$83,'IS JE'!$D$8:$D$83,R$7,'IS JE'!$E$8:$E$83,$D391)</f>
        <v>0</v>
      </c>
      <c r="S391" s="67">
        <f t="shared" si="12"/>
        <v>0</v>
      </c>
      <c r="T391" s="67">
        <f t="shared" si="13"/>
        <v>0</v>
      </c>
    </row>
    <row r="392" spans="4:20" ht="14.4">
      <c r="D392" s="16"/>
      <c r="E392" s="16"/>
      <c r="F392" s="16"/>
      <c r="G392" s="16"/>
      <c r="H392" s="67">
        <f>SUMIF('Trial Balance'!$M$15:$M$5010,D392,'Trial Balance'!$T$15:$T$5010)</f>
        <v>0</v>
      </c>
      <c r="I392" s="67">
        <f>SUMIFS('IS JE'!$J$8:$J$83,'IS JE'!$D$8:$D$83,I$7,'IS JE'!$E$8:$E$83,$D392)</f>
        <v>0</v>
      </c>
      <c r="J392" s="67">
        <f>SUMIFS('IS JE'!$J$8:$J$83,'IS JE'!$D$8:$D$83,J$7,'IS JE'!$E$8:$E$83,$D392)</f>
        <v>0</v>
      </c>
      <c r="K392" s="67">
        <f>SUMIFS('IS JE'!$J$8:$J$83,'IS JE'!$D$8:$D$83,K$7,'IS JE'!$E$8:$E$83,$D392)</f>
        <v>0</v>
      </c>
      <c r="L392" s="67">
        <f>SUMIFS('IS JE'!$J$8:$J$83,'IS JE'!$D$8:$D$83,L$7,'IS JE'!$E$8:$E$83,$D392)</f>
        <v>0</v>
      </c>
      <c r="M392" s="67">
        <f>SUMIFS('IS JE'!$J$8:$J$83,'IS JE'!$D$8:$D$83,M$7,'IS JE'!$E$8:$E$83,$D392)</f>
        <v>0</v>
      </c>
      <c r="N392" s="67">
        <f>SUMIFS('IS JE'!$J$8:$J$83,'IS JE'!$D$8:$D$83,N$7,'IS JE'!$E$8:$E$83,$D392)</f>
        <v>0</v>
      </c>
      <c r="O392" s="67">
        <f>SUMIFS('IS JE'!$J$8:$J$83,'IS JE'!$D$8:$D$83,O$7,'IS JE'!$E$8:$E$83,$D392)</f>
        <v>0</v>
      </c>
      <c r="P392" s="67">
        <f>SUMIFS('IS JE'!$J$8:$J$83,'IS JE'!$D$8:$D$83,P$7,'IS JE'!$E$8:$E$83,$D392)</f>
        <v>0</v>
      </c>
      <c r="Q392" s="67">
        <f>SUMIFS('IS JE'!$J$8:$J$83,'IS JE'!$D$8:$D$83,Q$7,'IS JE'!$E$8:$E$83,$D392)</f>
        <v>0</v>
      </c>
      <c r="R392" s="67">
        <f>SUMIFS('IS JE'!$J$8:$J$83,'IS JE'!$D$8:$D$83,R$7,'IS JE'!$E$8:$E$83,$D392)</f>
        <v>0</v>
      </c>
      <c r="S392" s="67">
        <f t="shared" si="12"/>
        <v>0</v>
      </c>
      <c r="T392" s="67">
        <f t="shared" si="13"/>
        <v>0</v>
      </c>
    </row>
    <row r="393" spans="4:20" ht="14.4">
      <c r="D393" s="16"/>
      <c r="E393" s="16"/>
      <c r="F393" s="16"/>
      <c r="G393" s="16"/>
      <c r="H393" s="67">
        <f>SUMIF('Trial Balance'!$M$15:$M$5010,D393,'Trial Balance'!$T$15:$T$5010)</f>
        <v>0</v>
      </c>
      <c r="I393" s="67">
        <f>SUMIFS('IS JE'!$J$8:$J$83,'IS JE'!$D$8:$D$83,I$7,'IS JE'!$E$8:$E$83,$D393)</f>
        <v>0</v>
      </c>
      <c r="J393" s="67">
        <f>SUMIFS('IS JE'!$J$8:$J$83,'IS JE'!$D$8:$D$83,J$7,'IS JE'!$E$8:$E$83,$D393)</f>
        <v>0</v>
      </c>
      <c r="K393" s="67">
        <f>SUMIFS('IS JE'!$J$8:$J$83,'IS JE'!$D$8:$D$83,K$7,'IS JE'!$E$8:$E$83,$D393)</f>
        <v>0</v>
      </c>
      <c r="L393" s="67">
        <f>SUMIFS('IS JE'!$J$8:$J$83,'IS JE'!$D$8:$D$83,L$7,'IS JE'!$E$8:$E$83,$D393)</f>
        <v>0</v>
      </c>
      <c r="M393" s="67">
        <f>SUMIFS('IS JE'!$J$8:$J$83,'IS JE'!$D$8:$D$83,M$7,'IS JE'!$E$8:$E$83,$D393)</f>
        <v>0</v>
      </c>
      <c r="N393" s="67">
        <f>SUMIFS('IS JE'!$J$8:$J$83,'IS JE'!$D$8:$D$83,N$7,'IS JE'!$E$8:$E$83,$D393)</f>
        <v>0</v>
      </c>
      <c r="O393" s="67">
        <f>SUMIFS('IS JE'!$J$8:$J$83,'IS JE'!$D$8:$D$83,O$7,'IS JE'!$E$8:$E$83,$D393)</f>
        <v>0</v>
      </c>
      <c r="P393" s="67">
        <f>SUMIFS('IS JE'!$J$8:$J$83,'IS JE'!$D$8:$D$83,P$7,'IS JE'!$E$8:$E$83,$D393)</f>
        <v>0</v>
      </c>
      <c r="Q393" s="67">
        <f>SUMIFS('IS JE'!$J$8:$J$83,'IS JE'!$D$8:$D$83,Q$7,'IS JE'!$E$8:$E$83,$D393)</f>
        <v>0</v>
      </c>
      <c r="R393" s="67">
        <f>SUMIFS('IS JE'!$J$8:$J$83,'IS JE'!$D$8:$D$83,R$7,'IS JE'!$E$8:$E$83,$D393)</f>
        <v>0</v>
      </c>
      <c r="S393" s="67">
        <f t="shared" si="12"/>
        <v>0</v>
      </c>
      <c r="T393" s="67">
        <f t="shared" si="13"/>
        <v>0</v>
      </c>
    </row>
    <row r="394" spans="4:20" ht="14.4">
      <c r="D394" s="16"/>
      <c r="E394" s="16"/>
      <c r="F394" s="16"/>
      <c r="G394" s="16"/>
      <c r="H394" s="67">
        <f>SUMIF('Trial Balance'!$M$15:$M$5010,D394,'Trial Balance'!$T$15:$T$5010)</f>
        <v>0</v>
      </c>
      <c r="I394" s="67">
        <f>SUMIFS('IS JE'!$J$8:$J$83,'IS JE'!$D$8:$D$83,I$7,'IS JE'!$E$8:$E$83,$D394)</f>
        <v>0</v>
      </c>
      <c r="J394" s="67">
        <f>SUMIFS('IS JE'!$J$8:$J$83,'IS JE'!$D$8:$D$83,J$7,'IS JE'!$E$8:$E$83,$D394)</f>
        <v>0</v>
      </c>
      <c r="K394" s="67">
        <f>SUMIFS('IS JE'!$J$8:$J$83,'IS JE'!$D$8:$D$83,K$7,'IS JE'!$E$8:$E$83,$D394)</f>
        <v>0</v>
      </c>
      <c r="L394" s="67">
        <f>SUMIFS('IS JE'!$J$8:$J$83,'IS JE'!$D$8:$D$83,L$7,'IS JE'!$E$8:$E$83,$D394)</f>
        <v>0</v>
      </c>
      <c r="M394" s="67">
        <f>SUMIFS('IS JE'!$J$8:$J$83,'IS JE'!$D$8:$D$83,M$7,'IS JE'!$E$8:$E$83,$D394)</f>
        <v>0</v>
      </c>
      <c r="N394" s="67">
        <f>SUMIFS('IS JE'!$J$8:$J$83,'IS JE'!$D$8:$D$83,N$7,'IS JE'!$E$8:$E$83,$D394)</f>
        <v>0</v>
      </c>
      <c r="O394" s="67">
        <f>SUMIFS('IS JE'!$J$8:$J$83,'IS JE'!$D$8:$D$83,O$7,'IS JE'!$E$8:$E$83,$D394)</f>
        <v>0</v>
      </c>
      <c r="P394" s="67">
        <f>SUMIFS('IS JE'!$J$8:$J$83,'IS JE'!$D$8:$D$83,P$7,'IS JE'!$E$8:$E$83,$D394)</f>
        <v>0</v>
      </c>
      <c r="Q394" s="67">
        <f>SUMIFS('IS JE'!$J$8:$J$83,'IS JE'!$D$8:$D$83,Q$7,'IS JE'!$E$8:$E$83,$D394)</f>
        <v>0</v>
      </c>
      <c r="R394" s="67">
        <f>SUMIFS('IS JE'!$J$8:$J$83,'IS JE'!$D$8:$D$83,R$7,'IS JE'!$E$8:$E$83,$D394)</f>
        <v>0</v>
      </c>
      <c r="S394" s="67">
        <f t="shared" si="12"/>
        <v>0</v>
      </c>
      <c r="T394" s="67">
        <f t="shared" si="13"/>
        <v>0</v>
      </c>
    </row>
    <row r="395" spans="4:20" ht="14.4">
      <c r="D395" s="16"/>
      <c r="E395" s="16"/>
      <c r="F395" s="16"/>
      <c r="G395" s="16"/>
      <c r="H395" s="67">
        <f>SUMIF('Trial Balance'!$M$15:$M$5010,D395,'Trial Balance'!$T$15:$T$5010)</f>
        <v>0</v>
      </c>
      <c r="I395" s="67">
        <f>SUMIFS('IS JE'!$J$8:$J$83,'IS JE'!$D$8:$D$83,I$7,'IS JE'!$E$8:$E$83,$D395)</f>
        <v>0</v>
      </c>
      <c r="J395" s="67">
        <f>SUMIFS('IS JE'!$J$8:$J$83,'IS JE'!$D$8:$D$83,J$7,'IS JE'!$E$8:$E$83,$D395)</f>
        <v>0</v>
      </c>
      <c r="K395" s="67">
        <f>SUMIFS('IS JE'!$J$8:$J$83,'IS JE'!$D$8:$D$83,K$7,'IS JE'!$E$8:$E$83,$D395)</f>
        <v>0</v>
      </c>
      <c r="L395" s="67">
        <f>SUMIFS('IS JE'!$J$8:$J$83,'IS JE'!$D$8:$D$83,L$7,'IS JE'!$E$8:$E$83,$D395)</f>
        <v>0</v>
      </c>
      <c r="M395" s="67">
        <f>SUMIFS('IS JE'!$J$8:$J$83,'IS JE'!$D$8:$D$83,M$7,'IS JE'!$E$8:$E$83,$D395)</f>
        <v>0</v>
      </c>
      <c r="N395" s="67">
        <f>SUMIFS('IS JE'!$J$8:$J$83,'IS JE'!$D$8:$D$83,N$7,'IS JE'!$E$8:$E$83,$D395)</f>
        <v>0</v>
      </c>
      <c r="O395" s="67">
        <f>SUMIFS('IS JE'!$J$8:$J$83,'IS JE'!$D$8:$D$83,O$7,'IS JE'!$E$8:$E$83,$D395)</f>
        <v>0</v>
      </c>
      <c r="P395" s="67">
        <f>SUMIFS('IS JE'!$J$8:$J$83,'IS JE'!$D$8:$D$83,P$7,'IS JE'!$E$8:$E$83,$D395)</f>
        <v>0</v>
      </c>
      <c r="Q395" s="67">
        <f>SUMIFS('IS JE'!$J$8:$J$83,'IS JE'!$D$8:$D$83,Q$7,'IS JE'!$E$8:$E$83,$D395)</f>
        <v>0</v>
      </c>
      <c r="R395" s="67">
        <f>SUMIFS('IS JE'!$J$8:$J$83,'IS JE'!$D$8:$D$83,R$7,'IS JE'!$E$8:$E$83,$D395)</f>
        <v>0</v>
      </c>
      <c r="S395" s="67">
        <f t="shared" si="12"/>
        <v>0</v>
      </c>
      <c r="T395" s="67">
        <f t="shared" si="13"/>
        <v>0</v>
      </c>
    </row>
    <row r="396" spans="4:20" ht="14.4">
      <c r="D396" s="16"/>
      <c r="E396" s="16"/>
      <c r="F396" s="16"/>
      <c r="G396" s="16"/>
      <c r="H396" s="67">
        <f>SUMIF('Trial Balance'!$M$15:$M$5010,D396,'Trial Balance'!$T$15:$T$5010)</f>
        <v>0</v>
      </c>
      <c r="I396" s="67">
        <f>SUMIFS('IS JE'!$J$8:$J$83,'IS JE'!$D$8:$D$83,I$7,'IS JE'!$E$8:$E$83,$D396)</f>
        <v>0</v>
      </c>
      <c r="J396" s="67">
        <f>SUMIFS('IS JE'!$J$8:$J$83,'IS JE'!$D$8:$D$83,J$7,'IS JE'!$E$8:$E$83,$D396)</f>
        <v>0</v>
      </c>
      <c r="K396" s="67">
        <f>SUMIFS('IS JE'!$J$8:$J$83,'IS JE'!$D$8:$D$83,K$7,'IS JE'!$E$8:$E$83,$D396)</f>
        <v>0</v>
      </c>
      <c r="L396" s="67">
        <f>SUMIFS('IS JE'!$J$8:$J$83,'IS JE'!$D$8:$D$83,L$7,'IS JE'!$E$8:$E$83,$D396)</f>
        <v>0</v>
      </c>
      <c r="M396" s="67">
        <f>SUMIFS('IS JE'!$J$8:$J$83,'IS JE'!$D$8:$D$83,M$7,'IS JE'!$E$8:$E$83,$D396)</f>
        <v>0</v>
      </c>
      <c r="N396" s="67">
        <f>SUMIFS('IS JE'!$J$8:$J$83,'IS JE'!$D$8:$D$83,N$7,'IS JE'!$E$8:$E$83,$D396)</f>
        <v>0</v>
      </c>
      <c r="O396" s="67">
        <f>SUMIFS('IS JE'!$J$8:$J$83,'IS JE'!$D$8:$D$83,O$7,'IS JE'!$E$8:$E$83,$D396)</f>
        <v>0</v>
      </c>
      <c r="P396" s="67">
        <f>SUMIFS('IS JE'!$J$8:$J$83,'IS JE'!$D$8:$D$83,P$7,'IS JE'!$E$8:$E$83,$D396)</f>
        <v>0</v>
      </c>
      <c r="Q396" s="67">
        <f>SUMIFS('IS JE'!$J$8:$J$83,'IS JE'!$D$8:$D$83,Q$7,'IS JE'!$E$8:$E$83,$D396)</f>
        <v>0</v>
      </c>
      <c r="R396" s="67">
        <f>SUMIFS('IS JE'!$J$8:$J$83,'IS JE'!$D$8:$D$83,R$7,'IS JE'!$E$8:$E$83,$D396)</f>
        <v>0</v>
      </c>
      <c r="S396" s="67">
        <f t="shared" si="12"/>
        <v>0</v>
      </c>
      <c r="T396" s="67">
        <f t="shared" si="13"/>
        <v>0</v>
      </c>
    </row>
    <row r="397" spans="4:20" ht="14.4">
      <c r="D397" s="16"/>
      <c r="E397" s="16"/>
      <c r="F397" s="16"/>
      <c r="G397" s="16"/>
      <c r="H397" s="67">
        <f>SUMIF('Trial Balance'!$M$15:$M$5010,D397,'Trial Balance'!$T$15:$T$5010)</f>
        <v>0</v>
      </c>
      <c r="I397" s="67">
        <f>SUMIFS('IS JE'!$J$8:$J$83,'IS JE'!$D$8:$D$83,I$7,'IS JE'!$E$8:$E$83,$D397)</f>
        <v>0</v>
      </c>
      <c r="J397" s="67">
        <f>SUMIFS('IS JE'!$J$8:$J$83,'IS JE'!$D$8:$D$83,J$7,'IS JE'!$E$8:$E$83,$D397)</f>
        <v>0</v>
      </c>
      <c r="K397" s="67">
        <f>SUMIFS('IS JE'!$J$8:$J$83,'IS JE'!$D$8:$D$83,K$7,'IS JE'!$E$8:$E$83,$D397)</f>
        <v>0</v>
      </c>
      <c r="L397" s="67">
        <f>SUMIFS('IS JE'!$J$8:$J$83,'IS JE'!$D$8:$D$83,L$7,'IS JE'!$E$8:$E$83,$D397)</f>
        <v>0</v>
      </c>
      <c r="M397" s="67">
        <f>SUMIFS('IS JE'!$J$8:$J$83,'IS JE'!$D$8:$D$83,M$7,'IS JE'!$E$8:$E$83,$D397)</f>
        <v>0</v>
      </c>
      <c r="N397" s="67">
        <f>SUMIFS('IS JE'!$J$8:$J$83,'IS JE'!$D$8:$D$83,N$7,'IS JE'!$E$8:$E$83,$D397)</f>
        <v>0</v>
      </c>
      <c r="O397" s="67">
        <f>SUMIFS('IS JE'!$J$8:$J$83,'IS JE'!$D$8:$D$83,O$7,'IS JE'!$E$8:$E$83,$D397)</f>
        <v>0</v>
      </c>
      <c r="P397" s="67">
        <f>SUMIFS('IS JE'!$J$8:$J$83,'IS JE'!$D$8:$D$83,P$7,'IS JE'!$E$8:$E$83,$D397)</f>
        <v>0</v>
      </c>
      <c r="Q397" s="67">
        <f>SUMIFS('IS JE'!$J$8:$J$83,'IS JE'!$D$8:$D$83,Q$7,'IS JE'!$E$8:$E$83,$D397)</f>
        <v>0</v>
      </c>
      <c r="R397" s="67">
        <f>SUMIFS('IS JE'!$J$8:$J$83,'IS JE'!$D$8:$D$83,R$7,'IS JE'!$E$8:$E$83,$D397)</f>
        <v>0</v>
      </c>
      <c r="S397" s="67">
        <f t="shared" si="12"/>
        <v>0</v>
      </c>
      <c r="T397" s="67">
        <f t="shared" si="13"/>
        <v>0</v>
      </c>
    </row>
    <row r="398" spans="4:20" ht="14.4">
      <c r="D398" s="16"/>
      <c r="E398" s="16"/>
      <c r="F398" s="16"/>
      <c r="G398" s="16"/>
      <c r="H398" s="67">
        <f>SUMIF('Trial Balance'!$M$15:$M$5010,D398,'Trial Balance'!$T$15:$T$5010)</f>
        <v>0</v>
      </c>
      <c r="I398" s="67">
        <f>SUMIFS('IS JE'!$J$8:$J$83,'IS JE'!$D$8:$D$83,I$7,'IS JE'!$E$8:$E$83,$D398)</f>
        <v>0</v>
      </c>
      <c r="J398" s="67">
        <f>SUMIFS('IS JE'!$J$8:$J$83,'IS JE'!$D$8:$D$83,J$7,'IS JE'!$E$8:$E$83,$D398)</f>
        <v>0</v>
      </c>
      <c r="K398" s="67">
        <f>SUMIFS('IS JE'!$J$8:$J$83,'IS JE'!$D$8:$D$83,K$7,'IS JE'!$E$8:$E$83,$D398)</f>
        <v>0</v>
      </c>
      <c r="L398" s="67">
        <f>SUMIFS('IS JE'!$J$8:$J$83,'IS JE'!$D$8:$D$83,L$7,'IS JE'!$E$8:$E$83,$D398)</f>
        <v>0</v>
      </c>
      <c r="M398" s="67">
        <f>SUMIFS('IS JE'!$J$8:$J$83,'IS JE'!$D$8:$D$83,M$7,'IS JE'!$E$8:$E$83,$D398)</f>
        <v>0</v>
      </c>
      <c r="N398" s="67">
        <f>SUMIFS('IS JE'!$J$8:$J$83,'IS JE'!$D$8:$D$83,N$7,'IS JE'!$E$8:$E$83,$D398)</f>
        <v>0</v>
      </c>
      <c r="O398" s="67">
        <f>SUMIFS('IS JE'!$J$8:$J$83,'IS JE'!$D$8:$D$83,O$7,'IS JE'!$E$8:$E$83,$D398)</f>
        <v>0</v>
      </c>
      <c r="P398" s="67">
        <f>SUMIFS('IS JE'!$J$8:$J$83,'IS JE'!$D$8:$D$83,P$7,'IS JE'!$E$8:$E$83,$D398)</f>
        <v>0</v>
      </c>
      <c r="Q398" s="67">
        <f>SUMIFS('IS JE'!$J$8:$J$83,'IS JE'!$D$8:$D$83,Q$7,'IS JE'!$E$8:$E$83,$D398)</f>
        <v>0</v>
      </c>
      <c r="R398" s="67">
        <f>SUMIFS('IS JE'!$J$8:$J$83,'IS JE'!$D$8:$D$83,R$7,'IS JE'!$E$8:$E$83,$D398)</f>
        <v>0</v>
      </c>
      <c r="S398" s="67">
        <f t="shared" si="12"/>
        <v>0</v>
      </c>
      <c r="T398" s="67">
        <f t="shared" si="13"/>
        <v>0</v>
      </c>
    </row>
    <row r="399" spans="4:20" ht="14.4">
      <c r="D399" s="16"/>
      <c r="E399" s="16"/>
      <c r="F399" s="16"/>
      <c r="G399" s="16"/>
      <c r="H399" s="67">
        <f>SUMIF('Trial Balance'!$M$15:$M$5010,D399,'Trial Balance'!$T$15:$T$5010)</f>
        <v>0</v>
      </c>
      <c r="I399" s="67">
        <f>SUMIFS('IS JE'!$J$8:$J$83,'IS JE'!$D$8:$D$83,I$7,'IS JE'!$E$8:$E$83,$D399)</f>
        <v>0</v>
      </c>
      <c r="J399" s="67">
        <f>SUMIFS('IS JE'!$J$8:$J$83,'IS JE'!$D$8:$D$83,J$7,'IS JE'!$E$8:$E$83,$D399)</f>
        <v>0</v>
      </c>
      <c r="K399" s="67">
        <f>SUMIFS('IS JE'!$J$8:$J$83,'IS JE'!$D$8:$D$83,K$7,'IS JE'!$E$8:$E$83,$D399)</f>
        <v>0</v>
      </c>
      <c r="L399" s="67">
        <f>SUMIFS('IS JE'!$J$8:$J$83,'IS JE'!$D$8:$D$83,L$7,'IS JE'!$E$8:$E$83,$D399)</f>
        <v>0</v>
      </c>
      <c r="M399" s="67">
        <f>SUMIFS('IS JE'!$J$8:$J$83,'IS JE'!$D$8:$D$83,M$7,'IS JE'!$E$8:$E$83,$D399)</f>
        <v>0</v>
      </c>
      <c r="N399" s="67">
        <f>SUMIFS('IS JE'!$J$8:$J$83,'IS JE'!$D$8:$D$83,N$7,'IS JE'!$E$8:$E$83,$D399)</f>
        <v>0</v>
      </c>
      <c r="O399" s="67">
        <f>SUMIFS('IS JE'!$J$8:$J$83,'IS JE'!$D$8:$D$83,O$7,'IS JE'!$E$8:$E$83,$D399)</f>
        <v>0</v>
      </c>
      <c r="P399" s="67">
        <f>SUMIFS('IS JE'!$J$8:$J$83,'IS JE'!$D$8:$D$83,P$7,'IS JE'!$E$8:$E$83,$D399)</f>
        <v>0</v>
      </c>
      <c r="Q399" s="67">
        <f>SUMIFS('IS JE'!$J$8:$J$83,'IS JE'!$D$8:$D$83,Q$7,'IS JE'!$E$8:$E$83,$D399)</f>
        <v>0</v>
      </c>
      <c r="R399" s="67">
        <f>SUMIFS('IS JE'!$J$8:$J$83,'IS JE'!$D$8:$D$83,R$7,'IS JE'!$E$8:$E$83,$D399)</f>
        <v>0</v>
      </c>
      <c r="S399" s="67">
        <f t="shared" si="14" ref="S399:S462">SUM(I399:R399)</f>
        <v>0</v>
      </c>
      <c r="T399" s="67">
        <f t="shared" si="15" ref="T399:T462">SUM(H399,S399)</f>
        <v>0</v>
      </c>
    </row>
    <row r="400" spans="4:20" ht="14.4">
      <c r="D400" s="16"/>
      <c r="E400" s="16"/>
      <c r="F400" s="16"/>
      <c r="G400" s="16"/>
      <c r="H400" s="67">
        <f>SUMIF('Trial Balance'!$M$15:$M$5010,D400,'Trial Balance'!$T$15:$T$5010)</f>
        <v>0</v>
      </c>
      <c r="I400" s="67">
        <f>SUMIFS('IS JE'!$J$8:$J$83,'IS JE'!$D$8:$D$83,I$7,'IS JE'!$E$8:$E$83,$D400)</f>
        <v>0</v>
      </c>
      <c r="J400" s="67">
        <f>SUMIFS('IS JE'!$J$8:$J$83,'IS JE'!$D$8:$D$83,J$7,'IS JE'!$E$8:$E$83,$D400)</f>
        <v>0</v>
      </c>
      <c r="K400" s="67">
        <f>SUMIFS('IS JE'!$J$8:$J$83,'IS JE'!$D$8:$D$83,K$7,'IS JE'!$E$8:$E$83,$D400)</f>
        <v>0</v>
      </c>
      <c r="L400" s="67">
        <f>SUMIFS('IS JE'!$J$8:$J$83,'IS JE'!$D$8:$D$83,L$7,'IS JE'!$E$8:$E$83,$D400)</f>
        <v>0</v>
      </c>
      <c r="M400" s="67">
        <f>SUMIFS('IS JE'!$J$8:$J$83,'IS JE'!$D$8:$D$83,M$7,'IS JE'!$E$8:$E$83,$D400)</f>
        <v>0</v>
      </c>
      <c r="N400" s="67">
        <f>SUMIFS('IS JE'!$J$8:$J$83,'IS JE'!$D$8:$D$83,N$7,'IS JE'!$E$8:$E$83,$D400)</f>
        <v>0</v>
      </c>
      <c r="O400" s="67">
        <f>SUMIFS('IS JE'!$J$8:$J$83,'IS JE'!$D$8:$D$83,O$7,'IS JE'!$E$8:$E$83,$D400)</f>
        <v>0</v>
      </c>
      <c r="P400" s="67">
        <f>SUMIFS('IS JE'!$J$8:$J$83,'IS JE'!$D$8:$D$83,P$7,'IS JE'!$E$8:$E$83,$D400)</f>
        <v>0</v>
      </c>
      <c r="Q400" s="67">
        <f>SUMIFS('IS JE'!$J$8:$J$83,'IS JE'!$D$8:$D$83,Q$7,'IS JE'!$E$8:$E$83,$D400)</f>
        <v>0</v>
      </c>
      <c r="R400" s="67">
        <f>SUMIFS('IS JE'!$J$8:$J$83,'IS JE'!$D$8:$D$83,R$7,'IS JE'!$E$8:$E$83,$D400)</f>
        <v>0</v>
      </c>
      <c r="S400" s="67">
        <f t="shared" si="14"/>
        <v>0</v>
      </c>
      <c r="T400" s="67">
        <f t="shared" si="15"/>
        <v>0</v>
      </c>
    </row>
    <row r="401" spans="4:20" ht="14.4">
      <c r="D401" s="16"/>
      <c r="E401" s="16"/>
      <c r="F401" s="16"/>
      <c r="G401" s="16"/>
      <c r="H401" s="67">
        <f>SUMIF('Trial Balance'!$M$15:$M$5010,D401,'Trial Balance'!$T$15:$T$5010)</f>
        <v>0</v>
      </c>
      <c r="I401" s="67">
        <f>SUMIFS('IS JE'!$J$8:$J$83,'IS JE'!$D$8:$D$83,I$7,'IS JE'!$E$8:$E$83,$D401)</f>
        <v>0</v>
      </c>
      <c r="J401" s="67">
        <f>SUMIFS('IS JE'!$J$8:$J$83,'IS JE'!$D$8:$D$83,J$7,'IS JE'!$E$8:$E$83,$D401)</f>
        <v>0</v>
      </c>
      <c r="K401" s="67">
        <f>SUMIFS('IS JE'!$J$8:$J$83,'IS JE'!$D$8:$D$83,K$7,'IS JE'!$E$8:$E$83,$D401)</f>
        <v>0</v>
      </c>
      <c r="L401" s="67">
        <f>SUMIFS('IS JE'!$J$8:$J$83,'IS JE'!$D$8:$D$83,L$7,'IS JE'!$E$8:$E$83,$D401)</f>
        <v>0</v>
      </c>
      <c r="M401" s="67">
        <f>SUMIFS('IS JE'!$J$8:$J$83,'IS JE'!$D$8:$D$83,M$7,'IS JE'!$E$8:$E$83,$D401)</f>
        <v>0</v>
      </c>
      <c r="N401" s="67">
        <f>SUMIFS('IS JE'!$J$8:$J$83,'IS JE'!$D$8:$D$83,N$7,'IS JE'!$E$8:$E$83,$D401)</f>
        <v>0</v>
      </c>
      <c r="O401" s="67">
        <f>SUMIFS('IS JE'!$J$8:$J$83,'IS JE'!$D$8:$D$83,O$7,'IS JE'!$E$8:$E$83,$D401)</f>
        <v>0</v>
      </c>
      <c r="P401" s="67">
        <f>SUMIFS('IS JE'!$J$8:$J$83,'IS JE'!$D$8:$D$83,P$7,'IS JE'!$E$8:$E$83,$D401)</f>
        <v>0</v>
      </c>
      <c r="Q401" s="67">
        <f>SUMIFS('IS JE'!$J$8:$J$83,'IS JE'!$D$8:$D$83,Q$7,'IS JE'!$E$8:$E$83,$D401)</f>
        <v>0</v>
      </c>
      <c r="R401" s="67">
        <f>SUMIFS('IS JE'!$J$8:$J$83,'IS JE'!$D$8:$D$83,R$7,'IS JE'!$E$8:$E$83,$D401)</f>
        <v>0</v>
      </c>
      <c r="S401" s="67">
        <f t="shared" si="14"/>
        <v>0</v>
      </c>
      <c r="T401" s="67">
        <f t="shared" si="15"/>
        <v>0</v>
      </c>
    </row>
    <row r="402" spans="4:20" ht="14.4">
      <c r="D402" s="16"/>
      <c r="E402" s="16"/>
      <c r="F402" s="16"/>
      <c r="G402" s="16"/>
      <c r="H402" s="67">
        <f>SUMIF('Trial Balance'!$M$15:$M$5010,D402,'Trial Balance'!$T$15:$T$5010)</f>
        <v>0</v>
      </c>
      <c r="I402" s="67">
        <f>SUMIFS('IS JE'!$J$8:$J$83,'IS JE'!$D$8:$D$83,I$7,'IS JE'!$E$8:$E$83,$D402)</f>
        <v>0</v>
      </c>
      <c r="J402" s="67">
        <f>SUMIFS('IS JE'!$J$8:$J$83,'IS JE'!$D$8:$D$83,J$7,'IS JE'!$E$8:$E$83,$D402)</f>
        <v>0</v>
      </c>
      <c r="K402" s="67">
        <f>SUMIFS('IS JE'!$J$8:$J$83,'IS JE'!$D$8:$D$83,K$7,'IS JE'!$E$8:$E$83,$D402)</f>
        <v>0</v>
      </c>
      <c r="L402" s="67">
        <f>SUMIFS('IS JE'!$J$8:$J$83,'IS JE'!$D$8:$D$83,L$7,'IS JE'!$E$8:$E$83,$D402)</f>
        <v>0</v>
      </c>
      <c r="M402" s="67">
        <f>SUMIFS('IS JE'!$J$8:$J$83,'IS JE'!$D$8:$D$83,M$7,'IS JE'!$E$8:$E$83,$D402)</f>
        <v>0</v>
      </c>
      <c r="N402" s="67">
        <f>SUMIFS('IS JE'!$J$8:$J$83,'IS JE'!$D$8:$D$83,N$7,'IS JE'!$E$8:$E$83,$D402)</f>
        <v>0</v>
      </c>
      <c r="O402" s="67">
        <f>SUMIFS('IS JE'!$J$8:$J$83,'IS JE'!$D$8:$D$83,O$7,'IS JE'!$E$8:$E$83,$D402)</f>
        <v>0</v>
      </c>
      <c r="P402" s="67">
        <f>SUMIFS('IS JE'!$J$8:$J$83,'IS JE'!$D$8:$D$83,P$7,'IS JE'!$E$8:$E$83,$D402)</f>
        <v>0</v>
      </c>
      <c r="Q402" s="67">
        <f>SUMIFS('IS JE'!$J$8:$J$83,'IS JE'!$D$8:$D$83,Q$7,'IS JE'!$E$8:$E$83,$D402)</f>
        <v>0</v>
      </c>
      <c r="R402" s="67">
        <f>SUMIFS('IS JE'!$J$8:$J$83,'IS JE'!$D$8:$D$83,R$7,'IS JE'!$E$8:$E$83,$D402)</f>
        <v>0</v>
      </c>
      <c r="S402" s="67">
        <f t="shared" si="14"/>
        <v>0</v>
      </c>
      <c r="T402" s="67">
        <f t="shared" si="15"/>
        <v>0</v>
      </c>
    </row>
    <row r="403" spans="4:20" ht="14.4">
      <c r="D403" s="16"/>
      <c r="E403" s="16"/>
      <c r="F403" s="16"/>
      <c r="G403" s="16"/>
      <c r="H403" s="67">
        <f>SUMIF('Trial Balance'!$M$15:$M$5010,D403,'Trial Balance'!$T$15:$T$5010)</f>
        <v>0</v>
      </c>
      <c r="I403" s="67">
        <f>SUMIFS('IS JE'!$J$8:$J$83,'IS JE'!$D$8:$D$83,I$7,'IS JE'!$E$8:$E$83,$D403)</f>
        <v>0</v>
      </c>
      <c r="J403" s="67">
        <f>SUMIFS('IS JE'!$J$8:$J$83,'IS JE'!$D$8:$D$83,J$7,'IS JE'!$E$8:$E$83,$D403)</f>
        <v>0</v>
      </c>
      <c r="K403" s="67">
        <f>SUMIFS('IS JE'!$J$8:$J$83,'IS JE'!$D$8:$D$83,K$7,'IS JE'!$E$8:$E$83,$D403)</f>
        <v>0</v>
      </c>
      <c r="L403" s="67">
        <f>SUMIFS('IS JE'!$J$8:$J$83,'IS JE'!$D$8:$D$83,L$7,'IS JE'!$E$8:$E$83,$D403)</f>
        <v>0</v>
      </c>
      <c r="M403" s="67">
        <f>SUMIFS('IS JE'!$J$8:$J$83,'IS JE'!$D$8:$D$83,M$7,'IS JE'!$E$8:$E$83,$D403)</f>
        <v>0</v>
      </c>
      <c r="N403" s="67">
        <f>SUMIFS('IS JE'!$J$8:$J$83,'IS JE'!$D$8:$D$83,N$7,'IS JE'!$E$8:$E$83,$D403)</f>
        <v>0</v>
      </c>
      <c r="O403" s="67">
        <f>SUMIFS('IS JE'!$J$8:$J$83,'IS JE'!$D$8:$D$83,O$7,'IS JE'!$E$8:$E$83,$D403)</f>
        <v>0</v>
      </c>
      <c r="P403" s="67">
        <f>SUMIFS('IS JE'!$J$8:$J$83,'IS JE'!$D$8:$D$83,P$7,'IS JE'!$E$8:$E$83,$D403)</f>
        <v>0</v>
      </c>
      <c r="Q403" s="67">
        <f>SUMIFS('IS JE'!$J$8:$J$83,'IS JE'!$D$8:$D$83,Q$7,'IS JE'!$E$8:$E$83,$D403)</f>
        <v>0</v>
      </c>
      <c r="R403" s="67">
        <f>SUMIFS('IS JE'!$J$8:$J$83,'IS JE'!$D$8:$D$83,R$7,'IS JE'!$E$8:$E$83,$D403)</f>
        <v>0</v>
      </c>
      <c r="S403" s="67">
        <f t="shared" si="14"/>
        <v>0</v>
      </c>
      <c r="T403" s="67">
        <f t="shared" si="15"/>
        <v>0</v>
      </c>
    </row>
    <row r="404" spans="4:20" ht="14.4">
      <c r="D404" s="16"/>
      <c r="E404" s="16"/>
      <c r="F404" s="16"/>
      <c r="G404" s="16"/>
      <c r="H404" s="67">
        <f>SUMIF('Trial Balance'!$M$15:$M$5010,D404,'Trial Balance'!$T$15:$T$5010)</f>
        <v>0</v>
      </c>
      <c r="I404" s="67">
        <f>SUMIFS('IS JE'!$J$8:$J$83,'IS JE'!$D$8:$D$83,I$7,'IS JE'!$E$8:$E$83,$D404)</f>
        <v>0</v>
      </c>
      <c r="J404" s="67">
        <f>SUMIFS('IS JE'!$J$8:$J$83,'IS JE'!$D$8:$D$83,J$7,'IS JE'!$E$8:$E$83,$D404)</f>
        <v>0</v>
      </c>
      <c r="K404" s="67">
        <f>SUMIFS('IS JE'!$J$8:$J$83,'IS JE'!$D$8:$D$83,K$7,'IS JE'!$E$8:$E$83,$D404)</f>
        <v>0</v>
      </c>
      <c r="L404" s="67">
        <f>SUMIFS('IS JE'!$J$8:$J$83,'IS JE'!$D$8:$D$83,L$7,'IS JE'!$E$8:$E$83,$D404)</f>
        <v>0</v>
      </c>
      <c r="M404" s="67">
        <f>SUMIFS('IS JE'!$J$8:$J$83,'IS JE'!$D$8:$D$83,M$7,'IS JE'!$E$8:$E$83,$D404)</f>
        <v>0</v>
      </c>
      <c r="N404" s="67">
        <f>SUMIFS('IS JE'!$J$8:$J$83,'IS JE'!$D$8:$D$83,N$7,'IS JE'!$E$8:$E$83,$D404)</f>
        <v>0</v>
      </c>
      <c r="O404" s="67">
        <f>SUMIFS('IS JE'!$J$8:$J$83,'IS JE'!$D$8:$D$83,O$7,'IS JE'!$E$8:$E$83,$D404)</f>
        <v>0</v>
      </c>
      <c r="P404" s="67">
        <f>SUMIFS('IS JE'!$J$8:$J$83,'IS JE'!$D$8:$D$83,P$7,'IS JE'!$E$8:$E$83,$D404)</f>
        <v>0</v>
      </c>
      <c r="Q404" s="67">
        <f>SUMIFS('IS JE'!$J$8:$J$83,'IS JE'!$D$8:$D$83,Q$7,'IS JE'!$E$8:$E$83,$D404)</f>
        <v>0</v>
      </c>
      <c r="R404" s="67">
        <f>SUMIFS('IS JE'!$J$8:$J$83,'IS JE'!$D$8:$D$83,R$7,'IS JE'!$E$8:$E$83,$D404)</f>
        <v>0</v>
      </c>
      <c r="S404" s="67">
        <f t="shared" si="14"/>
        <v>0</v>
      </c>
      <c r="T404" s="67">
        <f t="shared" si="15"/>
        <v>0</v>
      </c>
    </row>
    <row r="405" spans="4:20" ht="14.4">
      <c r="D405" s="16"/>
      <c r="E405" s="16"/>
      <c r="F405" s="16"/>
      <c r="G405" s="16"/>
      <c r="H405" s="67">
        <f>SUMIF('Trial Balance'!$M$15:$M$5010,D405,'Trial Balance'!$T$15:$T$5010)</f>
        <v>0</v>
      </c>
      <c r="I405" s="67">
        <f>SUMIFS('IS JE'!$J$8:$J$83,'IS JE'!$D$8:$D$83,I$7,'IS JE'!$E$8:$E$83,$D405)</f>
        <v>0</v>
      </c>
      <c r="J405" s="67">
        <f>SUMIFS('IS JE'!$J$8:$J$83,'IS JE'!$D$8:$D$83,J$7,'IS JE'!$E$8:$E$83,$D405)</f>
        <v>0</v>
      </c>
      <c r="K405" s="67">
        <f>SUMIFS('IS JE'!$J$8:$J$83,'IS JE'!$D$8:$D$83,K$7,'IS JE'!$E$8:$E$83,$D405)</f>
        <v>0</v>
      </c>
      <c r="L405" s="67">
        <f>SUMIFS('IS JE'!$J$8:$J$83,'IS JE'!$D$8:$D$83,L$7,'IS JE'!$E$8:$E$83,$D405)</f>
        <v>0</v>
      </c>
      <c r="M405" s="67">
        <f>SUMIFS('IS JE'!$J$8:$J$83,'IS JE'!$D$8:$D$83,M$7,'IS JE'!$E$8:$E$83,$D405)</f>
        <v>0</v>
      </c>
      <c r="N405" s="67">
        <f>SUMIFS('IS JE'!$J$8:$J$83,'IS JE'!$D$8:$D$83,N$7,'IS JE'!$E$8:$E$83,$D405)</f>
        <v>0</v>
      </c>
      <c r="O405" s="67">
        <f>SUMIFS('IS JE'!$J$8:$J$83,'IS JE'!$D$8:$D$83,O$7,'IS JE'!$E$8:$E$83,$D405)</f>
        <v>0</v>
      </c>
      <c r="P405" s="67">
        <f>SUMIFS('IS JE'!$J$8:$J$83,'IS JE'!$D$8:$D$83,P$7,'IS JE'!$E$8:$E$83,$D405)</f>
        <v>0</v>
      </c>
      <c r="Q405" s="67">
        <f>SUMIFS('IS JE'!$J$8:$J$83,'IS JE'!$D$8:$D$83,Q$7,'IS JE'!$E$8:$E$83,$D405)</f>
        <v>0</v>
      </c>
      <c r="R405" s="67">
        <f>SUMIFS('IS JE'!$J$8:$J$83,'IS JE'!$D$8:$D$83,R$7,'IS JE'!$E$8:$E$83,$D405)</f>
        <v>0</v>
      </c>
      <c r="S405" s="67">
        <f t="shared" si="14"/>
        <v>0</v>
      </c>
      <c r="T405" s="67">
        <f t="shared" si="15"/>
        <v>0</v>
      </c>
    </row>
    <row r="406" spans="4:20" ht="14.4">
      <c r="D406" s="16"/>
      <c r="E406" s="16"/>
      <c r="F406" s="16"/>
      <c r="G406" s="16"/>
      <c r="H406" s="67">
        <f>SUMIF('Trial Balance'!$M$15:$M$5010,D406,'Trial Balance'!$T$15:$T$5010)</f>
        <v>0</v>
      </c>
      <c r="I406" s="67">
        <f>SUMIFS('IS JE'!$J$8:$J$83,'IS JE'!$D$8:$D$83,I$7,'IS JE'!$E$8:$E$83,$D406)</f>
        <v>0</v>
      </c>
      <c r="J406" s="67">
        <f>SUMIFS('IS JE'!$J$8:$J$83,'IS JE'!$D$8:$D$83,J$7,'IS JE'!$E$8:$E$83,$D406)</f>
        <v>0</v>
      </c>
      <c r="K406" s="67">
        <f>SUMIFS('IS JE'!$J$8:$J$83,'IS JE'!$D$8:$D$83,K$7,'IS JE'!$E$8:$E$83,$D406)</f>
        <v>0</v>
      </c>
      <c r="L406" s="67">
        <f>SUMIFS('IS JE'!$J$8:$J$83,'IS JE'!$D$8:$D$83,L$7,'IS JE'!$E$8:$E$83,$D406)</f>
        <v>0</v>
      </c>
      <c r="M406" s="67">
        <f>SUMIFS('IS JE'!$J$8:$J$83,'IS JE'!$D$8:$D$83,M$7,'IS JE'!$E$8:$E$83,$D406)</f>
        <v>0</v>
      </c>
      <c r="N406" s="67">
        <f>SUMIFS('IS JE'!$J$8:$J$83,'IS JE'!$D$8:$D$83,N$7,'IS JE'!$E$8:$E$83,$D406)</f>
        <v>0</v>
      </c>
      <c r="O406" s="67">
        <f>SUMIFS('IS JE'!$J$8:$J$83,'IS JE'!$D$8:$D$83,O$7,'IS JE'!$E$8:$E$83,$D406)</f>
        <v>0</v>
      </c>
      <c r="P406" s="67">
        <f>SUMIFS('IS JE'!$J$8:$J$83,'IS JE'!$D$8:$D$83,P$7,'IS JE'!$E$8:$E$83,$D406)</f>
        <v>0</v>
      </c>
      <c r="Q406" s="67">
        <f>SUMIFS('IS JE'!$J$8:$J$83,'IS JE'!$D$8:$D$83,Q$7,'IS JE'!$E$8:$E$83,$D406)</f>
        <v>0</v>
      </c>
      <c r="R406" s="67">
        <f>SUMIFS('IS JE'!$J$8:$J$83,'IS JE'!$D$8:$D$83,R$7,'IS JE'!$E$8:$E$83,$D406)</f>
        <v>0</v>
      </c>
      <c r="S406" s="67">
        <f t="shared" si="14"/>
        <v>0</v>
      </c>
      <c r="T406" s="67">
        <f t="shared" si="15"/>
        <v>0</v>
      </c>
    </row>
    <row r="407" spans="4:20" ht="14.4">
      <c r="D407" s="16"/>
      <c r="E407" s="16"/>
      <c r="F407" s="16"/>
      <c r="G407" s="16"/>
      <c r="H407" s="67">
        <f>SUMIF('Trial Balance'!$M$15:$M$5010,D407,'Trial Balance'!$T$15:$T$5010)</f>
        <v>0</v>
      </c>
      <c r="I407" s="67">
        <f>SUMIFS('IS JE'!$J$8:$J$83,'IS JE'!$D$8:$D$83,I$7,'IS JE'!$E$8:$E$83,$D407)</f>
        <v>0</v>
      </c>
      <c r="J407" s="67">
        <f>SUMIFS('IS JE'!$J$8:$J$83,'IS JE'!$D$8:$D$83,J$7,'IS JE'!$E$8:$E$83,$D407)</f>
        <v>0</v>
      </c>
      <c r="K407" s="67">
        <f>SUMIFS('IS JE'!$J$8:$J$83,'IS JE'!$D$8:$D$83,K$7,'IS JE'!$E$8:$E$83,$D407)</f>
        <v>0</v>
      </c>
      <c r="L407" s="67">
        <f>SUMIFS('IS JE'!$J$8:$J$83,'IS JE'!$D$8:$D$83,L$7,'IS JE'!$E$8:$E$83,$D407)</f>
        <v>0</v>
      </c>
      <c r="M407" s="67">
        <f>SUMIFS('IS JE'!$J$8:$J$83,'IS JE'!$D$8:$D$83,M$7,'IS JE'!$E$8:$E$83,$D407)</f>
        <v>0</v>
      </c>
      <c r="N407" s="67">
        <f>SUMIFS('IS JE'!$J$8:$J$83,'IS JE'!$D$8:$D$83,N$7,'IS JE'!$E$8:$E$83,$D407)</f>
        <v>0</v>
      </c>
      <c r="O407" s="67">
        <f>SUMIFS('IS JE'!$J$8:$J$83,'IS JE'!$D$8:$D$83,O$7,'IS JE'!$E$8:$E$83,$D407)</f>
        <v>0</v>
      </c>
      <c r="P407" s="67">
        <f>SUMIFS('IS JE'!$J$8:$J$83,'IS JE'!$D$8:$D$83,P$7,'IS JE'!$E$8:$E$83,$D407)</f>
        <v>0</v>
      </c>
      <c r="Q407" s="67">
        <f>SUMIFS('IS JE'!$J$8:$J$83,'IS JE'!$D$8:$D$83,Q$7,'IS JE'!$E$8:$E$83,$D407)</f>
        <v>0</v>
      </c>
      <c r="R407" s="67">
        <f>SUMIFS('IS JE'!$J$8:$J$83,'IS JE'!$D$8:$D$83,R$7,'IS JE'!$E$8:$E$83,$D407)</f>
        <v>0</v>
      </c>
      <c r="S407" s="67">
        <f t="shared" si="14"/>
        <v>0</v>
      </c>
      <c r="T407" s="67">
        <f t="shared" si="15"/>
        <v>0</v>
      </c>
    </row>
    <row r="408" spans="4:20" ht="14.4">
      <c r="D408" s="16"/>
      <c r="E408" s="16"/>
      <c r="F408" s="16"/>
      <c r="G408" s="16"/>
      <c r="H408" s="67">
        <f>SUMIF('Trial Balance'!$M$15:$M$5010,D408,'Trial Balance'!$T$15:$T$5010)</f>
        <v>0</v>
      </c>
      <c r="I408" s="67">
        <f>SUMIFS('IS JE'!$J$8:$J$83,'IS JE'!$D$8:$D$83,I$7,'IS JE'!$E$8:$E$83,$D408)</f>
        <v>0</v>
      </c>
      <c r="J408" s="67">
        <f>SUMIFS('IS JE'!$J$8:$J$83,'IS JE'!$D$8:$D$83,J$7,'IS JE'!$E$8:$E$83,$D408)</f>
        <v>0</v>
      </c>
      <c r="K408" s="67">
        <f>SUMIFS('IS JE'!$J$8:$J$83,'IS JE'!$D$8:$D$83,K$7,'IS JE'!$E$8:$E$83,$D408)</f>
        <v>0</v>
      </c>
      <c r="L408" s="67">
        <f>SUMIFS('IS JE'!$J$8:$J$83,'IS JE'!$D$8:$D$83,L$7,'IS JE'!$E$8:$E$83,$D408)</f>
        <v>0</v>
      </c>
      <c r="M408" s="67">
        <f>SUMIFS('IS JE'!$J$8:$J$83,'IS JE'!$D$8:$D$83,M$7,'IS JE'!$E$8:$E$83,$D408)</f>
        <v>0</v>
      </c>
      <c r="N408" s="67">
        <f>SUMIFS('IS JE'!$J$8:$J$83,'IS JE'!$D$8:$D$83,N$7,'IS JE'!$E$8:$E$83,$D408)</f>
        <v>0</v>
      </c>
      <c r="O408" s="67">
        <f>SUMIFS('IS JE'!$J$8:$J$83,'IS JE'!$D$8:$D$83,O$7,'IS JE'!$E$8:$E$83,$D408)</f>
        <v>0</v>
      </c>
      <c r="P408" s="67">
        <f>SUMIFS('IS JE'!$J$8:$J$83,'IS JE'!$D$8:$D$83,P$7,'IS JE'!$E$8:$E$83,$D408)</f>
        <v>0</v>
      </c>
      <c r="Q408" s="67">
        <f>SUMIFS('IS JE'!$J$8:$J$83,'IS JE'!$D$8:$D$83,Q$7,'IS JE'!$E$8:$E$83,$D408)</f>
        <v>0</v>
      </c>
      <c r="R408" s="67">
        <f>SUMIFS('IS JE'!$J$8:$J$83,'IS JE'!$D$8:$D$83,R$7,'IS JE'!$E$8:$E$83,$D408)</f>
        <v>0</v>
      </c>
      <c r="S408" s="67">
        <f t="shared" si="14"/>
        <v>0</v>
      </c>
      <c r="T408" s="67">
        <f t="shared" si="15"/>
        <v>0</v>
      </c>
    </row>
    <row r="409" spans="4:20" ht="14.4">
      <c r="D409" s="16"/>
      <c r="E409" s="16"/>
      <c r="F409" s="16"/>
      <c r="G409" s="16"/>
      <c r="H409" s="67">
        <f>SUMIF('Trial Balance'!$M$15:$M$5010,D409,'Trial Balance'!$T$15:$T$5010)</f>
        <v>0</v>
      </c>
      <c r="I409" s="67">
        <f>SUMIFS('IS JE'!$J$8:$J$83,'IS JE'!$D$8:$D$83,I$7,'IS JE'!$E$8:$E$83,$D409)</f>
        <v>0</v>
      </c>
      <c r="J409" s="67">
        <f>SUMIFS('IS JE'!$J$8:$J$83,'IS JE'!$D$8:$D$83,J$7,'IS JE'!$E$8:$E$83,$D409)</f>
        <v>0</v>
      </c>
      <c r="K409" s="67">
        <f>SUMIFS('IS JE'!$J$8:$J$83,'IS JE'!$D$8:$D$83,K$7,'IS JE'!$E$8:$E$83,$D409)</f>
        <v>0</v>
      </c>
      <c r="L409" s="67">
        <f>SUMIFS('IS JE'!$J$8:$J$83,'IS JE'!$D$8:$D$83,L$7,'IS JE'!$E$8:$E$83,$D409)</f>
        <v>0</v>
      </c>
      <c r="M409" s="67">
        <f>SUMIFS('IS JE'!$J$8:$J$83,'IS JE'!$D$8:$D$83,M$7,'IS JE'!$E$8:$E$83,$D409)</f>
        <v>0</v>
      </c>
      <c r="N409" s="67">
        <f>SUMIFS('IS JE'!$J$8:$J$83,'IS JE'!$D$8:$D$83,N$7,'IS JE'!$E$8:$E$83,$D409)</f>
        <v>0</v>
      </c>
      <c r="O409" s="67">
        <f>SUMIFS('IS JE'!$J$8:$J$83,'IS JE'!$D$8:$D$83,O$7,'IS JE'!$E$8:$E$83,$D409)</f>
        <v>0</v>
      </c>
      <c r="P409" s="67">
        <f>SUMIFS('IS JE'!$J$8:$J$83,'IS JE'!$D$8:$D$83,P$7,'IS JE'!$E$8:$E$83,$D409)</f>
        <v>0</v>
      </c>
      <c r="Q409" s="67">
        <f>SUMIFS('IS JE'!$J$8:$J$83,'IS JE'!$D$8:$D$83,Q$7,'IS JE'!$E$8:$E$83,$D409)</f>
        <v>0</v>
      </c>
      <c r="R409" s="67">
        <f>SUMIFS('IS JE'!$J$8:$J$83,'IS JE'!$D$8:$D$83,R$7,'IS JE'!$E$8:$E$83,$D409)</f>
        <v>0</v>
      </c>
      <c r="S409" s="67">
        <f t="shared" si="14"/>
        <v>0</v>
      </c>
      <c r="T409" s="67">
        <f t="shared" si="15"/>
        <v>0</v>
      </c>
    </row>
    <row r="410" spans="4:20" ht="14.4">
      <c r="D410" s="16"/>
      <c r="E410" s="16"/>
      <c r="F410" s="16"/>
      <c r="G410" s="16"/>
      <c r="H410" s="67">
        <f>SUMIF('Trial Balance'!$M$15:$M$5010,D410,'Trial Balance'!$T$15:$T$5010)</f>
        <v>0</v>
      </c>
      <c r="I410" s="67">
        <f>SUMIFS('IS JE'!$J$8:$J$83,'IS JE'!$D$8:$D$83,I$7,'IS JE'!$E$8:$E$83,$D410)</f>
        <v>0</v>
      </c>
      <c r="J410" s="67">
        <f>SUMIFS('IS JE'!$J$8:$J$83,'IS JE'!$D$8:$D$83,J$7,'IS JE'!$E$8:$E$83,$D410)</f>
        <v>0</v>
      </c>
      <c r="K410" s="67">
        <f>SUMIFS('IS JE'!$J$8:$J$83,'IS JE'!$D$8:$D$83,K$7,'IS JE'!$E$8:$E$83,$D410)</f>
        <v>0</v>
      </c>
      <c r="L410" s="67">
        <f>SUMIFS('IS JE'!$J$8:$J$83,'IS JE'!$D$8:$D$83,L$7,'IS JE'!$E$8:$E$83,$D410)</f>
        <v>0</v>
      </c>
      <c r="M410" s="67">
        <f>SUMIFS('IS JE'!$J$8:$J$83,'IS JE'!$D$8:$D$83,M$7,'IS JE'!$E$8:$E$83,$D410)</f>
        <v>0</v>
      </c>
      <c r="N410" s="67">
        <f>SUMIFS('IS JE'!$J$8:$J$83,'IS JE'!$D$8:$D$83,N$7,'IS JE'!$E$8:$E$83,$D410)</f>
        <v>0</v>
      </c>
      <c r="O410" s="67">
        <f>SUMIFS('IS JE'!$J$8:$J$83,'IS JE'!$D$8:$D$83,O$7,'IS JE'!$E$8:$E$83,$D410)</f>
        <v>0</v>
      </c>
      <c r="P410" s="67">
        <f>SUMIFS('IS JE'!$J$8:$J$83,'IS JE'!$D$8:$D$83,P$7,'IS JE'!$E$8:$E$83,$D410)</f>
        <v>0</v>
      </c>
      <c r="Q410" s="67">
        <f>SUMIFS('IS JE'!$J$8:$J$83,'IS JE'!$D$8:$D$83,Q$7,'IS JE'!$E$8:$E$83,$D410)</f>
        <v>0</v>
      </c>
      <c r="R410" s="67">
        <f>SUMIFS('IS JE'!$J$8:$J$83,'IS JE'!$D$8:$D$83,R$7,'IS JE'!$E$8:$E$83,$D410)</f>
        <v>0</v>
      </c>
      <c r="S410" s="67">
        <f t="shared" si="14"/>
        <v>0</v>
      </c>
      <c r="T410" s="67">
        <f t="shared" si="15"/>
        <v>0</v>
      </c>
    </row>
    <row r="411" spans="4:20" ht="14.4">
      <c r="D411" s="16"/>
      <c r="E411" s="16"/>
      <c r="F411" s="16"/>
      <c r="G411" s="16"/>
      <c r="H411" s="67">
        <f>SUMIF('Trial Balance'!$M$15:$M$5010,D411,'Trial Balance'!$T$15:$T$5010)</f>
        <v>0</v>
      </c>
      <c r="I411" s="67">
        <f>SUMIFS('IS JE'!$J$8:$J$83,'IS JE'!$D$8:$D$83,I$7,'IS JE'!$E$8:$E$83,$D411)</f>
        <v>0</v>
      </c>
      <c r="J411" s="67">
        <f>SUMIFS('IS JE'!$J$8:$J$83,'IS JE'!$D$8:$D$83,J$7,'IS JE'!$E$8:$E$83,$D411)</f>
        <v>0</v>
      </c>
      <c r="K411" s="67">
        <f>SUMIFS('IS JE'!$J$8:$J$83,'IS JE'!$D$8:$D$83,K$7,'IS JE'!$E$8:$E$83,$D411)</f>
        <v>0</v>
      </c>
      <c r="L411" s="67">
        <f>SUMIFS('IS JE'!$J$8:$J$83,'IS JE'!$D$8:$D$83,L$7,'IS JE'!$E$8:$E$83,$D411)</f>
        <v>0</v>
      </c>
      <c r="M411" s="67">
        <f>SUMIFS('IS JE'!$J$8:$J$83,'IS JE'!$D$8:$D$83,M$7,'IS JE'!$E$8:$E$83,$D411)</f>
        <v>0</v>
      </c>
      <c r="N411" s="67">
        <f>SUMIFS('IS JE'!$J$8:$J$83,'IS JE'!$D$8:$D$83,N$7,'IS JE'!$E$8:$E$83,$D411)</f>
        <v>0</v>
      </c>
      <c r="O411" s="67">
        <f>SUMIFS('IS JE'!$J$8:$J$83,'IS JE'!$D$8:$D$83,O$7,'IS JE'!$E$8:$E$83,$D411)</f>
        <v>0</v>
      </c>
      <c r="P411" s="67">
        <f>SUMIFS('IS JE'!$J$8:$J$83,'IS JE'!$D$8:$D$83,P$7,'IS JE'!$E$8:$E$83,$D411)</f>
        <v>0</v>
      </c>
      <c r="Q411" s="67">
        <f>SUMIFS('IS JE'!$J$8:$J$83,'IS JE'!$D$8:$D$83,Q$7,'IS JE'!$E$8:$E$83,$D411)</f>
        <v>0</v>
      </c>
      <c r="R411" s="67">
        <f>SUMIFS('IS JE'!$J$8:$J$83,'IS JE'!$D$8:$D$83,R$7,'IS JE'!$E$8:$E$83,$D411)</f>
        <v>0</v>
      </c>
      <c r="S411" s="67">
        <f t="shared" si="14"/>
        <v>0</v>
      </c>
      <c r="T411" s="67">
        <f t="shared" si="15"/>
        <v>0</v>
      </c>
    </row>
    <row r="412" spans="4:20" ht="14.4">
      <c r="D412" s="16"/>
      <c r="E412" s="16"/>
      <c r="F412" s="16"/>
      <c r="G412" s="16"/>
      <c r="H412" s="67">
        <f>SUMIF('Trial Balance'!$M$15:$M$5010,D412,'Trial Balance'!$T$15:$T$5010)</f>
        <v>0</v>
      </c>
      <c r="I412" s="67">
        <f>SUMIFS('IS JE'!$J$8:$J$83,'IS JE'!$D$8:$D$83,I$7,'IS JE'!$E$8:$E$83,$D412)</f>
        <v>0</v>
      </c>
      <c r="J412" s="67">
        <f>SUMIFS('IS JE'!$J$8:$J$83,'IS JE'!$D$8:$D$83,J$7,'IS JE'!$E$8:$E$83,$D412)</f>
        <v>0</v>
      </c>
      <c r="K412" s="67">
        <f>SUMIFS('IS JE'!$J$8:$J$83,'IS JE'!$D$8:$D$83,K$7,'IS JE'!$E$8:$E$83,$D412)</f>
        <v>0</v>
      </c>
      <c r="L412" s="67">
        <f>SUMIFS('IS JE'!$J$8:$J$83,'IS JE'!$D$8:$D$83,L$7,'IS JE'!$E$8:$E$83,$D412)</f>
        <v>0</v>
      </c>
      <c r="M412" s="67">
        <f>SUMIFS('IS JE'!$J$8:$J$83,'IS JE'!$D$8:$D$83,M$7,'IS JE'!$E$8:$E$83,$D412)</f>
        <v>0</v>
      </c>
      <c r="N412" s="67">
        <f>SUMIFS('IS JE'!$J$8:$J$83,'IS JE'!$D$8:$D$83,N$7,'IS JE'!$E$8:$E$83,$D412)</f>
        <v>0</v>
      </c>
      <c r="O412" s="67">
        <f>SUMIFS('IS JE'!$J$8:$J$83,'IS JE'!$D$8:$D$83,O$7,'IS JE'!$E$8:$E$83,$D412)</f>
        <v>0</v>
      </c>
      <c r="P412" s="67">
        <f>SUMIFS('IS JE'!$J$8:$J$83,'IS JE'!$D$8:$D$83,P$7,'IS JE'!$E$8:$E$83,$D412)</f>
        <v>0</v>
      </c>
      <c r="Q412" s="67">
        <f>SUMIFS('IS JE'!$J$8:$J$83,'IS JE'!$D$8:$D$83,Q$7,'IS JE'!$E$8:$E$83,$D412)</f>
        <v>0</v>
      </c>
      <c r="R412" s="67">
        <f>SUMIFS('IS JE'!$J$8:$J$83,'IS JE'!$D$8:$D$83,R$7,'IS JE'!$E$8:$E$83,$D412)</f>
        <v>0</v>
      </c>
      <c r="S412" s="67">
        <f t="shared" si="14"/>
        <v>0</v>
      </c>
      <c r="T412" s="67">
        <f t="shared" si="15"/>
        <v>0</v>
      </c>
    </row>
    <row r="413" spans="4:20" ht="14.4">
      <c r="D413" s="16"/>
      <c r="E413" s="16"/>
      <c r="F413" s="16"/>
      <c r="G413" s="16"/>
      <c r="H413" s="67">
        <f>SUMIF('Trial Balance'!$M$15:$M$5010,D413,'Trial Balance'!$T$15:$T$5010)</f>
        <v>0</v>
      </c>
      <c r="I413" s="67">
        <f>SUMIFS('IS JE'!$J$8:$J$83,'IS JE'!$D$8:$D$83,I$7,'IS JE'!$E$8:$E$83,$D413)</f>
        <v>0</v>
      </c>
      <c r="J413" s="67">
        <f>SUMIFS('IS JE'!$J$8:$J$83,'IS JE'!$D$8:$D$83,J$7,'IS JE'!$E$8:$E$83,$D413)</f>
        <v>0</v>
      </c>
      <c r="K413" s="67">
        <f>SUMIFS('IS JE'!$J$8:$J$83,'IS JE'!$D$8:$D$83,K$7,'IS JE'!$E$8:$E$83,$D413)</f>
        <v>0</v>
      </c>
      <c r="L413" s="67">
        <f>SUMIFS('IS JE'!$J$8:$J$83,'IS JE'!$D$8:$D$83,L$7,'IS JE'!$E$8:$E$83,$D413)</f>
        <v>0</v>
      </c>
      <c r="M413" s="67">
        <f>SUMIFS('IS JE'!$J$8:$J$83,'IS JE'!$D$8:$D$83,M$7,'IS JE'!$E$8:$E$83,$D413)</f>
        <v>0</v>
      </c>
      <c r="N413" s="67">
        <f>SUMIFS('IS JE'!$J$8:$J$83,'IS JE'!$D$8:$D$83,N$7,'IS JE'!$E$8:$E$83,$D413)</f>
        <v>0</v>
      </c>
      <c r="O413" s="67">
        <f>SUMIFS('IS JE'!$J$8:$J$83,'IS JE'!$D$8:$D$83,O$7,'IS JE'!$E$8:$E$83,$D413)</f>
        <v>0</v>
      </c>
      <c r="P413" s="67">
        <f>SUMIFS('IS JE'!$J$8:$J$83,'IS JE'!$D$8:$D$83,P$7,'IS JE'!$E$8:$E$83,$D413)</f>
        <v>0</v>
      </c>
      <c r="Q413" s="67">
        <f>SUMIFS('IS JE'!$J$8:$J$83,'IS JE'!$D$8:$D$83,Q$7,'IS JE'!$E$8:$E$83,$D413)</f>
        <v>0</v>
      </c>
      <c r="R413" s="67">
        <f>SUMIFS('IS JE'!$J$8:$J$83,'IS JE'!$D$8:$D$83,R$7,'IS JE'!$E$8:$E$83,$D413)</f>
        <v>0</v>
      </c>
      <c r="S413" s="67">
        <f t="shared" si="14"/>
        <v>0</v>
      </c>
      <c r="T413" s="67">
        <f t="shared" si="15"/>
        <v>0</v>
      </c>
    </row>
    <row r="414" spans="4:20" ht="14.4">
      <c r="D414" s="16"/>
      <c r="E414" s="16"/>
      <c r="F414" s="16"/>
      <c r="G414" s="16"/>
      <c r="H414" s="67">
        <f>SUMIF('Trial Balance'!$M$15:$M$5010,D414,'Trial Balance'!$T$15:$T$5010)</f>
        <v>0</v>
      </c>
      <c r="I414" s="67">
        <f>SUMIFS('IS JE'!$J$8:$J$83,'IS JE'!$D$8:$D$83,I$7,'IS JE'!$E$8:$E$83,$D414)</f>
        <v>0</v>
      </c>
      <c r="J414" s="67">
        <f>SUMIFS('IS JE'!$J$8:$J$83,'IS JE'!$D$8:$D$83,J$7,'IS JE'!$E$8:$E$83,$D414)</f>
        <v>0</v>
      </c>
      <c r="K414" s="67">
        <f>SUMIFS('IS JE'!$J$8:$J$83,'IS JE'!$D$8:$D$83,K$7,'IS JE'!$E$8:$E$83,$D414)</f>
        <v>0</v>
      </c>
      <c r="L414" s="67">
        <f>SUMIFS('IS JE'!$J$8:$J$83,'IS JE'!$D$8:$D$83,L$7,'IS JE'!$E$8:$E$83,$D414)</f>
        <v>0</v>
      </c>
      <c r="M414" s="67">
        <f>SUMIFS('IS JE'!$J$8:$J$83,'IS JE'!$D$8:$D$83,M$7,'IS JE'!$E$8:$E$83,$D414)</f>
        <v>0</v>
      </c>
      <c r="N414" s="67">
        <f>SUMIFS('IS JE'!$J$8:$J$83,'IS JE'!$D$8:$D$83,N$7,'IS JE'!$E$8:$E$83,$D414)</f>
        <v>0</v>
      </c>
      <c r="O414" s="67">
        <f>SUMIFS('IS JE'!$J$8:$J$83,'IS JE'!$D$8:$D$83,O$7,'IS JE'!$E$8:$E$83,$D414)</f>
        <v>0</v>
      </c>
      <c r="P414" s="67">
        <f>SUMIFS('IS JE'!$J$8:$J$83,'IS JE'!$D$8:$D$83,P$7,'IS JE'!$E$8:$E$83,$D414)</f>
        <v>0</v>
      </c>
      <c r="Q414" s="67">
        <f>SUMIFS('IS JE'!$J$8:$J$83,'IS JE'!$D$8:$D$83,Q$7,'IS JE'!$E$8:$E$83,$D414)</f>
        <v>0</v>
      </c>
      <c r="R414" s="67">
        <f>SUMIFS('IS JE'!$J$8:$J$83,'IS JE'!$D$8:$D$83,R$7,'IS JE'!$E$8:$E$83,$D414)</f>
        <v>0</v>
      </c>
      <c r="S414" s="67">
        <f t="shared" si="14"/>
        <v>0</v>
      </c>
      <c r="T414" s="67">
        <f t="shared" si="15"/>
        <v>0</v>
      </c>
    </row>
    <row r="415" spans="4:20" ht="14.4">
      <c r="D415" s="16"/>
      <c r="E415" s="16"/>
      <c r="F415" s="16"/>
      <c r="G415" s="16"/>
      <c r="H415" s="67">
        <f>SUMIF('Trial Balance'!$M$15:$M$5010,D415,'Trial Balance'!$T$15:$T$5010)</f>
        <v>0</v>
      </c>
      <c r="I415" s="67">
        <f>SUMIFS('IS JE'!$J$8:$J$83,'IS JE'!$D$8:$D$83,I$7,'IS JE'!$E$8:$E$83,$D415)</f>
        <v>0</v>
      </c>
      <c r="J415" s="67">
        <f>SUMIFS('IS JE'!$J$8:$J$83,'IS JE'!$D$8:$D$83,J$7,'IS JE'!$E$8:$E$83,$D415)</f>
        <v>0</v>
      </c>
      <c r="K415" s="67">
        <f>SUMIFS('IS JE'!$J$8:$J$83,'IS JE'!$D$8:$D$83,K$7,'IS JE'!$E$8:$E$83,$D415)</f>
        <v>0</v>
      </c>
      <c r="L415" s="67">
        <f>SUMIFS('IS JE'!$J$8:$J$83,'IS JE'!$D$8:$D$83,L$7,'IS JE'!$E$8:$E$83,$D415)</f>
        <v>0</v>
      </c>
      <c r="M415" s="67">
        <f>SUMIFS('IS JE'!$J$8:$J$83,'IS JE'!$D$8:$D$83,M$7,'IS JE'!$E$8:$E$83,$D415)</f>
        <v>0</v>
      </c>
      <c r="N415" s="67">
        <f>SUMIFS('IS JE'!$J$8:$J$83,'IS JE'!$D$8:$D$83,N$7,'IS JE'!$E$8:$E$83,$D415)</f>
        <v>0</v>
      </c>
      <c r="O415" s="67">
        <f>SUMIFS('IS JE'!$J$8:$J$83,'IS JE'!$D$8:$D$83,O$7,'IS JE'!$E$8:$E$83,$D415)</f>
        <v>0</v>
      </c>
      <c r="P415" s="67">
        <f>SUMIFS('IS JE'!$J$8:$J$83,'IS JE'!$D$8:$D$83,P$7,'IS JE'!$E$8:$E$83,$D415)</f>
        <v>0</v>
      </c>
      <c r="Q415" s="67">
        <f>SUMIFS('IS JE'!$J$8:$J$83,'IS JE'!$D$8:$D$83,Q$7,'IS JE'!$E$8:$E$83,$D415)</f>
        <v>0</v>
      </c>
      <c r="R415" s="67">
        <f>SUMIFS('IS JE'!$J$8:$J$83,'IS JE'!$D$8:$D$83,R$7,'IS JE'!$E$8:$E$83,$D415)</f>
        <v>0</v>
      </c>
      <c r="S415" s="67">
        <f t="shared" si="14"/>
        <v>0</v>
      </c>
      <c r="T415" s="67">
        <f t="shared" si="15"/>
        <v>0</v>
      </c>
    </row>
    <row r="416" spans="4:20" ht="14.4">
      <c r="D416" s="16"/>
      <c r="E416" s="16"/>
      <c r="F416" s="16"/>
      <c r="G416" s="16"/>
      <c r="H416" s="67">
        <f>SUMIF('Trial Balance'!$M$15:$M$5010,D416,'Trial Balance'!$T$15:$T$5010)</f>
        <v>0</v>
      </c>
      <c r="I416" s="67">
        <f>SUMIFS('IS JE'!$J$8:$J$83,'IS JE'!$D$8:$D$83,I$7,'IS JE'!$E$8:$E$83,$D416)</f>
        <v>0</v>
      </c>
      <c r="J416" s="67">
        <f>SUMIFS('IS JE'!$J$8:$J$83,'IS JE'!$D$8:$D$83,J$7,'IS JE'!$E$8:$E$83,$D416)</f>
        <v>0</v>
      </c>
      <c r="K416" s="67">
        <f>SUMIFS('IS JE'!$J$8:$J$83,'IS JE'!$D$8:$D$83,K$7,'IS JE'!$E$8:$E$83,$D416)</f>
        <v>0</v>
      </c>
      <c r="L416" s="67">
        <f>SUMIFS('IS JE'!$J$8:$J$83,'IS JE'!$D$8:$D$83,L$7,'IS JE'!$E$8:$E$83,$D416)</f>
        <v>0</v>
      </c>
      <c r="M416" s="67">
        <f>SUMIFS('IS JE'!$J$8:$J$83,'IS JE'!$D$8:$D$83,M$7,'IS JE'!$E$8:$E$83,$D416)</f>
        <v>0</v>
      </c>
      <c r="N416" s="67">
        <f>SUMIFS('IS JE'!$J$8:$J$83,'IS JE'!$D$8:$D$83,N$7,'IS JE'!$E$8:$E$83,$D416)</f>
        <v>0</v>
      </c>
      <c r="O416" s="67">
        <f>SUMIFS('IS JE'!$J$8:$J$83,'IS JE'!$D$8:$D$83,O$7,'IS JE'!$E$8:$E$83,$D416)</f>
        <v>0</v>
      </c>
      <c r="P416" s="67">
        <f>SUMIFS('IS JE'!$J$8:$J$83,'IS JE'!$D$8:$D$83,P$7,'IS JE'!$E$8:$E$83,$D416)</f>
        <v>0</v>
      </c>
      <c r="Q416" s="67">
        <f>SUMIFS('IS JE'!$J$8:$J$83,'IS JE'!$D$8:$D$83,Q$7,'IS JE'!$E$8:$E$83,$D416)</f>
        <v>0</v>
      </c>
      <c r="R416" s="67">
        <f>SUMIFS('IS JE'!$J$8:$J$83,'IS JE'!$D$8:$D$83,R$7,'IS JE'!$E$8:$E$83,$D416)</f>
        <v>0</v>
      </c>
      <c r="S416" s="67">
        <f t="shared" si="14"/>
        <v>0</v>
      </c>
      <c r="T416" s="67">
        <f t="shared" si="15"/>
        <v>0</v>
      </c>
    </row>
    <row r="417" spans="4:20" ht="14.4">
      <c r="D417" s="16"/>
      <c r="E417" s="16"/>
      <c r="F417" s="16"/>
      <c r="G417" s="16"/>
      <c r="H417" s="67">
        <f>SUMIF('Trial Balance'!$M$15:$M$5010,D417,'Trial Balance'!$T$15:$T$5010)</f>
        <v>0</v>
      </c>
      <c r="I417" s="67">
        <f>SUMIFS('IS JE'!$J$8:$J$83,'IS JE'!$D$8:$D$83,I$7,'IS JE'!$E$8:$E$83,$D417)</f>
        <v>0</v>
      </c>
      <c r="J417" s="67">
        <f>SUMIFS('IS JE'!$J$8:$J$83,'IS JE'!$D$8:$D$83,J$7,'IS JE'!$E$8:$E$83,$D417)</f>
        <v>0</v>
      </c>
      <c r="K417" s="67">
        <f>SUMIFS('IS JE'!$J$8:$J$83,'IS JE'!$D$8:$D$83,K$7,'IS JE'!$E$8:$E$83,$D417)</f>
        <v>0</v>
      </c>
      <c r="L417" s="67">
        <f>SUMIFS('IS JE'!$J$8:$J$83,'IS JE'!$D$8:$D$83,L$7,'IS JE'!$E$8:$E$83,$D417)</f>
        <v>0</v>
      </c>
      <c r="M417" s="67">
        <f>SUMIFS('IS JE'!$J$8:$J$83,'IS JE'!$D$8:$D$83,M$7,'IS JE'!$E$8:$E$83,$D417)</f>
        <v>0</v>
      </c>
      <c r="N417" s="67">
        <f>SUMIFS('IS JE'!$J$8:$J$83,'IS JE'!$D$8:$D$83,N$7,'IS JE'!$E$8:$E$83,$D417)</f>
        <v>0</v>
      </c>
      <c r="O417" s="67">
        <f>SUMIFS('IS JE'!$J$8:$J$83,'IS JE'!$D$8:$D$83,O$7,'IS JE'!$E$8:$E$83,$D417)</f>
        <v>0</v>
      </c>
      <c r="P417" s="67">
        <f>SUMIFS('IS JE'!$J$8:$J$83,'IS JE'!$D$8:$D$83,P$7,'IS JE'!$E$8:$E$83,$D417)</f>
        <v>0</v>
      </c>
      <c r="Q417" s="67">
        <f>SUMIFS('IS JE'!$J$8:$J$83,'IS JE'!$D$8:$D$83,Q$7,'IS JE'!$E$8:$E$83,$D417)</f>
        <v>0</v>
      </c>
      <c r="R417" s="67">
        <f>SUMIFS('IS JE'!$J$8:$J$83,'IS JE'!$D$8:$D$83,R$7,'IS JE'!$E$8:$E$83,$D417)</f>
        <v>0</v>
      </c>
      <c r="S417" s="67">
        <f t="shared" si="14"/>
        <v>0</v>
      </c>
      <c r="T417" s="67">
        <f t="shared" si="15"/>
        <v>0</v>
      </c>
    </row>
    <row r="418" spans="4:20" ht="14.4">
      <c r="D418" s="16"/>
      <c r="E418" s="16"/>
      <c r="F418" s="16"/>
      <c r="G418" s="16"/>
      <c r="H418" s="67">
        <f>SUMIF('Trial Balance'!$M$15:$M$5010,D418,'Trial Balance'!$T$15:$T$5010)</f>
        <v>0</v>
      </c>
      <c r="I418" s="67">
        <f>SUMIFS('IS JE'!$J$8:$J$83,'IS JE'!$D$8:$D$83,I$7,'IS JE'!$E$8:$E$83,$D418)</f>
        <v>0</v>
      </c>
      <c r="J418" s="67">
        <f>SUMIFS('IS JE'!$J$8:$J$83,'IS JE'!$D$8:$D$83,J$7,'IS JE'!$E$8:$E$83,$D418)</f>
        <v>0</v>
      </c>
      <c r="K418" s="67">
        <f>SUMIFS('IS JE'!$J$8:$J$83,'IS JE'!$D$8:$D$83,K$7,'IS JE'!$E$8:$E$83,$D418)</f>
        <v>0</v>
      </c>
      <c r="L418" s="67">
        <f>SUMIFS('IS JE'!$J$8:$J$83,'IS JE'!$D$8:$D$83,L$7,'IS JE'!$E$8:$E$83,$D418)</f>
        <v>0</v>
      </c>
      <c r="M418" s="67">
        <f>SUMIFS('IS JE'!$J$8:$J$83,'IS JE'!$D$8:$D$83,M$7,'IS JE'!$E$8:$E$83,$D418)</f>
        <v>0</v>
      </c>
      <c r="N418" s="67">
        <f>SUMIFS('IS JE'!$J$8:$J$83,'IS JE'!$D$8:$D$83,N$7,'IS JE'!$E$8:$E$83,$D418)</f>
        <v>0</v>
      </c>
      <c r="O418" s="67">
        <f>SUMIFS('IS JE'!$J$8:$J$83,'IS JE'!$D$8:$D$83,O$7,'IS JE'!$E$8:$E$83,$D418)</f>
        <v>0</v>
      </c>
      <c r="P418" s="67">
        <f>SUMIFS('IS JE'!$J$8:$J$83,'IS JE'!$D$8:$D$83,P$7,'IS JE'!$E$8:$E$83,$D418)</f>
        <v>0</v>
      </c>
      <c r="Q418" s="67">
        <f>SUMIFS('IS JE'!$J$8:$J$83,'IS JE'!$D$8:$D$83,Q$7,'IS JE'!$E$8:$E$83,$D418)</f>
        <v>0</v>
      </c>
      <c r="R418" s="67">
        <f>SUMIFS('IS JE'!$J$8:$J$83,'IS JE'!$D$8:$D$83,R$7,'IS JE'!$E$8:$E$83,$D418)</f>
        <v>0</v>
      </c>
      <c r="S418" s="67">
        <f t="shared" si="14"/>
        <v>0</v>
      </c>
      <c r="T418" s="67">
        <f t="shared" si="15"/>
        <v>0</v>
      </c>
    </row>
    <row r="419" spans="4:20" ht="14.4">
      <c r="D419" s="16"/>
      <c r="E419" s="16"/>
      <c r="F419" s="16"/>
      <c r="G419" s="16"/>
      <c r="H419" s="67">
        <f>SUMIF('Trial Balance'!$M$15:$M$5010,D419,'Trial Balance'!$T$15:$T$5010)</f>
        <v>0</v>
      </c>
      <c r="I419" s="67">
        <f>SUMIFS('IS JE'!$J$8:$J$83,'IS JE'!$D$8:$D$83,I$7,'IS JE'!$E$8:$E$83,$D419)</f>
        <v>0</v>
      </c>
      <c r="J419" s="67">
        <f>SUMIFS('IS JE'!$J$8:$J$83,'IS JE'!$D$8:$D$83,J$7,'IS JE'!$E$8:$E$83,$D419)</f>
        <v>0</v>
      </c>
      <c r="K419" s="67">
        <f>SUMIFS('IS JE'!$J$8:$J$83,'IS JE'!$D$8:$D$83,K$7,'IS JE'!$E$8:$E$83,$D419)</f>
        <v>0</v>
      </c>
      <c r="L419" s="67">
        <f>SUMIFS('IS JE'!$J$8:$J$83,'IS JE'!$D$8:$D$83,L$7,'IS JE'!$E$8:$E$83,$D419)</f>
        <v>0</v>
      </c>
      <c r="M419" s="67">
        <f>SUMIFS('IS JE'!$J$8:$J$83,'IS JE'!$D$8:$D$83,M$7,'IS JE'!$E$8:$E$83,$D419)</f>
        <v>0</v>
      </c>
      <c r="N419" s="67">
        <f>SUMIFS('IS JE'!$J$8:$J$83,'IS JE'!$D$8:$D$83,N$7,'IS JE'!$E$8:$E$83,$D419)</f>
        <v>0</v>
      </c>
      <c r="O419" s="67">
        <f>SUMIFS('IS JE'!$J$8:$J$83,'IS JE'!$D$8:$D$83,O$7,'IS JE'!$E$8:$E$83,$D419)</f>
        <v>0</v>
      </c>
      <c r="P419" s="67">
        <f>SUMIFS('IS JE'!$J$8:$J$83,'IS JE'!$D$8:$D$83,P$7,'IS JE'!$E$8:$E$83,$D419)</f>
        <v>0</v>
      </c>
      <c r="Q419" s="67">
        <f>SUMIFS('IS JE'!$J$8:$J$83,'IS JE'!$D$8:$D$83,Q$7,'IS JE'!$E$8:$E$83,$D419)</f>
        <v>0</v>
      </c>
      <c r="R419" s="67">
        <f>SUMIFS('IS JE'!$J$8:$J$83,'IS JE'!$D$8:$D$83,R$7,'IS JE'!$E$8:$E$83,$D419)</f>
        <v>0</v>
      </c>
      <c r="S419" s="67">
        <f t="shared" si="14"/>
        <v>0</v>
      </c>
      <c r="T419" s="67">
        <f t="shared" si="15"/>
        <v>0</v>
      </c>
    </row>
    <row r="420" spans="4:20" ht="14.4">
      <c r="D420" s="16"/>
      <c r="E420" s="16"/>
      <c r="F420" s="16"/>
      <c r="G420" s="16"/>
      <c r="H420" s="67">
        <f>SUMIF('Trial Balance'!$M$15:$M$5010,D420,'Trial Balance'!$T$15:$T$5010)</f>
        <v>0</v>
      </c>
      <c r="I420" s="67">
        <f>SUMIFS('IS JE'!$J$8:$J$83,'IS JE'!$D$8:$D$83,I$7,'IS JE'!$E$8:$E$83,$D420)</f>
        <v>0</v>
      </c>
      <c r="J420" s="67">
        <f>SUMIFS('IS JE'!$J$8:$J$83,'IS JE'!$D$8:$D$83,J$7,'IS JE'!$E$8:$E$83,$D420)</f>
        <v>0</v>
      </c>
      <c r="K420" s="67">
        <f>SUMIFS('IS JE'!$J$8:$J$83,'IS JE'!$D$8:$D$83,K$7,'IS JE'!$E$8:$E$83,$D420)</f>
        <v>0</v>
      </c>
      <c r="L420" s="67">
        <f>SUMIFS('IS JE'!$J$8:$J$83,'IS JE'!$D$8:$D$83,L$7,'IS JE'!$E$8:$E$83,$D420)</f>
        <v>0</v>
      </c>
      <c r="M420" s="67">
        <f>SUMIFS('IS JE'!$J$8:$J$83,'IS JE'!$D$8:$D$83,M$7,'IS JE'!$E$8:$E$83,$D420)</f>
        <v>0</v>
      </c>
      <c r="N420" s="67">
        <f>SUMIFS('IS JE'!$J$8:$J$83,'IS JE'!$D$8:$D$83,N$7,'IS JE'!$E$8:$E$83,$D420)</f>
        <v>0</v>
      </c>
      <c r="O420" s="67">
        <f>SUMIFS('IS JE'!$J$8:$J$83,'IS JE'!$D$8:$D$83,O$7,'IS JE'!$E$8:$E$83,$D420)</f>
        <v>0</v>
      </c>
      <c r="P420" s="67">
        <f>SUMIFS('IS JE'!$J$8:$J$83,'IS JE'!$D$8:$D$83,P$7,'IS JE'!$E$8:$E$83,$D420)</f>
        <v>0</v>
      </c>
      <c r="Q420" s="67">
        <f>SUMIFS('IS JE'!$J$8:$J$83,'IS JE'!$D$8:$D$83,Q$7,'IS JE'!$E$8:$E$83,$D420)</f>
        <v>0</v>
      </c>
      <c r="R420" s="67">
        <f>SUMIFS('IS JE'!$J$8:$J$83,'IS JE'!$D$8:$D$83,R$7,'IS JE'!$E$8:$E$83,$D420)</f>
        <v>0</v>
      </c>
      <c r="S420" s="67">
        <f t="shared" si="14"/>
        <v>0</v>
      </c>
      <c r="T420" s="67">
        <f t="shared" si="15"/>
        <v>0</v>
      </c>
    </row>
    <row r="421" spans="4:20" ht="14.4">
      <c r="D421" s="16"/>
      <c r="E421" s="16"/>
      <c r="F421" s="16"/>
      <c r="G421" s="16"/>
      <c r="H421" s="67">
        <f>SUMIF('Trial Balance'!$M$15:$M$5010,D421,'Trial Balance'!$T$15:$T$5010)</f>
        <v>0</v>
      </c>
      <c r="I421" s="67">
        <f>SUMIFS('IS JE'!$J$8:$J$83,'IS JE'!$D$8:$D$83,I$7,'IS JE'!$E$8:$E$83,$D421)</f>
        <v>0</v>
      </c>
      <c r="J421" s="67">
        <f>SUMIFS('IS JE'!$J$8:$J$83,'IS JE'!$D$8:$D$83,J$7,'IS JE'!$E$8:$E$83,$D421)</f>
        <v>0</v>
      </c>
      <c r="K421" s="67">
        <f>SUMIFS('IS JE'!$J$8:$J$83,'IS JE'!$D$8:$D$83,K$7,'IS JE'!$E$8:$E$83,$D421)</f>
        <v>0</v>
      </c>
      <c r="L421" s="67">
        <f>SUMIFS('IS JE'!$J$8:$J$83,'IS JE'!$D$8:$D$83,L$7,'IS JE'!$E$8:$E$83,$D421)</f>
        <v>0</v>
      </c>
      <c r="M421" s="67">
        <f>SUMIFS('IS JE'!$J$8:$J$83,'IS JE'!$D$8:$D$83,M$7,'IS JE'!$E$8:$E$83,$D421)</f>
        <v>0</v>
      </c>
      <c r="N421" s="67">
        <f>SUMIFS('IS JE'!$J$8:$J$83,'IS JE'!$D$8:$D$83,N$7,'IS JE'!$E$8:$E$83,$D421)</f>
        <v>0</v>
      </c>
      <c r="O421" s="67">
        <f>SUMIFS('IS JE'!$J$8:$J$83,'IS JE'!$D$8:$D$83,O$7,'IS JE'!$E$8:$E$83,$D421)</f>
        <v>0</v>
      </c>
      <c r="P421" s="67">
        <f>SUMIFS('IS JE'!$J$8:$J$83,'IS JE'!$D$8:$D$83,P$7,'IS JE'!$E$8:$E$83,$D421)</f>
        <v>0</v>
      </c>
      <c r="Q421" s="67">
        <f>SUMIFS('IS JE'!$J$8:$J$83,'IS JE'!$D$8:$D$83,Q$7,'IS JE'!$E$8:$E$83,$D421)</f>
        <v>0</v>
      </c>
      <c r="R421" s="67">
        <f>SUMIFS('IS JE'!$J$8:$J$83,'IS JE'!$D$8:$D$83,R$7,'IS JE'!$E$8:$E$83,$D421)</f>
        <v>0</v>
      </c>
      <c r="S421" s="67">
        <f t="shared" si="14"/>
        <v>0</v>
      </c>
      <c r="T421" s="67">
        <f t="shared" si="15"/>
        <v>0</v>
      </c>
    </row>
    <row r="422" spans="4:20" ht="14.4">
      <c r="D422" s="16"/>
      <c r="E422" s="16"/>
      <c r="F422" s="16"/>
      <c r="G422" s="16"/>
      <c r="H422" s="67">
        <f>SUMIF('Trial Balance'!$M$15:$M$5010,D422,'Trial Balance'!$T$15:$T$5010)</f>
        <v>0</v>
      </c>
      <c r="I422" s="67">
        <f>SUMIFS('IS JE'!$J$8:$J$83,'IS JE'!$D$8:$D$83,I$7,'IS JE'!$E$8:$E$83,$D422)</f>
        <v>0</v>
      </c>
      <c r="J422" s="67">
        <f>SUMIFS('IS JE'!$J$8:$J$83,'IS JE'!$D$8:$D$83,J$7,'IS JE'!$E$8:$E$83,$D422)</f>
        <v>0</v>
      </c>
      <c r="K422" s="67">
        <f>SUMIFS('IS JE'!$J$8:$J$83,'IS JE'!$D$8:$D$83,K$7,'IS JE'!$E$8:$E$83,$D422)</f>
        <v>0</v>
      </c>
      <c r="L422" s="67">
        <f>SUMIFS('IS JE'!$J$8:$J$83,'IS JE'!$D$8:$D$83,L$7,'IS JE'!$E$8:$E$83,$D422)</f>
        <v>0</v>
      </c>
      <c r="M422" s="67">
        <f>SUMIFS('IS JE'!$J$8:$J$83,'IS JE'!$D$8:$D$83,M$7,'IS JE'!$E$8:$E$83,$D422)</f>
        <v>0</v>
      </c>
      <c r="N422" s="67">
        <f>SUMIFS('IS JE'!$J$8:$J$83,'IS JE'!$D$8:$D$83,N$7,'IS JE'!$E$8:$E$83,$D422)</f>
        <v>0</v>
      </c>
      <c r="O422" s="67">
        <f>SUMIFS('IS JE'!$J$8:$J$83,'IS JE'!$D$8:$D$83,O$7,'IS JE'!$E$8:$E$83,$D422)</f>
        <v>0</v>
      </c>
      <c r="P422" s="67">
        <f>SUMIFS('IS JE'!$J$8:$J$83,'IS JE'!$D$8:$D$83,P$7,'IS JE'!$E$8:$E$83,$D422)</f>
        <v>0</v>
      </c>
      <c r="Q422" s="67">
        <f>SUMIFS('IS JE'!$J$8:$J$83,'IS JE'!$D$8:$D$83,Q$7,'IS JE'!$E$8:$E$83,$D422)</f>
        <v>0</v>
      </c>
      <c r="R422" s="67">
        <f>SUMIFS('IS JE'!$J$8:$J$83,'IS JE'!$D$8:$D$83,R$7,'IS JE'!$E$8:$E$83,$D422)</f>
        <v>0</v>
      </c>
      <c r="S422" s="67">
        <f t="shared" si="14"/>
        <v>0</v>
      </c>
      <c r="T422" s="67">
        <f t="shared" si="15"/>
        <v>0</v>
      </c>
    </row>
    <row r="423" spans="4:20" ht="14.4">
      <c r="D423" s="16"/>
      <c r="E423" s="16"/>
      <c r="F423" s="16"/>
      <c r="G423" s="16"/>
      <c r="H423" s="67">
        <f>SUMIF('Trial Balance'!$M$15:$M$5010,D423,'Trial Balance'!$T$15:$T$5010)</f>
        <v>0</v>
      </c>
      <c r="I423" s="67">
        <f>SUMIFS('IS JE'!$J$8:$J$83,'IS JE'!$D$8:$D$83,I$7,'IS JE'!$E$8:$E$83,$D423)</f>
        <v>0</v>
      </c>
      <c r="J423" s="67">
        <f>SUMIFS('IS JE'!$J$8:$J$83,'IS JE'!$D$8:$D$83,J$7,'IS JE'!$E$8:$E$83,$D423)</f>
        <v>0</v>
      </c>
      <c r="K423" s="67">
        <f>SUMIFS('IS JE'!$J$8:$J$83,'IS JE'!$D$8:$D$83,K$7,'IS JE'!$E$8:$E$83,$D423)</f>
        <v>0</v>
      </c>
      <c r="L423" s="67">
        <f>SUMIFS('IS JE'!$J$8:$J$83,'IS JE'!$D$8:$D$83,L$7,'IS JE'!$E$8:$E$83,$D423)</f>
        <v>0</v>
      </c>
      <c r="M423" s="67">
        <f>SUMIFS('IS JE'!$J$8:$J$83,'IS JE'!$D$8:$D$83,M$7,'IS JE'!$E$8:$E$83,$D423)</f>
        <v>0</v>
      </c>
      <c r="N423" s="67">
        <f>SUMIFS('IS JE'!$J$8:$J$83,'IS JE'!$D$8:$D$83,N$7,'IS JE'!$E$8:$E$83,$D423)</f>
        <v>0</v>
      </c>
      <c r="O423" s="67">
        <f>SUMIFS('IS JE'!$J$8:$J$83,'IS JE'!$D$8:$D$83,O$7,'IS JE'!$E$8:$E$83,$D423)</f>
        <v>0</v>
      </c>
      <c r="P423" s="67">
        <f>SUMIFS('IS JE'!$J$8:$J$83,'IS JE'!$D$8:$D$83,P$7,'IS JE'!$E$8:$E$83,$D423)</f>
        <v>0</v>
      </c>
      <c r="Q423" s="67">
        <f>SUMIFS('IS JE'!$J$8:$J$83,'IS JE'!$D$8:$D$83,Q$7,'IS JE'!$E$8:$E$83,$D423)</f>
        <v>0</v>
      </c>
      <c r="R423" s="67">
        <f>SUMIFS('IS JE'!$J$8:$J$83,'IS JE'!$D$8:$D$83,R$7,'IS JE'!$E$8:$E$83,$D423)</f>
        <v>0</v>
      </c>
      <c r="S423" s="67">
        <f t="shared" si="14"/>
        <v>0</v>
      </c>
      <c r="T423" s="67">
        <f t="shared" si="15"/>
        <v>0</v>
      </c>
    </row>
    <row r="424" spans="4:20" ht="14.4">
      <c r="D424" s="16"/>
      <c r="E424" s="16"/>
      <c r="F424" s="16"/>
      <c r="G424" s="16"/>
      <c r="H424" s="67">
        <f>SUMIF('Trial Balance'!$M$15:$M$5010,D424,'Trial Balance'!$T$15:$T$5010)</f>
        <v>0</v>
      </c>
      <c r="I424" s="67">
        <f>SUMIFS('IS JE'!$J$8:$J$83,'IS JE'!$D$8:$D$83,I$7,'IS JE'!$E$8:$E$83,$D424)</f>
        <v>0</v>
      </c>
      <c r="J424" s="67">
        <f>SUMIFS('IS JE'!$J$8:$J$83,'IS JE'!$D$8:$D$83,J$7,'IS JE'!$E$8:$E$83,$D424)</f>
        <v>0</v>
      </c>
      <c r="K424" s="67">
        <f>SUMIFS('IS JE'!$J$8:$J$83,'IS JE'!$D$8:$D$83,K$7,'IS JE'!$E$8:$E$83,$D424)</f>
        <v>0</v>
      </c>
      <c r="L424" s="67">
        <f>SUMIFS('IS JE'!$J$8:$J$83,'IS JE'!$D$8:$D$83,L$7,'IS JE'!$E$8:$E$83,$D424)</f>
        <v>0</v>
      </c>
      <c r="M424" s="67">
        <f>SUMIFS('IS JE'!$J$8:$J$83,'IS JE'!$D$8:$D$83,M$7,'IS JE'!$E$8:$E$83,$D424)</f>
        <v>0</v>
      </c>
      <c r="N424" s="67">
        <f>SUMIFS('IS JE'!$J$8:$J$83,'IS JE'!$D$8:$D$83,N$7,'IS JE'!$E$8:$E$83,$D424)</f>
        <v>0</v>
      </c>
      <c r="O424" s="67">
        <f>SUMIFS('IS JE'!$J$8:$J$83,'IS JE'!$D$8:$D$83,O$7,'IS JE'!$E$8:$E$83,$D424)</f>
        <v>0</v>
      </c>
      <c r="P424" s="67">
        <f>SUMIFS('IS JE'!$J$8:$J$83,'IS JE'!$D$8:$D$83,P$7,'IS JE'!$E$8:$E$83,$D424)</f>
        <v>0</v>
      </c>
      <c r="Q424" s="67">
        <f>SUMIFS('IS JE'!$J$8:$J$83,'IS JE'!$D$8:$D$83,Q$7,'IS JE'!$E$8:$E$83,$D424)</f>
        <v>0</v>
      </c>
      <c r="R424" s="67">
        <f>SUMIFS('IS JE'!$J$8:$J$83,'IS JE'!$D$8:$D$83,R$7,'IS JE'!$E$8:$E$83,$D424)</f>
        <v>0</v>
      </c>
      <c r="S424" s="67">
        <f t="shared" si="14"/>
        <v>0</v>
      </c>
      <c r="T424" s="67">
        <f t="shared" si="15"/>
        <v>0</v>
      </c>
    </row>
    <row r="425" spans="4:20" ht="14.4">
      <c r="D425" s="16"/>
      <c r="E425" s="16"/>
      <c r="F425" s="16"/>
      <c r="G425" s="16"/>
      <c r="H425" s="67">
        <f>SUMIF('Trial Balance'!$M$15:$M$5010,D425,'Trial Balance'!$T$15:$T$5010)</f>
        <v>0</v>
      </c>
      <c r="I425" s="67">
        <f>SUMIFS('IS JE'!$J$8:$J$83,'IS JE'!$D$8:$D$83,I$7,'IS JE'!$E$8:$E$83,$D425)</f>
        <v>0</v>
      </c>
      <c r="J425" s="67">
        <f>SUMIFS('IS JE'!$J$8:$J$83,'IS JE'!$D$8:$D$83,J$7,'IS JE'!$E$8:$E$83,$D425)</f>
        <v>0</v>
      </c>
      <c r="K425" s="67">
        <f>SUMIFS('IS JE'!$J$8:$J$83,'IS JE'!$D$8:$D$83,K$7,'IS JE'!$E$8:$E$83,$D425)</f>
        <v>0</v>
      </c>
      <c r="L425" s="67">
        <f>SUMIFS('IS JE'!$J$8:$J$83,'IS JE'!$D$8:$D$83,L$7,'IS JE'!$E$8:$E$83,$D425)</f>
        <v>0</v>
      </c>
      <c r="M425" s="67">
        <f>SUMIFS('IS JE'!$J$8:$J$83,'IS JE'!$D$8:$D$83,M$7,'IS JE'!$E$8:$E$83,$D425)</f>
        <v>0</v>
      </c>
      <c r="N425" s="67">
        <f>SUMIFS('IS JE'!$J$8:$J$83,'IS JE'!$D$8:$D$83,N$7,'IS JE'!$E$8:$E$83,$D425)</f>
        <v>0</v>
      </c>
      <c r="O425" s="67">
        <f>SUMIFS('IS JE'!$J$8:$J$83,'IS JE'!$D$8:$D$83,O$7,'IS JE'!$E$8:$E$83,$D425)</f>
        <v>0</v>
      </c>
      <c r="P425" s="67">
        <f>SUMIFS('IS JE'!$J$8:$J$83,'IS JE'!$D$8:$D$83,P$7,'IS JE'!$E$8:$E$83,$D425)</f>
        <v>0</v>
      </c>
      <c r="Q425" s="67">
        <f>SUMIFS('IS JE'!$J$8:$J$83,'IS JE'!$D$8:$D$83,Q$7,'IS JE'!$E$8:$E$83,$D425)</f>
        <v>0</v>
      </c>
      <c r="R425" s="67">
        <f>SUMIFS('IS JE'!$J$8:$J$83,'IS JE'!$D$8:$D$83,R$7,'IS JE'!$E$8:$E$83,$D425)</f>
        <v>0</v>
      </c>
      <c r="S425" s="67">
        <f t="shared" si="14"/>
        <v>0</v>
      </c>
      <c r="T425" s="67">
        <f t="shared" si="15"/>
        <v>0</v>
      </c>
    </row>
    <row r="426" spans="4:20" ht="14.4">
      <c r="D426" s="16"/>
      <c r="E426" s="16"/>
      <c r="F426" s="16"/>
      <c r="G426" s="16"/>
      <c r="H426" s="67">
        <f>SUMIF('Trial Balance'!$M$15:$M$5010,D426,'Trial Balance'!$T$15:$T$5010)</f>
        <v>0</v>
      </c>
      <c r="I426" s="67">
        <f>SUMIFS('IS JE'!$J$8:$J$83,'IS JE'!$D$8:$D$83,I$7,'IS JE'!$E$8:$E$83,$D426)</f>
        <v>0</v>
      </c>
      <c r="J426" s="67">
        <f>SUMIFS('IS JE'!$J$8:$J$83,'IS JE'!$D$8:$D$83,J$7,'IS JE'!$E$8:$E$83,$D426)</f>
        <v>0</v>
      </c>
      <c r="K426" s="67">
        <f>SUMIFS('IS JE'!$J$8:$J$83,'IS JE'!$D$8:$D$83,K$7,'IS JE'!$E$8:$E$83,$D426)</f>
        <v>0</v>
      </c>
      <c r="L426" s="67">
        <f>SUMIFS('IS JE'!$J$8:$J$83,'IS JE'!$D$8:$D$83,L$7,'IS JE'!$E$8:$E$83,$D426)</f>
        <v>0</v>
      </c>
      <c r="M426" s="67">
        <f>SUMIFS('IS JE'!$J$8:$J$83,'IS JE'!$D$8:$D$83,M$7,'IS JE'!$E$8:$E$83,$D426)</f>
        <v>0</v>
      </c>
      <c r="N426" s="67">
        <f>SUMIFS('IS JE'!$J$8:$J$83,'IS JE'!$D$8:$D$83,N$7,'IS JE'!$E$8:$E$83,$D426)</f>
        <v>0</v>
      </c>
      <c r="O426" s="67">
        <f>SUMIFS('IS JE'!$J$8:$J$83,'IS JE'!$D$8:$D$83,O$7,'IS JE'!$E$8:$E$83,$D426)</f>
        <v>0</v>
      </c>
      <c r="P426" s="67">
        <f>SUMIFS('IS JE'!$J$8:$J$83,'IS JE'!$D$8:$D$83,P$7,'IS JE'!$E$8:$E$83,$D426)</f>
        <v>0</v>
      </c>
      <c r="Q426" s="67">
        <f>SUMIFS('IS JE'!$J$8:$J$83,'IS JE'!$D$8:$D$83,Q$7,'IS JE'!$E$8:$E$83,$D426)</f>
        <v>0</v>
      </c>
      <c r="R426" s="67">
        <f>SUMIFS('IS JE'!$J$8:$J$83,'IS JE'!$D$8:$D$83,R$7,'IS JE'!$E$8:$E$83,$D426)</f>
        <v>0</v>
      </c>
      <c r="S426" s="67">
        <f t="shared" si="14"/>
        <v>0</v>
      </c>
      <c r="T426" s="67">
        <f t="shared" si="15"/>
        <v>0</v>
      </c>
    </row>
    <row r="427" spans="4:20" ht="14.4">
      <c r="D427" s="16"/>
      <c r="E427" s="16"/>
      <c r="F427" s="16"/>
      <c r="G427" s="16"/>
      <c r="H427" s="67">
        <f>SUMIF('Trial Balance'!$M$15:$M$5010,D427,'Trial Balance'!$T$15:$T$5010)</f>
        <v>0</v>
      </c>
      <c r="I427" s="67">
        <f>SUMIFS('IS JE'!$J$8:$J$83,'IS JE'!$D$8:$D$83,I$7,'IS JE'!$E$8:$E$83,$D427)</f>
        <v>0</v>
      </c>
      <c r="J427" s="67">
        <f>SUMIFS('IS JE'!$J$8:$J$83,'IS JE'!$D$8:$D$83,J$7,'IS JE'!$E$8:$E$83,$D427)</f>
        <v>0</v>
      </c>
      <c r="K427" s="67">
        <f>SUMIFS('IS JE'!$J$8:$J$83,'IS JE'!$D$8:$D$83,K$7,'IS JE'!$E$8:$E$83,$D427)</f>
        <v>0</v>
      </c>
      <c r="L427" s="67">
        <f>SUMIFS('IS JE'!$J$8:$J$83,'IS JE'!$D$8:$D$83,L$7,'IS JE'!$E$8:$E$83,$D427)</f>
        <v>0</v>
      </c>
      <c r="M427" s="67">
        <f>SUMIFS('IS JE'!$J$8:$J$83,'IS JE'!$D$8:$D$83,M$7,'IS JE'!$E$8:$E$83,$D427)</f>
        <v>0</v>
      </c>
      <c r="N427" s="67">
        <f>SUMIFS('IS JE'!$J$8:$J$83,'IS JE'!$D$8:$D$83,N$7,'IS JE'!$E$8:$E$83,$D427)</f>
        <v>0</v>
      </c>
      <c r="O427" s="67">
        <f>SUMIFS('IS JE'!$J$8:$J$83,'IS JE'!$D$8:$D$83,O$7,'IS JE'!$E$8:$E$83,$D427)</f>
        <v>0</v>
      </c>
      <c r="P427" s="67">
        <f>SUMIFS('IS JE'!$J$8:$J$83,'IS JE'!$D$8:$D$83,P$7,'IS JE'!$E$8:$E$83,$D427)</f>
        <v>0</v>
      </c>
      <c r="Q427" s="67">
        <f>SUMIFS('IS JE'!$J$8:$J$83,'IS JE'!$D$8:$D$83,Q$7,'IS JE'!$E$8:$E$83,$D427)</f>
        <v>0</v>
      </c>
      <c r="R427" s="67">
        <f>SUMIFS('IS JE'!$J$8:$J$83,'IS JE'!$D$8:$D$83,R$7,'IS JE'!$E$8:$E$83,$D427)</f>
        <v>0</v>
      </c>
      <c r="S427" s="67">
        <f t="shared" si="14"/>
        <v>0</v>
      </c>
      <c r="T427" s="67">
        <f t="shared" si="15"/>
        <v>0</v>
      </c>
    </row>
    <row r="428" spans="4:20" ht="14.4">
      <c r="D428" s="16"/>
      <c r="E428" s="16"/>
      <c r="F428" s="16"/>
      <c r="G428" s="16"/>
      <c r="H428" s="67">
        <f>SUMIF('Trial Balance'!$M$15:$M$5010,D428,'Trial Balance'!$T$15:$T$5010)</f>
        <v>0</v>
      </c>
      <c r="I428" s="67">
        <f>SUMIFS('IS JE'!$J$8:$J$83,'IS JE'!$D$8:$D$83,I$7,'IS JE'!$E$8:$E$83,$D428)</f>
        <v>0</v>
      </c>
      <c r="J428" s="67">
        <f>SUMIFS('IS JE'!$J$8:$J$83,'IS JE'!$D$8:$D$83,J$7,'IS JE'!$E$8:$E$83,$D428)</f>
        <v>0</v>
      </c>
      <c r="K428" s="67">
        <f>SUMIFS('IS JE'!$J$8:$J$83,'IS JE'!$D$8:$D$83,K$7,'IS JE'!$E$8:$E$83,$D428)</f>
        <v>0</v>
      </c>
      <c r="L428" s="67">
        <f>SUMIFS('IS JE'!$J$8:$J$83,'IS JE'!$D$8:$D$83,L$7,'IS JE'!$E$8:$E$83,$D428)</f>
        <v>0</v>
      </c>
      <c r="M428" s="67">
        <f>SUMIFS('IS JE'!$J$8:$J$83,'IS JE'!$D$8:$D$83,M$7,'IS JE'!$E$8:$E$83,$D428)</f>
        <v>0</v>
      </c>
      <c r="N428" s="67">
        <f>SUMIFS('IS JE'!$J$8:$J$83,'IS JE'!$D$8:$D$83,N$7,'IS JE'!$E$8:$E$83,$D428)</f>
        <v>0</v>
      </c>
      <c r="O428" s="67">
        <f>SUMIFS('IS JE'!$J$8:$J$83,'IS JE'!$D$8:$D$83,O$7,'IS JE'!$E$8:$E$83,$D428)</f>
        <v>0</v>
      </c>
      <c r="P428" s="67">
        <f>SUMIFS('IS JE'!$J$8:$J$83,'IS JE'!$D$8:$D$83,P$7,'IS JE'!$E$8:$E$83,$D428)</f>
        <v>0</v>
      </c>
      <c r="Q428" s="67">
        <f>SUMIFS('IS JE'!$J$8:$J$83,'IS JE'!$D$8:$D$83,Q$7,'IS JE'!$E$8:$E$83,$D428)</f>
        <v>0</v>
      </c>
      <c r="R428" s="67">
        <f>SUMIFS('IS JE'!$J$8:$J$83,'IS JE'!$D$8:$D$83,R$7,'IS JE'!$E$8:$E$83,$D428)</f>
        <v>0</v>
      </c>
      <c r="S428" s="67">
        <f t="shared" si="14"/>
        <v>0</v>
      </c>
      <c r="T428" s="67">
        <f t="shared" si="15"/>
        <v>0</v>
      </c>
    </row>
    <row r="429" spans="4:20" ht="14.4">
      <c r="D429" s="16"/>
      <c r="E429" s="16"/>
      <c r="F429" s="16"/>
      <c r="G429" s="16"/>
      <c r="H429" s="67">
        <f>SUMIF('Trial Balance'!$M$15:$M$5010,D429,'Trial Balance'!$T$15:$T$5010)</f>
        <v>0</v>
      </c>
      <c r="I429" s="67">
        <f>SUMIFS('IS JE'!$J$8:$J$83,'IS JE'!$D$8:$D$83,I$7,'IS JE'!$E$8:$E$83,$D429)</f>
        <v>0</v>
      </c>
      <c r="J429" s="67">
        <f>SUMIFS('IS JE'!$J$8:$J$83,'IS JE'!$D$8:$D$83,J$7,'IS JE'!$E$8:$E$83,$D429)</f>
        <v>0</v>
      </c>
      <c r="K429" s="67">
        <f>SUMIFS('IS JE'!$J$8:$J$83,'IS JE'!$D$8:$D$83,K$7,'IS JE'!$E$8:$E$83,$D429)</f>
        <v>0</v>
      </c>
      <c r="L429" s="67">
        <f>SUMIFS('IS JE'!$J$8:$J$83,'IS JE'!$D$8:$D$83,L$7,'IS JE'!$E$8:$E$83,$D429)</f>
        <v>0</v>
      </c>
      <c r="M429" s="67">
        <f>SUMIFS('IS JE'!$J$8:$J$83,'IS JE'!$D$8:$D$83,M$7,'IS JE'!$E$8:$E$83,$D429)</f>
        <v>0</v>
      </c>
      <c r="N429" s="67">
        <f>SUMIFS('IS JE'!$J$8:$J$83,'IS JE'!$D$8:$D$83,N$7,'IS JE'!$E$8:$E$83,$D429)</f>
        <v>0</v>
      </c>
      <c r="O429" s="67">
        <f>SUMIFS('IS JE'!$J$8:$J$83,'IS JE'!$D$8:$D$83,O$7,'IS JE'!$E$8:$E$83,$D429)</f>
        <v>0</v>
      </c>
      <c r="P429" s="67">
        <f>SUMIFS('IS JE'!$J$8:$J$83,'IS JE'!$D$8:$D$83,P$7,'IS JE'!$E$8:$E$83,$D429)</f>
        <v>0</v>
      </c>
      <c r="Q429" s="67">
        <f>SUMIFS('IS JE'!$J$8:$J$83,'IS JE'!$D$8:$D$83,Q$7,'IS JE'!$E$8:$E$83,$D429)</f>
        <v>0</v>
      </c>
      <c r="R429" s="67">
        <f>SUMIFS('IS JE'!$J$8:$J$83,'IS JE'!$D$8:$D$83,R$7,'IS JE'!$E$8:$E$83,$D429)</f>
        <v>0</v>
      </c>
      <c r="S429" s="67">
        <f t="shared" si="14"/>
        <v>0</v>
      </c>
      <c r="T429" s="67">
        <f t="shared" si="15"/>
        <v>0</v>
      </c>
    </row>
    <row r="430" spans="4:20" ht="14.4">
      <c r="D430" s="16"/>
      <c r="E430" s="16"/>
      <c r="F430" s="16"/>
      <c r="G430" s="16"/>
      <c r="H430" s="67">
        <f>SUMIF('Trial Balance'!$M$15:$M$5010,D430,'Trial Balance'!$T$15:$T$5010)</f>
        <v>0</v>
      </c>
      <c r="I430" s="67">
        <f>SUMIFS('IS JE'!$J$8:$J$83,'IS JE'!$D$8:$D$83,I$7,'IS JE'!$E$8:$E$83,$D430)</f>
        <v>0</v>
      </c>
      <c r="J430" s="67">
        <f>SUMIFS('IS JE'!$J$8:$J$83,'IS JE'!$D$8:$D$83,J$7,'IS JE'!$E$8:$E$83,$D430)</f>
        <v>0</v>
      </c>
      <c r="K430" s="67">
        <f>SUMIFS('IS JE'!$J$8:$J$83,'IS JE'!$D$8:$D$83,K$7,'IS JE'!$E$8:$E$83,$D430)</f>
        <v>0</v>
      </c>
      <c r="L430" s="67">
        <f>SUMIFS('IS JE'!$J$8:$J$83,'IS JE'!$D$8:$D$83,L$7,'IS JE'!$E$8:$E$83,$D430)</f>
        <v>0</v>
      </c>
      <c r="M430" s="67">
        <f>SUMIFS('IS JE'!$J$8:$J$83,'IS JE'!$D$8:$D$83,M$7,'IS JE'!$E$8:$E$83,$D430)</f>
        <v>0</v>
      </c>
      <c r="N430" s="67">
        <f>SUMIFS('IS JE'!$J$8:$J$83,'IS JE'!$D$8:$D$83,N$7,'IS JE'!$E$8:$E$83,$D430)</f>
        <v>0</v>
      </c>
      <c r="O430" s="67">
        <f>SUMIFS('IS JE'!$J$8:$J$83,'IS JE'!$D$8:$D$83,O$7,'IS JE'!$E$8:$E$83,$D430)</f>
        <v>0</v>
      </c>
      <c r="P430" s="67">
        <f>SUMIFS('IS JE'!$J$8:$J$83,'IS JE'!$D$8:$D$83,P$7,'IS JE'!$E$8:$E$83,$D430)</f>
        <v>0</v>
      </c>
      <c r="Q430" s="67">
        <f>SUMIFS('IS JE'!$J$8:$J$83,'IS JE'!$D$8:$D$83,Q$7,'IS JE'!$E$8:$E$83,$D430)</f>
        <v>0</v>
      </c>
      <c r="R430" s="67">
        <f>SUMIFS('IS JE'!$J$8:$J$83,'IS JE'!$D$8:$D$83,R$7,'IS JE'!$E$8:$E$83,$D430)</f>
        <v>0</v>
      </c>
      <c r="S430" s="67">
        <f t="shared" si="14"/>
        <v>0</v>
      </c>
      <c r="T430" s="67">
        <f t="shared" si="15"/>
        <v>0</v>
      </c>
    </row>
    <row r="431" spans="4:20" ht="14.4">
      <c r="D431" s="16"/>
      <c r="E431" s="16"/>
      <c r="F431" s="16"/>
      <c r="G431" s="16"/>
      <c r="H431" s="67">
        <f>SUMIF('Trial Balance'!$M$15:$M$5010,D431,'Trial Balance'!$T$15:$T$5010)</f>
        <v>0</v>
      </c>
      <c r="I431" s="67">
        <f>SUMIFS('IS JE'!$J$8:$J$83,'IS JE'!$D$8:$D$83,I$7,'IS JE'!$E$8:$E$83,$D431)</f>
        <v>0</v>
      </c>
      <c r="J431" s="67">
        <f>SUMIFS('IS JE'!$J$8:$J$83,'IS JE'!$D$8:$D$83,J$7,'IS JE'!$E$8:$E$83,$D431)</f>
        <v>0</v>
      </c>
      <c r="K431" s="67">
        <f>SUMIFS('IS JE'!$J$8:$J$83,'IS JE'!$D$8:$D$83,K$7,'IS JE'!$E$8:$E$83,$D431)</f>
        <v>0</v>
      </c>
      <c r="L431" s="67">
        <f>SUMIFS('IS JE'!$J$8:$J$83,'IS JE'!$D$8:$D$83,L$7,'IS JE'!$E$8:$E$83,$D431)</f>
        <v>0</v>
      </c>
      <c r="M431" s="67">
        <f>SUMIFS('IS JE'!$J$8:$J$83,'IS JE'!$D$8:$D$83,M$7,'IS JE'!$E$8:$E$83,$D431)</f>
        <v>0</v>
      </c>
      <c r="N431" s="67">
        <f>SUMIFS('IS JE'!$J$8:$J$83,'IS JE'!$D$8:$D$83,N$7,'IS JE'!$E$8:$E$83,$D431)</f>
        <v>0</v>
      </c>
      <c r="O431" s="67">
        <f>SUMIFS('IS JE'!$J$8:$J$83,'IS JE'!$D$8:$D$83,O$7,'IS JE'!$E$8:$E$83,$D431)</f>
        <v>0</v>
      </c>
      <c r="P431" s="67">
        <f>SUMIFS('IS JE'!$J$8:$J$83,'IS JE'!$D$8:$D$83,P$7,'IS JE'!$E$8:$E$83,$D431)</f>
        <v>0</v>
      </c>
      <c r="Q431" s="67">
        <f>SUMIFS('IS JE'!$J$8:$J$83,'IS JE'!$D$8:$D$83,Q$7,'IS JE'!$E$8:$E$83,$D431)</f>
        <v>0</v>
      </c>
      <c r="R431" s="67">
        <f>SUMIFS('IS JE'!$J$8:$J$83,'IS JE'!$D$8:$D$83,R$7,'IS JE'!$E$8:$E$83,$D431)</f>
        <v>0</v>
      </c>
      <c r="S431" s="67">
        <f t="shared" si="14"/>
        <v>0</v>
      </c>
      <c r="T431" s="67">
        <f t="shared" si="15"/>
        <v>0</v>
      </c>
    </row>
    <row r="432" spans="4:20" ht="14.4">
      <c r="D432" s="16"/>
      <c r="E432" s="16"/>
      <c r="F432" s="16"/>
      <c r="G432" s="16"/>
      <c r="H432" s="67">
        <f>SUMIF('Trial Balance'!$M$15:$M$5010,D432,'Trial Balance'!$T$15:$T$5010)</f>
        <v>0</v>
      </c>
      <c r="I432" s="67">
        <f>SUMIFS('IS JE'!$J$8:$J$83,'IS JE'!$D$8:$D$83,I$7,'IS JE'!$E$8:$E$83,$D432)</f>
        <v>0</v>
      </c>
      <c r="J432" s="67">
        <f>SUMIFS('IS JE'!$J$8:$J$83,'IS JE'!$D$8:$D$83,J$7,'IS JE'!$E$8:$E$83,$D432)</f>
        <v>0</v>
      </c>
      <c r="K432" s="67">
        <f>SUMIFS('IS JE'!$J$8:$J$83,'IS JE'!$D$8:$D$83,K$7,'IS JE'!$E$8:$E$83,$D432)</f>
        <v>0</v>
      </c>
      <c r="L432" s="67">
        <f>SUMIFS('IS JE'!$J$8:$J$83,'IS JE'!$D$8:$D$83,L$7,'IS JE'!$E$8:$E$83,$D432)</f>
        <v>0</v>
      </c>
      <c r="M432" s="67">
        <f>SUMIFS('IS JE'!$J$8:$J$83,'IS JE'!$D$8:$D$83,M$7,'IS JE'!$E$8:$E$83,$D432)</f>
        <v>0</v>
      </c>
      <c r="N432" s="67">
        <f>SUMIFS('IS JE'!$J$8:$J$83,'IS JE'!$D$8:$D$83,N$7,'IS JE'!$E$8:$E$83,$D432)</f>
        <v>0</v>
      </c>
      <c r="O432" s="67">
        <f>SUMIFS('IS JE'!$J$8:$J$83,'IS JE'!$D$8:$D$83,O$7,'IS JE'!$E$8:$E$83,$D432)</f>
        <v>0</v>
      </c>
      <c r="P432" s="67">
        <f>SUMIFS('IS JE'!$J$8:$J$83,'IS JE'!$D$8:$D$83,P$7,'IS JE'!$E$8:$E$83,$D432)</f>
        <v>0</v>
      </c>
      <c r="Q432" s="67">
        <f>SUMIFS('IS JE'!$J$8:$J$83,'IS JE'!$D$8:$D$83,Q$7,'IS JE'!$E$8:$E$83,$D432)</f>
        <v>0</v>
      </c>
      <c r="R432" s="67">
        <f>SUMIFS('IS JE'!$J$8:$J$83,'IS JE'!$D$8:$D$83,R$7,'IS JE'!$E$8:$E$83,$D432)</f>
        <v>0</v>
      </c>
      <c r="S432" s="67">
        <f t="shared" si="14"/>
        <v>0</v>
      </c>
      <c r="T432" s="67">
        <f t="shared" si="15"/>
        <v>0</v>
      </c>
    </row>
    <row r="433" spans="4:20" ht="14.4">
      <c r="D433" s="16"/>
      <c r="E433" s="16"/>
      <c r="F433" s="16"/>
      <c r="G433" s="16"/>
      <c r="H433" s="67">
        <f>SUMIF('Trial Balance'!$M$15:$M$5010,D433,'Trial Balance'!$T$15:$T$5010)</f>
        <v>0</v>
      </c>
      <c r="I433" s="67">
        <f>SUMIFS('IS JE'!$J$8:$J$83,'IS JE'!$D$8:$D$83,I$7,'IS JE'!$E$8:$E$83,$D433)</f>
        <v>0</v>
      </c>
      <c r="J433" s="67">
        <f>SUMIFS('IS JE'!$J$8:$J$83,'IS JE'!$D$8:$D$83,J$7,'IS JE'!$E$8:$E$83,$D433)</f>
        <v>0</v>
      </c>
      <c r="K433" s="67">
        <f>SUMIFS('IS JE'!$J$8:$J$83,'IS JE'!$D$8:$D$83,K$7,'IS JE'!$E$8:$E$83,$D433)</f>
        <v>0</v>
      </c>
      <c r="L433" s="67">
        <f>SUMIFS('IS JE'!$J$8:$J$83,'IS JE'!$D$8:$D$83,L$7,'IS JE'!$E$8:$E$83,$D433)</f>
        <v>0</v>
      </c>
      <c r="M433" s="67">
        <f>SUMIFS('IS JE'!$J$8:$J$83,'IS JE'!$D$8:$D$83,M$7,'IS JE'!$E$8:$E$83,$D433)</f>
        <v>0</v>
      </c>
      <c r="N433" s="67">
        <f>SUMIFS('IS JE'!$J$8:$J$83,'IS JE'!$D$8:$D$83,N$7,'IS JE'!$E$8:$E$83,$D433)</f>
        <v>0</v>
      </c>
      <c r="O433" s="67">
        <f>SUMIFS('IS JE'!$J$8:$J$83,'IS JE'!$D$8:$D$83,O$7,'IS JE'!$E$8:$E$83,$D433)</f>
        <v>0</v>
      </c>
      <c r="P433" s="67">
        <f>SUMIFS('IS JE'!$J$8:$J$83,'IS JE'!$D$8:$D$83,P$7,'IS JE'!$E$8:$E$83,$D433)</f>
        <v>0</v>
      </c>
      <c r="Q433" s="67">
        <f>SUMIFS('IS JE'!$J$8:$J$83,'IS JE'!$D$8:$D$83,Q$7,'IS JE'!$E$8:$E$83,$D433)</f>
        <v>0</v>
      </c>
      <c r="R433" s="67">
        <f>SUMIFS('IS JE'!$J$8:$J$83,'IS JE'!$D$8:$D$83,R$7,'IS JE'!$E$8:$E$83,$D433)</f>
        <v>0</v>
      </c>
      <c r="S433" s="67">
        <f t="shared" si="14"/>
        <v>0</v>
      </c>
      <c r="T433" s="67">
        <f t="shared" si="15"/>
        <v>0</v>
      </c>
    </row>
    <row r="434" spans="4:20" ht="14.4">
      <c r="D434" s="16"/>
      <c r="E434" s="16"/>
      <c r="F434" s="16"/>
      <c r="G434" s="16"/>
      <c r="H434" s="67">
        <f>SUMIF('Trial Balance'!$M$15:$M$5010,D434,'Trial Balance'!$T$15:$T$5010)</f>
        <v>0</v>
      </c>
      <c r="I434" s="67">
        <f>SUMIFS('IS JE'!$J$8:$J$83,'IS JE'!$D$8:$D$83,I$7,'IS JE'!$E$8:$E$83,$D434)</f>
        <v>0</v>
      </c>
      <c r="J434" s="67">
        <f>SUMIFS('IS JE'!$J$8:$J$83,'IS JE'!$D$8:$D$83,J$7,'IS JE'!$E$8:$E$83,$D434)</f>
        <v>0</v>
      </c>
      <c r="K434" s="67">
        <f>SUMIFS('IS JE'!$J$8:$J$83,'IS JE'!$D$8:$D$83,K$7,'IS JE'!$E$8:$E$83,$D434)</f>
        <v>0</v>
      </c>
      <c r="L434" s="67">
        <f>SUMIFS('IS JE'!$J$8:$J$83,'IS JE'!$D$8:$D$83,L$7,'IS JE'!$E$8:$E$83,$D434)</f>
        <v>0</v>
      </c>
      <c r="M434" s="67">
        <f>SUMIFS('IS JE'!$J$8:$J$83,'IS JE'!$D$8:$D$83,M$7,'IS JE'!$E$8:$E$83,$D434)</f>
        <v>0</v>
      </c>
      <c r="N434" s="67">
        <f>SUMIFS('IS JE'!$J$8:$J$83,'IS JE'!$D$8:$D$83,N$7,'IS JE'!$E$8:$E$83,$D434)</f>
        <v>0</v>
      </c>
      <c r="O434" s="67">
        <f>SUMIFS('IS JE'!$J$8:$J$83,'IS JE'!$D$8:$D$83,O$7,'IS JE'!$E$8:$E$83,$D434)</f>
        <v>0</v>
      </c>
      <c r="P434" s="67">
        <f>SUMIFS('IS JE'!$J$8:$J$83,'IS JE'!$D$8:$D$83,P$7,'IS JE'!$E$8:$E$83,$D434)</f>
        <v>0</v>
      </c>
      <c r="Q434" s="67">
        <f>SUMIFS('IS JE'!$J$8:$J$83,'IS JE'!$D$8:$D$83,Q$7,'IS JE'!$E$8:$E$83,$D434)</f>
        <v>0</v>
      </c>
      <c r="R434" s="67">
        <f>SUMIFS('IS JE'!$J$8:$J$83,'IS JE'!$D$8:$D$83,R$7,'IS JE'!$E$8:$E$83,$D434)</f>
        <v>0</v>
      </c>
      <c r="S434" s="67">
        <f t="shared" si="14"/>
        <v>0</v>
      </c>
      <c r="T434" s="67">
        <f t="shared" si="15"/>
        <v>0</v>
      </c>
    </row>
    <row r="435" spans="4:20" ht="14.4">
      <c r="D435" s="16"/>
      <c r="E435" s="16"/>
      <c r="F435" s="16"/>
      <c r="G435" s="16"/>
      <c r="H435" s="67">
        <f>SUMIF('Trial Balance'!$M$15:$M$5010,D435,'Trial Balance'!$T$15:$T$5010)</f>
        <v>0</v>
      </c>
      <c r="I435" s="67">
        <f>SUMIFS('IS JE'!$J$8:$J$83,'IS JE'!$D$8:$D$83,I$7,'IS JE'!$E$8:$E$83,$D435)</f>
        <v>0</v>
      </c>
      <c r="J435" s="67">
        <f>SUMIFS('IS JE'!$J$8:$J$83,'IS JE'!$D$8:$D$83,J$7,'IS JE'!$E$8:$E$83,$D435)</f>
        <v>0</v>
      </c>
      <c r="K435" s="67">
        <f>SUMIFS('IS JE'!$J$8:$J$83,'IS JE'!$D$8:$D$83,K$7,'IS JE'!$E$8:$E$83,$D435)</f>
        <v>0</v>
      </c>
      <c r="L435" s="67">
        <f>SUMIFS('IS JE'!$J$8:$J$83,'IS JE'!$D$8:$D$83,L$7,'IS JE'!$E$8:$E$83,$D435)</f>
        <v>0</v>
      </c>
      <c r="M435" s="67">
        <f>SUMIFS('IS JE'!$J$8:$J$83,'IS JE'!$D$8:$D$83,M$7,'IS JE'!$E$8:$E$83,$D435)</f>
        <v>0</v>
      </c>
      <c r="N435" s="67">
        <f>SUMIFS('IS JE'!$J$8:$J$83,'IS JE'!$D$8:$D$83,N$7,'IS JE'!$E$8:$E$83,$D435)</f>
        <v>0</v>
      </c>
      <c r="O435" s="67">
        <f>SUMIFS('IS JE'!$J$8:$J$83,'IS JE'!$D$8:$D$83,O$7,'IS JE'!$E$8:$E$83,$D435)</f>
        <v>0</v>
      </c>
      <c r="P435" s="67">
        <f>SUMIFS('IS JE'!$J$8:$J$83,'IS JE'!$D$8:$D$83,P$7,'IS JE'!$E$8:$E$83,$D435)</f>
        <v>0</v>
      </c>
      <c r="Q435" s="67">
        <f>SUMIFS('IS JE'!$J$8:$J$83,'IS JE'!$D$8:$D$83,Q$7,'IS JE'!$E$8:$E$83,$D435)</f>
        <v>0</v>
      </c>
      <c r="R435" s="67">
        <f>SUMIFS('IS JE'!$J$8:$J$83,'IS JE'!$D$8:$D$83,R$7,'IS JE'!$E$8:$E$83,$D435)</f>
        <v>0</v>
      </c>
      <c r="S435" s="67">
        <f t="shared" si="14"/>
        <v>0</v>
      </c>
      <c r="T435" s="67">
        <f t="shared" si="15"/>
        <v>0</v>
      </c>
    </row>
    <row r="436" spans="4:20" ht="14.4">
      <c r="D436" s="16"/>
      <c r="E436" s="16"/>
      <c r="F436" s="16"/>
      <c r="G436" s="16"/>
      <c r="H436" s="67">
        <f>SUMIF('Trial Balance'!$M$15:$M$5010,D436,'Trial Balance'!$T$15:$T$5010)</f>
        <v>0</v>
      </c>
      <c r="I436" s="67">
        <f>SUMIFS('IS JE'!$J$8:$J$83,'IS JE'!$D$8:$D$83,I$7,'IS JE'!$E$8:$E$83,$D436)</f>
        <v>0</v>
      </c>
      <c r="J436" s="67">
        <f>SUMIFS('IS JE'!$J$8:$J$83,'IS JE'!$D$8:$D$83,J$7,'IS JE'!$E$8:$E$83,$D436)</f>
        <v>0</v>
      </c>
      <c r="K436" s="67">
        <f>SUMIFS('IS JE'!$J$8:$J$83,'IS JE'!$D$8:$D$83,K$7,'IS JE'!$E$8:$E$83,$D436)</f>
        <v>0</v>
      </c>
      <c r="L436" s="67">
        <f>SUMIFS('IS JE'!$J$8:$J$83,'IS JE'!$D$8:$D$83,L$7,'IS JE'!$E$8:$E$83,$D436)</f>
        <v>0</v>
      </c>
      <c r="M436" s="67">
        <f>SUMIFS('IS JE'!$J$8:$J$83,'IS JE'!$D$8:$D$83,M$7,'IS JE'!$E$8:$E$83,$D436)</f>
        <v>0</v>
      </c>
      <c r="N436" s="67">
        <f>SUMIFS('IS JE'!$J$8:$J$83,'IS JE'!$D$8:$D$83,N$7,'IS JE'!$E$8:$E$83,$D436)</f>
        <v>0</v>
      </c>
      <c r="O436" s="67">
        <f>SUMIFS('IS JE'!$J$8:$J$83,'IS JE'!$D$8:$D$83,O$7,'IS JE'!$E$8:$E$83,$D436)</f>
        <v>0</v>
      </c>
      <c r="P436" s="67">
        <f>SUMIFS('IS JE'!$J$8:$J$83,'IS JE'!$D$8:$D$83,P$7,'IS JE'!$E$8:$E$83,$D436)</f>
        <v>0</v>
      </c>
      <c r="Q436" s="67">
        <f>SUMIFS('IS JE'!$J$8:$J$83,'IS JE'!$D$8:$D$83,Q$7,'IS JE'!$E$8:$E$83,$D436)</f>
        <v>0</v>
      </c>
      <c r="R436" s="67">
        <f>SUMIFS('IS JE'!$J$8:$J$83,'IS JE'!$D$8:$D$83,R$7,'IS JE'!$E$8:$E$83,$D436)</f>
        <v>0</v>
      </c>
      <c r="S436" s="67">
        <f t="shared" si="14"/>
        <v>0</v>
      </c>
      <c r="T436" s="67">
        <f t="shared" si="15"/>
        <v>0</v>
      </c>
    </row>
    <row r="437" spans="4:20" ht="14.4">
      <c r="D437" s="16"/>
      <c r="E437" s="16"/>
      <c r="F437" s="16"/>
      <c r="G437" s="16"/>
      <c r="H437" s="67">
        <f>SUMIF('Trial Balance'!$M$15:$M$5010,D437,'Trial Balance'!$T$15:$T$5010)</f>
        <v>0</v>
      </c>
      <c r="I437" s="67">
        <f>SUMIFS('IS JE'!$J$8:$J$83,'IS JE'!$D$8:$D$83,I$7,'IS JE'!$E$8:$E$83,$D437)</f>
        <v>0</v>
      </c>
      <c r="J437" s="67">
        <f>SUMIFS('IS JE'!$J$8:$J$83,'IS JE'!$D$8:$D$83,J$7,'IS JE'!$E$8:$E$83,$D437)</f>
        <v>0</v>
      </c>
      <c r="K437" s="67">
        <f>SUMIFS('IS JE'!$J$8:$J$83,'IS JE'!$D$8:$D$83,K$7,'IS JE'!$E$8:$E$83,$D437)</f>
        <v>0</v>
      </c>
      <c r="L437" s="67">
        <f>SUMIFS('IS JE'!$J$8:$J$83,'IS JE'!$D$8:$D$83,L$7,'IS JE'!$E$8:$E$83,$D437)</f>
        <v>0</v>
      </c>
      <c r="M437" s="67">
        <f>SUMIFS('IS JE'!$J$8:$J$83,'IS JE'!$D$8:$D$83,M$7,'IS JE'!$E$8:$E$83,$D437)</f>
        <v>0</v>
      </c>
      <c r="N437" s="67">
        <f>SUMIFS('IS JE'!$J$8:$J$83,'IS JE'!$D$8:$D$83,N$7,'IS JE'!$E$8:$E$83,$D437)</f>
        <v>0</v>
      </c>
      <c r="O437" s="67">
        <f>SUMIFS('IS JE'!$J$8:$J$83,'IS JE'!$D$8:$D$83,O$7,'IS JE'!$E$8:$E$83,$D437)</f>
        <v>0</v>
      </c>
      <c r="P437" s="67">
        <f>SUMIFS('IS JE'!$J$8:$J$83,'IS JE'!$D$8:$D$83,P$7,'IS JE'!$E$8:$E$83,$D437)</f>
        <v>0</v>
      </c>
      <c r="Q437" s="67">
        <f>SUMIFS('IS JE'!$J$8:$J$83,'IS JE'!$D$8:$D$83,Q$7,'IS JE'!$E$8:$E$83,$D437)</f>
        <v>0</v>
      </c>
      <c r="R437" s="67">
        <f>SUMIFS('IS JE'!$J$8:$J$83,'IS JE'!$D$8:$D$83,R$7,'IS JE'!$E$8:$E$83,$D437)</f>
        <v>0</v>
      </c>
      <c r="S437" s="67">
        <f t="shared" si="14"/>
        <v>0</v>
      </c>
      <c r="T437" s="67">
        <f t="shared" si="15"/>
        <v>0</v>
      </c>
    </row>
    <row r="438" spans="4:20" ht="14.4">
      <c r="D438" s="16"/>
      <c r="E438" s="16"/>
      <c r="F438" s="16"/>
      <c r="G438" s="16"/>
      <c r="H438" s="67">
        <f>SUMIF('Trial Balance'!$M$15:$M$5010,D438,'Trial Balance'!$T$15:$T$5010)</f>
        <v>0</v>
      </c>
      <c r="I438" s="67">
        <f>SUMIFS('IS JE'!$J$8:$J$83,'IS JE'!$D$8:$D$83,I$7,'IS JE'!$E$8:$E$83,$D438)</f>
        <v>0</v>
      </c>
      <c r="J438" s="67">
        <f>SUMIFS('IS JE'!$J$8:$J$83,'IS JE'!$D$8:$D$83,J$7,'IS JE'!$E$8:$E$83,$D438)</f>
        <v>0</v>
      </c>
      <c r="K438" s="67">
        <f>SUMIFS('IS JE'!$J$8:$J$83,'IS JE'!$D$8:$D$83,K$7,'IS JE'!$E$8:$E$83,$D438)</f>
        <v>0</v>
      </c>
      <c r="L438" s="67">
        <f>SUMIFS('IS JE'!$J$8:$J$83,'IS JE'!$D$8:$D$83,L$7,'IS JE'!$E$8:$E$83,$D438)</f>
        <v>0</v>
      </c>
      <c r="M438" s="67">
        <f>SUMIFS('IS JE'!$J$8:$J$83,'IS JE'!$D$8:$D$83,M$7,'IS JE'!$E$8:$E$83,$D438)</f>
        <v>0</v>
      </c>
      <c r="N438" s="67">
        <f>SUMIFS('IS JE'!$J$8:$J$83,'IS JE'!$D$8:$D$83,N$7,'IS JE'!$E$8:$E$83,$D438)</f>
        <v>0</v>
      </c>
      <c r="O438" s="67">
        <f>SUMIFS('IS JE'!$J$8:$J$83,'IS JE'!$D$8:$D$83,O$7,'IS JE'!$E$8:$E$83,$D438)</f>
        <v>0</v>
      </c>
      <c r="P438" s="67">
        <f>SUMIFS('IS JE'!$J$8:$J$83,'IS JE'!$D$8:$D$83,P$7,'IS JE'!$E$8:$E$83,$D438)</f>
        <v>0</v>
      </c>
      <c r="Q438" s="67">
        <f>SUMIFS('IS JE'!$J$8:$J$83,'IS JE'!$D$8:$D$83,Q$7,'IS JE'!$E$8:$E$83,$D438)</f>
        <v>0</v>
      </c>
      <c r="R438" s="67">
        <f>SUMIFS('IS JE'!$J$8:$J$83,'IS JE'!$D$8:$D$83,R$7,'IS JE'!$E$8:$E$83,$D438)</f>
        <v>0</v>
      </c>
      <c r="S438" s="67">
        <f t="shared" si="14"/>
        <v>0</v>
      </c>
      <c r="T438" s="67">
        <f t="shared" si="15"/>
        <v>0</v>
      </c>
    </row>
    <row r="439" spans="4:20" ht="14.4">
      <c r="D439" s="16"/>
      <c r="E439" s="16"/>
      <c r="F439" s="16"/>
      <c r="G439" s="16"/>
      <c r="H439" s="67">
        <f>SUMIF('Trial Balance'!$M$15:$M$5010,D439,'Trial Balance'!$T$15:$T$5010)</f>
        <v>0</v>
      </c>
      <c r="I439" s="67">
        <f>SUMIFS('IS JE'!$J$8:$J$83,'IS JE'!$D$8:$D$83,I$7,'IS JE'!$E$8:$E$83,$D439)</f>
        <v>0</v>
      </c>
      <c r="J439" s="67">
        <f>SUMIFS('IS JE'!$J$8:$J$83,'IS JE'!$D$8:$D$83,J$7,'IS JE'!$E$8:$E$83,$D439)</f>
        <v>0</v>
      </c>
      <c r="K439" s="67">
        <f>SUMIFS('IS JE'!$J$8:$J$83,'IS JE'!$D$8:$D$83,K$7,'IS JE'!$E$8:$E$83,$D439)</f>
        <v>0</v>
      </c>
      <c r="L439" s="67">
        <f>SUMIFS('IS JE'!$J$8:$J$83,'IS JE'!$D$8:$D$83,L$7,'IS JE'!$E$8:$E$83,$D439)</f>
        <v>0</v>
      </c>
      <c r="M439" s="67">
        <f>SUMIFS('IS JE'!$J$8:$J$83,'IS JE'!$D$8:$D$83,M$7,'IS JE'!$E$8:$E$83,$D439)</f>
        <v>0</v>
      </c>
      <c r="N439" s="67">
        <f>SUMIFS('IS JE'!$J$8:$J$83,'IS JE'!$D$8:$D$83,N$7,'IS JE'!$E$8:$E$83,$D439)</f>
        <v>0</v>
      </c>
      <c r="O439" s="67">
        <f>SUMIFS('IS JE'!$J$8:$J$83,'IS JE'!$D$8:$D$83,O$7,'IS JE'!$E$8:$E$83,$D439)</f>
        <v>0</v>
      </c>
      <c r="P439" s="67">
        <f>SUMIFS('IS JE'!$J$8:$J$83,'IS JE'!$D$8:$D$83,P$7,'IS JE'!$E$8:$E$83,$D439)</f>
        <v>0</v>
      </c>
      <c r="Q439" s="67">
        <f>SUMIFS('IS JE'!$J$8:$J$83,'IS JE'!$D$8:$D$83,Q$7,'IS JE'!$E$8:$E$83,$D439)</f>
        <v>0</v>
      </c>
      <c r="R439" s="67">
        <f>SUMIFS('IS JE'!$J$8:$J$83,'IS JE'!$D$8:$D$83,R$7,'IS JE'!$E$8:$E$83,$D439)</f>
        <v>0</v>
      </c>
      <c r="S439" s="67">
        <f t="shared" si="14"/>
        <v>0</v>
      </c>
      <c r="T439" s="67">
        <f t="shared" si="15"/>
        <v>0</v>
      </c>
    </row>
    <row r="440" spans="4:20" ht="14.4">
      <c r="D440" s="16"/>
      <c r="E440" s="16"/>
      <c r="F440" s="16"/>
      <c r="G440" s="16"/>
      <c r="H440" s="67">
        <f>SUMIF('Trial Balance'!$M$15:$M$5010,D440,'Trial Balance'!$T$15:$T$5010)</f>
        <v>0</v>
      </c>
      <c r="I440" s="67">
        <f>SUMIFS('IS JE'!$J$8:$J$83,'IS JE'!$D$8:$D$83,I$7,'IS JE'!$E$8:$E$83,$D440)</f>
        <v>0</v>
      </c>
      <c r="J440" s="67">
        <f>SUMIFS('IS JE'!$J$8:$J$83,'IS JE'!$D$8:$D$83,J$7,'IS JE'!$E$8:$E$83,$D440)</f>
        <v>0</v>
      </c>
      <c r="K440" s="67">
        <f>SUMIFS('IS JE'!$J$8:$J$83,'IS JE'!$D$8:$D$83,K$7,'IS JE'!$E$8:$E$83,$D440)</f>
        <v>0</v>
      </c>
      <c r="L440" s="67">
        <f>SUMIFS('IS JE'!$J$8:$J$83,'IS JE'!$D$8:$D$83,L$7,'IS JE'!$E$8:$E$83,$D440)</f>
        <v>0</v>
      </c>
      <c r="M440" s="67">
        <f>SUMIFS('IS JE'!$J$8:$J$83,'IS JE'!$D$8:$D$83,M$7,'IS JE'!$E$8:$E$83,$D440)</f>
        <v>0</v>
      </c>
      <c r="N440" s="67">
        <f>SUMIFS('IS JE'!$J$8:$J$83,'IS JE'!$D$8:$D$83,N$7,'IS JE'!$E$8:$E$83,$D440)</f>
        <v>0</v>
      </c>
      <c r="O440" s="67">
        <f>SUMIFS('IS JE'!$J$8:$J$83,'IS JE'!$D$8:$D$83,O$7,'IS JE'!$E$8:$E$83,$D440)</f>
        <v>0</v>
      </c>
      <c r="P440" s="67">
        <f>SUMIFS('IS JE'!$J$8:$J$83,'IS JE'!$D$8:$D$83,P$7,'IS JE'!$E$8:$E$83,$D440)</f>
        <v>0</v>
      </c>
      <c r="Q440" s="67">
        <f>SUMIFS('IS JE'!$J$8:$J$83,'IS JE'!$D$8:$D$83,Q$7,'IS JE'!$E$8:$E$83,$D440)</f>
        <v>0</v>
      </c>
      <c r="R440" s="67">
        <f>SUMIFS('IS JE'!$J$8:$J$83,'IS JE'!$D$8:$D$83,R$7,'IS JE'!$E$8:$E$83,$D440)</f>
        <v>0</v>
      </c>
      <c r="S440" s="67">
        <f t="shared" si="14"/>
        <v>0</v>
      </c>
      <c r="T440" s="67">
        <f t="shared" si="15"/>
        <v>0</v>
      </c>
    </row>
    <row r="441" spans="4:20" ht="14.4">
      <c r="D441" s="16"/>
      <c r="E441" s="16"/>
      <c r="F441" s="16"/>
      <c r="G441" s="16"/>
      <c r="H441" s="67">
        <f>SUMIF('Trial Balance'!$M$15:$M$5010,D441,'Trial Balance'!$T$15:$T$5010)</f>
        <v>0</v>
      </c>
      <c r="I441" s="67">
        <f>SUMIFS('IS JE'!$J$8:$J$83,'IS JE'!$D$8:$D$83,I$7,'IS JE'!$E$8:$E$83,$D441)</f>
        <v>0</v>
      </c>
      <c r="J441" s="67">
        <f>SUMIFS('IS JE'!$J$8:$J$83,'IS JE'!$D$8:$D$83,J$7,'IS JE'!$E$8:$E$83,$D441)</f>
        <v>0</v>
      </c>
      <c r="K441" s="67">
        <f>SUMIFS('IS JE'!$J$8:$J$83,'IS JE'!$D$8:$D$83,K$7,'IS JE'!$E$8:$E$83,$D441)</f>
        <v>0</v>
      </c>
      <c r="L441" s="67">
        <f>SUMIFS('IS JE'!$J$8:$J$83,'IS JE'!$D$8:$D$83,L$7,'IS JE'!$E$8:$E$83,$D441)</f>
        <v>0</v>
      </c>
      <c r="M441" s="67">
        <f>SUMIFS('IS JE'!$J$8:$J$83,'IS JE'!$D$8:$D$83,M$7,'IS JE'!$E$8:$E$83,$D441)</f>
        <v>0</v>
      </c>
      <c r="N441" s="67">
        <f>SUMIFS('IS JE'!$J$8:$J$83,'IS JE'!$D$8:$D$83,N$7,'IS JE'!$E$8:$E$83,$D441)</f>
        <v>0</v>
      </c>
      <c r="O441" s="67">
        <f>SUMIFS('IS JE'!$J$8:$J$83,'IS JE'!$D$8:$D$83,O$7,'IS JE'!$E$8:$E$83,$D441)</f>
        <v>0</v>
      </c>
      <c r="P441" s="67">
        <f>SUMIFS('IS JE'!$J$8:$J$83,'IS JE'!$D$8:$D$83,P$7,'IS JE'!$E$8:$E$83,$D441)</f>
        <v>0</v>
      </c>
      <c r="Q441" s="67">
        <f>SUMIFS('IS JE'!$J$8:$J$83,'IS JE'!$D$8:$D$83,Q$7,'IS JE'!$E$8:$E$83,$D441)</f>
        <v>0</v>
      </c>
      <c r="R441" s="67">
        <f>SUMIFS('IS JE'!$J$8:$J$83,'IS JE'!$D$8:$D$83,R$7,'IS JE'!$E$8:$E$83,$D441)</f>
        <v>0</v>
      </c>
      <c r="S441" s="67">
        <f t="shared" si="14"/>
        <v>0</v>
      </c>
      <c r="T441" s="67">
        <f t="shared" si="15"/>
        <v>0</v>
      </c>
    </row>
    <row r="442" spans="4:20" ht="14.4">
      <c r="D442" s="16"/>
      <c r="E442" s="16"/>
      <c r="F442" s="16"/>
      <c r="G442" s="16"/>
      <c r="H442" s="67">
        <f>SUMIF('Trial Balance'!$M$15:$M$5010,D442,'Trial Balance'!$T$15:$T$5010)</f>
        <v>0</v>
      </c>
      <c r="I442" s="67">
        <f>SUMIFS('IS JE'!$J$8:$J$83,'IS JE'!$D$8:$D$83,I$7,'IS JE'!$E$8:$E$83,$D442)</f>
        <v>0</v>
      </c>
      <c r="J442" s="67">
        <f>SUMIFS('IS JE'!$J$8:$J$83,'IS JE'!$D$8:$D$83,J$7,'IS JE'!$E$8:$E$83,$D442)</f>
        <v>0</v>
      </c>
      <c r="K442" s="67">
        <f>SUMIFS('IS JE'!$J$8:$J$83,'IS JE'!$D$8:$D$83,K$7,'IS JE'!$E$8:$E$83,$D442)</f>
        <v>0</v>
      </c>
      <c r="L442" s="67">
        <f>SUMIFS('IS JE'!$J$8:$J$83,'IS JE'!$D$8:$D$83,L$7,'IS JE'!$E$8:$E$83,$D442)</f>
        <v>0</v>
      </c>
      <c r="M442" s="67">
        <f>SUMIFS('IS JE'!$J$8:$J$83,'IS JE'!$D$8:$D$83,M$7,'IS JE'!$E$8:$E$83,$D442)</f>
        <v>0</v>
      </c>
      <c r="N442" s="67">
        <f>SUMIFS('IS JE'!$J$8:$J$83,'IS JE'!$D$8:$D$83,N$7,'IS JE'!$E$8:$E$83,$D442)</f>
        <v>0</v>
      </c>
      <c r="O442" s="67">
        <f>SUMIFS('IS JE'!$J$8:$J$83,'IS JE'!$D$8:$D$83,O$7,'IS JE'!$E$8:$E$83,$D442)</f>
        <v>0</v>
      </c>
      <c r="P442" s="67">
        <f>SUMIFS('IS JE'!$J$8:$J$83,'IS JE'!$D$8:$D$83,P$7,'IS JE'!$E$8:$E$83,$D442)</f>
        <v>0</v>
      </c>
      <c r="Q442" s="67">
        <f>SUMIFS('IS JE'!$J$8:$J$83,'IS JE'!$D$8:$D$83,Q$7,'IS JE'!$E$8:$E$83,$D442)</f>
        <v>0</v>
      </c>
      <c r="R442" s="67">
        <f>SUMIFS('IS JE'!$J$8:$J$83,'IS JE'!$D$8:$D$83,R$7,'IS JE'!$E$8:$E$83,$D442)</f>
        <v>0</v>
      </c>
      <c r="S442" s="67">
        <f t="shared" si="14"/>
        <v>0</v>
      </c>
      <c r="T442" s="67">
        <f t="shared" si="15"/>
        <v>0</v>
      </c>
    </row>
    <row r="443" spans="4:20" ht="14.4">
      <c r="D443" s="16"/>
      <c r="E443" s="16"/>
      <c r="F443" s="16"/>
      <c r="G443" s="16"/>
      <c r="H443" s="67">
        <f>SUMIF('Trial Balance'!$M$15:$M$5010,D443,'Trial Balance'!$T$15:$T$5010)</f>
        <v>0</v>
      </c>
      <c r="I443" s="67">
        <f>SUMIFS('IS JE'!$J$8:$J$83,'IS JE'!$D$8:$D$83,I$7,'IS JE'!$E$8:$E$83,$D443)</f>
        <v>0</v>
      </c>
      <c r="J443" s="67">
        <f>SUMIFS('IS JE'!$J$8:$J$83,'IS JE'!$D$8:$D$83,J$7,'IS JE'!$E$8:$E$83,$D443)</f>
        <v>0</v>
      </c>
      <c r="K443" s="67">
        <f>SUMIFS('IS JE'!$J$8:$J$83,'IS JE'!$D$8:$D$83,K$7,'IS JE'!$E$8:$E$83,$D443)</f>
        <v>0</v>
      </c>
      <c r="L443" s="67">
        <f>SUMIFS('IS JE'!$J$8:$J$83,'IS JE'!$D$8:$D$83,L$7,'IS JE'!$E$8:$E$83,$D443)</f>
        <v>0</v>
      </c>
      <c r="M443" s="67">
        <f>SUMIFS('IS JE'!$J$8:$J$83,'IS JE'!$D$8:$D$83,M$7,'IS JE'!$E$8:$E$83,$D443)</f>
        <v>0</v>
      </c>
      <c r="N443" s="67">
        <f>SUMIFS('IS JE'!$J$8:$J$83,'IS JE'!$D$8:$D$83,N$7,'IS JE'!$E$8:$E$83,$D443)</f>
        <v>0</v>
      </c>
      <c r="O443" s="67">
        <f>SUMIFS('IS JE'!$J$8:$J$83,'IS JE'!$D$8:$D$83,O$7,'IS JE'!$E$8:$E$83,$D443)</f>
        <v>0</v>
      </c>
      <c r="P443" s="67">
        <f>SUMIFS('IS JE'!$J$8:$J$83,'IS JE'!$D$8:$D$83,P$7,'IS JE'!$E$8:$E$83,$D443)</f>
        <v>0</v>
      </c>
      <c r="Q443" s="67">
        <f>SUMIFS('IS JE'!$J$8:$J$83,'IS JE'!$D$8:$D$83,Q$7,'IS JE'!$E$8:$E$83,$D443)</f>
        <v>0</v>
      </c>
      <c r="R443" s="67">
        <f>SUMIFS('IS JE'!$J$8:$J$83,'IS JE'!$D$8:$D$83,R$7,'IS JE'!$E$8:$E$83,$D443)</f>
        <v>0</v>
      </c>
      <c r="S443" s="67">
        <f t="shared" si="14"/>
        <v>0</v>
      </c>
      <c r="T443" s="67">
        <f t="shared" si="15"/>
        <v>0</v>
      </c>
    </row>
    <row r="444" spans="4:20" ht="14.4">
      <c r="D444" s="16"/>
      <c r="E444" s="16"/>
      <c r="F444" s="16"/>
      <c r="G444" s="16"/>
      <c r="H444" s="67">
        <f>SUMIF('Trial Balance'!$M$15:$M$5010,D444,'Trial Balance'!$T$15:$T$5010)</f>
        <v>0</v>
      </c>
      <c r="I444" s="67">
        <f>SUMIFS('IS JE'!$J$8:$J$83,'IS JE'!$D$8:$D$83,I$7,'IS JE'!$E$8:$E$83,$D444)</f>
        <v>0</v>
      </c>
      <c r="J444" s="67">
        <f>SUMIFS('IS JE'!$J$8:$J$83,'IS JE'!$D$8:$D$83,J$7,'IS JE'!$E$8:$E$83,$D444)</f>
        <v>0</v>
      </c>
      <c r="K444" s="67">
        <f>SUMIFS('IS JE'!$J$8:$J$83,'IS JE'!$D$8:$D$83,K$7,'IS JE'!$E$8:$E$83,$D444)</f>
        <v>0</v>
      </c>
      <c r="L444" s="67">
        <f>SUMIFS('IS JE'!$J$8:$J$83,'IS JE'!$D$8:$D$83,L$7,'IS JE'!$E$8:$E$83,$D444)</f>
        <v>0</v>
      </c>
      <c r="M444" s="67">
        <f>SUMIFS('IS JE'!$J$8:$J$83,'IS JE'!$D$8:$D$83,M$7,'IS JE'!$E$8:$E$83,$D444)</f>
        <v>0</v>
      </c>
      <c r="N444" s="67">
        <f>SUMIFS('IS JE'!$J$8:$J$83,'IS JE'!$D$8:$D$83,N$7,'IS JE'!$E$8:$E$83,$D444)</f>
        <v>0</v>
      </c>
      <c r="O444" s="67">
        <f>SUMIFS('IS JE'!$J$8:$J$83,'IS JE'!$D$8:$D$83,O$7,'IS JE'!$E$8:$E$83,$D444)</f>
        <v>0</v>
      </c>
      <c r="P444" s="67">
        <f>SUMIFS('IS JE'!$J$8:$J$83,'IS JE'!$D$8:$D$83,P$7,'IS JE'!$E$8:$E$83,$D444)</f>
        <v>0</v>
      </c>
      <c r="Q444" s="67">
        <f>SUMIFS('IS JE'!$J$8:$J$83,'IS JE'!$D$8:$D$83,Q$7,'IS JE'!$E$8:$E$83,$D444)</f>
        <v>0</v>
      </c>
      <c r="R444" s="67">
        <f>SUMIFS('IS JE'!$J$8:$J$83,'IS JE'!$D$8:$D$83,R$7,'IS JE'!$E$8:$E$83,$D444)</f>
        <v>0</v>
      </c>
      <c r="S444" s="67">
        <f t="shared" si="14"/>
        <v>0</v>
      </c>
      <c r="T444" s="67">
        <f t="shared" si="15"/>
        <v>0</v>
      </c>
    </row>
    <row r="445" spans="4:20" ht="14.4">
      <c r="D445" s="16"/>
      <c r="E445" s="16"/>
      <c r="F445" s="16"/>
      <c r="G445" s="16"/>
      <c r="H445" s="67">
        <f>SUMIF('Trial Balance'!$M$15:$M$5010,D445,'Trial Balance'!$T$15:$T$5010)</f>
        <v>0</v>
      </c>
      <c r="I445" s="67">
        <f>SUMIFS('IS JE'!$J$8:$J$83,'IS JE'!$D$8:$D$83,I$7,'IS JE'!$E$8:$E$83,$D445)</f>
        <v>0</v>
      </c>
      <c r="J445" s="67">
        <f>SUMIFS('IS JE'!$J$8:$J$83,'IS JE'!$D$8:$D$83,J$7,'IS JE'!$E$8:$E$83,$D445)</f>
        <v>0</v>
      </c>
      <c r="K445" s="67">
        <f>SUMIFS('IS JE'!$J$8:$J$83,'IS JE'!$D$8:$D$83,K$7,'IS JE'!$E$8:$E$83,$D445)</f>
        <v>0</v>
      </c>
      <c r="L445" s="67">
        <f>SUMIFS('IS JE'!$J$8:$J$83,'IS JE'!$D$8:$D$83,L$7,'IS JE'!$E$8:$E$83,$D445)</f>
        <v>0</v>
      </c>
      <c r="M445" s="67">
        <f>SUMIFS('IS JE'!$J$8:$J$83,'IS JE'!$D$8:$D$83,M$7,'IS JE'!$E$8:$E$83,$D445)</f>
        <v>0</v>
      </c>
      <c r="N445" s="67">
        <f>SUMIFS('IS JE'!$J$8:$J$83,'IS JE'!$D$8:$D$83,N$7,'IS JE'!$E$8:$E$83,$D445)</f>
        <v>0</v>
      </c>
      <c r="O445" s="67">
        <f>SUMIFS('IS JE'!$J$8:$J$83,'IS JE'!$D$8:$D$83,O$7,'IS JE'!$E$8:$E$83,$D445)</f>
        <v>0</v>
      </c>
      <c r="P445" s="67">
        <f>SUMIFS('IS JE'!$J$8:$J$83,'IS JE'!$D$8:$D$83,P$7,'IS JE'!$E$8:$E$83,$D445)</f>
        <v>0</v>
      </c>
      <c r="Q445" s="67">
        <f>SUMIFS('IS JE'!$J$8:$J$83,'IS JE'!$D$8:$D$83,Q$7,'IS JE'!$E$8:$E$83,$D445)</f>
        <v>0</v>
      </c>
      <c r="R445" s="67">
        <f>SUMIFS('IS JE'!$J$8:$J$83,'IS JE'!$D$8:$D$83,R$7,'IS JE'!$E$8:$E$83,$D445)</f>
        <v>0</v>
      </c>
      <c r="S445" s="67">
        <f t="shared" si="14"/>
        <v>0</v>
      </c>
      <c r="T445" s="67">
        <f t="shared" si="15"/>
        <v>0</v>
      </c>
    </row>
    <row r="446" spans="4:20" ht="14.4">
      <c r="D446" s="16"/>
      <c r="E446" s="16"/>
      <c r="F446" s="16"/>
      <c r="G446" s="16"/>
      <c r="H446" s="67">
        <f>SUMIF('Trial Balance'!$M$15:$M$5010,D446,'Trial Balance'!$T$15:$T$5010)</f>
        <v>0</v>
      </c>
      <c r="I446" s="67">
        <f>SUMIFS('IS JE'!$J$8:$J$83,'IS JE'!$D$8:$D$83,I$7,'IS JE'!$E$8:$E$83,$D446)</f>
        <v>0</v>
      </c>
      <c r="J446" s="67">
        <f>SUMIFS('IS JE'!$J$8:$J$83,'IS JE'!$D$8:$D$83,J$7,'IS JE'!$E$8:$E$83,$D446)</f>
        <v>0</v>
      </c>
      <c r="K446" s="67">
        <f>SUMIFS('IS JE'!$J$8:$J$83,'IS JE'!$D$8:$D$83,K$7,'IS JE'!$E$8:$E$83,$D446)</f>
        <v>0</v>
      </c>
      <c r="L446" s="67">
        <f>SUMIFS('IS JE'!$J$8:$J$83,'IS JE'!$D$8:$D$83,L$7,'IS JE'!$E$8:$E$83,$D446)</f>
        <v>0</v>
      </c>
      <c r="M446" s="67">
        <f>SUMIFS('IS JE'!$J$8:$J$83,'IS JE'!$D$8:$D$83,M$7,'IS JE'!$E$8:$E$83,$D446)</f>
        <v>0</v>
      </c>
      <c r="N446" s="67">
        <f>SUMIFS('IS JE'!$J$8:$J$83,'IS JE'!$D$8:$D$83,N$7,'IS JE'!$E$8:$E$83,$D446)</f>
        <v>0</v>
      </c>
      <c r="O446" s="67">
        <f>SUMIFS('IS JE'!$J$8:$J$83,'IS JE'!$D$8:$D$83,O$7,'IS JE'!$E$8:$E$83,$D446)</f>
        <v>0</v>
      </c>
      <c r="P446" s="67">
        <f>SUMIFS('IS JE'!$J$8:$J$83,'IS JE'!$D$8:$D$83,P$7,'IS JE'!$E$8:$E$83,$D446)</f>
        <v>0</v>
      </c>
      <c r="Q446" s="67">
        <f>SUMIFS('IS JE'!$J$8:$J$83,'IS JE'!$D$8:$D$83,Q$7,'IS JE'!$E$8:$E$83,$D446)</f>
        <v>0</v>
      </c>
      <c r="R446" s="67">
        <f>SUMIFS('IS JE'!$J$8:$J$83,'IS JE'!$D$8:$D$83,R$7,'IS JE'!$E$8:$E$83,$D446)</f>
        <v>0</v>
      </c>
      <c r="S446" s="67">
        <f t="shared" si="14"/>
        <v>0</v>
      </c>
      <c r="T446" s="67">
        <f t="shared" si="15"/>
        <v>0</v>
      </c>
    </row>
    <row r="447" spans="4:20" ht="14.4">
      <c r="D447" s="16"/>
      <c r="E447" s="16"/>
      <c r="F447" s="16"/>
      <c r="G447" s="16"/>
      <c r="H447" s="67">
        <f>SUMIF('Trial Balance'!$M$15:$M$5010,D447,'Trial Balance'!$T$15:$T$5010)</f>
        <v>0</v>
      </c>
      <c r="I447" s="67">
        <f>SUMIFS('IS JE'!$J$8:$J$83,'IS JE'!$D$8:$D$83,I$7,'IS JE'!$E$8:$E$83,$D447)</f>
        <v>0</v>
      </c>
      <c r="J447" s="67">
        <f>SUMIFS('IS JE'!$J$8:$J$83,'IS JE'!$D$8:$D$83,J$7,'IS JE'!$E$8:$E$83,$D447)</f>
        <v>0</v>
      </c>
      <c r="K447" s="67">
        <f>SUMIFS('IS JE'!$J$8:$J$83,'IS JE'!$D$8:$D$83,K$7,'IS JE'!$E$8:$E$83,$D447)</f>
        <v>0</v>
      </c>
      <c r="L447" s="67">
        <f>SUMIFS('IS JE'!$J$8:$J$83,'IS JE'!$D$8:$D$83,L$7,'IS JE'!$E$8:$E$83,$D447)</f>
        <v>0</v>
      </c>
      <c r="M447" s="67">
        <f>SUMIFS('IS JE'!$J$8:$J$83,'IS JE'!$D$8:$D$83,M$7,'IS JE'!$E$8:$E$83,$D447)</f>
        <v>0</v>
      </c>
      <c r="N447" s="67">
        <f>SUMIFS('IS JE'!$J$8:$J$83,'IS JE'!$D$8:$D$83,N$7,'IS JE'!$E$8:$E$83,$D447)</f>
        <v>0</v>
      </c>
      <c r="O447" s="67">
        <f>SUMIFS('IS JE'!$J$8:$J$83,'IS JE'!$D$8:$D$83,O$7,'IS JE'!$E$8:$E$83,$D447)</f>
        <v>0</v>
      </c>
      <c r="P447" s="67">
        <f>SUMIFS('IS JE'!$J$8:$J$83,'IS JE'!$D$8:$D$83,P$7,'IS JE'!$E$8:$E$83,$D447)</f>
        <v>0</v>
      </c>
      <c r="Q447" s="67">
        <f>SUMIFS('IS JE'!$J$8:$J$83,'IS JE'!$D$8:$D$83,Q$7,'IS JE'!$E$8:$E$83,$D447)</f>
        <v>0</v>
      </c>
      <c r="R447" s="67">
        <f>SUMIFS('IS JE'!$J$8:$J$83,'IS JE'!$D$8:$D$83,R$7,'IS JE'!$E$8:$E$83,$D447)</f>
        <v>0</v>
      </c>
      <c r="S447" s="67">
        <f t="shared" si="14"/>
        <v>0</v>
      </c>
      <c r="T447" s="67">
        <f t="shared" si="15"/>
        <v>0</v>
      </c>
    </row>
    <row r="448" spans="4:20" ht="14.4">
      <c r="D448" s="16"/>
      <c r="E448" s="16"/>
      <c r="F448" s="16"/>
      <c r="G448" s="16"/>
      <c r="H448" s="67">
        <f>SUMIF('Trial Balance'!$M$15:$M$5010,D448,'Trial Balance'!$T$15:$T$5010)</f>
        <v>0</v>
      </c>
      <c r="I448" s="67">
        <f>SUMIFS('IS JE'!$J$8:$J$83,'IS JE'!$D$8:$D$83,I$7,'IS JE'!$E$8:$E$83,$D448)</f>
        <v>0</v>
      </c>
      <c r="J448" s="67">
        <f>SUMIFS('IS JE'!$J$8:$J$83,'IS JE'!$D$8:$D$83,J$7,'IS JE'!$E$8:$E$83,$D448)</f>
        <v>0</v>
      </c>
      <c r="K448" s="67">
        <f>SUMIFS('IS JE'!$J$8:$J$83,'IS JE'!$D$8:$D$83,K$7,'IS JE'!$E$8:$E$83,$D448)</f>
        <v>0</v>
      </c>
      <c r="L448" s="67">
        <f>SUMIFS('IS JE'!$J$8:$J$83,'IS JE'!$D$8:$D$83,L$7,'IS JE'!$E$8:$E$83,$D448)</f>
        <v>0</v>
      </c>
      <c r="M448" s="67">
        <f>SUMIFS('IS JE'!$J$8:$J$83,'IS JE'!$D$8:$D$83,M$7,'IS JE'!$E$8:$E$83,$D448)</f>
        <v>0</v>
      </c>
      <c r="N448" s="67">
        <f>SUMIFS('IS JE'!$J$8:$J$83,'IS JE'!$D$8:$D$83,N$7,'IS JE'!$E$8:$E$83,$D448)</f>
        <v>0</v>
      </c>
      <c r="O448" s="67">
        <f>SUMIFS('IS JE'!$J$8:$J$83,'IS JE'!$D$8:$D$83,O$7,'IS JE'!$E$8:$E$83,$D448)</f>
        <v>0</v>
      </c>
      <c r="P448" s="67">
        <f>SUMIFS('IS JE'!$J$8:$J$83,'IS JE'!$D$8:$D$83,P$7,'IS JE'!$E$8:$E$83,$D448)</f>
        <v>0</v>
      </c>
      <c r="Q448" s="67">
        <f>SUMIFS('IS JE'!$J$8:$J$83,'IS JE'!$D$8:$D$83,Q$7,'IS JE'!$E$8:$E$83,$D448)</f>
        <v>0</v>
      </c>
      <c r="R448" s="67">
        <f>SUMIFS('IS JE'!$J$8:$J$83,'IS JE'!$D$8:$D$83,R$7,'IS JE'!$E$8:$E$83,$D448)</f>
        <v>0</v>
      </c>
      <c r="S448" s="67">
        <f t="shared" si="14"/>
        <v>0</v>
      </c>
      <c r="T448" s="67">
        <f t="shared" si="15"/>
        <v>0</v>
      </c>
    </row>
    <row r="449" spans="4:20" ht="14.4">
      <c r="D449" s="16"/>
      <c r="E449" s="16"/>
      <c r="F449" s="16"/>
      <c r="G449" s="16"/>
      <c r="H449" s="67">
        <f>SUMIF('Trial Balance'!$M$15:$M$5010,D449,'Trial Balance'!$T$15:$T$5010)</f>
        <v>0</v>
      </c>
      <c r="I449" s="67">
        <f>SUMIFS('IS JE'!$J$8:$J$83,'IS JE'!$D$8:$D$83,I$7,'IS JE'!$E$8:$E$83,$D449)</f>
        <v>0</v>
      </c>
      <c r="J449" s="67">
        <f>SUMIFS('IS JE'!$J$8:$J$83,'IS JE'!$D$8:$D$83,J$7,'IS JE'!$E$8:$E$83,$D449)</f>
        <v>0</v>
      </c>
      <c r="K449" s="67">
        <f>SUMIFS('IS JE'!$J$8:$J$83,'IS JE'!$D$8:$D$83,K$7,'IS JE'!$E$8:$E$83,$D449)</f>
        <v>0</v>
      </c>
      <c r="L449" s="67">
        <f>SUMIFS('IS JE'!$J$8:$J$83,'IS JE'!$D$8:$D$83,L$7,'IS JE'!$E$8:$E$83,$D449)</f>
        <v>0</v>
      </c>
      <c r="M449" s="67">
        <f>SUMIFS('IS JE'!$J$8:$J$83,'IS JE'!$D$8:$D$83,M$7,'IS JE'!$E$8:$E$83,$D449)</f>
        <v>0</v>
      </c>
      <c r="N449" s="67">
        <f>SUMIFS('IS JE'!$J$8:$J$83,'IS JE'!$D$8:$D$83,N$7,'IS JE'!$E$8:$E$83,$D449)</f>
        <v>0</v>
      </c>
      <c r="O449" s="67">
        <f>SUMIFS('IS JE'!$J$8:$J$83,'IS JE'!$D$8:$D$83,O$7,'IS JE'!$E$8:$E$83,$D449)</f>
        <v>0</v>
      </c>
      <c r="P449" s="67">
        <f>SUMIFS('IS JE'!$J$8:$J$83,'IS JE'!$D$8:$D$83,P$7,'IS JE'!$E$8:$E$83,$D449)</f>
        <v>0</v>
      </c>
      <c r="Q449" s="67">
        <f>SUMIFS('IS JE'!$J$8:$J$83,'IS JE'!$D$8:$D$83,Q$7,'IS JE'!$E$8:$E$83,$D449)</f>
        <v>0</v>
      </c>
      <c r="R449" s="67">
        <f>SUMIFS('IS JE'!$J$8:$J$83,'IS JE'!$D$8:$D$83,R$7,'IS JE'!$E$8:$E$83,$D449)</f>
        <v>0</v>
      </c>
      <c r="S449" s="67">
        <f t="shared" si="14"/>
        <v>0</v>
      </c>
      <c r="T449" s="67">
        <f t="shared" si="15"/>
        <v>0</v>
      </c>
    </row>
    <row r="450" spans="4:20" ht="14.4">
      <c r="D450" s="16"/>
      <c r="E450" s="16"/>
      <c r="F450" s="16"/>
      <c r="G450" s="16"/>
      <c r="H450" s="67">
        <f>SUMIF('Trial Balance'!$M$15:$M$5010,D450,'Trial Balance'!$T$15:$T$5010)</f>
        <v>0</v>
      </c>
      <c r="I450" s="67">
        <f>SUMIFS('IS JE'!$J$8:$J$83,'IS JE'!$D$8:$D$83,I$7,'IS JE'!$E$8:$E$83,$D450)</f>
        <v>0</v>
      </c>
      <c r="J450" s="67">
        <f>SUMIFS('IS JE'!$J$8:$J$83,'IS JE'!$D$8:$D$83,J$7,'IS JE'!$E$8:$E$83,$D450)</f>
        <v>0</v>
      </c>
      <c r="K450" s="67">
        <f>SUMIFS('IS JE'!$J$8:$J$83,'IS JE'!$D$8:$D$83,K$7,'IS JE'!$E$8:$E$83,$D450)</f>
        <v>0</v>
      </c>
      <c r="L450" s="67">
        <f>SUMIFS('IS JE'!$J$8:$J$83,'IS JE'!$D$8:$D$83,L$7,'IS JE'!$E$8:$E$83,$D450)</f>
        <v>0</v>
      </c>
      <c r="M450" s="67">
        <f>SUMIFS('IS JE'!$J$8:$J$83,'IS JE'!$D$8:$D$83,M$7,'IS JE'!$E$8:$E$83,$D450)</f>
        <v>0</v>
      </c>
      <c r="N450" s="67">
        <f>SUMIFS('IS JE'!$J$8:$J$83,'IS JE'!$D$8:$D$83,N$7,'IS JE'!$E$8:$E$83,$D450)</f>
        <v>0</v>
      </c>
      <c r="O450" s="67">
        <f>SUMIFS('IS JE'!$J$8:$J$83,'IS JE'!$D$8:$D$83,O$7,'IS JE'!$E$8:$E$83,$D450)</f>
        <v>0</v>
      </c>
      <c r="P450" s="67">
        <f>SUMIFS('IS JE'!$J$8:$J$83,'IS JE'!$D$8:$D$83,P$7,'IS JE'!$E$8:$E$83,$D450)</f>
        <v>0</v>
      </c>
      <c r="Q450" s="67">
        <f>SUMIFS('IS JE'!$J$8:$J$83,'IS JE'!$D$8:$D$83,Q$7,'IS JE'!$E$8:$E$83,$D450)</f>
        <v>0</v>
      </c>
      <c r="R450" s="67">
        <f>SUMIFS('IS JE'!$J$8:$J$83,'IS JE'!$D$8:$D$83,R$7,'IS JE'!$E$8:$E$83,$D450)</f>
        <v>0</v>
      </c>
      <c r="S450" s="67">
        <f t="shared" si="14"/>
        <v>0</v>
      </c>
      <c r="T450" s="67">
        <f t="shared" si="15"/>
        <v>0</v>
      </c>
    </row>
    <row r="451" spans="4:20" ht="14.4">
      <c r="D451" s="16"/>
      <c r="E451" s="16"/>
      <c r="F451" s="16"/>
      <c r="G451" s="16"/>
      <c r="H451" s="67">
        <f>SUMIF('Trial Balance'!$M$15:$M$5010,D451,'Trial Balance'!$T$15:$T$5010)</f>
        <v>0</v>
      </c>
      <c r="I451" s="67">
        <f>SUMIFS('IS JE'!$J$8:$J$83,'IS JE'!$D$8:$D$83,I$7,'IS JE'!$E$8:$E$83,$D451)</f>
        <v>0</v>
      </c>
      <c r="J451" s="67">
        <f>SUMIFS('IS JE'!$J$8:$J$83,'IS JE'!$D$8:$D$83,J$7,'IS JE'!$E$8:$E$83,$D451)</f>
        <v>0</v>
      </c>
      <c r="K451" s="67">
        <f>SUMIFS('IS JE'!$J$8:$J$83,'IS JE'!$D$8:$D$83,K$7,'IS JE'!$E$8:$E$83,$D451)</f>
        <v>0</v>
      </c>
      <c r="L451" s="67">
        <f>SUMIFS('IS JE'!$J$8:$J$83,'IS JE'!$D$8:$D$83,L$7,'IS JE'!$E$8:$E$83,$D451)</f>
        <v>0</v>
      </c>
      <c r="M451" s="67">
        <f>SUMIFS('IS JE'!$J$8:$J$83,'IS JE'!$D$8:$D$83,M$7,'IS JE'!$E$8:$E$83,$D451)</f>
        <v>0</v>
      </c>
      <c r="N451" s="67">
        <f>SUMIFS('IS JE'!$J$8:$J$83,'IS JE'!$D$8:$D$83,N$7,'IS JE'!$E$8:$E$83,$D451)</f>
        <v>0</v>
      </c>
      <c r="O451" s="67">
        <f>SUMIFS('IS JE'!$J$8:$J$83,'IS JE'!$D$8:$D$83,O$7,'IS JE'!$E$8:$E$83,$D451)</f>
        <v>0</v>
      </c>
      <c r="P451" s="67">
        <f>SUMIFS('IS JE'!$J$8:$J$83,'IS JE'!$D$8:$D$83,P$7,'IS JE'!$E$8:$E$83,$D451)</f>
        <v>0</v>
      </c>
      <c r="Q451" s="67">
        <f>SUMIFS('IS JE'!$J$8:$J$83,'IS JE'!$D$8:$D$83,Q$7,'IS JE'!$E$8:$E$83,$D451)</f>
        <v>0</v>
      </c>
      <c r="R451" s="67">
        <f>SUMIFS('IS JE'!$J$8:$J$83,'IS JE'!$D$8:$D$83,R$7,'IS JE'!$E$8:$E$83,$D451)</f>
        <v>0</v>
      </c>
      <c r="S451" s="67">
        <f t="shared" si="14"/>
        <v>0</v>
      </c>
      <c r="T451" s="67">
        <f t="shared" si="15"/>
        <v>0</v>
      </c>
    </row>
    <row r="452" spans="4:20" ht="14.4">
      <c r="D452" s="16"/>
      <c r="E452" s="16"/>
      <c r="F452" s="16"/>
      <c r="G452" s="16"/>
      <c r="H452" s="67">
        <f>SUMIF('Trial Balance'!$M$15:$M$5010,D452,'Trial Balance'!$T$15:$T$5010)</f>
        <v>0</v>
      </c>
      <c r="I452" s="67">
        <f>SUMIFS('IS JE'!$J$8:$J$83,'IS JE'!$D$8:$D$83,I$7,'IS JE'!$E$8:$E$83,$D452)</f>
        <v>0</v>
      </c>
      <c r="J452" s="67">
        <f>SUMIFS('IS JE'!$J$8:$J$83,'IS JE'!$D$8:$D$83,J$7,'IS JE'!$E$8:$E$83,$D452)</f>
        <v>0</v>
      </c>
      <c r="K452" s="67">
        <f>SUMIFS('IS JE'!$J$8:$J$83,'IS JE'!$D$8:$D$83,K$7,'IS JE'!$E$8:$E$83,$D452)</f>
        <v>0</v>
      </c>
      <c r="L452" s="67">
        <f>SUMIFS('IS JE'!$J$8:$J$83,'IS JE'!$D$8:$D$83,L$7,'IS JE'!$E$8:$E$83,$D452)</f>
        <v>0</v>
      </c>
      <c r="M452" s="67">
        <f>SUMIFS('IS JE'!$J$8:$J$83,'IS JE'!$D$8:$D$83,M$7,'IS JE'!$E$8:$E$83,$D452)</f>
        <v>0</v>
      </c>
      <c r="N452" s="67">
        <f>SUMIFS('IS JE'!$J$8:$J$83,'IS JE'!$D$8:$D$83,N$7,'IS JE'!$E$8:$E$83,$D452)</f>
        <v>0</v>
      </c>
      <c r="O452" s="67">
        <f>SUMIFS('IS JE'!$J$8:$J$83,'IS JE'!$D$8:$D$83,O$7,'IS JE'!$E$8:$E$83,$D452)</f>
        <v>0</v>
      </c>
      <c r="P452" s="67">
        <f>SUMIFS('IS JE'!$J$8:$J$83,'IS JE'!$D$8:$D$83,P$7,'IS JE'!$E$8:$E$83,$D452)</f>
        <v>0</v>
      </c>
      <c r="Q452" s="67">
        <f>SUMIFS('IS JE'!$J$8:$J$83,'IS JE'!$D$8:$D$83,Q$7,'IS JE'!$E$8:$E$83,$D452)</f>
        <v>0</v>
      </c>
      <c r="R452" s="67">
        <f>SUMIFS('IS JE'!$J$8:$J$83,'IS JE'!$D$8:$D$83,R$7,'IS JE'!$E$8:$E$83,$D452)</f>
        <v>0</v>
      </c>
      <c r="S452" s="67">
        <f t="shared" si="14"/>
        <v>0</v>
      </c>
      <c r="T452" s="67">
        <f t="shared" si="15"/>
        <v>0</v>
      </c>
    </row>
    <row r="453" spans="4:20" ht="14.4">
      <c r="D453" s="16"/>
      <c r="E453" s="16"/>
      <c r="F453" s="16"/>
      <c r="G453" s="16"/>
      <c r="H453" s="67">
        <f>SUMIF('Trial Balance'!$M$15:$M$5010,D453,'Trial Balance'!$T$15:$T$5010)</f>
        <v>0</v>
      </c>
      <c r="I453" s="67">
        <f>SUMIFS('IS JE'!$J$8:$J$83,'IS JE'!$D$8:$D$83,I$7,'IS JE'!$E$8:$E$83,$D453)</f>
        <v>0</v>
      </c>
      <c r="J453" s="67">
        <f>SUMIFS('IS JE'!$J$8:$J$83,'IS JE'!$D$8:$D$83,J$7,'IS JE'!$E$8:$E$83,$D453)</f>
        <v>0</v>
      </c>
      <c r="K453" s="67">
        <f>SUMIFS('IS JE'!$J$8:$J$83,'IS JE'!$D$8:$D$83,K$7,'IS JE'!$E$8:$E$83,$D453)</f>
        <v>0</v>
      </c>
      <c r="L453" s="67">
        <f>SUMIFS('IS JE'!$J$8:$J$83,'IS JE'!$D$8:$D$83,L$7,'IS JE'!$E$8:$E$83,$D453)</f>
        <v>0</v>
      </c>
      <c r="M453" s="67">
        <f>SUMIFS('IS JE'!$J$8:$J$83,'IS JE'!$D$8:$D$83,M$7,'IS JE'!$E$8:$E$83,$D453)</f>
        <v>0</v>
      </c>
      <c r="N453" s="67">
        <f>SUMIFS('IS JE'!$J$8:$J$83,'IS JE'!$D$8:$D$83,N$7,'IS JE'!$E$8:$E$83,$D453)</f>
        <v>0</v>
      </c>
      <c r="O453" s="67">
        <f>SUMIFS('IS JE'!$J$8:$J$83,'IS JE'!$D$8:$D$83,O$7,'IS JE'!$E$8:$E$83,$D453)</f>
        <v>0</v>
      </c>
      <c r="P453" s="67">
        <f>SUMIFS('IS JE'!$J$8:$J$83,'IS JE'!$D$8:$D$83,P$7,'IS JE'!$E$8:$E$83,$D453)</f>
        <v>0</v>
      </c>
      <c r="Q453" s="67">
        <f>SUMIFS('IS JE'!$J$8:$J$83,'IS JE'!$D$8:$D$83,Q$7,'IS JE'!$E$8:$E$83,$D453)</f>
        <v>0</v>
      </c>
      <c r="R453" s="67">
        <f>SUMIFS('IS JE'!$J$8:$J$83,'IS JE'!$D$8:$D$83,R$7,'IS JE'!$E$8:$E$83,$D453)</f>
        <v>0</v>
      </c>
      <c r="S453" s="67">
        <f t="shared" si="14"/>
        <v>0</v>
      </c>
      <c r="T453" s="67">
        <f t="shared" si="15"/>
        <v>0</v>
      </c>
    </row>
    <row r="454" spans="4:20" ht="14.4">
      <c r="D454" s="16"/>
      <c r="E454" s="16"/>
      <c r="F454" s="16"/>
      <c r="G454" s="16"/>
      <c r="H454" s="67">
        <f>SUMIF('Trial Balance'!$M$15:$M$5010,D454,'Trial Balance'!$T$15:$T$5010)</f>
        <v>0</v>
      </c>
      <c r="I454" s="67">
        <f>SUMIFS('IS JE'!$J$8:$J$83,'IS JE'!$D$8:$D$83,I$7,'IS JE'!$E$8:$E$83,$D454)</f>
        <v>0</v>
      </c>
      <c r="J454" s="67">
        <f>SUMIFS('IS JE'!$J$8:$J$83,'IS JE'!$D$8:$D$83,J$7,'IS JE'!$E$8:$E$83,$D454)</f>
        <v>0</v>
      </c>
      <c r="K454" s="67">
        <f>SUMIFS('IS JE'!$J$8:$J$83,'IS JE'!$D$8:$D$83,K$7,'IS JE'!$E$8:$E$83,$D454)</f>
        <v>0</v>
      </c>
      <c r="L454" s="67">
        <f>SUMIFS('IS JE'!$J$8:$J$83,'IS JE'!$D$8:$D$83,L$7,'IS JE'!$E$8:$E$83,$D454)</f>
        <v>0</v>
      </c>
      <c r="M454" s="67">
        <f>SUMIFS('IS JE'!$J$8:$J$83,'IS JE'!$D$8:$D$83,M$7,'IS JE'!$E$8:$E$83,$D454)</f>
        <v>0</v>
      </c>
      <c r="N454" s="67">
        <f>SUMIFS('IS JE'!$J$8:$J$83,'IS JE'!$D$8:$D$83,N$7,'IS JE'!$E$8:$E$83,$D454)</f>
        <v>0</v>
      </c>
      <c r="O454" s="67">
        <f>SUMIFS('IS JE'!$J$8:$J$83,'IS JE'!$D$8:$D$83,O$7,'IS JE'!$E$8:$E$83,$D454)</f>
        <v>0</v>
      </c>
      <c r="P454" s="67">
        <f>SUMIFS('IS JE'!$J$8:$J$83,'IS JE'!$D$8:$D$83,P$7,'IS JE'!$E$8:$E$83,$D454)</f>
        <v>0</v>
      </c>
      <c r="Q454" s="67">
        <f>SUMIFS('IS JE'!$J$8:$J$83,'IS JE'!$D$8:$D$83,Q$7,'IS JE'!$E$8:$E$83,$D454)</f>
        <v>0</v>
      </c>
      <c r="R454" s="67">
        <f>SUMIFS('IS JE'!$J$8:$J$83,'IS JE'!$D$8:$D$83,R$7,'IS JE'!$E$8:$E$83,$D454)</f>
        <v>0</v>
      </c>
      <c r="S454" s="67">
        <f t="shared" si="14"/>
        <v>0</v>
      </c>
      <c r="T454" s="67">
        <f t="shared" si="15"/>
        <v>0</v>
      </c>
    </row>
    <row r="455" spans="4:20" ht="14.4">
      <c r="D455" s="16"/>
      <c r="E455" s="16"/>
      <c r="F455" s="16"/>
      <c r="G455" s="16"/>
      <c r="H455" s="67">
        <f>SUMIF('Trial Balance'!$M$15:$M$5010,D455,'Trial Balance'!$T$15:$T$5010)</f>
        <v>0</v>
      </c>
      <c r="I455" s="67">
        <f>SUMIFS('IS JE'!$J$8:$J$83,'IS JE'!$D$8:$D$83,I$7,'IS JE'!$E$8:$E$83,$D455)</f>
        <v>0</v>
      </c>
      <c r="J455" s="67">
        <f>SUMIFS('IS JE'!$J$8:$J$83,'IS JE'!$D$8:$D$83,J$7,'IS JE'!$E$8:$E$83,$D455)</f>
        <v>0</v>
      </c>
      <c r="K455" s="67">
        <f>SUMIFS('IS JE'!$J$8:$J$83,'IS JE'!$D$8:$D$83,K$7,'IS JE'!$E$8:$E$83,$D455)</f>
        <v>0</v>
      </c>
      <c r="L455" s="67">
        <f>SUMIFS('IS JE'!$J$8:$J$83,'IS JE'!$D$8:$D$83,L$7,'IS JE'!$E$8:$E$83,$D455)</f>
        <v>0</v>
      </c>
      <c r="M455" s="67">
        <f>SUMIFS('IS JE'!$J$8:$J$83,'IS JE'!$D$8:$D$83,M$7,'IS JE'!$E$8:$E$83,$D455)</f>
        <v>0</v>
      </c>
      <c r="N455" s="67">
        <f>SUMIFS('IS JE'!$J$8:$J$83,'IS JE'!$D$8:$D$83,N$7,'IS JE'!$E$8:$E$83,$D455)</f>
        <v>0</v>
      </c>
      <c r="O455" s="67">
        <f>SUMIFS('IS JE'!$J$8:$J$83,'IS JE'!$D$8:$D$83,O$7,'IS JE'!$E$8:$E$83,$D455)</f>
        <v>0</v>
      </c>
      <c r="P455" s="67">
        <f>SUMIFS('IS JE'!$J$8:$J$83,'IS JE'!$D$8:$D$83,P$7,'IS JE'!$E$8:$E$83,$D455)</f>
        <v>0</v>
      </c>
      <c r="Q455" s="67">
        <f>SUMIFS('IS JE'!$J$8:$J$83,'IS JE'!$D$8:$D$83,Q$7,'IS JE'!$E$8:$E$83,$D455)</f>
        <v>0</v>
      </c>
      <c r="R455" s="67">
        <f>SUMIFS('IS JE'!$J$8:$J$83,'IS JE'!$D$8:$D$83,R$7,'IS JE'!$E$8:$E$83,$D455)</f>
        <v>0</v>
      </c>
      <c r="S455" s="67">
        <f t="shared" si="14"/>
        <v>0</v>
      </c>
      <c r="T455" s="67">
        <f t="shared" si="15"/>
        <v>0</v>
      </c>
    </row>
    <row r="456" spans="4:20" ht="14.4">
      <c r="D456" s="16"/>
      <c r="E456" s="16"/>
      <c r="F456" s="16"/>
      <c r="G456" s="16"/>
      <c r="H456" s="67">
        <f>SUMIF('Trial Balance'!$M$15:$M$5010,D456,'Trial Balance'!$T$15:$T$5010)</f>
        <v>0</v>
      </c>
      <c r="I456" s="67">
        <f>SUMIFS('IS JE'!$J$8:$J$83,'IS JE'!$D$8:$D$83,I$7,'IS JE'!$E$8:$E$83,$D456)</f>
        <v>0</v>
      </c>
      <c r="J456" s="67">
        <f>SUMIFS('IS JE'!$J$8:$J$83,'IS JE'!$D$8:$D$83,J$7,'IS JE'!$E$8:$E$83,$D456)</f>
        <v>0</v>
      </c>
      <c r="K456" s="67">
        <f>SUMIFS('IS JE'!$J$8:$J$83,'IS JE'!$D$8:$D$83,K$7,'IS JE'!$E$8:$E$83,$D456)</f>
        <v>0</v>
      </c>
      <c r="L456" s="67">
        <f>SUMIFS('IS JE'!$J$8:$J$83,'IS JE'!$D$8:$D$83,L$7,'IS JE'!$E$8:$E$83,$D456)</f>
        <v>0</v>
      </c>
      <c r="M456" s="67">
        <f>SUMIFS('IS JE'!$J$8:$J$83,'IS JE'!$D$8:$D$83,M$7,'IS JE'!$E$8:$E$83,$D456)</f>
        <v>0</v>
      </c>
      <c r="N456" s="67">
        <f>SUMIFS('IS JE'!$J$8:$J$83,'IS JE'!$D$8:$D$83,N$7,'IS JE'!$E$8:$E$83,$D456)</f>
        <v>0</v>
      </c>
      <c r="O456" s="67">
        <f>SUMIFS('IS JE'!$J$8:$J$83,'IS JE'!$D$8:$D$83,O$7,'IS JE'!$E$8:$E$83,$D456)</f>
        <v>0</v>
      </c>
      <c r="P456" s="67">
        <f>SUMIFS('IS JE'!$J$8:$J$83,'IS JE'!$D$8:$D$83,P$7,'IS JE'!$E$8:$E$83,$D456)</f>
        <v>0</v>
      </c>
      <c r="Q456" s="67">
        <f>SUMIFS('IS JE'!$J$8:$J$83,'IS JE'!$D$8:$D$83,Q$7,'IS JE'!$E$8:$E$83,$D456)</f>
        <v>0</v>
      </c>
      <c r="R456" s="67">
        <f>SUMIFS('IS JE'!$J$8:$J$83,'IS JE'!$D$8:$D$83,R$7,'IS JE'!$E$8:$E$83,$D456)</f>
        <v>0</v>
      </c>
      <c r="S456" s="67">
        <f t="shared" si="14"/>
        <v>0</v>
      </c>
      <c r="T456" s="67">
        <f t="shared" si="15"/>
        <v>0</v>
      </c>
    </row>
    <row r="457" spans="4:20" ht="14.4">
      <c r="D457" s="16"/>
      <c r="E457" s="16"/>
      <c r="F457" s="16"/>
      <c r="G457" s="16"/>
      <c r="H457" s="67">
        <f>SUMIF('Trial Balance'!$M$15:$M$5010,D457,'Trial Balance'!$T$15:$T$5010)</f>
        <v>0</v>
      </c>
      <c r="I457" s="67">
        <f>SUMIFS('IS JE'!$J$8:$J$83,'IS JE'!$D$8:$D$83,I$7,'IS JE'!$E$8:$E$83,$D457)</f>
        <v>0</v>
      </c>
      <c r="J457" s="67">
        <f>SUMIFS('IS JE'!$J$8:$J$83,'IS JE'!$D$8:$D$83,J$7,'IS JE'!$E$8:$E$83,$D457)</f>
        <v>0</v>
      </c>
      <c r="K457" s="67">
        <f>SUMIFS('IS JE'!$J$8:$J$83,'IS JE'!$D$8:$D$83,K$7,'IS JE'!$E$8:$E$83,$D457)</f>
        <v>0</v>
      </c>
      <c r="L457" s="67">
        <f>SUMIFS('IS JE'!$J$8:$J$83,'IS JE'!$D$8:$D$83,L$7,'IS JE'!$E$8:$E$83,$D457)</f>
        <v>0</v>
      </c>
      <c r="M457" s="67">
        <f>SUMIFS('IS JE'!$J$8:$J$83,'IS JE'!$D$8:$D$83,M$7,'IS JE'!$E$8:$E$83,$D457)</f>
        <v>0</v>
      </c>
      <c r="N457" s="67">
        <f>SUMIFS('IS JE'!$J$8:$J$83,'IS JE'!$D$8:$D$83,N$7,'IS JE'!$E$8:$E$83,$D457)</f>
        <v>0</v>
      </c>
      <c r="O457" s="67">
        <f>SUMIFS('IS JE'!$J$8:$J$83,'IS JE'!$D$8:$D$83,O$7,'IS JE'!$E$8:$E$83,$D457)</f>
        <v>0</v>
      </c>
      <c r="P457" s="67">
        <f>SUMIFS('IS JE'!$J$8:$J$83,'IS JE'!$D$8:$D$83,P$7,'IS JE'!$E$8:$E$83,$D457)</f>
        <v>0</v>
      </c>
      <c r="Q457" s="67">
        <f>SUMIFS('IS JE'!$J$8:$J$83,'IS JE'!$D$8:$D$83,Q$7,'IS JE'!$E$8:$E$83,$D457)</f>
        <v>0</v>
      </c>
      <c r="R457" s="67">
        <f>SUMIFS('IS JE'!$J$8:$J$83,'IS JE'!$D$8:$D$83,R$7,'IS JE'!$E$8:$E$83,$D457)</f>
        <v>0</v>
      </c>
      <c r="S457" s="67">
        <f t="shared" si="14"/>
        <v>0</v>
      </c>
      <c r="T457" s="67">
        <f t="shared" si="15"/>
        <v>0</v>
      </c>
    </row>
    <row r="458" spans="4:20" ht="14.4">
      <c r="D458" s="16"/>
      <c r="E458" s="16"/>
      <c r="F458" s="16"/>
      <c r="G458" s="16"/>
      <c r="H458" s="67">
        <f>SUMIF('Trial Balance'!$M$15:$M$5010,D458,'Trial Balance'!$T$15:$T$5010)</f>
        <v>0</v>
      </c>
      <c r="I458" s="67">
        <f>SUMIFS('IS JE'!$J$8:$J$83,'IS JE'!$D$8:$D$83,I$7,'IS JE'!$E$8:$E$83,$D458)</f>
        <v>0</v>
      </c>
      <c r="J458" s="67">
        <f>SUMIFS('IS JE'!$J$8:$J$83,'IS JE'!$D$8:$D$83,J$7,'IS JE'!$E$8:$E$83,$D458)</f>
        <v>0</v>
      </c>
      <c r="K458" s="67">
        <f>SUMIFS('IS JE'!$J$8:$J$83,'IS JE'!$D$8:$D$83,K$7,'IS JE'!$E$8:$E$83,$D458)</f>
        <v>0</v>
      </c>
      <c r="L458" s="67">
        <f>SUMIFS('IS JE'!$J$8:$J$83,'IS JE'!$D$8:$D$83,L$7,'IS JE'!$E$8:$E$83,$D458)</f>
        <v>0</v>
      </c>
      <c r="M458" s="67">
        <f>SUMIFS('IS JE'!$J$8:$J$83,'IS JE'!$D$8:$D$83,M$7,'IS JE'!$E$8:$E$83,$D458)</f>
        <v>0</v>
      </c>
      <c r="N458" s="67">
        <f>SUMIFS('IS JE'!$J$8:$J$83,'IS JE'!$D$8:$D$83,N$7,'IS JE'!$E$8:$E$83,$D458)</f>
        <v>0</v>
      </c>
      <c r="O458" s="67">
        <f>SUMIFS('IS JE'!$J$8:$J$83,'IS JE'!$D$8:$D$83,O$7,'IS JE'!$E$8:$E$83,$D458)</f>
        <v>0</v>
      </c>
      <c r="P458" s="67">
        <f>SUMIFS('IS JE'!$J$8:$J$83,'IS JE'!$D$8:$D$83,P$7,'IS JE'!$E$8:$E$83,$D458)</f>
        <v>0</v>
      </c>
      <c r="Q458" s="67">
        <f>SUMIFS('IS JE'!$J$8:$J$83,'IS JE'!$D$8:$D$83,Q$7,'IS JE'!$E$8:$E$83,$D458)</f>
        <v>0</v>
      </c>
      <c r="R458" s="67">
        <f>SUMIFS('IS JE'!$J$8:$J$83,'IS JE'!$D$8:$D$83,R$7,'IS JE'!$E$8:$E$83,$D458)</f>
        <v>0</v>
      </c>
      <c r="S458" s="67">
        <f t="shared" si="14"/>
        <v>0</v>
      </c>
      <c r="T458" s="67">
        <f t="shared" si="15"/>
        <v>0</v>
      </c>
    </row>
    <row r="459" spans="4:20" ht="14.4">
      <c r="D459" s="16"/>
      <c r="E459" s="16"/>
      <c r="F459" s="16"/>
      <c r="G459" s="16"/>
      <c r="H459" s="67">
        <f>SUMIF('Trial Balance'!$M$15:$M$5010,D459,'Trial Balance'!$T$15:$T$5010)</f>
        <v>0</v>
      </c>
      <c r="I459" s="67">
        <f>SUMIFS('IS JE'!$J$8:$J$83,'IS JE'!$D$8:$D$83,I$7,'IS JE'!$E$8:$E$83,$D459)</f>
        <v>0</v>
      </c>
      <c r="J459" s="67">
        <f>SUMIFS('IS JE'!$J$8:$J$83,'IS JE'!$D$8:$D$83,J$7,'IS JE'!$E$8:$E$83,$D459)</f>
        <v>0</v>
      </c>
      <c r="K459" s="67">
        <f>SUMIFS('IS JE'!$J$8:$J$83,'IS JE'!$D$8:$D$83,K$7,'IS JE'!$E$8:$E$83,$D459)</f>
        <v>0</v>
      </c>
      <c r="L459" s="67">
        <f>SUMIFS('IS JE'!$J$8:$J$83,'IS JE'!$D$8:$D$83,L$7,'IS JE'!$E$8:$E$83,$D459)</f>
        <v>0</v>
      </c>
      <c r="M459" s="67">
        <f>SUMIFS('IS JE'!$J$8:$J$83,'IS JE'!$D$8:$D$83,M$7,'IS JE'!$E$8:$E$83,$D459)</f>
        <v>0</v>
      </c>
      <c r="N459" s="67">
        <f>SUMIFS('IS JE'!$J$8:$J$83,'IS JE'!$D$8:$D$83,N$7,'IS JE'!$E$8:$E$83,$D459)</f>
        <v>0</v>
      </c>
      <c r="O459" s="67">
        <f>SUMIFS('IS JE'!$J$8:$J$83,'IS JE'!$D$8:$D$83,O$7,'IS JE'!$E$8:$E$83,$D459)</f>
        <v>0</v>
      </c>
      <c r="P459" s="67">
        <f>SUMIFS('IS JE'!$J$8:$J$83,'IS JE'!$D$8:$D$83,P$7,'IS JE'!$E$8:$E$83,$D459)</f>
        <v>0</v>
      </c>
      <c r="Q459" s="67">
        <f>SUMIFS('IS JE'!$J$8:$J$83,'IS JE'!$D$8:$D$83,Q$7,'IS JE'!$E$8:$E$83,$D459)</f>
        <v>0</v>
      </c>
      <c r="R459" s="67">
        <f>SUMIFS('IS JE'!$J$8:$J$83,'IS JE'!$D$8:$D$83,R$7,'IS JE'!$E$8:$E$83,$D459)</f>
        <v>0</v>
      </c>
      <c r="S459" s="67">
        <f t="shared" si="14"/>
        <v>0</v>
      </c>
      <c r="T459" s="67">
        <f t="shared" si="15"/>
        <v>0</v>
      </c>
    </row>
    <row r="460" spans="4:20" ht="14.4">
      <c r="D460" s="16"/>
      <c r="E460" s="16"/>
      <c r="F460" s="16"/>
      <c r="G460" s="16"/>
      <c r="H460" s="67">
        <f>SUMIF('Trial Balance'!$M$15:$M$5010,D460,'Trial Balance'!$T$15:$T$5010)</f>
        <v>0</v>
      </c>
      <c r="I460" s="67">
        <f>SUMIFS('IS JE'!$J$8:$J$83,'IS JE'!$D$8:$D$83,I$7,'IS JE'!$E$8:$E$83,$D460)</f>
        <v>0</v>
      </c>
      <c r="J460" s="67">
        <f>SUMIFS('IS JE'!$J$8:$J$83,'IS JE'!$D$8:$D$83,J$7,'IS JE'!$E$8:$E$83,$D460)</f>
        <v>0</v>
      </c>
      <c r="K460" s="67">
        <f>SUMIFS('IS JE'!$J$8:$J$83,'IS JE'!$D$8:$D$83,K$7,'IS JE'!$E$8:$E$83,$D460)</f>
        <v>0</v>
      </c>
      <c r="L460" s="67">
        <f>SUMIFS('IS JE'!$J$8:$J$83,'IS JE'!$D$8:$D$83,L$7,'IS JE'!$E$8:$E$83,$D460)</f>
        <v>0</v>
      </c>
      <c r="M460" s="67">
        <f>SUMIFS('IS JE'!$J$8:$J$83,'IS JE'!$D$8:$D$83,M$7,'IS JE'!$E$8:$E$83,$D460)</f>
        <v>0</v>
      </c>
      <c r="N460" s="67">
        <f>SUMIFS('IS JE'!$J$8:$J$83,'IS JE'!$D$8:$D$83,N$7,'IS JE'!$E$8:$E$83,$D460)</f>
        <v>0</v>
      </c>
      <c r="O460" s="67">
        <f>SUMIFS('IS JE'!$J$8:$J$83,'IS JE'!$D$8:$D$83,O$7,'IS JE'!$E$8:$E$83,$D460)</f>
        <v>0</v>
      </c>
      <c r="P460" s="67">
        <f>SUMIFS('IS JE'!$J$8:$J$83,'IS JE'!$D$8:$D$83,P$7,'IS JE'!$E$8:$E$83,$D460)</f>
        <v>0</v>
      </c>
      <c r="Q460" s="67">
        <f>SUMIFS('IS JE'!$J$8:$J$83,'IS JE'!$D$8:$D$83,Q$7,'IS JE'!$E$8:$E$83,$D460)</f>
        <v>0</v>
      </c>
      <c r="R460" s="67">
        <f>SUMIFS('IS JE'!$J$8:$J$83,'IS JE'!$D$8:$D$83,R$7,'IS JE'!$E$8:$E$83,$D460)</f>
        <v>0</v>
      </c>
      <c r="S460" s="67">
        <f t="shared" si="14"/>
        <v>0</v>
      </c>
      <c r="T460" s="67">
        <f t="shared" si="15"/>
        <v>0</v>
      </c>
    </row>
    <row r="461" spans="4:20" ht="14.4">
      <c r="D461" s="16"/>
      <c r="E461" s="16"/>
      <c r="F461" s="16"/>
      <c r="G461" s="16"/>
      <c r="H461" s="67">
        <f>SUMIF('Trial Balance'!$M$15:$M$5010,D461,'Trial Balance'!$T$15:$T$5010)</f>
        <v>0</v>
      </c>
      <c r="I461" s="67">
        <f>SUMIFS('IS JE'!$J$8:$J$83,'IS JE'!$D$8:$D$83,I$7,'IS JE'!$E$8:$E$83,$D461)</f>
        <v>0</v>
      </c>
      <c r="J461" s="67">
        <f>SUMIFS('IS JE'!$J$8:$J$83,'IS JE'!$D$8:$D$83,J$7,'IS JE'!$E$8:$E$83,$D461)</f>
        <v>0</v>
      </c>
      <c r="K461" s="67">
        <f>SUMIFS('IS JE'!$J$8:$J$83,'IS JE'!$D$8:$D$83,K$7,'IS JE'!$E$8:$E$83,$D461)</f>
        <v>0</v>
      </c>
      <c r="L461" s="67">
        <f>SUMIFS('IS JE'!$J$8:$J$83,'IS JE'!$D$8:$D$83,L$7,'IS JE'!$E$8:$E$83,$D461)</f>
        <v>0</v>
      </c>
      <c r="M461" s="67">
        <f>SUMIFS('IS JE'!$J$8:$J$83,'IS JE'!$D$8:$D$83,M$7,'IS JE'!$E$8:$E$83,$D461)</f>
        <v>0</v>
      </c>
      <c r="N461" s="67">
        <f>SUMIFS('IS JE'!$J$8:$J$83,'IS JE'!$D$8:$D$83,N$7,'IS JE'!$E$8:$E$83,$D461)</f>
        <v>0</v>
      </c>
      <c r="O461" s="67">
        <f>SUMIFS('IS JE'!$J$8:$J$83,'IS JE'!$D$8:$D$83,O$7,'IS JE'!$E$8:$E$83,$D461)</f>
        <v>0</v>
      </c>
      <c r="P461" s="67">
        <f>SUMIFS('IS JE'!$J$8:$J$83,'IS JE'!$D$8:$D$83,P$7,'IS JE'!$E$8:$E$83,$D461)</f>
        <v>0</v>
      </c>
      <c r="Q461" s="67">
        <f>SUMIFS('IS JE'!$J$8:$J$83,'IS JE'!$D$8:$D$83,Q$7,'IS JE'!$E$8:$E$83,$D461)</f>
        <v>0</v>
      </c>
      <c r="R461" s="67">
        <f>SUMIFS('IS JE'!$J$8:$J$83,'IS JE'!$D$8:$D$83,R$7,'IS JE'!$E$8:$E$83,$D461)</f>
        <v>0</v>
      </c>
      <c r="S461" s="67">
        <f t="shared" si="14"/>
        <v>0</v>
      </c>
      <c r="T461" s="67">
        <f t="shared" si="15"/>
        <v>0</v>
      </c>
    </row>
    <row r="462" spans="4:20" ht="14.4">
      <c r="D462" s="16"/>
      <c r="E462" s="16"/>
      <c r="F462" s="16"/>
      <c r="G462" s="16"/>
      <c r="H462" s="67">
        <f>SUMIF('Trial Balance'!$M$15:$M$5010,D462,'Trial Balance'!$T$15:$T$5010)</f>
        <v>0</v>
      </c>
      <c r="I462" s="67">
        <f>SUMIFS('IS JE'!$J$8:$J$83,'IS JE'!$D$8:$D$83,I$7,'IS JE'!$E$8:$E$83,$D462)</f>
        <v>0</v>
      </c>
      <c r="J462" s="67">
        <f>SUMIFS('IS JE'!$J$8:$J$83,'IS JE'!$D$8:$D$83,J$7,'IS JE'!$E$8:$E$83,$D462)</f>
        <v>0</v>
      </c>
      <c r="K462" s="67">
        <f>SUMIFS('IS JE'!$J$8:$J$83,'IS JE'!$D$8:$D$83,K$7,'IS JE'!$E$8:$E$83,$D462)</f>
        <v>0</v>
      </c>
      <c r="L462" s="67">
        <f>SUMIFS('IS JE'!$J$8:$J$83,'IS JE'!$D$8:$D$83,L$7,'IS JE'!$E$8:$E$83,$D462)</f>
        <v>0</v>
      </c>
      <c r="M462" s="67">
        <f>SUMIFS('IS JE'!$J$8:$J$83,'IS JE'!$D$8:$D$83,M$7,'IS JE'!$E$8:$E$83,$D462)</f>
        <v>0</v>
      </c>
      <c r="N462" s="67">
        <f>SUMIFS('IS JE'!$J$8:$J$83,'IS JE'!$D$8:$D$83,N$7,'IS JE'!$E$8:$E$83,$D462)</f>
        <v>0</v>
      </c>
      <c r="O462" s="67">
        <f>SUMIFS('IS JE'!$J$8:$J$83,'IS JE'!$D$8:$D$83,O$7,'IS JE'!$E$8:$E$83,$D462)</f>
        <v>0</v>
      </c>
      <c r="P462" s="67">
        <f>SUMIFS('IS JE'!$J$8:$J$83,'IS JE'!$D$8:$D$83,P$7,'IS JE'!$E$8:$E$83,$D462)</f>
        <v>0</v>
      </c>
      <c r="Q462" s="67">
        <f>SUMIFS('IS JE'!$J$8:$J$83,'IS JE'!$D$8:$D$83,Q$7,'IS JE'!$E$8:$E$83,$D462)</f>
        <v>0</v>
      </c>
      <c r="R462" s="67">
        <f>SUMIFS('IS JE'!$J$8:$J$83,'IS JE'!$D$8:$D$83,R$7,'IS JE'!$E$8:$E$83,$D462)</f>
        <v>0</v>
      </c>
      <c r="S462" s="67">
        <f t="shared" si="14"/>
        <v>0</v>
      </c>
      <c r="T462" s="67">
        <f t="shared" si="15"/>
        <v>0</v>
      </c>
    </row>
    <row r="463" spans="4:20" ht="14.4">
      <c r="D463" s="16"/>
      <c r="E463" s="16"/>
      <c r="F463" s="16"/>
      <c r="G463" s="16"/>
      <c r="H463" s="67">
        <f>SUMIF('Trial Balance'!$M$15:$M$5010,D463,'Trial Balance'!$T$15:$T$5010)</f>
        <v>0</v>
      </c>
      <c r="I463" s="67">
        <f>SUMIFS('IS JE'!$J$8:$J$83,'IS JE'!$D$8:$D$83,I$7,'IS JE'!$E$8:$E$83,$D463)</f>
        <v>0</v>
      </c>
      <c r="J463" s="67">
        <f>SUMIFS('IS JE'!$J$8:$J$83,'IS JE'!$D$8:$D$83,J$7,'IS JE'!$E$8:$E$83,$D463)</f>
        <v>0</v>
      </c>
      <c r="K463" s="67">
        <f>SUMIFS('IS JE'!$J$8:$J$83,'IS JE'!$D$8:$D$83,K$7,'IS JE'!$E$8:$E$83,$D463)</f>
        <v>0</v>
      </c>
      <c r="L463" s="67">
        <f>SUMIFS('IS JE'!$J$8:$J$83,'IS JE'!$D$8:$D$83,L$7,'IS JE'!$E$8:$E$83,$D463)</f>
        <v>0</v>
      </c>
      <c r="M463" s="67">
        <f>SUMIFS('IS JE'!$J$8:$J$83,'IS JE'!$D$8:$D$83,M$7,'IS JE'!$E$8:$E$83,$D463)</f>
        <v>0</v>
      </c>
      <c r="N463" s="67">
        <f>SUMIFS('IS JE'!$J$8:$J$83,'IS JE'!$D$8:$D$83,N$7,'IS JE'!$E$8:$E$83,$D463)</f>
        <v>0</v>
      </c>
      <c r="O463" s="67">
        <f>SUMIFS('IS JE'!$J$8:$J$83,'IS JE'!$D$8:$D$83,O$7,'IS JE'!$E$8:$E$83,$D463)</f>
        <v>0</v>
      </c>
      <c r="P463" s="67">
        <f>SUMIFS('IS JE'!$J$8:$J$83,'IS JE'!$D$8:$D$83,P$7,'IS JE'!$E$8:$E$83,$D463)</f>
        <v>0</v>
      </c>
      <c r="Q463" s="67">
        <f>SUMIFS('IS JE'!$J$8:$J$83,'IS JE'!$D$8:$D$83,Q$7,'IS JE'!$E$8:$E$83,$D463)</f>
        <v>0</v>
      </c>
      <c r="R463" s="67">
        <f>SUMIFS('IS JE'!$J$8:$J$83,'IS JE'!$D$8:$D$83,R$7,'IS JE'!$E$8:$E$83,$D463)</f>
        <v>0</v>
      </c>
      <c r="S463" s="67">
        <f t="shared" si="16" ref="S463:S526">SUM(I463:R463)</f>
        <v>0</v>
      </c>
      <c r="T463" s="67">
        <f t="shared" si="17" ref="T463:T526">SUM(H463,S463)</f>
        <v>0</v>
      </c>
    </row>
    <row r="464" spans="4:20" ht="14.4">
      <c r="D464" s="16"/>
      <c r="E464" s="16"/>
      <c r="F464" s="16"/>
      <c r="G464" s="16"/>
      <c r="H464" s="67">
        <f>SUMIF('Trial Balance'!$M$15:$M$5010,D464,'Trial Balance'!$T$15:$T$5010)</f>
        <v>0</v>
      </c>
      <c r="I464" s="67">
        <f>SUMIFS('IS JE'!$J$8:$J$83,'IS JE'!$D$8:$D$83,I$7,'IS JE'!$E$8:$E$83,$D464)</f>
        <v>0</v>
      </c>
      <c r="J464" s="67">
        <f>SUMIFS('IS JE'!$J$8:$J$83,'IS JE'!$D$8:$D$83,J$7,'IS JE'!$E$8:$E$83,$D464)</f>
        <v>0</v>
      </c>
      <c r="K464" s="67">
        <f>SUMIFS('IS JE'!$J$8:$J$83,'IS JE'!$D$8:$D$83,K$7,'IS JE'!$E$8:$E$83,$D464)</f>
        <v>0</v>
      </c>
      <c r="L464" s="67">
        <f>SUMIFS('IS JE'!$J$8:$J$83,'IS JE'!$D$8:$D$83,L$7,'IS JE'!$E$8:$E$83,$D464)</f>
        <v>0</v>
      </c>
      <c r="M464" s="67">
        <f>SUMIFS('IS JE'!$J$8:$J$83,'IS JE'!$D$8:$D$83,M$7,'IS JE'!$E$8:$E$83,$D464)</f>
        <v>0</v>
      </c>
      <c r="N464" s="67">
        <f>SUMIFS('IS JE'!$J$8:$J$83,'IS JE'!$D$8:$D$83,N$7,'IS JE'!$E$8:$E$83,$D464)</f>
        <v>0</v>
      </c>
      <c r="O464" s="67">
        <f>SUMIFS('IS JE'!$J$8:$J$83,'IS JE'!$D$8:$D$83,O$7,'IS JE'!$E$8:$E$83,$D464)</f>
        <v>0</v>
      </c>
      <c r="P464" s="67">
        <f>SUMIFS('IS JE'!$J$8:$J$83,'IS JE'!$D$8:$D$83,P$7,'IS JE'!$E$8:$E$83,$D464)</f>
        <v>0</v>
      </c>
      <c r="Q464" s="67">
        <f>SUMIFS('IS JE'!$J$8:$J$83,'IS JE'!$D$8:$D$83,Q$7,'IS JE'!$E$8:$E$83,$D464)</f>
        <v>0</v>
      </c>
      <c r="R464" s="67">
        <f>SUMIFS('IS JE'!$J$8:$J$83,'IS JE'!$D$8:$D$83,R$7,'IS JE'!$E$8:$E$83,$D464)</f>
        <v>0</v>
      </c>
      <c r="S464" s="67">
        <f t="shared" si="16"/>
        <v>0</v>
      </c>
      <c r="T464" s="67">
        <f t="shared" si="17"/>
        <v>0</v>
      </c>
    </row>
    <row r="465" spans="4:20" ht="14.4">
      <c r="D465" s="16"/>
      <c r="E465" s="16"/>
      <c r="F465" s="16"/>
      <c r="G465" s="16"/>
      <c r="H465" s="67">
        <f>SUMIF('Trial Balance'!$M$15:$M$5010,D465,'Trial Balance'!$T$15:$T$5010)</f>
        <v>0</v>
      </c>
      <c r="I465" s="67">
        <f>SUMIFS('IS JE'!$J$8:$J$83,'IS JE'!$D$8:$D$83,I$7,'IS JE'!$E$8:$E$83,$D465)</f>
        <v>0</v>
      </c>
      <c r="J465" s="67">
        <f>SUMIFS('IS JE'!$J$8:$J$83,'IS JE'!$D$8:$D$83,J$7,'IS JE'!$E$8:$E$83,$D465)</f>
        <v>0</v>
      </c>
      <c r="K465" s="67">
        <f>SUMIFS('IS JE'!$J$8:$J$83,'IS JE'!$D$8:$D$83,K$7,'IS JE'!$E$8:$E$83,$D465)</f>
        <v>0</v>
      </c>
      <c r="L465" s="67">
        <f>SUMIFS('IS JE'!$J$8:$J$83,'IS JE'!$D$8:$D$83,L$7,'IS JE'!$E$8:$E$83,$D465)</f>
        <v>0</v>
      </c>
      <c r="M465" s="67">
        <f>SUMIFS('IS JE'!$J$8:$J$83,'IS JE'!$D$8:$D$83,M$7,'IS JE'!$E$8:$E$83,$D465)</f>
        <v>0</v>
      </c>
      <c r="N465" s="67">
        <f>SUMIFS('IS JE'!$J$8:$J$83,'IS JE'!$D$8:$D$83,N$7,'IS JE'!$E$8:$E$83,$D465)</f>
        <v>0</v>
      </c>
      <c r="O465" s="67">
        <f>SUMIFS('IS JE'!$J$8:$J$83,'IS JE'!$D$8:$D$83,O$7,'IS JE'!$E$8:$E$83,$D465)</f>
        <v>0</v>
      </c>
      <c r="P465" s="67">
        <f>SUMIFS('IS JE'!$J$8:$J$83,'IS JE'!$D$8:$D$83,P$7,'IS JE'!$E$8:$E$83,$D465)</f>
        <v>0</v>
      </c>
      <c r="Q465" s="67">
        <f>SUMIFS('IS JE'!$J$8:$J$83,'IS JE'!$D$8:$D$83,Q$7,'IS JE'!$E$8:$E$83,$D465)</f>
        <v>0</v>
      </c>
      <c r="R465" s="67">
        <f>SUMIFS('IS JE'!$J$8:$J$83,'IS JE'!$D$8:$D$83,R$7,'IS JE'!$E$8:$E$83,$D465)</f>
        <v>0</v>
      </c>
      <c r="S465" s="67">
        <f t="shared" si="16"/>
        <v>0</v>
      </c>
      <c r="T465" s="67">
        <f t="shared" si="17"/>
        <v>0</v>
      </c>
    </row>
    <row r="466" spans="4:20" ht="14.4">
      <c r="D466" s="16"/>
      <c r="E466" s="16"/>
      <c r="F466" s="16"/>
      <c r="G466" s="16"/>
      <c r="H466" s="67">
        <f>SUMIF('Trial Balance'!$M$15:$M$5010,D466,'Trial Balance'!$T$15:$T$5010)</f>
        <v>0</v>
      </c>
      <c r="I466" s="67">
        <f>SUMIFS('IS JE'!$J$8:$J$83,'IS JE'!$D$8:$D$83,I$7,'IS JE'!$E$8:$E$83,$D466)</f>
        <v>0</v>
      </c>
      <c r="J466" s="67">
        <f>SUMIFS('IS JE'!$J$8:$J$83,'IS JE'!$D$8:$D$83,J$7,'IS JE'!$E$8:$E$83,$D466)</f>
        <v>0</v>
      </c>
      <c r="K466" s="67">
        <f>SUMIFS('IS JE'!$J$8:$J$83,'IS JE'!$D$8:$D$83,K$7,'IS JE'!$E$8:$E$83,$D466)</f>
        <v>0</v>
      </c>
      <c r="L466" s="67">
        <f>SUMIFS('IS JE'!$J$8:$J$83,'IS JE'!$D$8:$D$83,L$7,'IS JE'!$E$8:$E$83,$D466)</f>
        <v>0</v>
      </c>
      <c r="M466" s="67">
        <f>SUMIFS('IS JE'!$J$8:$J$83,'IS JE'!$D$8:$D$83,M$7,'IS JE'!$E$8:$E$83,$D466)</f>
        <v>0</v>
      </c>
      <c r="N466" s="67">
        <f>SUMIFS('IS JE'!$J$8:$J$83,'IS JE'!$D$8:$D$83,N$7,'IS JE'!$E$8:$E$83,$D466)</f>
        <v>0</v>
      </c>
      <c r="O466" s="67">
        <f>SUMIFS('IS JE'!$J$8:$J$83,'IS JE'!$D$8:$D$83,O$7,'IS JE'!$E$8:$E$83,$D466)</f>
        <v>0</v>
      </c>
      <c r="P466" s="67">
        <f>SUMIFS('IS JE'!$J$8:$J$83,'IS JE'!$D$8:$D$83,P$7,'IS JE'!$E$8:$E$83,$D466)</f>
        <v>0</v>
      </c>
      <c r="Q466" s="67">
        <f>SUMIFS('IS JE'!$J$8:$J$83,'IS JE'!$D$8:$D$83,Q$7,'IS JE'!$E$8:$E$83,$D466)</f>
        <v>0</v>
      </c>
      <c r="R466" s="67">
        <f>SUMIFS('IS JE'!$J$8:$J$83,'IS JE'!$D$8:$D$83,R$7,'IS JE'!$E$8:$E$83,$D466)</f>
        <v>0</v>
      </c>
      <c r="S466" s="67">
        <f t="shared" si="16"/>
        <v>0</v>
      </c>
      <c r="T466" s="67">
        <f t="shared" si="17"/>
        <v>0</v>
      </c>
    </row>
    <row r="467" spans="4:20" ht="14.4">
      <c r="D467" s="16"/>
      <c r="E467" s="16"/>
      <c r="F467" s="16"/>
      <c r="G467" s="16"/>
      <c r="H467" s="67">
        <f>SUMIF('Trial Balance'!$M$15:$M$5010,D467,'Trial Balance'!$T$15:$T$5010)</f>
        <v>0</v>
      </c>
      <c r="I467" s="67">
        <f>SUMIFS('IS JE'!$J$8:$J$83,'IS JE'!$D$8:$D$83,I$7,'IS JE'!$E$8:$E$83,$D467)</f>
        <v>0</v>
      </c>
      <c r="J467" s="67">
        <f>SUMIFS('IS JE'!$J$8:$J$83,'IS JE'!$D$8:$D$83,J$7,'IS JE'!$E$8:$E$83,$D467)</f>
        <v>0</v>
      </c>
      <c r="K467" s="67">
        <f>SUMIFS('IS JE'!$J$8:$J$83,'IS JE'!$D$8:$D$83,K$7,'IS JE'!$E$8:$E$83,$D467)</f>
        <v>0</v>
      </c>
      <c r="L467" s="67">
        <f>SUMIFS('IS JE'!$J$8:$J$83,'IS JE'!$D$8:$D$83,L$7,'IS JE'!$E$8:$E$83,$D467)</f>
        <v>0</v>
      </c>
      <c r="M467" s="67">
        <f>SUMIFS('IS JE'!$J$8:$J$83,'IS JE'!$D$8:$D$83,M$7,'IS JE'!$E$8:$E$83,$D467)</f>
        <v>0</v>
      </c>
      <c r="N467" s="67">
        <f>SUMIFS('IS JE'!$J$8:$J$83,'IS JE'!$D$8:$D$83,N$7,'IS JE'!$E$8:$E$83,$D467)</f>
        <v>0</v>
      </c>
      <c r="O467" s="67">
        <f>SUMIFS('IS JE'!$J$8:$J$83,'IS JE'!$D$8:$D$83,O$7,'IS JE'!$E$8:$E$83,$D467)</f>
        <v>0</v>
      </c>
      <c r="P467" s="67">
        <f>SUMIFS('IS JE'!$J$8:$J$83,'IS JE'!$D$8:$D$83,P$7,'IS JE'!$E$8:$E$83,$D467)</f>
        <v>0</v>
      </c>
      <c r="Q467" s="67">
        <f>SUMIFS('IS JE'!$J$8:$J$83,'IS JE'!$D$8:$D$83,Q$7,'IS JE'!$E$8:$E$83,$D467)</f>
        <v>0</v>
      </c>
      <c r="R467" s="67">
        <f>SUMIFS('IS JE'!$J$8:$J$83,'IS JE'!$D$8:$D$83,R$7,'IS JE'!$E$8:$E$83,$D467)</f>
        <v>0</v>
      </c>
      <c r="S467" s="67">
        <f t="shared" si="16"/>
        <v>0</v>
      </c>
      <c r="T467" s="67">
        <f t="shared" si="17"/>
        <v>0</v>
      </c>
    </row>
    <row r="468" spans="4:20" ht="14.4">
      <c r="D468" s="16"/>
      <c r="E468" s="16"/>
      <c r="F468" s="16"/>
      <c r="G468" s="16"/>
      <c r="H468" s="67">
        <f>SUMIF('Trial Balance'!$M$15:$M$5010,D468,'Trial Balance'!$T$15:$T$5010)</f>
        <v>0</v>
      </c>
      <c r="I468" s="67">
        <f>SUMIFS('IS JE'!$J$8:$J$83,'IS JE'!$D$8:$D$83,I$7,'IS JE'!$E$8:$E$83,$D468)</f>
        <v>0</v>
      </c>
      <c r="J468" s="67">
        <f>SUMIFS('IS JE'!$J$8:$J$83,'IS JE'!$D$8:$D$83,J$7,'IS JE'!$E$8:$E$83,$D468)</f>
        <v>0</v>
      </c>
      <c r="K468" s="67">
        <f>SUMIFS('IS JE'!$J$8:$J$83,'IS JE'!$D$8:$D$83,K$7,'IS JE'!$E$8:$E$83,$D468)</f>
        <v>0</v>
      </c>
      <c r="L468" s="67">
        <f>SUMIFS('IS JE'!$J$8:$J$83,'IS JE'!$D$8:$D$83,L$7,'IS JE'!$E$8:$E$83,$D468)</f>
        <v>0</v>
      </c>
      <c r="M468" s="67">
        <f>SUMIFS('IS JE'!$J$8:$J$83,'IS JE'!$D$8:$D$83,M$7,'IS JE'!$E$8:$E$83,$D468)</f>
        <v>0</v>
      </c>
      <c r="N468" s="67">
        <f>SUMIFS('IS JE'!$J$8:$J$83,'IS JE'!$D$8:$D$83,N$7,'IS JE'!$E$8:$E$83,$D468)</f>
        <v>0</v>
      </c>
      <c r="O468" s="67">
        <f>SUMIFS('IS JE'!$J$8:$J$83,'IS JE'!$D$8:$D$83,O$7,'IS JE'!$E$8:$E$83,$D468)</f>
        <v>0</v>
      </c>
      <c r="P468" s="67">
        <f>SUMIFS('IS JE'!$J$8:$J$83,'IS JE'!$D$8:$D$83,P$7,'IS JE'!$E$8:$E$83,$D468)</f>
        <v>0</v>
      </c>
      <c r="Q468" s="67">
        <f>SUMIFS('IS JE'!$J$8:$J$83,'IS JE'!$D$8:$D$83,Q$7,'IS JE'!$E$8:$E$83,$D468)</f>
        <v>0</v>
      </c>
      <c r="R468" s="67">
        <f>SUMIFS('IS JE'!$J$8:$J$83,'IS JE'!$D$8:$D$83,R$7,'IS JE'!$E$8:$E$83,$D468)</f>
        <v>0</v>
      </c>
      <c r="S468" s="67">
        <f t="shared" si="16"/>
        <v>0</v>
      </c>
      <c r="T468" s="67">
        <f t="shared" si="17"/>
        <v>0</v>
      </c>
    </row>
    <row r="469" spans="4:20" ht="14.4">
      <c r="D469" s="16"/>
      <c r="E469" s="16"/>
      <c r="F469" s="16"/>
      <c r="G469" s="16"/>
      <c r="H469" s="67">
        <f>SUMIF('Trial Balance'!$M$15:$M$5010,D469,'Trial Balance'!$T$15:$T$5010)</f>
        <v>0</v>
      </c>
      <c r="I469" s="67">
        <f>SUMIFS('IS JE'!$J$8:$J$83,'IS JE'!$D$8:$D$83,I$7,'IS JE'!$E$8:$E$83,$D469)</f>
        <v>0</v>
      </c>
      <c r="J469" s="67">
        <f>SUMIFS('IS JE'!$J$8:$J$83,'IS JE'!$D$8:$D$83,J$7,'IS JE'!$E$8:$E$83,$D469)</f>
        <v>0</v>
      </c>
      <c r="K469" s="67">
        <f>SUMIFS('IS JE'!$J$8:$J$83,'IS JE'!$D$8:$D$83,K$7,'IS JE'!$E$8:$E$83,$D469)</f>
        <v>0</v>
      </c>
      <c r="L469" s="67">
        <f>SUMIFS('IS JE'!$J$8:$J$83,'IS JE'!$D$8:$D$83,L$7,'IS JE'!$E$8:$E$83,$D469)</f>
        <v>0</v>
      </c>
      <c r="M469" s="67">
        <f>SUMIFS('IS JE'!$J$8:$J$83,'IS JE'!$D$8:$D$83,M$7,'IS JE'!$E$8:$E$83,$D469)</f>
        <v>0</v>
      </c>
      <c r="N469" s="67">
        <f>SUMIFS('IS JE'!$J$8:$J$83,'IS JE'!$D$8:$D$83,N$7,'IS JE'!$E$8:$E$83,$D469)</f>
        <v>0</v>
      </c>
      <c r="O469" s="67">
        <f>SUMIFS('IS JE'!$J$8:$J$83,'IS JE'!$D$8:$D$83,O$7,'IS JE'!$E$8:$E$83,$D469)</f>
        <v>0</v>
      </c>
      <c r="P469" s="67">
        <f>SUMIFS('IS JE'!$J$8:$J$83,'IS JE'!$D$8:$D$83,P$7,'IS JE'!$E$8:$E$83,$D469)</f>
        <v>0</v>
      </c>
      <c r="Q469" s="67">
        <f>SUMIFS('IS JE'!$J$8:$J$83,'IS JE'!$D$8:$D$83,Q$7,'IS JE'!$E$8:$E$83,$D469)</f>
        <v>0</v>
      </c>
      <c r="R469" s="67">
        <f>SUMIFS('IS JE'!$J$8:$J$83,'IS JE'!$D$8:$D$83,R$7,'IS JE'!$E$8:$E$83,$D469)</f>
        <v>0</v>
      </c>
      <c r="S469" s="67">
        <f t="shared" si="16"/>
        <v>0</v>
      </c>
      <c r="T469" s="67">
        <f t="shared" si="17"/>
        <v>0</v>
      </c>
    </row>
    <row r="470" spans="4:20" ht="14.4">
      <c r="D470" s="16"/>
      <c r="E470" s="16"/>
      <c r="F470" s="16"/>
      <c r="G470" s="16"/>
      <c r="H470" s="67">
        <f>SUMIF('Trial Balance'!$M$15:$M$5010,D470,'Trial Balance'!$T$15:$T$5010)</f>
        <v>0</v>
      </c>
      <c r="I470" s="67">
        <f>SUMIFS('IS JE'!$J$8:$J$83,'IS JE'!$D$8:$D$83,I$7,'IS JE'!$E$8:$E$83,$D470)</f>
        <v>0</v>
      </c>
      <c r="J470" s="67">
        <f>SUMIFS('IS JE'!$J$8:$J$83,'IS JE'!$D$8:$D$83,J$7,'IS JE'!$E$8:$E$83,$D470)</f>
        <v>0</v>
      </c>
      <c r="K470" s="67">
        <f>SUMIFS('IS JE'!$J$8:$J$83,'IS JE'!$D$8:$D$83,K$7,'IS JE'!$E$8:$E$83,$D470)</f>
        <v>0</v>
      </c>
      <c r="L470" s="67">
        <f>SUMIFS('IS JE'!$J$8:$J$83,'IS JE'!$D$8:$D$83,L$7,'IS JE'!$E$8:$E$83,$D470)</f>
        <v>0</v>
      </c>
      <c r="M470" s="67">
        <f>SUMIFS('IS JE'!$J$8:$J$83,'IS JE'!$D$8:$D$83,M$7,'IS JE'!$E$8:$E$83,$D470)</f>
        <v>0</v>
      </c>
      <c r="N470" s="67">
        <f>SUMIFS('IS JE'!$J$8:$J$83,'IS JE'!$D$8:$D$83,N$7,'IS JE'!$E$8:$E$83,$D470)</f>
        <v>0</v>
      </c>
      <c r="O470" s="67">
        <f>SUMIFS('IS JE'!$J$8:$J$83,'IS JE'!$D$8:$D$83,O$7,'IS JE'!$E$8:$E$83,$D470)</f>
        <v>0</v>
      </c>
      <c r="P470" s="67">
        <f>SUMIFS('IS JE'!$J$8:$J$83,'IS JE'!$D$8:$D$83,P$7,'IS JE'!$E$8:$E$83,$D470)</f>
        <v>0</v>
      </c>
      <c r="Q470" s="67">
        <f>SUMIFS('IS JE'!$J$8:$J$83,'IS JE'!$D$8:$D$83,Q$7,'IS JE'!$E$8:$E$83,$D470)</f>
        <v>0</v>
      </c>
      <c r="R470" s="67">
        <f>SUMIFS('IS JE'!$J$8:$J$83,'IS JE'!$D$8:$D$83,R$7,'IS JE'!$E$8:$E$83,$D470)</f>
        <v>0</v>
      </c>
      <c r="S470" s="67">
        <f t="shared" si="16"/>
        <v>0</v>
      </c>
      <c r="T470" s="67">
        <f t="shared" si="17"/>
        <v>0</v>
      </c>
    </row>
    <row r="471" spans="4:20" ht="14.4">
      <c r="D471" s="16"/>
      <c r="E471" s="16"/>
      <c r="F471" s="16"/>
      <c r="G471" s="16"/>
      <c r="H471" s="67">
        <f>SUMIF('Trial Balance'!$M$15:$M$5010,D471,'Trial Balance'!$T$15:$T$5010)</f>
        <v>0</v>
      </c>
      <c r="I471" s="67">
        <f>SUMIFS('IS JE'!$J$8:$J$83,'IS JE'!$D$8:$D$83,I$7,'IS JE'!$E$8:$E$83,$D471)</f>
        <v>0</v>
      </c>
      <c r="J471" s="67">
        <f>SUMIFS('IS JE'!$J$8:$J$83,'IS JE'!$D$8:$D$83,J$7,'IS JE'!$E$8:$E$83,$D471)</f>
        <v>0</v>
      </c>
      <c r="K471" s="67">
        <f>SUMIFS('IS JE'!$J$8:$J$83,'IS JE'!$D$8:$D$83,K$7,'IS JE'!$E$8:$E$83,$D471)</f>
        <v>0</v>
      </c>
      <c r="L471" s="67">
        <f>SUMIFS('IS JE'!$J$8:$J$83,'IS JE'!$D$8:$D$83,L$7,'IS JE'!$E$8:$E$83,$D471)</f>
        <v>0</v>
      </c>
      <c r="M471" s="67">
        <f>SUMIFS('IS JE'!$J$8:$J$83,'IS JE'!$D$8:$D$83,M$7,'IS JE'!$E$8:$E$83,$D471)</f>
        <v>0</v>
      </c>
      <c r="N471" s="67">
        <f>SUMIFS('IS JE'!$J$8:$J$83,'IS JE'!$D$8:$D$83,N$7,'IS JE'!$E$8:$E$83,$D471)</f>
        <v>0</v>
      </c>
      <c r="O471" s="67">
        <f>SUMIFS('IS JE'!$J$8:$J$83,'IS JE'!$D$8:$D$83,O$7,'IS JE'!$E$8:$E$83,$D471)</f>
        <v>0</v>
      </c>
      <c r="P471" s="67">
        <f>SUMIFS('IS JE'!$J$8:$J$83,'IS JE'!$D$8:$D$83,P$7,'IS JE'!$E$8:$E$83,$D471)</f>
        <v>0</v>
      </c>
      <c r="Q471" s="67">
        <f>SUMIFS('IS JE'!$J$8:$J$83,'IS JE'!$D$8:$D$83,Q$7,'IS JE'!$E$8:$E$83,$D471)</f>
        <v>0</v>
      </c>
      <c r="R471" s="67">
        <f>SUMIFS('IS JE'!$J$8:$J$83,'IS JE'!$D$8:$D$83,R$7,'IS JE'!$E$8:$E$83,$D471)</f>
        <v>0</v>
      </c>
      <c r="S471" s="67">
        <f t="shared" si="16"/>
        <v>0</v>
      </c>
      <c r="T471" s="67">
        <f t="shared" si="17"/>
        <v>0</v>
      </c>
    </row>
    <row r="472" spans="4:20" ht="14.4">
      <c r="D472" s="16"/>
      <c r="E472" s="16"/>
      <c r="F472" s="16"/>
      <c r="G472" s="16"/>
      <c r="H472" s="67">
        <f>SUMIF('Trial Balance'!$M$15:$M$5010,D472,'Trial Balance'!$T$15:$T$5010)</f>
        <v>0</v>
      </c>
      <c r="I472" s="67">
        <f>SUMIFS('IS JE'!$J$8:$J$83,'IS JE'!$D$8:$D$83,I$7,'IS JE'!$E$8:$E$83,$D472)</f>
        <v>0</v>
      </c>
      <c r="J472" s="67">
        <f>SUMIFS('IS JE'!$J$8:$J$83,'IS JE'!$D$8:$D$83,J$7,'IS JE'!$E$8:$E$83,$D472)</f>
        <v>0</v>
      </c>
      <c r="K472" s="67">
        <f>SUMIFS('IS JE'!$J$8:$J$83,'IS JE'!$D$8:$D$83,K$7,'IS JE'!$E$8:$E$83,$D472)</f>
        <v>0</v>
      </c>
      <c r="L472" s="67">
        <f>SUMIFS('IS JE'!$J$8:$J$83,'IS JE'!$D$8:$D$83,L$7,'IS JE'!$E$8:$E$83,$D472)</f>
        <v>0</v>
      </c>
      <c r="M472" s="67">
        <f>SUMIFS('IS JE'!$J$8:$J$83,'IS JE'!$D$8:$D$83,M$7,'IS JE'!$E$8:$E$83,$D472)</f>
        <v>0</v>
      </c>
      <c r="N472" s="67">
        <f>SUMIFS('IS JE'!$J$8:$J$83,'IS JE'!$D$8:$D$83,N$7,'IS JE'!$E$8:$E$83,$D472)</f>
        <v>0</v>
      </c>
      <c r="O472" s="67">
        <f>SUMIFS('IS JE'!$J$8:$J$83,'IS JE'!$D$8:$D$83,O$7,'IS JE'!$E$8:$E$83,$D472)</f>
        <v>0</v>
      </c>
      <c r="P472" s="67">
        <f>SUMIFS('IS JE'!$J$8:$J$83,'IS JE'!$D$8:$D$83,P$7,'IS JE'!$E$8:$E$83,$D472)</f>
        <v>0</v>
      </c>
      <c r="Q472" s="67">
        <f>SUMIFS('IS JE'!$J$8:$J$83,'IS JE'!$D$8:$D$83,Q$7,'IS JE'!$E$8:$E$83,$D472)</f>
        <v>0</v>
      </c>
      <c r="R472" s="67">
        <f>SUMIFS('IS JE'!$J$8:$J$83,'IS JE'!$D$8:$D$83,R$7,'IS JE'!$E$8:$E$83,$D472)</f>
        <v>0</v>
      </c>
      <c r="S472" s="67">
        <f t="shared" si="16"/>
        <v>0</v>
      </c>
      <c r="T472" s="67">
        <f t="shared" si="17"/>
        <v>0</v>
      </c>
    </row>
    <row r="473" spans="4:20" ht="14.4">
      <c r="D473" s="16"/>
      <c r="E473" s="16"/>
      <c r="F473" s="16"/>
      <c r="G473" s="16"/>
      <c r="H473" s="67">
        <f>SUMIF('Trial Balance'!$M$15:$M$5010,D473,'Trial Balance'!$T$15:$T$5010)</f>
        <v>0</v>
      </c>
      <c r="I473" s="67">
        <f>SUMIFS('IS JE'!$J$8:$J$83,'IS JE'!$D$8:$D$83,I$7,'IS JE'!$E$8:$E$83,$D473)</f>
        <v>0</v>
      </c>
      <c r="J473" s="67">
        <f>SUMIFS('IS JE'!$J$8:$J$83,'IS JE'!$D$8:$D$83,J$7,'IS JE'!$E$8:$E$83,$D473)</f>
        <v>0</v>
      </c>
      <c r="K473" s="67">
        <f>SUMIFS('IS JE'!$J$8:$J$83,'IS JE'!$D$8:$D$83,K$7,'IS JE'!$E$8:$E$83,$D473)</f>
        <v>0</v>
      </c>
      <c r="L473" s="67">
        <f>SUMIFS('IS JE'!$J$8:$J$83,'IS JE'!$D$8:$D$83,L$7,'IS JE'!$E$8:$E$83,$D473)</f>
        <v>0</v>
      </c>
      <c r="M473" s="67">
        <f>SUMIFS('IS JE'!$J$8:$J$83,'IS JE'!$D$8:$D$83,M$7,'IS JE'!$E$8:$E$83,$D473)</f>
        <v>0</v>
      </c>
      <c r="N473" s="67">
        <f>SUMIFS('IS JE'!$J$8:$J$83,'IS JE'!$D$8:$D$83,N$7,'IS JE'!$E$8:$E$83,$D473)</f>
        <v>0</v>
      </c>
      <c r="O473" s="67">
        <f>SUMIFS('IS JE'!$J$8:$J$83,'IS JE'!$D$8:$D$83,O$7,'IS JE'!$E$8:$E$83,$D473)</f>
        <v>0</v>
      </c>
      <c r="P473" s="67">
        <f>SUMIFS('IS JE'!$J$8:$J$83,'IS JE'!$D$8:$D$83,P$7,'IS JE'!$E$8:$E$83,$D473)</f>
        <v>0</v>
      </c>
      <c r="Q473" s="67">
        <f>SUMIFS('IS JE'!$J$8:$J$83,'IS JE'!$D$8:$D$83,Q$7,'IS JE'!$E$8:$E$83,$D473)</f>
        <v>0</v>
      </c>
      <c r="R473" s="67">
        <f>SUMIFS('IS JE'!$J$8:$J$83,'IS JE'!$D$8:$D$83,R$7,'IS JE'!$E$8:$E$83,$D473)</f>
        <v>0</v>
      </c>
      <c r="S473" s="67">
        <f t="shared" si="16"/>
        <v>0</v>
      </c>
      <c r="T473" s="67">
        <f t="shared" si="17"/>
        <v>0</v>
      </c>
    </row>
    <row r="474" spans="4:20" ht="14.4">
      <c r="D474" s="16"/>
      <c r="E474" s="16"/>
      <c r="F474" s="16"/>
      <c r="G474" s="16"/>
      <c r="H474" s="67">
        <f>SUMIF('Trial Balance'!$M$15:$M$5010,D474,'Trial Balance'!$T$15:$T$5010)</f>
        <v>0</v>
      </c>
      <c r="I474" s="67">
        <f>SUMIFS('IS JE'!$J$8:$J$83,'IS JE'!$D$8:$D$83,I$7,'IS JE'!$E$8:$E$83,$D474)</f>
        <v>0</v>
      </c>
      <c r="J474" s="67">
        <f>SUMIFS('IS JE'!$J$8:$J$83,'IS JE'!$D$8:$D$83,J$7,'IS JE'!$E$8:$E$83,$D474)</f>
        <v>0</v>
      </c>
      <c r="K474" s="67">
        <f>SUMIFS('IS JE'!$J$8:$J$83,'IS JE'!$D$8:$D$83,K$7,'IS JE'!$E$8:$E$83,$D474)</f>
        <v>0</v>
      </c>
      <c r="L474" s="67">
        <f>SUMIFS('IS JE'!$J$8:$J$83,'IS JE'!$D$8:$D$83,L$7,'IS JE'!$E$8:$E$83,$D474)</f>
        <v>0</v>
      </c>
      <c r="M474" s="67">
        <f>SUMIFS('IS JE'!$J$8:$J$83,'IS JE'!$D$8:$D$83,M$7,'IS JE'!$E$8:$E$83,$D474)</f>
        <v>0</v>
      </c>
      <c r="N474" s="67">
        <f>SUMIFS('IS JE'!$J$8:$J$83,'IS JE'!$D$8:$D$83,N$7,'IS JE'!$E$8:$E$83,$D474)</f>
        <v>0</v>
      </c>
      <c r="O474" s="67">
        <f>SUMIFS('IS JE'!$J$8:$J$83,'IS JE'!$D$8:$D$83,O$7,'IS JE'!$E$8:$E$83,$D474)</f>
        <v>0</v>
      </c>
      <c r="P474" s="67">
        <f>SUMIFS('IS JE'!$J$8:$J$83,'IS JE'!$D$8:$D$83,P$7,'IS JE'!$E$8:$E$83,$D474)</f>
        <v>0</v>
      </c>
      <c r="Q474" s="67">
        <f>SUMIFS('IS JE'!$J$8:$J$83,'IS JE'!$D$8:$D$83,Q$7,'IS JE'!$E$8:$E$83,$D474)</f>
        <v>0</v>
      </c>
      <c r="R474" s="67">
        <f>SUMIFS('IS JE'!$J$8:$J$83,'IS JE'!$D$8:$D$83,R$7,'IS JE'!$E$8:$E$83,$D474)</f>
        <v>0</v>
      </c>
      <c r="S474" s="67">
        <f t="shared" si="16"/>
        <v>0</v>
      </c>
      <c r="T474" s="67">
        <f t="shared" si="17"/>
        <v>0</v>
      </c>
    </row>
    <row r="475" spans="4:20" ht="14.4">
      <c r="D475" s="16"/>
      <c r="E475" s="16"/>
      <c r="F475" s="16"/>
      <c r="G475" s="16"/>
      <c r="H475" s="67">
        <f>SUMIF('Trial Balance'!$M$15:$M$5010,D475,'Trial Balance'!$T$15:$T$5010)</f>
        <v>0</v>
      </c>
      <c r="I475" s="67">
        <f>SUMIFS('IS JE'!$J$8:$J$83,'IS JE'!$D$8:$D$83,I$7,'IS JE'!$E$8:$E$83,$D475)</f>
        <v>0</v>
      </c>
      <c r="J475" s="67">
        <f>SUMIFS('IS JE'!$J$8:$J$83,'IS JE'!$D$8:$D$83,J$7,'IS JE'!$E$8:$E$83,$D475)</f>
        <v>0</v>
      </c>
      <c r="K475" s="67">
        <f>SUMIFS('IS JE'!$J$8:$J$83,'IS JE'!$D$8:$D$83,K$7,'IS JE'!$E$8:$E$83,$D475)</f>
        <v>0</v>
      </c>
      <c r="L475" s="67">
        <f>SUMIFS('IS JE'!$J$8:$J$83,'IS JE'!$D$8:$D$83,L$7,'IS JE'!$E$8:$E$83,$D475)</f>
        <v>0</v>
      </c>
      <c r="M475" s="67">
        <f>SUMIFS('IS JE'!$J$8:$J$83,'IS JE'!$D$8:$D$83,M$7,'IS JE'!$E$8:$E$83,$D475)</f>
        <v>0</v>
      </c>
      <c r="N475" s="67">
        <f>SUMIFS('IS JE'!$J$8:$J$83,'IS JE'!$D$8:$D$83,N$7,'IS JE'!$E$8:$E$83,$D475)</f>
        <v>0</v>
      </c>
      <c r="O475" s="67">
        <f>SUMIFS('IS JE'!$J$8:$J$83,'IS JE'!$D$8:$D$83,O$7,'IS JE'!$E$8:$E$83,$D475)</f>
        <v>0</v>
      </c>
      <c r="P475" s="67">
        <f>SUMIFS('IS JE'!$J$8:$J$83,'IS JE'!$D$8:$D$83,P$7,'IS JE'!$E$8:$E$83,$D475)</f>
        <v>0</v>
      </c>
      <c r="Q475" s="67">
        <f>SUMIFS('IS JE'!$J$8:$J$83,'IS JE'!$D$8:$D$83,Q$7,'IS JE'!$E$8:$E$83,$D475)</f>
        <v>0</v>
      </c>
      <c r="R475" s="67">
        <f>SUMIFS('IS JE'!$J$8:$J$83,'IS JE'!$D$8:$D$83,R$7,'IS JE'!$E$8:$E$83,$D475)</f>
        <v>0</v>
      </c>
      <c r="S475" s="67">
        <f t="shared" si="16"/>
        <v>0</v>
      </c>
      <c r="T475" s="67">
        <f t="shared" si="17"/>
        <v>0</v>
      </c>
    </row>
    <row r="476" spans="4:20" ht="14.4">
      <c r="D476" s="16"/>
      <c r="E476" s="16"/>
      <c r="F476" s="16"/>
      <c r="G476" s="16"/>
      <c r="H476" s="67">
        <f>SUMIF('Trial Balance'!$M$15:$M$5010,D476,'Trial Balance'!$T$15:$T$5010)</f>
        <v>0</v>
      </c>
      <c r="I476" s="67">
        <f>SUMIFS('IS JE'!$J$8:$J$83,'IS JE'!$D$8:$D$83,I$7,'IS JE'!$E$8:$E$83,$D476)</f>
        <v>0</v>
      </c>
      <c r="J476" s="67">
        <f>SUMIFS('IS JE'!$J$8:$J$83,'IS JE'!$D$8:$D$83,J$7,'IS JE'!$E$8:$E$83,$D476)</f>
        <v>0</v>
      </c>
      <c r="K476" s="67">
        <f>SUMIFS('IS JE'!$J$8:$J$83,'IS JE'!$D$8:$D$83,K$7,'IS JE'!$E$8:$E$83,$D476)</f>
        <v>0</v>
      </c>
      <c r="L476" s="67">
        <f>SUMIFS('IS JE'!$J$8:$J$83,'IS JE'!$D$8:$D$83,L$7,'IS JE'!$E$8:$E$83,$D476)</f>
        <v>0</v>
      </c>
      <c r="M476" s="67">
        <f>SUMIFS('IS JE'!$J$8:$J$83,'IS JE'!$D$8:$D$83,M$7,'IS JE'!$E$8:$E$83,$D476)</f>
        <v>0</v>
      </c>
      <c r="N476" s="67">
        <f>SUMIFS('IS JE'!$J$8:$J$83,'IS JE'!$D$8:$D$83,N$7,'IS JE'!$E$8:$E$83,$D476)</f>
        <v>0</v>
      </c>
      <c r="O476" s="67">
        <f>SUMIFS('IS JE'!$J$8:$J$83,'IS JE'!$D$8:$D$83,O$7,'IS JE'!$E$8:$E$83,$D476)</f>
        <v>0</v>
      </c>
      <c r="P476" s="67">
        <f>SUMIFS('IS JE'!$J$8:$J$83,'IS JE'!$D$8:$D$83,P$7,'IS JE'!$E$8:$E$83,$D476)</f>
        <v>0</v>
      </c>
      <c r="Q476" s="67">
        <f>SUMIFS('IS JE'!$J$8:$J$83,'IS JE'!$D$8:$D$83,Q$7,'IS JE'!$E$8:$E$83,$D476)</f>
        <v>0</v>
      </c>
      <c r="R476" s="67">
        <f>SUMIFS('IS JE'!$J$8:$J$83,'IS JE'!$D$8:$D$83,R$7,'IS JE'!$E$8:$E$83,$D476)</f>
        <v>0</v>
      </c>
      <c r="S476" s="67">
        <f t="shared" si="16"/>
        <v>0</v>
      </c>
      <c r="T476" s="67">
        <f t="shared" si="17"/>
        <v>0</v>
      </c>
    </row>
    <row r="477" spans="4:20" ht="14.4">
      <c r="D477" s="16"/>
      <c r="E477" s="16"/>
      <c r="F477" s="16"/>
      <c r="G477" s="16"/>
      <c r="H477" s="67">
        <f>SUMIF('Trial Balance'!$M$15:$M$5010,D477,'Trial Balance'!$T$15:$T$5010)</f>
        <v>0</v>
      </c>
      <c r="I477" s="67">
        <f>SUMIFS('IS JE'!$J$8:$J$83,'IS JE'!$D$8:$D$83,I$7,'IS JE'!$E$8:$E$83,$D477)</f>
        <v>0</v>
      </c>
      <c r="J477" s="67">
        <f>SUMIFS('IS JE'!$J$8:$J$83,'IS JE'!$D$8:$D$83,J$7,'IS JE'!$E$8:$E$83,$D477)</f>
        <v>0</v>
      </c>
      <c r="K477" s="67">
        <f>SUMIFS('IS JE'!$J$8:$J$83,'IS JE'!$D$8:$D$83,K$7,'IS JE'!$E$8:$E$83,$D477)</f>
        <v>0</v>
      </c>
      <c r="L477" s="67">
        <f>SUMIFS('IS JE'!$J$8:$J$83,'IS JE'!$D$8:$D$83,L$7,'IS JE'!$E$8:$E$83,$D477)</f>
        <v>0</v>
      </c>
      <c r="M477" s="67">
        <f>SUMIFS('IS JE'!$J$8:$J$83,'IS JE'!$D$8:$D$83,M$7,'IS JE'!$E$8:$E$83,$D477)</f>
        <v>0</v>
      </c>
      <c r="N477" s="67">
        <f>SUMIFS('IS JE'!$J$8:$J$83,'IS JE'!$D$8:$D$83,N$7,'IS JE'!$E$8:$E$83,$D477)</f>
        <v>0</v>
      </c>
      <c r="O477" s="67">
        <f>SUMIFS('IS JE'!$J$8:$J$83,'IS JE'!$D$8:$D$83,O$7,'IS JE'!$E$8:$E$83,$D477)</f>
        <v>0</v>
      </c>
      <c r="P477" s="67">
        <f>SUMIFS('IS JE'!$J$8:$J$83,'IS JE'!$D$8:$D$83,P$7,'IS JE'!$E$8:$E$83,$D477)</f>
        <v>0</v>
      </c>
      <c r="Q477" s="67">
        <f>SUMIFS('IS JE'!$J$8:$J$83,'IS JE'!$D$8:$D$83,Q$7,'IS JE'!$E$8:$E$83,$D477)</f>
        <v>0</v>
      </c>
      <c r="R477" s="67">
        <f>SUMIFS('IS JE'!$J$8:$J$83,'IS JE'!$D$8:$D$83,R$7,'IS JE'!$E$8:$E$83,$D477)</f>
        <v>0</v>
      </c>
      <c r="S477" s="67">
        <f t="shared" si="16"/>
        <v>0</v>
      </c>
      <c r="T477" s="67">
        <f t="shared" si="17"/>
        <v>0</v>
      </c>
    </row>
    <row r="478" spans="4:20" ht="14.4">
      <c r="D478" s="16"/>
      <c r="E478" s="16"/>
      <c r="F478" s="16"/>
      <c r="G478" s="16"/>
      <c r="H478" s="67">
        <f>SUMIF('Trial Balance'!$M$15:$M$5010,D478,'Trial Balance'!$T$15:$T$5010)</f>
        <v>0</v>
      </c>
      <c r="I478" s="67">
        <f>SUMIFS('IS JE'!$J$8:$J$83,'IS JE'!$D$8:$D$83,I$7,'IS JE'!$E$8:$E$83,$D478)</f>
        <v>0</v>
      </c>
      <c r="J478" s="67">
        <f>SUMIFS('IS JE'!$J$8:$J$83,'IS JE'!$D$8:$D$83,J$7,'IS JE'!$E$8:$E$83,$D478)</f>
        <v>0</v>
      </c>
      <c r="K478" s="67">
        <f>SUMIFS('IS JE'!$J$8:$J$83,'IS JE'!$D$8:$D$83,K$7,'IS JE'!$E$8:$E$83,$D478)</f>
        <v>0</v>
      </c>
      <c r="L478" s="67">
        <f>SUMIFS('IS JE'!$J$8:$J$83,'IS JE'!$D$8:$D$83,L$7,'IS JE'!$E$8:$E$83,$D478)</f>
        <v>0</v>
      </c>
      <c r="M478" s="67">
        <f>SUMIFS('IS JE'!$J$8:$J$83,'IS JE'!$D$8:$D$83,M$7,'IS JE'!$E$8:$E$83,$D478)</f>
        <v>0</v>
      </c>
      <c r="N478" s="67">
        <f>SUMIFS('IS JE'!$J$8:$J$83,'IS JE'!$D$8:$D$83,N$7,'IS JE'!$E$8:$E$83,$D478)</f>
        <v>0</v>
      </c>
      <c r="O478" s="67">
        <f>SUMIFS('IS JE'!$J$8:$J$83,'IS JE'!$D$8:$D$83,O$7,'IS JE'!$E$8:$E$83,$D478)</f>
        <v>0</v>
      </c>
      <c r="P478" s="67">
        <f>SUMIFS('IS JE'!$J$8:$J$83,'IS JE'!$D$8:$D$83,P$7,'IS JE'!$E$8:$E$83,$D478)</f>
        <v>0</v>
      </c>
      <c r="Q478" s="67">
        <f>SUMIFS('IS JE'!$J$8:$J$83,'IS JE'!$D$8:$D$83,Q$7,'IS JE'!$E$8:$E$83,$D478)</f>
        <v>0</v>
      </c>
      <c r="R478" s="67">
        <f>SUMIFS('IS JE'!$J$8:$J$83,'IS JE'!$D$8:$D$83,R$7,'IS JE'!$E$8:$E$83,$D478)</f>
        <v>0</v>
      </c>
      <c r="S478" s="67">
        <f t="shared" si="16"/>
        <v>0</v>
      </c>
      <c r="T478" s="67">
        <f t="shared" si="17"/>
        <v>0</v>
      </c>
    </row>
    <row r="479" spans="4:20" ht="14.4">
      <c r="D479" s="16"/>
      <c r="E479" s="16"/>
      <c r="F479" s="16"/>
      <c r="G479" s="16"/>
      <c r="H479" s="67">
        <f>SUMIF('Trial Balance'!$M$15:$M$5010,D479,'Trial Balance'!$T$15:$T$5010)</f>
        <v>0</v>
      </c>
      <c r="I479" s="67">
        <f>SUMIFS('IS JE'!$J$8:$J$83,'IS JE'!$D$8:$D$83,I$7,'IS JE'!$E$8:$E$83,$D479)</f>
        <v>0</v>
      </c>
      <c r="J479" s="67">
        <f>SUMIFS('IS JE'!$J$8:$J$83,'IS JE'!$D$8:$D$83,J$7,'IS JE'!$E$8:$E$83,$D479)</f>
        <v>0</v>
      </c>
      <c r="K479" s="67">
        <f>SUMIFS('IS JE'!$J$8:$J$83,'IS JE'!$D$8:$D$83,K$7,'IS JE'!$E$8:$E$83,$D479)</f>
        <v>0</v>
      </c>
      <c r="L479" s="67">
        <f>SUMIFS('IS JE'!$J$8:$J$83,'IS JE'!$D$8:$D$83,L$7,'IS JE'!$E$8:$E$83,$D479)</f>
        <v>0</v>
      </c>
      <c r="M479" s="67">
        <f>SUMIFS('IS JE'!$J$8:$J$83,'IS JE'!$D$8:$D$83,M$7,'IS JE'!$E$8:$E$83,$D479)</f>
        <v>0</v>
      </c>
      <c r="N479" s="67">
        <f>SUMIFS('IS JE'!$J$8:$J$83,'IS JE'!$D$8:$D$83,N$7,'IS JE'!$E$8:$E$83,$D479)</f>
        <v>0</v>
      </c>
      <c r="O479" s="67">
        <f>SUMIFS('IS JE'!$J$8:$J$83,'IS JE'!$D$8:$D$83,O$7,'IS JE'!$E$8:$E$83,$D479)</f>
        <v>0</v>
      </c>
      <c r="P479" s="67">
        <f>SUMIFS('IS JE'!$J$8:$J$83,'IS JE'!$D$8:$D$83,P$7,'IS JE'!$E$8:$E$83,$D479)</f>
        <v>0</v>
      </c>
      <c r="Q479" s="67">
        <f>SUMIFS('IS JE'!$J$8:$J$83,'IS JE'!$D$8:$D$83,Q$7,'IS JE'!$E$8:$E$83,$D479)</f>
        <v>0</v>
      </c>
      <c r="R479" s="67">
        <f>SUMIFS('IS JE'!$J$8:$J$83,'IS JE'!$D$8:$D$83,R$7,'IS JE'!$E$8:$E$83,$D479)</f>
        <v>0</v>
      </c>
      <c r="S479" s="67">
        <f t="shared" si="16"/>
        <v>0</v>
      </c>
      <c r="T479" s="67">
        <f t="shared" si="17"/>
        <v>0</v>
      </c>
    </row>
    <row r="480" spans="4:20" ht="14.4">
      <c r="D480" s="16"/>
      <c r="E480" s="16"/>
      <c r="F480" s="16"/>
      <c r="G480" s="16"/>
      <c r="H480" s="67">
        <f>SUMIF('Trial Balance'!$M$15:$M$5010,D480,'Trial Balance'!$T$15:$T$5010)</f>
        <v>0</v>
      </c>
      <c r="I480" s="67">
        <f>SUMIFS('IS JE'!$J$8:$J$83,'IS JE'!$D$8:$D$83,I$7,'IS JE'!$E$8:$E$83,$D480)</f>
        <v>0</v>
      </c>
      <c r="J480" s="67">
        <f>SUMIFS('IS JE'!$J$8:$J$83,'IS JE'!$D$8:$D$83,J$7,'IS JE'!$E$8:$E$83,$D480)</f>
        <v>0</v>
      </c>
      <c r="K480" s="67">
        <f>SUMIFS('IS JE'!$J$8:$J$83,'IS JE'!$D$8:$D$83,K$7,'IS JE'!$E$8:$E$83,$D480)</f>
        <v>0</v>
      </c>
      <c r="L480" s="67">
        <f>SUMIFS('IS JE'!$J$8:$J$83,'IS JE'!$D$8:$D$83,L$7,'IS JE'!$E$8:$E$83,$D480)</f>
        <v>0</v>
      </c>
      <c r="M480" s="67">
        <f>SUMIFS('IS JE'!$J$8:$J$83,'IS JE'!$D$8:$D$83,M$7,'IS JE'!$E$8:$E$83,$D480)</f>
        <v>0</v>
      </c>
      <c r="N480" s="67">
        <f>SUMIFS('IS JE'!$J$8:$J$83,'IS JE'!$D$8:$D$83,N$7,'IS JE'!$E$8:$E$83,$D480)</f>
        <v>0</v>
      </c>
      <c r="O480" s="67">
        <f>SUMIFS('IS JE'!$J$8:$J$83,'IS JE'!$D$8:$D$83,O$7,'IS JE'!$E$8:$E$83,$D480)</f>
        <v>0</v>
      </c>
      <c r="P480" s="67">
        <f>SUMIFS('IS JE'!$J$8:$J$83,'IS JE'!$D$8:$D$83,P$7,'IS JE'!$E$8:$E$83,$D480)</f>
        <v>0</v>
      </c>
      <c r="Q480" s="67">
        <f>SUMIFS('IS JE'!$J$8:$J$83,'IS JE'!$D$8:$D$83,Q$7,'IS JE'!$E$8:$E$83,$D480)</f>
        <v>0</v>
      </c>
      <c r="R480" s="67">
        <f>SUMIFS('IS JE'!$J$8:$J$83,'IS JE'!$D$8:$D$83,R$7,'IS JE'!$E$8:$E$83,$D480)</f>
        <v>0</v>
      </c>
      <c r="S480" s="67">
        <f t="shared" si="16"/>
        <v>0</v>
      </c>
      <c r="T480" s="67">
        <f t="shared" si="17"/>
        <v>0</v>
      </c>
    </row>
    <row r="481" spans="4:20" ht="14.4">
      <c r="D481" s="16"/>
      <c r="E481" s="16"/>
      <c r="F481" s="16"/>
      <c r="G481" s="16"/>
      <c r="H481" s="67">
        <f>SUMIF('Trial Balance'!$M$15:$M$5010,D481,'Trial Balance'!$T$15:$T$5010)</f>
        <v>0</v>
      </c>
      <c r="I481" s="67">
        <f>SUMIFS('IS JE'!$J$8:$J$83,'IS JE'!$D$8:$D$83,I$7,'IS JE'!$E$8:$E$83,$D481)</f>
        <v>0</v>
      </c>
      <c r="J481" s="67">
        <f>SUMIFS('IS JE'!$J$8:$J$83,'IS JE'!$D$8:$D$83,J$7,'IS JE'!$E$8:$E$83,$D481)</f>
        <v>0</v>
      </c>
      <c r="K481" s="67">
        <f>SUMIFS('IS JE'!$J$8:$J$83,'IS JE'!$D$8:$D$83,K$7,'IS JE'!$E$8:$E$83,$D481)</f>
        <v>0</v>
      </c>
      <c r="L481" s="67">
        <f>SUMIFS('IS JE'!$J$8:$J$83,'IS JE'!$D$8:$D$83,L$7,'IS JE'!$E$8:$E$83,$D481)</f>
        <v>0</v>
      </c>
      <c r="M481" s="67">
        <f>SUMIFS('IS JE'!$J$8:$J$83,'IS JE'!$D$8:$D$83,M$7,'IS JE'!$E$8:$E$83,$D481)</f>
        <v>0</v>
      </c>
      <c r="N481" s="67">
        <f>SUMIFS('IS JE'!$J$8:$J$83,'IS JE'!$D$8:$D$83,N$7,'IS JE'!$E$8:$E$83,$D481)</f>
        <v>0</v>
      </c>
      <c r="O481" s="67">
        <f>SUMIFS('IS JE'!$J$8:$J$83,'IS JE'!$D$8:$D$83,O$7,'IS JE'!$E$8:$E$83,$D481)</f>
        <v>0</v>
      </c>
      <c r="P481" s="67">
        <f>SUMIFS('IS JE'!$J$8:$J$83,'IS JE'!$D$8:$D$83,P$7,'IS JE'!$E$8:$E$83,$D481)</f>
        <v>0</v>
      </c>
      <c r="Q481" s="67">
        <f>SUMIFS('IS JE'!$J$8:$J$83,'IS JE'!$D$8:$D$83,Q$7,'IS JE'!$E$8:$E$83,$D481)</f>
        <v>0</v>
      </c>
      <c r="R481" s="67">
        <f>SUMIFS('IS JE'!$J$8:$J$83,'IS JE'!$D$8:$D$83,R$7,'IS JE'!$E$8:$E$83,$D481)</f>
        <v>0</v>
      </c>
      <c r="S481" s="67">
        <f t="shared" si="16"/>
        <v>0</v>
      </c>
      <c r="T481" s="67">
        <f t="shared" si="17"/>
        <v>0</v>
      </c>
    </row>
    <row r="482" spans="4:20" ht="14.4">
      <c r="D482" s="16"/>
      <c r="E482" s="16"/>
      <c r="F482" s="16"/>
      <c r="G482" s="16"/>
      <c r="H482" s="67">
        <f>SUMIF('Trial Balance'!$M$15:$M$5010,D482,'Trial Balance'!$T$15:$T$5010)</f>
        <v>0</v>
      </c>
      <c r="I482" s="67">
        <f>SUMIFS('IS JE'!$J$8:$J$83,'IS JE'!$D$8:$D$83,I$7,'IS JE'!$E$8:$E$83,$D482)</f>
        <v>0</v>
      </c>
      <c r="J482" s="67">
        <f>SUMIFS('IS JE'!$J$8:$J$83,'IS JE'!$D$8:$D$83,J$7,'IS JE'!$E$8:$E$83,$D482)</f>
        <v>0</v>
      </c>
      <c r="K482" s="67">
        <f>SUMIFS('IS JE'!$J$8:$J$83,'IS JE'!$D$8:$D$83,K$7,'IS JE'!$E$8:$E$83,$D482)</f>
        <v>0</v>
      </c>
      <c r="L482" s="67">
        <f>SUMIFS('IS JE'!$J$8:$J$83,'IS JE'!$D$8:$D$83,L$7,'IS JE'!$E$8:$E$83,$D482)</f>
        <v>0</v>
      </c>
      <c r="M482" s="67">
        <f>SUMIFS('IS JE'!$J$8:$J$83,'IS JE'!$D$8:$D$83,M$7,'IS JE'!$E$8:$E$83,$D482)</f>
        <v>0</v>
      </c>
      <c r="N482" s="67">
        <f>SUMIFS('IS JE'!$J$8:$J$83,'IS JE'!$D$8:$D$83,N$7,'IS JE'!$E$8:$E$83,$D482)</f>
        <v>0</v>
      </c>
      <c r="O482" s="67">
        <f>SUMIFS('IS JE'!$J$8:$J$83,'IS JE'!$D$8:$D$83,O$7,'IS JE'!$E$8:$E$83,$D482)</f>
        <v>0</v>
      </c>
      <c r="P482" s="67">
        <f>SUMIFS('IS JE'!$J$8:$J$83,'IS JE'!$D$8:$D$83,P$7,'IS JE'!$E$8:$E$83,$D482)</f>
        <v>0</v>
      </c>
      <c r="Q482" s="67">
        <f>SUMIFS('IS JE'!$J$8:$J$83,'IS JE'!$D$8:$D$83,Q$7,'IS JE'!$E$8:$E$83,$D482)</f>
        <v>0</v>
      </c>
      <c r="R482" s="67">
        <f>SUMIFS('IS JE'!$J$8:$J$83,'IS JE'!$D$8:$D$83,R$7,'IS JE'!$E$8:$E$83,$D482)</f>
        <v>0</v>
      </c>
      <c r="S482" s="67">
        <f t="shared" si="16"/>
        <v>0</v>
      </c>
      <c r="T482" s="67">
        <f t="shared" si="17"/>
        <v>0</v>
      </c>
    </row>
    <row r="483" spans="4:20" ht="14.4">
      <c r="D483" s="16"/>
      <c r="E483" s="16"/>
      <c r="F483" s="16"/>
      <c r="G483" s="16"/>
      <c r="H483" s="67">
        <f>SUMIF('Trial Balance'!$M$15:$M$5010,D483,'Trial Balance'!$T$15:$T$5010)</f>
        <v>0</v>
      </c>
      <c r="I483" s="67">
        <f>SUMIFS('IS JE'!$J$8:$J$83,'IS JE'!$D$8:$D$83,I$7,'IS JE'!$E$8:$E$83,$D483)</f>
        <v>0</v>
      </c>
      <c r="J483" s="67">
        <f>SUMIFS('IS JE'!$J$8:$J$83,'IS JE'!$D$8:$D$83,J$7,'IS JE'!$E$8:$E$83,$D483)</f>
        <v>0</v>
      </c>
      <c r="K483" s="67">
        <f>SUMIFS('IS JE'!$J$8:$J$83,'IS JE'!$D$8:$D$83,K$7,'IS JE'!$E$8:$E$83,$D483)</f>
        <v>0</v>
      </c>
      <c r="L483" s="67">
        <f>SUMIFS('IS JE'!$J$8:$J$83,'IS JE'!$D$8:$D$83,L$7,'IS JE'!$E$8:$E$83,$D483)</f>
        <v>0</v>
      </c>
      <c r="M483" s="67">
        <f>SUMIFS('IS JE'!$J$8:$J$83,'IS JE'!$D$8:$D$83,M$7,'IS JE'!$E$8:$E$83,$D483)</f>
        <v>0</v>
      </c>
      <c r="N483" s="67">
        <f>SUMIFS('IS JE'!$J$8:$J$83,'IS JE'!$D$8:$D$83,N$7,'IS JE'!$E$8:$E$83,$D483)</f>
        <v>0</v>
      </c>
      <c r="O483" s="67">
        <f>SUMIFS('IS JE'!$J$8:$J$83,'IS JE'!$D$8:$D$83,O$7,'IS JE'!$E$8:$E$83,$D483)</f>
        <v>0</v>
      </c>
      <c r="P483" s="67">
        <f>SUMIFS('IS JE'!$J$8:$J$83,'IS JE'!$D$8:$D$83,P$7,'IS JE'!$E$8:$E$83,$D483)</f>
        <v>0</v>
      </c>
      <c r="Q483" s="67">
        <f>SUMIFS('IS JE'!$J$8:$J$83,'IS JE'!$D$8:$D$83,Q$7,'IS JE'!$E$8:$E$83,$D483)</f>
        <v>0</v>
      </c>
      <c r="R483" s="67">
        <f>SUMIFS('IS JE'!$J$8:$J$83,'IS JE'!$D$8:$D$83,R$7,'IS JE'!$E$8:$E$83,$D483)</f>
        <v>0</v>
      </c>
      <c r="S483" s="67">
        <f t="shared" si="16"/>
        <v>0</v>
      </c>
      <c r="T483" s="67">
        <f t="shared" si="17"/>
        <v>0</v>
      </c>
    </row>
    <row r="484" spans="4:20" ht="14.4">
      <c r="D484" s="16"/>
      <c r="E484" s="16"/>
      <c r="F484" s="16"/>
      <c r="G484" s="16"/>
      <c r="H484" s="67">
        <f>SUMIF('Trial Balance'!$M$15:$M$5010,D484,'Trial Balance'!$T$15:$T$5010)</f>
        <v>0</v>
      </c>
      <c r="I484" s="67">
        <f>SUMIFS('IS JE'!$J$8:$J$83,'IS JE'!$D$8:$D$83,I$7,'IS JE'!$E$8:$E$83,$D484)</f>
        <v>0</v>
      </c>
      <c r="J484" s="67">
        <f>SUMIFS('IS JE'!$J$8:$J$83,'IS JE'!$D$8:$D$83,J$7,'IS JE'!$E$8:$E$83,$D484)</f>
        <v>0</v>
      </c>
      <c r="K484" s="67">
        <f>SUMIFS('IS JE'!$J$8:$J$83,'IS JE'!$D$8:$D$83,K$7,'IS JE'!$E$8:$E$83,$D484)</f>
        <v>0</v>
      </c>
      <c r="L484" s="67">
        <f>SUMIFS('IS JE'!$J$8:$J$83,'IS JE'!$D$8:$D$83,L$7,'IS JE'!$E$8:$E$83,$D484)</f>
        <v>0</v>
      </c>
      <c r="M484" s="67">
        <f>SUMIFS('IS JE'!$J$8:$J$83,'IS JE'!$D$8:$D$83,M$7,'IS JE'!$E$8:$E$83,$D484)</f>
        <v>0</v>
      </c>
      <c r="N484" s="67">
        <f>SUMIFS('IS JE'!$J$8:$J$83,'IS JE'!$D$8:$D$83,N$7,'IS JE'!$E$8:$E$83,$D484)</f>
        <v>0</v>
      </c>
      <c r="O484" s="67">
        <f>SUMIFS('IS JE'!$J$8:$J$83,'IS JE'!$D$8:$D$83,O$7,'IS JE'!$E$8:$E$83,$D484)</f>
        <v>0</v>
      </c>
      <c r="P484" s="67">
        <f>SUMIFS('IS JE'!$J$8:$J$83,'IS JE'!$D$8:$D$83,P$7,'IS JE'!$E$8:$E$83,$D484)</f>
        <v>0</v>
      </c>
      <c r="Q484" s="67">
        <f>SUMIFS('IS JE'!$J$8:$J$83,'IS JE'!$D$8:$D$83,Q$7,'IS JE'!$E$8:$E$83,$D484)</f>
        <v>0</v>
      </c>
      <c r="R484" s="67">
        <f>SUMIFS('IS JE'!$J$8:$J$83,'IS JE'!$D$8:$D$83,R$7,'IS JE'!$E$8:$E$83,$D484)</f>
        <v>0</v>
      </c>
      <c r="S484" s="67">
        <f t="shared" si="16"/>
        <v>0</v>
      </c>
      <c r="T484" s="67">
        <f t="shared" si="17"/>
        <v>0</v>
      </c>
    </row>
    <row r="485" spans="4:20" ht="14.4">
      <c r="D485" s="16"/>
      <c r="E485" s="16"/>
      <c r="F485" s="16"/>
      <c r="G485" s="16"/>
      <c r="H485" s="67">
        <f>SUMIF('Trial Balance'!$M$15:$M$5010,D485,'Trial Balance'!$T$15:$T$5010)</f>
        <v>0</v>
      </c>
      <c r="I485" s="67">
        <f>SUMIFS('IS JE'!$J$8:$J$83,'IS JE'!$D$8:$D$83,I$7,'IS JE'!$E$8:$E$83,$D485)</f>
        <v>0</v>
      </c>
      <c r="J485" s="67">
        <f>SUMIFS('IS JE'!$J$8:$J$83,'IS JE'!$D$8:$D$83,J$7,'IS JE'!$E$8:$E$83,$D485)</f>
        <v>0</v>
      </c>
      <c r="K485" s="67">
        <f>SUMIFS('IS JE'!$J$8:$J$83,'IS JE'!$D$8:$D$83,K$7,'IS JE'!$E$8:$E$83,$D485)</f>
        <v>0</v>
      </c>
      <c r="L485" s="67">
        <f>SUMIFS('IS JE'!$J$8:$J$83,'IS JE'!$D$8:$D$83,L$7,'IS JE'!$E$8:$E$83,$D485)</f>
        <v>0</v>
      </c>
      <c r="M485" s="67">
        <f>SUMIFS('IS JE'!$J$8:$J$83,'IS JE'!$D$8:$D$83,M$7,'IS JE'!$E$8:$E$83,$D485)</f>
        <v>0</v>
      </c>
      <c r="N485" s="67">
        <f>SUMIFS('IS JE'!$J$8:$J$83,'IS JE'!$D$8:$D$83,N$7,'IS JE'!$E$8:$E$83,$D485)</f>
        <v>0</v>
      </c>
      <c r="O485" s="67">
        <f>SUMIFS('IS JE'!$J$8:$J$83,'IS JE'!$D$8:$D$83,O$7,'IS JE'!$E$8:$E$83,$D485)</f>
        <v>0</v>
      </c>
      <c r="P485" s="67">
        <f>SUMIFS('IS JE'!$J$8:$J$83,'IS JE'!$D$8:$D$83,P$7,'IS JE'!$E$8:$E$83,$D485)</f>
        <v>0</v>
      </c>
      <c r="Q485" s="67">
        <f>SUMIFS('IS JE'!$J$8:$J$83,'IS JE'!$D$8:$D$83,Q$7,'IS JE'!$E$8:$E$83,$D485)</f>
        <v>0</v>
      </c>
      <c r="R485" s="67">
        <f>SUMIFS('IS JE'!$J$8:$J$83,'IS JE'!$D$8:$D$83,R$7,'IS JE'!$E$8:$E$83,$D485)</f>
        <v>0</v>
      </c>
      <c r="S485" s="67">
        <f t="shared" si="16"/>
        <v>0</v>
      </c>
      <c r="T485" s="67">
        <f t="shared" si="17"/>
        <v>0</v>
      </c>
    </row>
    <row r="486" spans="4:20" ht="14.4">
      <c r="D486" s="16"/>
      <c r="E486" s="16"/>
      <c r="F486" s="16"/>
      <c r="G486" s="16"/>
      <c r="H486" s="67">
        <f>SUMIF('Trial Balance'!$M$15:$M$5010,D486,'Trial Balance'!$T$15:$T$5010)</f>
        <v>0</v>
      </c>
      <c r="I486" s="67">
        <f>SUMIFS('IS JE'!$J$8:$J$83,'IS JE'!$D$8:$D$83,I$7,'IS JE'!$E$8:$E$83,$D486)</f>
        <v>0</v>
      </c>
      <c r="J486" s="67">
        <f>SUMIFS('IS JE'!$J$8:$J$83,'IS JE'!$D$8:$D$83,J$7,'IS JE'!$E$8:$E$83,$D486)</f>
        <v>0</v>
      </c>
      <c r="K486" s="67">
        <f>SUMIFS('IS JE'!$J$8:$J$83,'IS JE'!$D$8:$D$83,K$7,'IS JE'!$E$8:$E$83,$D486)</f>
        <v>0</v>
      </c>
      <c r="L486" s="67">
        <f>SUMIFS('IS JE'!$J$8:$J$83,'IS JE'!$D$8:$D$83,L$7,'IS JE'!$E$8:$E$83,$D486)</f>
        <v>0</v>
      </c>
      <c r="M486" s="67">
        <f>SUMIFS('IS JE'!$J$8:$J$83,'IS JE'!$D$8:$D$83,M$7,'IS JE'!$E$8:$E$83,$D486)</f>
        <v>0</v>
      </c>
      <c r="N486" s="67">
        <f>SUMIFS('IS JE'!$J$8:$J$83,'IS JE'!$D$8:$D$83,N$7,'IS JE'!$E$8:$E$83,$D486)</f>
        <v>0</v>
      </c>
      <c r="O486" s="67">
        <f>SUMIFS('IS JE'!$J$8:$J$83,'IS JE'!$D$8:$D$83,O$7,'IS JE'!$E$8:$E$83,$D486)</f>
        <v>0</v>
      </c>
      <c r="P486" s="67">
        <f>SUMIFS('IS JE'!$J$8:$J$83,'IS JE'!$D$8:$D$83,P$7,'IS JE'!$E$8:$E$83,$D486)</f>
        <v>0</v>
      </c>
      <c r="Q486" s="67">
        <f>SUMIFS('IS JE'!$J$8:$J$83,'IS JE'!$D$8:$D$83,Q$7,'IS JE'!$E$8:$E$83,$D486)</f>
        <v>0</v>
      </c>
      <c r="R486" s="67">
        <f>SUMIFS('IS JE'!$J$8:$J$83,'IS JE'!$D$8:$D$83,R$7,'IS JE'!$E$8:$E$83,$D486)</f>
        <v>0</v>
      </c>
      <c r="S486" s="67">
        <f t="shared" si="16"/>
        <v>0</v>
      </c>
      <c r="T486" s="67">
        <f t="shared" si="17"/>
        <v>0</v>
      </c>
    </row>
    <row r="487" spans="4:20" ht="14.4">
      <c r="D487" s="16"/>
      <c r="E487" s="16"/>
      <c r="F487" s="16"/>
      <c r="G487" s="16"/>
      <c r="H487" s="67">
        <f>SUMIF('Trial Balance'!$M$15:$M$5010,D487,'Trial Balance'!$T$15:$T$5010)</f>
        <v>0</v>
      </c>
      <c r="I487" s="67">
        <f>SUMIFS('IS JE'!$J$8:$J$83,'IS JE'!$D$8:$D$83,I$7,'IS JE'!$E$8:$E$83,$D487)</f>
        <v>0</v>
      </c>
      <c r="J487" s="67">
        <f>SUMIFS('IS JE'!$J$8:$J$83,'IS JE'!$D$8:$D$83,J$7,'IS JE'!$E$8:$E$83,$D487)</f>
        <v>0</v>
      </c>
      <c r="K487" s="67">
        <f>SUMIFS('IS JE'!$J$8:$J$83,'IS JE'!$D$8:$D$83,K$7,'IS JE'!$E$8:$E$83,$D487)</f>
        <v>0</v>
      </c>
      <c r="L487" s="67">
        <f>SUMIFS('IS JE'!$J$8:$J$83,'IS JE'!$D$8:$D$83,L$7,'IS JE'!$E$8:$E$83,$D487)</f>
        <v>0</v>
      </c>
      <c r="M487" s="67">
        <f>SUMIFS('IS JE'!$J$8:$J$83,'IS JE'!$D$8:$D$83,M$7,'IS JE'!$E$8:$E$83,$D487)</f>
        <v>0</v>
      </c>
      <c r="N487" s="67">
        <f>SUMIFS('IS JE'!$J$8:$J$83,'IS JE'!$D$8:$D$83,N$7,'IS JE'!$E$8:$E$83,$D487)</f>
        <v>0</v>
      </c>
      <c r="O487" s="67">
        <f>SUMIFS('IS JE'!$J$8:$J$83,'IS JE'!$D$8:$D$83,O$7,'IS JE'!$E$8:$E$83,$D487)</f>
        <v>0</v>
      </c>
      <c r="P487" s="67">
        <f>SUMIFS('IS JE'!$J$8:$J$83,'IS JE'!$D$8:$D$83,P$7,'IS JE'!$E$8:$E$83,$D487)</f>
        <v>0</v>
      </c>
      <c r="Q487" s="67">
        <f>SUMIFS('IS JE'!$J$8:$J$83,'IS JE'!$D$8:$D$83,Q$7,'IS JE'!$E$8:$E$83,$D487)</f>
        <v>0</v>
      </c>
      <c r="R487" s="67">
        <f>SUMIFS('IS JE'!$J$8:$J$83,'IS JE'!$D$8:$D$83,R$7,'IS JE'!$E$8:$E$83,$D487)</f>
        <v>0</v>
      </c>
      <c r="S487" s="67">
        <f t="shared" si="16"/>
        <v>0</v>
      </c>
      <c r="T487" s="67">
        <f t="shared" si="17"/>
        <v>0</v>
      </c>
    </row>
    <row r="488" spans="4:20" ht="14.4">
      <c r="D488" s="16"/>
      <c r="E488" s="16"/>
      <c r="F488" s="16"/>
      <c r="G488" s="16"/>
      <c r="H488" s="67">
        <f>SUMIF('Trial Balance'!$M$15:$M$5010,D488,'Trial Balance'!$T$15:$T$5010)</f>
        <v>0</v>
      </c>
      <c r="I488" s="67">
        <f>SUMIFS('IS JE'!$J$8:$J$83,'IS JE'!$D$8:$D$83,I$7,'IS JE'!$E$8:$E$83,$D488)</f>
        <v>0</v>
      </c>
      <c r="J488" s="67">
        <f>SUMIFS('IS JE'!$J$8:$J$83,'IS JE'!$D$8:$D$83,J$7,'IS JE'!$E$8:$E$83,$D488)</f>
        <v>0</v>
      </c>
      <c r="K488" s="67">
        <f>SUMIFS('IS JE'!$J$8:$J$83,'IS JE'!$D$8:$D$83,K$7,'IS JE'!$E$8:$E$83,$D488)</f>
        <v>0</v>
      </c>
      <c r="L488" s="67">
        <f>SUMIFS('IS JE'!$J$8:$J$83,'IS JE'!$D$8:$D$83,L$7,'IS JE'!$E$8:$E$83,$D488)</f>
        <v>0</v>
      </c>
      <c r="M488" s="67">
        <f>SUMIFS('IS JE'!$J$8:$J$83,'IS JE'!$D$8:$D$83,M$7,'IS JE'!$E$8:$E$83,$D488)</f>
        <v>0</v>
      </c>
      <c r="N488" s="67">
        <f>SUMIFS('IS JE'!$J$8:$J$83,'IS JE'!$D$8:$D$83,N$7,'IS JE'!$E$8:$E$83,$D488)</f>
        <v>0</v>
      </c>
      <c r="O488" s="67">
        <f>SUMIFS('IS JE'!$J$8:$J$83,'IS JE'!$D$8:$D$83,O$7,'IS JE'!$E$8:$E$83,$D488)</f>
        <v>0</v>
      </c>
      <c r="P488" s="67">
        <f>SUMIFS('IS JE'!$J$8:$J$83,'IS JE'!$D$8:$D$83,P$7,'IS JE'!$E$8:$E$83,$D488)</f>
        <v>0</v>
      </c>
      <c r="Q488" s="67">
        <f>SUMIFS('IS JE'!$J$8:$J$83,'IS JE'!$D$8:$D$83,Q$7,'IS JE'!$E$8:$E$83,$D488)</f>
        <v>0</v>
      </c>
      <c r="R488" s="67">
        <f>SUMIFS('IS JE'!$J$8:$J$83,'IS JE'!$D$8:$D$83,R$7,'IS JE'!$E$8:$E$83,$D488)</f>
        <v>0</v>
      </c>
      <c r="S488" s="67">
        <f t="shared" si="16"/>
        <v>0</v>
      </c>
      <c r="T488" s="67">
        <f t="shared" si="17"/>
        <v>0</v>
      </c>
    </row>
    <row r="489" spans="4:20" ht="14.4">
      <c r="D489" s="16"/>
      <c r="E489" s="16"/>
      <c r="F489" s="16"/>
      <c r="G489" s="16"/>
      <c r="H489" s="67">
        <f>SUMIF('Trial Balance'!$M$15:$M$5010,D489,'Trial Balance'!$T$15:$T$5010)</f>
        <v>0</v>
      </c>
      <c r="I489" s="67">
        <f>SUMIFS('IS JE'!$J$8:$J$83,'IS JE'!$D$8:$D$83,I$7,'IS JE'!$E$8:$E$83,$D489)</f>
        <v>0</v>
      </c>
      <c r="J489" s="67">
        <f>SUMIFS('IS JE'!$J$8:$J$83,'IS JE'!$D$8:$D$83,J$7,'IS JE'!$E$8:$E$83,$D489)</f>
        <v>0</v>
      </c>
      <c r="K489" s="67">
        <f>SUMIFS('IS JE'!$J$8:$J$83,'IS JE'!$D$8:$D$83,K$7,'IS JE'!$E$8:$E$83,$D489)</f>
        <v>0</v>
      </c>
      <c r="L489" s="67">
        <f>SUMIFS('IS JE'!$J$8:$J$83,'IS JE'!$D$8:$D$83,L$7,'IS JE'!$E$8:$E$83,$D489)</f>
        <v>0</v>
      </c>
      <c r="M489" s="67">
        <f>SUMIFS('IS JE'!$J$8:$J$83,'IS JE'!$D$8:$D$83,M$7,'IS JE'!$E$8:$E$83,$D489)</f>
        <v>0</v>
      </c>
      <c r="N489" s="67">
        <f>SUMIFS('IS JE'!$J$8:$J$83,'IS JE'!$D$8:$D$83,N$7,'IS JE'!$E$8:$E$83,$D489)</f>
        <v>0</v>
      </c>
      <c r="O489" s="67">
        <f>SUMIFS('IS JE'!$J$8:$J$83,'IS JE'!$D$8:$D$83,O$7,'IS JE'!$E$8:$E$83,$D489)</f>
        <v>0</v>
      </c>
      <c r="P489" s="67">
        <f>SUMIFS('IS JE'!$J$8:$J$83,'IS JE'!$D$8:$D$83,P$7,'IS JE'!$E$8:$E$83,$D489)</f>
        <v>0</v>
      </c>
      <c r="Q489" s="67">
        <f>SUMIFS('IS JE'!$J$8:$J$83,'IS JE'!$D$8:$D$83,Q$7,'IS JE'!$E$8:$E$83,$D489)</f>
        <v>0</v>
      </c>
      <c r="R489" s="67">
        <f>SUMIFS('IS JE'!$J$8:$J$83,'IS JE'!$D$8:$D$83,R$7,'IS JE'!$E$8:$E$83,$D489)</f>
        <v>0</v>
      </c>
      <c r="S489" s="67">
        <f t="shared" si="16"/>
        <v>0</v>
      </c>
      <c r="T489" s="67">
        <f t="shared" si="17"/>
        <v>0</v>
      </c>
    </row>
    <row r="490" spans="4:20" ht="14.4">
      <c r="D490" s="16"/>
      <c r="E490" s="16"/>
      <c r="F490" s="16"/>
      <c r="G490" s="16"/>
      <c r="H490" s="67">
        <f>SUMIF('Trial Balance'!$M$15:$M$5010,D490,'Trial Balance'!$T$15:$T$5010)</f>
        <v>0</v>
      </c>
      <c r="I490" s="67">
        <f>SUMIFS('IS JE'!$J$8:$J$83,'IS JE'!$D$8:$D$83,I$7,'IS JE'!$E$8:$E$83,$D490)</f>
        <v>0</v>
      </c>
      <c r="J490" s="67">
        <f>SUMIFS('IS JE'!$J$8:$J$83,'IS JE'!$D$8:$D$83,J$7,'IS JE'!$E$8:$E$83,$D490)</f>
        <v>0</v>
      </c>
      <c r="K490" s="67">
        <f>SUMIFS('IS JE'!$J$8:$J$83,'IS JE'!$D$8:$D$83,K$7,'IS JE'!$E$8:$E$83,$D490)</f>
        <v>0</v>
      </c>
      <c r="L490" s="67">
        <f>SUMIFS('IS JE'!$J$8:$J$83,'IS JE'!$D$8:$D$83,L$7,'IS JE'!$E$8:$E$83,$D490)</f>
        <v>0</v>
      </c>
      <c r="M490" s="67">
        <f>SUMIFS('IS JE'!$J$8:$J$83,'IS JE'!$D$8:$D$83,M$7,'IS JE'!$E$8:$E$83,$D490)</f>
        <v>0</v>
      </c>
      <c r="N490" s="67">
        <f>SUMIFS('IS JE'!$J$8:$J$83,'IS JE'!$D$8:$D$83,N$7,'IS JE'!$E$8:$E$83,$D490)</f>
        <v>0</v>
      </c>
      <c r="O490" s="67">
        <f>SUMIFS('IS JE'!$J$8:$J$83,'IS JE'!$D$8:$D$83,O$7,'IS JE'!$E$8:$E$83,$D490)</f>
        <v>0</v>
      </c>
      <c r="P490" s="67">
        <f>SUMIFS('IS JE'!$J$8:$J$83,'IS JE'!$D$8:$D$83,P$7,'IS JE'!$E$8:$E$83,$D490)</f>
        <v>0</v>
      </c>
      <c r="Q490" s="67">
        <f>SUMIFS('IS JE'!$J$8:$J$83,'IS JE'!$D$8:$D$83,Q$7,'IS JE'!$E$8:$E$83,$D490)</f>
        <v>0</v>
      </c>
      <c r="R490" s="67">
        <f>SUMIFS('IS JE'!$J$8:$J$83,'IS JE'!$D$8:$D$83,R$7,'IS JE'!$E$8:$E$83,$D490)</f>
        <v>0</v>
      </c>
      <c r="S490" s="67">
        <f t="shared" si="16"/>
        <v>0</v>
      </c>
      <c r="T490" s="67">
        <f t="shared" si="17"/>
        <v>0</v>
      </c>
    </row>
    <row r="491" spans="4:20" ht="14.4">
      <c r="D491" s="16"/>
      <c r="E491" s="16"/>
      <c r="F491" s="16"/>
      <c r="G491" s="16"/>
      <c r="H491" s="67">
        <f>SUMIF('Trial Balance'!$M$15:$M$5010,D491,'Trial Balance'!$T$15:$T$5010)</f>
        <v>0</v>
      </c>
      <c r="I491" s="67">
        <f>SUMIFS('IS JE'!$J$8:$J$83,'IS JE'!$D$8:$D$83,I$7,'IS JE'!$E$8:$E$83,$D491)</f>
        <v>0</v>
      </c>
      <c r="J491" s="67">
        <f>SUMIFS('IS JE'!$J$8:$J$83,'IS JE'!$D$8:$D$83,J$7,'IS JE'!$E$8:$E$83,$D491)</f>
        <v>0</v>
      </c>
      <c r="K491" s="67">
        <f>SUMIFS('IS JE'!$J$8:$J$83,'IS JE'!$D$8:$D$83,K$7,'IS JE'!$E$8:$E$83,$D491)</f>
        <v>0</v>
      </c>
      <c r="L491" s="67">
        <f>SUMIFS('IS JE'!$J$8:$J$83,'IS JE'!$D$8:$D$83,L$7,'IS JE'!$E$8:$E$83,$D491)</f>
        <v>0</v>
      </c>
      <c r="M491" s="67">
        <f>SUMIFS('IS JE'!$J$8:$J$83,'IS JE'!$D$8:$D$83,M$7,'IS JE'!$E$8:$E$83,$D491)</f>
        <v>0</v>
      </c>
      <c r="N491" s="67">
        <f>SUMIFS('IS JE'!$J$8:$J$83,'IS JE'!$D$8:$D$83,N$7,'IS JE'!$E$8:$E$83,$D491)</f>
        <v>0</v>
      </c>
      <c r="O491" s="67">
        <f>SUMIFS('IS JE'!$J$8:$J$83,'IS JE'!$D$8:$D$83,O$7,'IS JE'!$E$8:$E$83,$D491)</f>
        <v>0</v>
      </c>
      <c r="P491" s="67">
        <f>SUMIFS('IS JE'!$J$8:$J$83,'IS JE'!$D$8:$D$83,P$7,'IS JE'!$E$8:$E$83,$D491)</f>
        <v>0</v>
      </c>
      <c r="Q491" s="67">
        <f>SUMIFS('IS JE'!$J$8:$J$83,'IS JE'!$D$8:$D$83,Q$7,'IS JE'!$E$8:$E$83,$D491)</f>
        <v>0</v>
      </c>
      <c r="R491" s="67">
        <f>SUMIFS('IS JE'!$J$8:$J$83,'IS JE'!$D$8:$D$83,R$7,'IS JE'!$E$8:$E$83,$D491)</f>
        <v>0</v>
      </c>
      <c r="S491" s="67">
        <f t="shared" si="16"/>
        <v>0</v>
      </c>
      <c r="T491" s="67">
        <f t="shared" si="17"/>
        <v>0</v>
      </c>
    </row>
    <row r="492" spans="4:20" ht="14.4">
      <c r="D492" s="16"/>
      <c r="E492" s="16"/>
      <c r="F492" s="16"/>
      <c r="G492" s="16"/>
      <c r="H492" s="67">
        <f>SUMIF('Trial Balance'!$M$15:$M$5010,D492,'Trial Balance'!$T$15:$T$5010)</f>
        <v>0</v>
      </c>
      <c r="I492" s="67">
        <f>SUMIFS('IS JE'!$J$8:$J$83,'IS JE'!$D$8:$D$83,I$7,'IS JE'!$E$8:$E$83,$D492)</f>
        <v>0</v>
      </c>
      <c r="J492" s="67">
        <f>SUMIFS('IS JE'!$J$8:$J$83,'IS JE'!$D$8:$D$83,J$7,'IS JE'!$E$8:$E$83,$D492)</f>
        <v>0</v>
      </c>
      <c r="K492" s="67">
        <f>SUMIFS('IS JE'!$J$8:$J$83,'IS JE'!$D$8:$D$83,K$7,'IS JE'!$E$8:$E$83,$D492)</f>
        <v>0</v>
      </c>
      <c r="L492" s="67">
        <f>SUMIFS('IS JE'!$J$8:$J$83,'IS JE'!$D$8:$D$83,L$7,'IS JE'!$E$8:$E$83,$D492)</f>
        <v>0</v>
      </c>
      <c r="M492" s="67">
        <f>SUMIFS('IS JE'!$J$8:$J$83,'IS JE'!$D$8:$D$83,M$7,'IS JE'!$E$8:$E$83,$D492)</f>
        <v>0</v>
      </c>
      <c r="N492" s="67">
        <f>SUMIFS('IS JE'!$J$8:$J$83,'IS JE'!$D$8:$D$83,N$7,'IS JE'!$E$8:$E$83,$D492)</f>
        <v>0</v>
      </c>
      <c r="O492" s="67">
        <f>SUMIFS('IS JE'!$J$8:$J$83,'IS JE'!$D$8:$D$83,O$7,'IS JE'!$E$8:$E$83,$D492)</f>
        <v>0</v>
      </c>
      <c r="P492" s="67">
        <f>SUMIFS('IS JE'!$J$8:$J$83,'IS JE'!$D$8:$D$83,P$7,'IS JE'!$E$8:$E$83,$D492)</f>
        <v>0</v>
      </c>
      <c r="Q492" s="67">
        <f>SUMIFS('IS JE'!$J$8:$J$83,'IS JE'!$D$8:$D$83,Q$7,'IS JE'!$E$8:$E$83,$D492)</f>
        <v>0</v>
      </c>
      <c r="R492" s="67">
        <f>SUMIFS('IS JE'!$J$8:$J$83,'IS JE'!$D$8:$D$83,R$7,'IS JE'!$E$8:$E$83,$D492)</f>
        <v>0</v>
      </c>
      <c r="S492" s="67">
        <f t="shared" si="16"/>
        <v>0</v>
      </c>
      <c r="T492" s="67">
        <f t="shared" si="17"/>
        <v>0</v>
      </c>
    </row>
    <row r="493" spans="4:20" ht="14.4">
      <c r="D493" s="16"/>
      <c r="E493" s="16"/>
      <c r="F493" s="16"/>
      <c r="G493" s="16"/>
      <c r="H493" s="67">
        <f>SUMIF('Trial Balance'!$M$15:$M$5010,D493,'Trial Balance'!$T$15:$T$5010)</f>
        <v>0</v>
      </c>
      <c r="I493" s="67">
        <f>SUMIFS('IS JE'!$J$8:$J$83,'IS JE'!$D$8:$D$83,I$7,'IS JE'!$E$8:$E$83,$D493)</f>
        <v>0</v>
      </c>
      <c r="J493" s="67">
        <f>SUMIFS('IS JE'!$J$8:$J$83,'IS JE'!$D$8:$D$83,J$7,'IS JE'!$E$8:$E$83,$D493)</f>
        <v>0</v>
      </c>
      <c r="K493" s="67">
        <f>SUMIFS('IS JE'!$J$8:$J$83,'IS JE'!$D$8:$D$83,K$7,'IS JE'!$E$8:$E$83,$D493)</f>
        <v>0</v>
      </c>
      <c r="L493" s="67">
        <f>SUMIFS('IS JE'!$J$8:$J$83,'IS JE'!$D$8:$D$83,L$7,'IS JE'!$E$8:$E$83,$D493)</f>
        <v>0</v>
      </c>
      <c r="M493" s="67">
        <f>SUMIFS('IS JE'!$J$8:$J$83,'IS JE'!$D$8:$D$83,M$7,'IS JE'!$E$8:$E$83,$D493)</f>
        <v>0</v>
      </c>
      <c r="N493" s="67">
        <f>SUMIFS('IS JE'!$J$8:$J$83,'IS JE'!$D$8:$D$83,N$7,'IS JE'!$E$8:$E$83,$D493)</f>
        <v>0</v>
      </c>
      <c r="O493" s="67">
        <f>SUMIFS('IS JE'!$J$8:$J$83,'IS JE'!$D$8:$D$83,O$7,'IS JE'!$E$8:$E$83,$D493)</f>
        <v>0</v>
      </c>
      <c r="P493" s="67">
        <f>SUMIFS('IS JE'!$J$8:$J$83,'IS JE'!$D$8:$D$83,P$7,'IS JE'!$E$8:$E$83,$D493)</f>
        <v>0</v>
      </c>
      <c r="Q493" s="67">
        <f>SUMIFS('IS JE'!$J$8:$J$83,'IS JE'!$D$8:$D$83,Q$7,'IS JE'!$E$8:$E$83,$D493)</f>
        <v>0</v>
      </c>
      <c r="R493" s="67">
        <f>SUMIFS('IS JE'!$J$8:$J$83,'IS JE'!$D$8:$D$83,R$7,'IS JE'!$E$8:$E$83,$D493)</f>
        <v>0</v>
      </c>
      <c r="S493" s="67">
        <f t="shared" si="16"/>
        <v>0</v>
      </c>
      <c r="T493" s="67">
        <f t="shared" si="17"/>
        <v>0</v>
      </c>
    </row>
    <row r="494" spans="4:20" ht="14.4">
      <c r="D494" s="16"/>
      <c r="E494" s="16"/>
      <c r="F494" s="16"/>
      <c r="G494" s="16"/>
      <c r="H494" s="67">
        <f>SUMIF('Trial Balance'!$M$15:$M$5010,D494,'Trial Balance'!$T$15:$T$5010)</f>
        <v>0</v>
      </c>
      <c r="I494" s="67">
        <f>SUMIFS('IS JE'!$J$8:$J$83,'IS JE'!$D$8:$D$83,I$7,'IS JE'!$E$8:$E$83,$D494)</f>
        <v>0</v>
      </c>
      <c r="J494" s="67">
        <f>SUMIFS('IS JE'!$J$8:$J$83,'IS JE'!$D$8:$D$83,J$7,'IS JE'!$E$8:$E$83,$D494)</f>
        <v>0</v>
      </c>
      <c r="K494" s="67">
        <f>SUMIFS('IS JE'!$J$8:$J$83,'IS JE'!$D$8:$D$83,K$7,'IS JE'!$E$8:$E$83,$D494)</f>
        <v>0</v>
      </c>
      <c r="L494" s="67">
        <f>SUMIFS('IS JE'!$J$8:$J$83,'IS JE'!$D$8:$D$83,L$7,'IS JE'!$E$8:$E$83,$D494)</f>
        <v>0</v>
      </c>
      <c r="M494" s="67">
        <f>SUMIFS('IS JE'!$J$8:$J$83,'IS JE'!$D$8:$D$83,M$7,'IS JE'!$E$8:$E$83,$D494)</f>
        <v>0</v>
      </c>
      <c r="N494" s="67">
        <f>SUMIFS('IS JE'!$J$8:$J$83,'IS JE'!$D$8:$D$83,N$7,'IS JE'!$E$8:$E$83,$D494)</f>
        <v>0</v>
      </c>
      <c r="O494" s="67">
        <f>SUMIFS('IS JE'!$J$8:$J$83,'IS JE'!$D$8:$D$83,O$7,'IS JE'!$E$8:$E$83,$D494)</f>
        <v>0</v>
      </c>
      <c r="P494" s="67">
        <f>SUMIFS('IS JE'!$J$8:$J$83,'IS JE'!$D$8:$D$83,P$7,'IS JE'!$E$8:$E$83,$D494)</f>
        <v>0</v>
      </c>
      <c r="Q494" s="67">
        <f>SUMIFS('IS JE'!$J$8:$J$83,'IS JE'!$D$8:$D$83,Q$7,'IS JE'!$E$8:$E$83,$D494)</f>
        <v>0</v>
      </c>
      <c r="R494" s="67">
        <f>SUMIFS('IS JE'!$J$8:$J$83,'IS JE'!$D$8:$D$83,R$7,'IS JE'!$E$8:$E$83,$D494)</f>
        <v>0</v>
      </c>
      <c r="S494" s="67">
        <f t="shared" si="16"/>
        <v>0</v>
      </c>
      <c r="T494" s="67">
        <f t="shared" si="17"/>
        <v>0</v>
      </c>
    </row>
    <row r="495" spans="4:20" ht="14.4">
      <c r="D495" s="16"/>
      <c r="E495" s="16"/>
      <c r="F495" s="16"/>
      <c r="G495" s="16"/>
      <c r="H495" s="67">
        <f>SUMIF('Trial Balance'!$M$15:$M$5010,D495,'Trial Balance'!$T$15:$T$5010)</f>
        <v>0</v>
      </c>
      <c r="I495" s="67">
        <f>SUMIFS('IS JE'!$J$8:$J$83,'IS JE'!$D$8:$D$83,I$7,'IS JE'!$E$8:$E$83,$D495)</f>
        <v>0</v>
      </c>
      <c r="J495" s="67">
        <f>SUMIFS('IS JE'!$J$8:$J$83,'IS JE'!$D$8:$D$83,J$7,'IS JE'!$E$8:$E$83,$D495)</f>
        <v>0</v>
      </c>
      <c r="K495" s="67">
        <f>SUMIFS('IS JE'!$J$8:$J$83,'IS JE'!$D$8:$D$83,K$7,'IS JE'!$E$8:$E$83,$D495)</f>
        <v>0</v>
      </c>
      <c r="L495" s="67">
        <f>SUMIFS('IS JE'!$J$8:$J$83,'IS JE'!$D$8:$D$83,L$7,'IS JE'!$E$8:$E$83,$D495)</f>
        <v>0</v>
      </c>
      <c r="M495" s="67">
        <f>SUMIFS('IS JE'!$J$8:$J$83,'IS JE'!$D$8:$D$83,M$7,'IS JE'!$E$8:$E$83,$D495)</f>
        <v>0</v>
      </c>
      <c r="N495" s="67">
        <f>SUMIFS('IS JE'!$J$8:$J$83,'IS JE'!$D$8:$D$83,N$7,'IS JE'!$E$8:$E$83,$D495)</f>
        <v>0</v>
      </c>
      <c r="O495" s="67">
        <f>SUMIFS('IS JE'!$J$8:$J$83,'IS JE'!$D$8:$D$83,O$7,'IS JE'!$E$8:$E$83,$D495)</f>
        <v>0</v>
      </c>
      <c r="P495" s="67">
        <f>SUMIFS('IS JE'!$J$8:$J$83,'IS JE'!$D$8:$D$83,P$7,'IS JE'!$E$8:$E$83,$D495)</f>
        <v>0</v>
      </c>
      <c r="Q495" s="67">
        <f>SUMIFS('IS JE'!$J$8:$J$83,'IS JE'!$D$8:$D$83,Q$7,'IS JE'!$E$8:$E$83,$D495)</f>
        <v>0</v>
      </c>
      <c r="R495" s="67">
        <f>SUMIFS('IS JE'!$J$8:$J$83,'IS JE'!$D$8:$D$83,R$7,'IS JE'!$E$8:$E$83,$D495)</f>
        <v>0</v>
      </c>
      <c r="S495" s="67">
        <f t="shared" si="16"/>
        <v>0</v>
      </c>
      <c r="T495" s="67">
        <f t="shared" si="17"/>
        <v>0</v>
      </c>
    </row>
    <row r="496" spans="4:20" ht="14.4">
      <c r="D496" s="16"/>
      <c r="E496" s="16"/>
      <c r="F496" s="16"/>
      <c r="G496" s="16"/>
      <c r="H496" s="67">
        <f>SUMIF('Trial Balance'!$M$15:$M$5010,D496,'Trial Balance'!$T$15:$T$5010)</f>
        <v>0</v>
      </c>
      <c r="I496" s="67">
        <f>SUMIFS('IS JE'!$J$8:$J$83,'IS JE'!$D$8:$D$83,I$7,'IS JE'!$E$8:$E$83,$D496)</f>
        <v>0</v>
      </c>
      <c r="J496" s="67">
        <f>SUMIFS('IS JE'!$J$8:$J$83,'IS JE'!$D$8:$D$83,J$7,'IS JE'!$E$8:$E$83,$D496)</f>
        <v>0</v>
      </c>
      <c r="K496" s="67">
        <f>SUMIFS('IS JE'!$J$8:$J$83,'IS JE'!$D$8:$D$83,K$7,'IS JE'!$E$8:$E$83,$D496)</f>
        <v>0</v>
      </c>
      <c r="L496" s="67">
        <f>SUMIFS('IS JE'!$J$8:$J$83,'IS JE'!$D$8:$D$83,L$7,'IS JE'!$E$8:$E$83,$D496)</f>
        <v>0</v>
      </c>
      <c r="M496" s="67">
        <f>SUMIFS('IS JE'!$J$8:$J$83,'IS JE'!$D$8:$D$83,M$7,'IS JE'!$E$8:$E$83,$D496)</f>
        <v>0</v>
      </c>
      <c r="N496" s="67">
        <f>SUMIFS('IS JE'!$J$8:$J$83,'IS JE'!$D$8:$D$83,N$7,'IS JE'!$E$8:$E$83,$D496)</f>
        <v>0</v>
      </c>
      <c r="O496" s="67">
        <f>SUMIFS('IS JE'!$J$8:$J$83,'IS JE'!$D$8:$D$83,O$7,'IS JE'!$E$8:$E$83,$D496)</f>
        <v>0</v>
      </c>
      <c r="P496" s="67">
        <f>SUMIFS('IS JE'!$J$8:$J$83,'IS JE'!$D$8:$D$83,P$7,'IS JE'!$E$8:$E$83,$D496)</f>
        <v>0</v>
      </c>
      <c r="Q496" s="67">
        <f>SUMIFS('IS JE'!$J$8:$J$83,'IS JE'!$D$8:$D$83,Q$7,'IS JE'!$E$8:$E$83,$D496)</f>
        <v>0</v>
      </c>
      <c r="R496" s="67">
        <f>SUMIFS('IS JE'!$J$8:$J$83,'IS JE'!$D$8:$D$83,R$7,'IS JE'!$E$8:$E$83,$D496)</f>
        <v>0</v>
      </c>
      <c r="S496" s="67">
        <f t="shared" si="16"/>
        <v>0</v>
      </c>
      <c r="T496" s="67">
        <f t="shared" si="17"/>
        <v>0</v>
      </c>
    </row>
    <row r="497" spans="4:20" ht="14.4">
      <c r="D497" s="16"/>
      <c r="E497" s="16"/>
      <c r="F497" s="16"/>
      <c r="G497" s="16"/>
      <c r="H497" s="67">
        <f>SUMIF('Trial Balance'!$M$15:$M$5010,D497,'Trial Balance'!$T$15:$T$5010)</f>
        <v>0</v>
      </c>
      <c r="I497" s="67">
        <f>SUMIFS('IS JE'!$J$8:$J$83,'IS JE'!$D$8:$D$83,I$7,'IS JE'!$E$8:$E$83,$D497)</f>
        <v>0</v>
      </c>
      <c r="J497" s="67">
        <f>SUMIFS('IS JE'!$J$8:$J$83,'IS JE'!$D$8:$D$83,J$7,'IS JE'!$E$8:$E$83,$D497)</f>
        <v>0</v>
      </c>
      <c r="K497" s="67">
        <f>SUMIFS('IS JE'!$J$8:$J$83,'IS JE'!$D$8:$D$83,K$7,'IS JE'!$E$8:$E$83,$D497)</f>
        <v>0</v>
      </c>
      <c r="L497" s="67">
        <f>SUMIFS('IS JE'!$J$8:$J$83,'IS JE'!$D$8:$D$83,L$7,'IS JE'!$E$8:$E$83,$D497)</f>
        <v>0</v>
      </c>
      <c r="M497" s="67">
        <f>SUMIFS('IS JE'!$J$8:$J$83,'IS JE'!$D$8:$D$83,M$7,'IS JE'!$E$8:$E$83,$D497)</f>
        <v>0</v>
      </c>
      <c r="N497" s="67">
        <f>SUMIFS('IS JE'!$J$8:$J$83,'IS JE'!$D$8:$D$83,N$7,'IS JE'!$E$8:$E$83,$D497)</f>
        <v>0</v>
      </c>
      <c r="O497" s="67">
        <f>SUMIFS('IS JE'!$J$8:$J$83,'IS JE'!$D$8:$D$83,O$7,'IS JE'!$E$8:$E$83,$D497)</f>
        <v>0</v>
      </c>
      <c r="P497" s="67">
        <f>SUMIFS('IS JE'!$J$8:$J$83,'IS JE'!$D$8:$D$83,P$7,'IS JE'!$E$8:$E$83,$D497)</f>
        <v>0</v>
      </c>
      <c r="Q497" s="67">
        <f>SUMIFS('IS JE'!$J$8:$J$83,'IS JE'!$D$8:$D$83,Q$7,'IS JE'!$E$8:$E$83,$D497)</f>
        <v>0</v>
      </c>
      <c r="R497" s="67">
        <f>SUMIFS('IS JE'!$J$8:$J$83,'IS JE'!$D$8:$D$83,R$7,'IS JE'!$E$8:$E$83,$D497)</f>
        <v>0</v>
      </c>
      <c r="S497" s="67">
        <f t="shared" si="16"/>
        <v>0</v>
      </c>
      <c r="T497" s="67">
        <f t="shared" si="17"/>
        <v>0</v>
      </c>
    </row>
    <row r="498" spans="4:20" ht="14.4">
      <c r="D498" s="16"/>
      <c r="E498" s="16"/>
      <c r="F498" s="16"/>
      <c r="G498" s="16"/>
      <c r="H498" s="67">
        <f>SUMIF('Trial Balance'!$M$15:$M$5010,D498,'Trial Balance'!$T$15:$T$5010)</f>
        <v>0</v>
      </c>
      <c r="I498" s="67">
        <f>SUMIFS('IS JE'!$J$8:$J$83,'IS JE'!$D$8:$D$83,I$7,'IS JE'!$E$8:$E$83,$D498)</f>
        <v>0</v>
      </c>
      <c r="J498" s="67">
        <f>SUMIFS('IS JE'!$J$8:$J$83,'IS JE'!$D$8:$D$83,J$7,'IS JE'!$E$8:$E$83,$D498)</f>
        <v>0</v>
      </c>
      <c r="K498" s="67">
        <f>SUMIFS('IS JE'!$J$8:$J$83,'IS JE'!$D$8:$D$83,K$7,'IS JE'!$E$8:$E$83,$D498)</f>
        <v>0</v>
      </c>
      <c r="L498" s="67">
        <f>SUMIFS('IS JE'!$J$8:$J$83,'IS JE'!$D$8:$D$83,L$7,'IS JE'!$E$8:$E$83,$D498)</f>
        <v>0</v>
      </c>
      <c r="M498" s="67">
        <f>SUMIFS('IS JE'!$J$8:$J$83,'IS JE'!$D$8:$D$83,M$7,'IS JE'!$E$8:$E$83,$D498)</f>
        <v>0</v>
      </c>
      <c r="N498" s="67">
        <f>SUMIFS('IS JE'!$J$8:$J$83,'IS JE'!$D$8:$D$83,N$7,'IS JE'!$E$8:$E$83,$D498)</f>
        <v>0</v>
      </c>
      <c r="O498" s="67">
        <f>SUMIFS('IS JE'!$J$8:$J$83,'IS JE'!$D$8:$D$83,O$7,'IS JE'!$E$8:$E$83,$D498)</f>
        <v>0</v>
      </c>
      <c r="P498" s="67">
        <f>SUMIFS('IS JE'!$J$8:$J$83,'IS JE'!$D$8:$D$83,P$7,'IS JE'!$E$8:$E$83,$D498)</f>
        <v>0</v>
      </c>
      <c r="Q498" s="67">
        <f>SUMIFS('IS JE'!$J$8:$J$83,'IS JE'!$D$8:$D$83,Q$7,'IS JE'!$E$8:$E$83,$D498)</f>
        <v>0</v>
      </c>
      <c r="R498" s="67">
        <f>SUMIFS('IS JE'!$J$8:$J$83,'IS JE'!$D$8:$D$83,R$7,'IS JE'!$E$8:$E$83,$D498)</f>
        <v>0</v>
      </c>
      <c r="S498" s="67">
        <f t="shared" si="16"/>
        <v>0</v>
      </c>
      <c r="T498" s="67">
        <f t="shared" si="17"/>
        <v>0</v>
      </c>
    </row>
    <row r="499" spans="4:20" ht="14.4">
      <c r="D499" s="16"/>
      <c r="E499" s="16"/>
      <c r="F499" s="16"/>
      <c r="G499" s="16"/>
      <c r="H499" s="67">
        <f>SUMIF('Trial Balance'!$M$15:$M$5010,D499,'Trial Balance'!$T$15:$T$5010)</f>
        <v>0</v>
      </c>
      <c r="I499" s="67">
        <f>SUMIFS('IS JE'!$J$8:$J$83,'IS JE'!$D$8:$D$83,I$7,'IS JE'!$E$8:$E$83,$D499)</f>
        <v>0</v>
      </c>
      <c r="J499" s="67">
        <f>SUMIFS('IS JE'!$J$8:$J$83,'IS JE'!$D$8:$D$83,J$7,'IS JE'!$E$8:$E$83,$D499)</f>
        <v>0</v>
      </c>
      <c r="K499" s="67">
        <f>SUMIFS('IS JE'!$J$8:$J$83,'IS JE'!$D$8:$D$83,K$7,'IS JE'!$E$8:$E$83,$D499)</f>
        <v>0</v>
      </c>
      <c r="L499" s="67">
        <f>SUMIFS('IS JE'!$J$8:$J$83,'IS JE'!$D$8:$D$83,L$7,'IS JE'!$E$8:$E$83,$D499)</f>
        <v>0</v>
      </c>
      <c r="M499" s="67">
        <f>SUMIFS('IS JE'!$J$8:$J$83,'IS JE'!$D$8:$D$83,M$7,'IS JE'!$E$8:$E$83,$D499)</f>
        <v>0</v>
      </c>
      <c r="N499" s="67">
        <f>SUMIFS('IS JE'!$J$8:$J$83,'IS JE'!$D$8:$D$83,N$7,'IS JE'!$E$8:$E$83,$D499)</f>
        <v>0</v>
      </c>
      <c r="O499" s="67">
        <f>SUMIFS('IS JE'!$J$8:$J$83,'IS JE'!$D$8:$D$83,O$7,'IS JE'!$E$8:$E$83,$D499)</f>
        <v>0</v>
      </c>
      <c r="P499" s="67">
        <f>SUMIFS('IS JE'!$J$8:$J$83,'IS JE'!$D$8:$D$83,P$7,'IS JE'!$E$8:$E$83,$D499)</f>
        <v>0</v>
      </c>
      <c r="Q499" s="67">
        <f>SUMIFS('IS JE'!$J$8:$J$83,'IS JE'!$D$8:$D$83,Q$7,'IS JE'!$E$8:$E$83,$D499)</f>
        <v>0</v>
      </c>
      <c r="R499" s="67">
        <f>SUMIFS('IS JE'!$J$8:$J$83,'IS JE'!$D$8:$D$83,R$7,'IS JE'!$E$8:$E$83,$D499)</f>
        <v>0</v>
      </c>
      <c r="S499" s="67">
        <f t="shared" si="16"/>
        <v>0</v>
      </c>
      <c r="T499" s="67">
        <f t="shared" si="17"/>
        <v>0</v>
      </c>
    </row>
    <row r="500" spans="4:20" ht="14.4">
      <c r="D500" s="16"/>
      <c r="E500" s="16"/>
      <c r="F500" s="16"/>
      <c r="G500" s="16"/>
      <c r="H500" s="67">
        <f>SUMIF('Trial Balance'!$M$15:$M$5010,D500,'Trial Balance'!$T$15:$T$5010)</f>
        <v>0</v>
      </c>
      <c r="I500" s="67">
        <f>SUMIFS('IS JE'!$J$8:$J$83,'IS JE'!$D$8:$D$83,I$7,'IS JE'!$E$8:$E$83,$D500)</f>
        <v>0</v>
      </c>
      <c r="J500" s="67">
        <f>SUMIFS('IS JE'!$J$8:$J$83,'IS JE'!$D$8:$D$83,J$7,'IS JE'!$E$8:$E$83,$D500)</f>
        <v>0</v>
      </c>
      <c r="K500" s="67">
        <f>SUMIFS('IS JE'!$J$8:$J$83,'IS JE'!$D$8:$D$83,K$7,'IS JE'!$E$8:$E$83,$D500)</f>
        <v>0</v>
      </c>
      <c r="L500" s="67">
        <f>SUMIFS('IS JE'!$J$8:$J$83,'IS JE'!$D$8:$D$83,L$7,'IS JE'!$E$8:$E$83,$D500)</f>
        <v>0</v>
      </c>
      <c r="M500" s="67">
        <f>SUMIFS('IS JE'!$J$8:$J$83,'IS JE'!$D$8:$D$83,M$7,'IS JE'!$E$8:$E$83,$D500)</f>
        <v>0</v>
      </c>
      <c r="N500" s="67">
        <f>SUMIFS('IS JE'!$J$8:$J$83,'IS JE'!$D$8:$D$83,N$7,'IS JE'!$E$8:$E$83,$D500)</f>
        <v>0</v>
      </c>
      <c r="O500" s="67">
        <f>SUMIFS('IS JE'!$J$8:$J$83,'IS JE'!$D$8:$D$83,O$7,'IS JE'!$E$8:$E$83,$D500)</f>
        <v>0</v>
      </c>
      <c r="P500" s="67">
        <f>SUMIFS('IS JE'!$J$8:$J$83,'IS JE'!$D$8:$D$83,P$7,'IS JE'!$E$8:$E$83,$D500)</f>
        <v>0</v>
      </c>
      <c r="Q500" s="67">
        <f>SUMIFS('IS JE'!$J$8:$J$83,'IS JE'!$D$8:$D$83,Q$7,'IS JE'!$E$8:$E$83,$D500)</f>
        <v>0</v>
      </c>
      <c r="R500" s="67">
        <f>SUMIFS('IS JE'!$J$8:$J$83,'IS JE'!$D$8:$D$83,R$7,'IS JE'!$E$8:$E$83,$D500)</f>
        <v>0</v>
      </c>
      <c r="S500" s="67">
        <f t="shared" si="16"/>
        <v>0</v>
      </c>
      <c r="T500" s="67">
        <f t="shared" si="17"/>
        <v>0</v>
      </c>
    </row>
    <row r="501" spans="4:20" ht="14.4">
      <c r="D501" s="16"/>
      <c r="E501" s="16"/>
      <c r="F501" s="16"/>
      <c r="G501" s="16"/>
      <c r="H501" s="67">
        <f>SUMIF('Trial Balance'!$M$15:$M$5010,D501,'Trial Balance'!$T$15:$T$5010)</f>
        <v>0</v>
      </c>
      <c r="I501" s="67">
        <f>SUMIFS('IS JE'!$J$8:$J$83,'IS JE'!$D$8:$D$83,I$7,'IS JE'!$E$8:$E$83,$D501)</f>
        <v>0</v>
      </c>
      <c r="J501" s="67">
        <f>SUMIFS('IS JE'!$J$8:$J$83,'IS JE'!$D$8:$D$83,J$7,'IS JE'!$E$8:$E$83,$D501)</f>
        <v>0</v>
      </c>
      <c r="K501" s="67">
        <f>SUMIFS('IS JE'!$J$8:$J$83,'IS JE'!$D$8:$D$83,K$7,'IS JE'!$E$8:$E$83,$D501)</f>
        <v>0</v>
      </c>
      <c r="L501" s="67">
        <f>SUMIFS('IS JE'!$J$8:$J$83,'IS JE'!$D$8:$D$83,L$7,'IS JE'!$E$8:$E$83,$D501)</f>
        <v>0</v>
      </c>
      <c r="M501" s="67">
        <f>SUMIFS('IS JE'!$J$8:$J$83,'IS JE'!$D$8:$D$83,M$7,'IS JE'!$E$8:$E$83,$D501)</f>
        <v>0</v>
      </c>
      <c r="N501" s="67">
        <f>SUMIFS('IS JE'!$J$8:$J$83,'IS JE'!$D$8:$D$83,N$7,'IS JE'!$E$8:$E$83,$D501)</f>
        <v>0</v>
      </c>
      <c r="O501" s="67">
        <f>SUMIFS('IS JE'!$J$8:$J$83,'IS JE'!$D$8:$D$83,O$7,'IS JE'!$E$8:$E$83,$D501)</f>
        <v>0</v>
      </c>
      <c r="P501" s="67">
        <f>SUMIFS('IS JE'!$J$8:$J$83,'IS JE'!$D$8:$D$83,P$7,'IS JE'!$E$8:$E$83,$D501)</f>
        <v>0</v>
      </c>
      <c r="Q501" s="67">
        <f>SUMIFS('IS JE'!$J$8:$J$83,'IS JE'!$D$8:$D$83,Q$7,'IS JE'!$E$8:$E$83,$D501)</f>
        <v>0</v>
      </c>
      <c r="R501" s="67">
        <f>SUMIFS('IS JE'!$J$8:$J$83,'IS JE'!$D$8:$D$83,R$7,'IS JE'!$E$8:$E$83,$D501)</f>
        <v>0</v>
      </c>
      <c r="S501" s="67">
        <f t="shared" si="16"/>
        <v>0</v>
      </c>
      <c r="T501" s="67">
        <f t="shared" si="17"/>
        <v>0</v>
      </c>
    </row>
    <row r="502" spans="8:20" ht="14.4">
      <c r="H502" s="67">
        <f>SUMIF('Trial Balance'!$M$15:$M$5010,D502,'Trial Balance'!$T$15:$T$5010)</f>
        <v>0</v>
      </c>
      <c r="I502" s="67">
        <f>SUMIFS('IS JE'!$J$8:$J$83,'IS JE'!$D$8:$D$83,I$7,'IS JE'!$E$8:$E$83,$D502)</f>
        <v>0</v>
      </c>
      <c r="J502" s="67">
        <f>SUMIFS('IS JE'!$J$8:$J$83,'IS JE'!$D$8:$D$83,J$7,'IS JE'!$E$8:$E$83,$D502)</f>
        <v>0</v>
      </c>
      <c r="K502" s="67">
        <f>SUMIFS('IS JE'!$J$8:$J$83,'IS JE'!$D$8:$D$83,K$7,'IS JE'!$E$8:$E$83,$D502)</f>
        <v>0</v>
      </c>
      <c r="L502" s="67">
        <f>SUMIFS('IS JE'!$J$8:$J$83,'IS JE'!$D$8:$D$83,L$7,'IS JE'!$E$8:$E$83,$D502)</f>
        <v>0</v>
      </c>
      <c r="M502" s="67">
        <f>SUMIFS('IS JE'!$J$8:$J$83,'IS JE'!$D$8:$D$83,M$7,'IS JE'!$E$8:$E$83,$D502)</f>
        <v>0</v>
      </c>
      <c r="N502" s="67">
        <f>SUMIFS('IS JE'!$J$8:$J$83,'IS JE'!$D$8:$D$83,N$7,'IS JE'!$E$8:$E$83,$D502)</f>
        <v>0</v>
      </c>
      <c r="O502" s="67">
        <f>SUMIFS('IS JE'!$J$8:$J$83,'IS JE'!$D$8:$D$83,O$7,'IS JE'!$E$8:$E$83,$D502)</f>
        <v>0</v>
      </c>
      <c r="P502" s="67">
        <f>SUMIFS('IS JE'!$J$8:$J$83,'IS JE'!$D$8:$D$83,P$7,'IS JE'!$E$8:$E$83,$D502)</f>
        <v>0</v>
      </c>
      <c r="Q502" s="67">
        <f>SUMIFS('IS JE'!$J$8:$J$83,'IS JE'!$D$8:$D$83,Q$7,'IS JE'!$E$8:$E$83,$D502)</f>
        <v>0</v>
      </c>
      <c r="R502" s="67">
        <f>SUMIFS('IS JE'!$J$8:$J$83,'IS JE'!$D$8:$D$83,R$7,'IS JE'!$E$8:$E$83,$D502)</f>
        <v>0</v>
      </c>
      <c r="S502" s="67">
        <f t="shared" si="16"/>
        <v>0</v>
      </c>
      <c r="T502" s="67">
        <f t="shared" si="17"/>
        <v>0</v>
      </c>
    </row>
    <row r="503" spans="8:20" ht="14.4">
      <c r="H503" s="67">
        <f>SUMIF('Trial Balance'!$M$15:$M$5010,D503,'Trial Balance'!$T$15:$T$5010)</f>
        <v>0</v>
      </c>
      <c r="I503" s="67">
        <f>SUMIFS('IS JE'!$J$8:$J$83,'IS JE'!$D$8:$D$83,I$7,'IS JE'!$E$8:$E$83,$D503)</f>
        <v>0</v>
      </c>
      <c r="J503" s="67">
        <f>SUMIFS('IS JE'!$J$8:$J$83,'IS JE'!$D$8:$D$83,J$7,'IS JE'!$E$8:$E$83,$D503)</f>
        <v>0</v>
      </c>
      <c r="K503" s="67">
        <f>SUMIFS('IS JE'!$J$8:$J$83,'IS JE'!$D$8:$D$83,K$7,'IS JE'!$E$8:$E$83,$D503)</f>
        <v>0</v>
      </c>
      <c r="L503" s="67">
        <f>SUMIFS('IS JE'!$J$8:$J$83,'IS JE'!$D$8:$D$83,L$7,'IS JE'!$E$8:$E$83,$D503)</f>
        <v>0</v>
      </c>
      <c r="M503" s="67">
        <f>SUMIFS('IS JE'!$J$8:$J$83,'IS JE'!$D$8:$D$83,M$7,'IS JE'!$E$8:$E$83,$D503)</f>
        <v>0</v>
      </c>
      <c r="N503" s="67">
        <f>SUMIFS('IS JE'!$J$8:$J$83,'IS JE'!$D$8:$D$83,N$7,'IS JE'!$E$8:$E$83,$D503)</f>
        <v>0</v>
      </c>
      <c r="O503" s="67">
        <f>SUMIFS('IS JE'!$J$8:$J$83,'IS JE'!$D$8:$D$83,O$7,'IS JE'!$E$8:$E$83,$D503)</f>
        <v>0</v>
      </c>
      <c r="P503" s="67">
        <f>SUMIFS('IS JE'!$J$8:$J$83,'IS JE'!$D$8:$D$83,P$7,'IS JE'!$E$8:$E$83,$D503)</f>
        <v>0</v>
      </c>
      <c r="Q503" s="67">
        <f>SUMIFS('IS JE'!$J$8:$J$83,'IS JE'!$D$8:$D$83,Q$7,'IS JE'!$E$8:$E$83,$D503)</f>
        <v>0</v>
      </c>
      <c r="R503" s="67">
        <f>SUMIFS('IS JE'!$J$8:$J$83,'IS JE'!$D$8:$D$83,R$7,'IS JE'!$E$8:$E$83,$D503)</f>
        <v>0</v>
      </c>
      <c r="S503" s="67">
        <f t="shared" si="16"/>
        <v>0</v>
      </c>
      <c r="T503" s="67">
        <f t="shared" si="17"/>
        <v>0</v>
      </c>
    </row>
    <row r="504" spans="8:20" ht="14.4">
      <c r="H504" s="67">
        <f>SUMIF('Trial Balance'!$M$15:$M$5010,D504,'Trial Balance'!$T$15:$T$5010)</f>
        <v>0</v>
      </c>
      <c r="I504" s="67">
        <f>SUMIFS('IS JE'!$J$8:$J$83,'IS JE'!$D$8:$D$83,I$7,'IS JE'!$E$8:$E$83,$D504)</f>
        <v>0</v>
      </c>
      <c r="J504" s="67">
        <f>SUMIFS('IS JE'!$J$8:$J$83,'IS JE'!$D$8:$D$83,J$7,'IS JE'!$E$8:$E$83,$D504)</f>
        <v>0</v>
      </c>
      <c r="K504" s="67">
        <f>SUMIFS('IS JE'!$J$8:$J$83,'IS JE'!$D$8:$D$83,K$7,'IS JE'!$E$8:$E$83,$D504)</f>
        <v>0</v>
      </c>
      <c r="L504" s="67">
        <f>SUMIFS('IS JE'!$J$8:$J$83,'IS JE'!$D$8:$D$83,L$7,'IS JE'!$E$8:$E$83,$D504)</f>
        <v>0</v>
      </c>
      <c r="M504" s="67">
        <f>SUMIFS('IS JE'!$J$8:$J$83,'IS JE'!$D$8:$D$83,M$7,'IS JE'!$E$8:$E$83,$D504)</f>
        <v>0</v>
      </c>
      <c r="N504" s="67">
        <f>SUMIFS('IS JE'!$J$8:$J$83,'IS JE'!$D$8:$D$83,N$7,'IS JE'!$E$8:$E$83,$D504)</f>
        <v>0</v>
      </c>
      <c r="O504" s="67">
        <f>SUMIFS('IS JE'!$J$8:$J$83,'IS JE'!$D$8:$D$83,O$7,'IS JE'!$E$8:$E$83,$D504)</f>
        <v>0</v>
      </c>
      <c r="P504" s="67">
        <f>SUMIFS('IS JE'!$J$8:$J$83,'IS JE'!$D$8:$D$83,P$7,'IS JE'!$E$8:$E$83,$D504)</f>
        <v>0</v>
      </c>
      <c r="Q504" s="67">
        <f>SUMIFS('IS JE'!$J$8:$J$83,'IS JE'!$D$8:$D$83,Q$7,'IS JE'!$E$8:$E$83,$D504)</f>
        <v>0</v>
      </c>
      <c r="R504" s="67">
        <f>SUMIFS('IS JE'!$J$8:$J$83,'IS JE'!$D$8:$D$83,R$7,'IS JE'!$E$8:$E$83,$D504)</f>
        <v>0</v>
      </c>
      <c r="S504" s="67">
        <f t="shared" si="16"/>
        <v>0</v>
      </c>
      <c r="T504" s="67">
        <f t="shared" si="17"/>
        <v>0</v>
      </c>
    </row>
    <row r="505" spans="8:20" ht="14.4">
      <c r="H505" s="67">
        <f>SUMIF('Trial Balance'!$M$15:$M$5010,D505,'Trial Balance'!$T$15:$T$5010)</f>
        <v>0</v>
      </c>
      <c r="I505" s="67">
        <f>SUMIFS('IS JE'!$J$8:$J$83,'IS JE'!$D$8:$D$83,I$7,'IS JE'!$E$8:$E$83,$D505)</f>
        <v>0</v>
      </c>
      <c r="J505" s="67">
        <f>SUMIFS('IS JE'!$J$8:$J$83,'IS JE'!$D$8:$D$83,J$7,'IS JE'!$E$8:$E$83,$D505)</f>
        <v>0</v>
      </c>
      <c r="K505" s="67">
        <f>SUMIFS('IS JE'!$J$8:$J$83,'IS JE'!$D$8:$D$83,K$7,'IS JE'!$E$8:$E$83,$D505)</f>
        <v>0</v>
      </c>
      <c r="L505" s="67">
        <f>SUMIFS('IS JE'!$J$8:$J$83,'IS JE'!$D$8:$D$83,L$7,'IS JE'!$E$8:$E$83,$D505)</f>
        <v>0</v>
      </c>
      <c r="M505" s="67">
        <f>SUMIFS('IS JE'!$J$8:$J$83,'IS JE'!$D$8:$D$83,M$7,'IS JE'!$E$8:$E$83,$D505)</f>
        <v>0</v>
      </c>
      <c r="N505" s="67">
        <f>SUMIFS('IS JE'!$J$8:$J$83,'IS JE'!$D$8:$D$83,N$7,'IS JE'!$E$8:$E$83,$D505)</f>
        <v>0</v>
      </c>
      <c r="O505" s="67">
        <f>SUMIFS('IS JE'!$J$8:$J$83,'IS JE'!$D$8:$D$83,O$7,'IS JE'!$E$8:$E$83,$D505)</f>
        <v>0</v>
      </c>
      <c r="P505" s="67">
        <f>SUMIFS('IS JE'!$J$8:$J$83,'IS JE'!$D$8:$D$83,P$7,'IS JE'!$E$8:$E$83,$D505)</f>
        <v>0</v>
      </c>
      <c r="Q505" s="67">
        <f>SUMIFS('IS JE'!$J$8:$J$83,'IS JE'!$D$8:$D$83,Q$7,'IS JE'!$E$8:$E$83,$D505)</f>
        <v>0</v>
      </c>
      <c r="R505" s="67">
        <f>SUMIFS('IS JE'!$J$8:$J$83,'IS JE'!$D$8:$D$83,R$7,'IS JE'!$E$8:$E$83,$D505)</f>
        <v>0</v>
      </c>
      <c r="S505" s="67">
        <f t="shared" si="16"/>
        <v>0</v>
      </c>
      <c r="T505" s="67">
        <f t="shared" si="17"/>
        <v>0</v>
      </c>
    </row>
    <row r="506" spans="8:20" ht="14.4">
      <c r="H506" s="67">
        <f>SUMIF('Trial Balance'!$M$15:$M$5010,D506,'Trial Balance'!$T$15:$T$5010)</f>
        <v>0</v>
      </c>
      <c r="I506" s="67">
        <f>SUMIFS('IS JE'!$J$8:$J$83,'IS JE'!$D$8:$D$83,I$7,'IS JE'!$E$8:$E$83,$D506)</f>
        <v>0</v>
      </c>
      <c r="J506" s="67">
        <f>SUMIFS('IS JE'!$J$8:$J$83,'IS JE'!$D$8:$D$83,J$7,'IS JE'!$E$8:$E$83,$D506)</f>
        <v>0</v>
      </c>
      <c r="K506" s="67">
        <f>SUMIFS('IS JE'!$J$8:$J$83,'IS JE'!$D$8:$D$83,K$7,'IS JE'!$E$8:$E$83,$D506)</f>
        <v>0</v>
      </c>
      <c r="L506" s="67">
        <f>SUMIFS('IS JE'!$J$8:$J$83,'IS JE'!$D$8:$D$83,L$7,'IS JE'!$E$8:$E$83,$D506)</f>
        <v>0</v>
      </c>
      <c r="M506" s="67">
        <f>SUMIFS('IS JE'!$J$8:$J$83,'IS JE'!$D$8:$D$83,M$7,'IS JE'!$E$8:$E$83,$D506)</f>
        <v>0</v>
      </c>
      <c r="N506" s="67">
        <f>SUMIFS('IS JE'!$J$8:$J$83,'IS JE'!$D$8:$D$83,N$7,'IS JE'!$E$8:$E$83,$D506)</f>
        <v>0</v>
      </c>
      <c r="O506" s="67">
        <f>SUMIFS('IS JE'!$J$8:$J$83,'IS JE'!$D$8:$D$83,O$7,'IS JE'!$E$8:$E$83,$D506)</f>
        <v>0</v>
      </c>
      <c r="P506" s="67">
        <f>SUMIFS('IS JE'!$J$8:$J$83,'IS JE'!$D$8:$D$83,P$7,'IS JE'!$E$8:$E$83,$D506)</f>
        <v>0</v>
      </c>
      <c r="Q506" s="67">
        <f>SUMIFS('IS JE'!$J$8:$J$83,'IS JE'!$D$8:$D$83,Q$7,'IS JE'!$E$8:$E$83,$D506)</f>
        <v>0</v>
      </c>
      <c r="R506" s="67">
        <f>SUMIFS('IS JE'!$J$8:$J$83,'IS JE'!$D$8:$D$83,R$7,'IS JE'!$E$8:$E$83,$D506)</f>
        <v>0</v>
      </c>
      <c r="S506" s="67">
        <f t="shared" si="16"/>
        <v>0</v>
      </c>
      <c r="T506" s="67">
        <f t="shared" si="17"/>
        <v>0</v>
      </c>
    </row>
    <row r="507" spans="8:20" ht="14.4">
      <c r="H507" s="67">
        <f>SUMIF('Trial Balance'!$M$15:$M$5010,D507,'Trial Balance'!$T$15:$T$5010)</f>
        <v>0</v>
      </c>
      <c r="I507" s="67">
        <f>SUMIFS('IS JE'!$J$8:$J$83,'IS JE'!$D$8:$D$83,I$7,'IS JE'!$E$8:$E$83,$D507)</f>
        <v>0</v>
      </c>
      <c r="J507" s="67">
        <f>SUMIFS('IS JE'!$J$8:$J$83,'IS JE'!$D$8:$D$83,J$7,'IS JE'!$E$8:$E$83,$D507)</f>
        <v>0</v>
      </c>
      <c r="K507" s="67">
        <f>SUMIFS('IS JE'!$J$8:$J$83,'IS JE'!$D$8:$D$83,K$7,'IS JE'!$E$8:$E$83,$D507)</f>
        <v>0</v>
      </c>
      <c r="L507" s="67">
        <f>SUMIFS('IS JE'!$J$8:$J$83,'IS JE'!$D$8:$D$83,L$7,'IS JE'!$E$8:$E$83,$D507)</f>
        <v>0</v>
      </c>
      <c r="M507" s="67">
        <f>SUMIFS('IS JE'!$J$8:$J$83,'IS JE'!$D$8:$D$83,M$7,'IS JE'!$E$8:$E$83,$D507)</f>
        <v>0</v>
      </c>
      <c r="N507" s="67">
        <f>SUMIFS('IS JE'!$J$8:$J$83,'IS JE'!$D$8:$D$83,N$7,'IS JE'!$E$8:$E$83,$D507)</f>
        <v>0</v>
      </c>
      <c r="O507" s="67">
        <f>SUMIFS('IS JE'!$J$8:$J$83,'IS JE'!$D$8:$D$83,O$7,'IS JE'!$E$8:$E$83,$D507)</f>
        <v>0</v>
      </c>
      <c r="P507" s="67">
        <f>SUMIFS('IS JE'!$J$8:$J$83,'IS JE'!$D$8:$D$83,P$7,'IS JE'!$E$8:$E$83,$D507)</f>
        <v>0</v>
      </c>
      <c r="Q507" s="67">
        <f>SUMIFS('IS JE'!$J$8:$J$83,'IS JE'!$D$8:$D$83,Q$7,'IS JE'!$E$8:$E$83,$D507)</f>
        <v>0</v>
      </c>
      <c r="R507" s="67">
        <f>SUMIFS('IS JE'!$J$8:$J$83,'IS JE'!$D$8:$D$83,R$7,'IS JE'!$E$8:$E$83,$D507)</f>
        <v>0</v>
      </c>
      <c r="S507" s="67">
        <f t="shared" si="16"/>
        <v>0</v>
      </c>
      <c r="T507" s="67">
        <f t="shared" si="17"/>
        <v>0</v>
      </c>
    </row>
    <row r="508" spans="8:20" ht="14.4">
      <c r="H508" s="67">
        <f>SUMIF('Trial Balance'!$M$15:$M$5010,D508,'Trial Balance'!$T$15:$T$5010)</f>
        <v>0</v>
      </c>
      <c r="I508" s="67">
        <f>SUMIFS('IS JE'!$J$8:$J$83,'IS JE'!$D$8:$D$83,I$7,'IS JE'!$E$8:$E$83,$D508)</f>
        <v>0</v>
      </c>
      <c r="J508" s="67">
        <f>SUMIFS('IS JE'!$J$8:$J$83,'IS JE'!$D$8:$D$83,J$7,'IS JE'!$E$8:$E$83,$D508)</f>
        <v>0</v>
      </c>
      <c r="K508" s="67">
        <f>SUMIFS('IS JE'!$J$8:$J$83,'IS JE'!$D$8:$D$83,K$7,'IS JE'!$E$8:$E$83,$D508)</f>
        <v>0</v>
      </c>
      <c r="L508" s="67">
        <f>SUMIFS('IS JE'!$J$8:$J$83,'IS JE'!$D$8:$D$83,L$7,'IS JE'!$E$8:$E$83,$D508)</f>
        <v>0</v>
      </c>
      <c r="M508" s="67">
        <f>SUMIFS('IS JE'!$J$8:$J$83,'IS JE'!$D$8:$D$83,M$7,'IS JE'!$E$8:$E$83,$D508)</f>
        <v>0</v>
      </c>
      <c r="N508" s="67">
        <f>SUMIFS('IS JE'!$J$8:$J$83,'IS JE'!$D$8:$D$83,N$7,'IS JE'!$E$8:$E$83,$D508)</f>
        <v>0</v>
      </c>
      <c r="O508" s="67">
        <f>SUMIFS('IS JE'!$J$8:$J$83,'IS JE'!$D$8:$D$83,O$7,'IS JE'!$E$8:$E$83,$D508)</f>
        <v>0</v>
      </c>
      <c r="P508" s="67">
        <f>SUMIFS('IS JE'!$J$8:$J$83,'IS JE'!$D$8:$D$83,P$7,'IS JE'!$E$8:$E$83,$D508)</f>
        <v>0</v>
      </c>
      <c r="Q508" s="67">
        <f>SUMIFS('IS JE'!$J$8:$J$83,'IS JE'!$D$8:$D$83,Q$7,'IS JE'!$E$8:$E$83,$D508)</f>
        <v>0</v>
      </c>
      <c r="R508" s="67">
        <f>SUMIFS('IS JE'!$J$8:$J$83,'IS JE'!$D$8:$D$83,R$7,'IS JE'!$E$8:$E$83,$D508)</f>
        <v>0</v>
      </c>
      <c r="S508" s="67">
        <f t="shared" si="16"/>
        <v>0</v>
      </c>
      <c r="T508" s="67">
        <f t="shared" si="17"/>
        <v>0</v>
      </c>
    </row>
    <row r="509" spans="8:20" ht="14.4">
      <c r="H509" s="67">
        <f>SUMIF('Trial Balance'!$M$15:$M$5010,D509,'Trial Balance'!$T$15:$T$5010)</f>
        <v>0</v>
      </c>
      <c r="I509" s="67">
        <f>SUMIFS('IS JE'!$J$8:$J$83,'IS JE'!$D$8:$D$83,I$7,'IS JE'!$E$8:$E$83,$D509)</f>
        <v>0</v>
      </c>
      <c r="J509" s="67">
        <f>SUMIFS('IS JE'!$J$8:$J$83,'IS JE'!$D$8:$D$83,J$7,'IS JE'!$E$8:$E$83,$D509)</f>
        <v>0</v>
      </c>
      <c r="K509" s="67">
        <f>SUMIFS('IS JE'!$J$8:$J$83,'IS JE'!$D$8:$D$83,K$7,'IS JE'!$E$8:$E$83,$D509)</f>
        <v>0</v>
      </c>
      <c r="L509" s="67">
        <f>SUMIFS('IS JE'!$J$8:$J$83,'IS JE'!$D$8:$D$83,L$7,'IS JE'!$E$8:$E$83,$D509)</f>
        <v>0</v>
      </c>
      <c r="M509" s="67">
        <f>SUMIFS('IS JE'!$J$8:$J$83,'IS JE'!$D$8:$D$83,M$7,'IS JE'!$E$8:$E$83,$D509)</f>
        <v>0</v>
      </c>
      <c r="N509" s="67">
        <f>SUMIFS('IS JE'!$J$8:$J$83,'IS JE'!$D$8:$D$83,N$7,'IS JE'!$E$8:$E$83,$D509)</f>
        <v>0</v>
      </c>
      <c r="O509" s="67">
        <f>SUMIFS('IS JE'!$J$8:$J$83,'IS JE'!$D$8:$D$83,O$7,'IS JE'!$E$8:$E$83,$D509)</f>
        <v>0</v>
      </c>
      <c r="P509" s="67">
        <f>SUMIFS('IS JE'!$J$8:$J$83,'IS JE'!$D$8:$D$83,P$7,'IS JE'!$E$8:$E$83,$D509)</f>
        <v>0</v>
      </c>
      <c r="Q509" s="67">
        <f>SUMIFS('IS JE'!$J$8:$J$83,'IS JE'!$D$8:$D$83,Q$7,'IS JE'!$E$8:$E$83,$D509)</f>
        <v>0</v>
      </c>
      <c r="R509" s="67">
        <f>SUMIFS('IS JE'!$J$8:$J$83,'IS JE'!$D$8:$D$83,R$7,'IS JE'!$E$8:$E$83,$D509)</f>
        <v>0</v>
      </c>
      <c r="S509" s="67">
        <f t="shared" si="16"/>
        <v>0</v>
      </c>
      <c r="T509" s="67">
        <f t="shared" si="17"/>
        <v>0</v>
      </c>
    </row>
    <row r="510" spans="8:20" ht="14.4">
      <c r="H510" s="67">
        <f>SUMIF('Trial Balance'!$M$15:$M$5010,D510,'Trial Balance'!$T$15:$T$5010)</f>
        <v>0</v>
      </c>
      <c r="I510" s="67">
        <f>SUMIFS('IS JE'!$J$8:$J$83,'IS JE'!$D$8:$D$83,I$7,'IS JE'!$E$8:$E$83,$D510)</f>
        <v>0</v>
      </c>
      <c r="J510" s="67">
        <f>SUMIFS('IS JE'!$J$8:$J$83,'IS JE'!$D$8:$D$83,J$7,'IS JE'!$E$8:$E$83,$D510)</f>
        <v>0</v>
      </c>
      <c r="K510" s="67">
        <f>SUMIFS('IS JE'!$J$8:$J$83,'IS JE'!$D$8:$D$83,K$7,'IS JE'!$E$8:$E$83,$D510)</f>
        <v>0</v>
      </c>
      <c r="L510" s="67">
        <f>SUMIFS('IS JE'!$J$8:$J$83,'IS JE'!$D$8:$D$83,L$7,'IS JE'!$E$8:$E$83,$D510)</f>
        <v>0</v>
      </c>
      <c r="M510" s="67">
        <f>SUMIFS('IS JE'!$J$8:$J$83,'IS JE'!$D$8:$D$83,M$7,'IS JE'!$E$8:$E$83,$D510)</f>
        <v>0</v>
      </c>
      <c r="N510" s="67">
        <f>SUMIFS('IS JE'!$J$8:$J$83,'IS JE'!$D$8:$D$83,N$7,'IS JE'!$E$8:$E$83,$D510)</f>
        <v>0</v>
      </c>
      <c r="O510" s="67">
        <f>SUMIFS('IS JE'!$J$8:$J$83,'IS JE'!$D$8:$D$83,O$7,'IS JE'!$E$8:$E$83,$D510)</f>
        <v>0</v>
      </c>
      <c r="P510" s="67">
        <f>SUMIFS('IS JE'!$J$8:$J$83,'IS JE'!$D$8:$D$83,P$7,'IS JE'!$E$8:$E$83,$D510)</f>
        <v>0</v>
      </c>
      <c r="Q510" s="67">
        <f>SUMIFS('IS JE'!$J$8:$J$83,'IS JE'!$D$8:$D$83,Q$7,'IS JE'!$E$8:$E$83,$D510)</f>
        <v>0</v>
      </c>
      <c r="R510" s="67">
        <f>SUMIFS('IS JE'!$J$8:$J$83,'IS JE'!$D$8:$D$83,R$7,'IS JE'!$E$8:$E$83,$D510)</f>
        <v>0</v>
      </c>
      <c r="S510" s="67">
        <f t="shared" si="16"/>
        <v>0</v>
      </c>
      <c r="T510" s="67">
        <f t="shared" si="17"/>
        <v>0</v>
      </c>
    </row>
    <row r="511" spans="8:20" ht="14.4">
      <c r="H511" s="67">
        <f>SUMIF('Trial Balance'!$M$15:$M$5010,D511,'Trial Balance'!$T$15:$T$5010)</f>
        <v>0</v>
      </c>
      <c r="I511" s="67">
        <f>SUMIFS('IS JE'!$J$8:$J$83,'IS JE'!$D$8:$D$83,I$7,'IS JE'!$E$8:$E$83,$D511)</f>
        <v>0</v>
      </c>
      <c r="J511" s="67">
        <f>SUMIFS('IS JE'!$J$8:$J$83,'IS JE'!$D$8:$D$83,J$7,'IS JE'!$E$8:$E$83,$D511)</f>
        <v>0</v>
      </c>
      <c r="K511" s="67">
        <f>SUMIFS('IS JE'!$J$8:$J$83,'IS JE'!$D$8:$D$83,K$7,'IS JE'!$E$8:$E$83,$D511)</f>
        <v>0</v>
      </c>
      <c r="L511" s="67">
        <f>SUMIFS('IS JE'!$J$8:$J$83,'IS JE'!$D$8:$D$83,L$7,'IS JE'!$E$8:$E$83,$D511)</f>
        <v>0</v>
      </c>
      <c r="M511" s="67">
        <f>SUMIFS('IS JE'!$J$8:$J$83,'IS JE'!$D$8:$D$83,M$7,'IS JE'!$E$8:$E$83,$D511)</f>
        <v>0</v>
      </c>
      <c r="N511" s="67">
        <f>SUMIFS('IS JE'!$J$8:$J$83,'IS JE'!$D$8:$D$83,N$7,'IS JE'!$E$8:$E$83,$D511)</f>
        <v>0</v>
      </c>
      <c r="O511" s="67">
        <f>SUMIFS('IS JE'!$J$8:$J$83,'IS JE'!$D$8:$D$83,O$7,'IS JE'!$E$8:$E$83,$D511)</f>
        <v>0</v>
      </c>
      <c r="P511" s="67">
        <f>SUMIFS('IS JE'!$J$8:$J$83,'IS JE'!$D$8:$D$83,P$7,'IS JE'!$E$8:$E$83,$D511)</f>
        <v>0</v>
      </c>
      <c r="Q511" s="67">
        <f>SUMIFS('IS JE'!$J$8:$J$83,'IS JE'!$D$8:$D$83,Q$7,'IS JE'!$E$8:$E$83,$D511)</f>
        <v>0</v>
      </c>
      <c r="R511" s="67">
        <f>SUMIFS('IS JE'!$J$8:$J$83,'IS JE'!$D$8:$D$83,R$7,'IS JE'!$E$8:$E$83,$D511)</f>
        <v>0</v>
      </c>
      <c r="S511" s="67">
        <f t="shared" si="16"/>
        <v>0</v>
      </c>
      <c r="T511" s="67">
        <f t="shared" si="17"/>
        <v>0</v>
      </c>
    </row>
    <row r="512" spans="8:20" ht="14.4">
      <c r="H512" s="67">
        <f>SUMIF('Trial Balance'!$M$15:$M$5010,D512,'Trial Balance'!$T$15:$T$5010)</f>
        <v>0</v>
      </c>
      <c r="I512" s="67">
        <f>SUMIFS('IS JE'!$J$8:$J$83,'IS JE'!$D$8:$D$83,I$7,'IS JE'!$E$8:$E$83,$D512)</f>
        <v>0</v>
      </c>
      <c r="J512" s="67">
        <f>SUMIFS('IS JE'!$J$8:$J$83,'IS JE'!$D$8:$D$83,J$7,'IS JE'!$E$8:$E$83,$D512)</f>
        <v>0</v>
      </c>
      <c r="K512" s="67">
        <f>SUMIFS('IS JE'!$J$8:$J$83,'IS JE'!$D$8:$D$83,K$7,'IS JE'!$E$8:$E$83,$D512)</f>
        <v>0</v>
      </c>
      <c r="L512" s="67">
        <f>SUMIFS('IS JE'!$J$8:$J$83,'IS JE'!$D$8:$D$83,L$7,'IS JE'!$E$8:$E$83,$D512)</f>
        <v>0</v>
      </c>
      <c r="M512" s="67">
        <f>SUMIFS('IS JE'!$J$8:$J$83,'IS JE'!$D$8:$D$83,M$7,'IS JE'!$E$8:$E$83,$D512)</f>
        <v>0</v>
      </c>
      <c r="N512" s="67">
        <f>SUMIFS('IS JE'!$J$8:$J$83,'IS JE'!$D$8:$D$83,N$7,'IS JE'!$E$8:$E$83,$D512)</f>
        <v>0</v>
      </c>
      <c r="O512" s="67">
        <f>SUMIFS('IS JE'!$J$8:$J$83,'IS JE'!$D$8:$D$83,O$7,'IS JE'!$E$8:$E$83,$D512)</f>
        <v>0</v>
      </c>
      <c r="P512" s="67">
        <f>SUMIFS('IS JE'!$J$8:$J$83,'IS JE'!$D$8:$D$83,P$7,'IS JE'!$E$8:$E$83,$D512)</f>
        <v>0</v>
      </c>
      <c r="Q512" s="67">
        <f>SUMIFS('IS JE'!$J$8:$J$83,'IS JE'!$D$8:$D$83,Q$7,'IS JE'!$E$8:$E$83,$D512)</f>
        <v>0</v>
      </c>
      <c r="R512" s="67">
        <f>SUMIFS('IS JE'!$J$8:$J$83,'IS JE'!$D$8:$D$83,R$7,'IS JE'!$E$8:$E$83,$D512)</f>
        <v>0</v>
      </c>
      <c r="S512" s="67">
        <f t="shared" si="16"/>
        <v>0</v>
      </c>
      <c r="T512" s="67">
        <f t="shared" si="17"/>
        <v>0</v>
      </c>
    </row>
    <row r="513" spans="8:20" ht="14.4">
      <c r="H513" s="67">
        <f>SUMIF('Trial Balance'!$M$15:$M$5010,D513,'Trial Balance'!$T$15:$T$5010)</f>
        <v>0</v>
      </c>
      <c r="I513" s="67">
        <f>SUMIFS('IS JE'!$J$8:$J$83,'IS JE'!$D$8:$D$83,I$7,'IS JE'!$E$8:$E$83,$D513)</f>
        <v>0</v>
      </c>
      <c r="J513" s="67">
        <f>SUMIFS('IS JE'!$J$8:$J$83,'IS JE'!$D$8:$D$83,J$7,'IS JE'!$E$8:$E$83,$D513)</f>
        <v>0</v>
      </c>
      <c r="K513" s="67">
        <f>SUMIFS('IS JE'!$J$8:$J$83,'IS JE'!$D$8:$D$83,K$7,'IS JE'!$E$8:$E$83,$D513)</f>
        <v>0</v>
      </c>
      <c r="L513" s="67">
        <f>SUMIFS('IS JE'!$J$8:$J$83,'IS JE'!$D$8:$D$83,L$7,'IS JE'!$E$8:$E$83,$D513)</f>
        <v>0</v>
      </c>
      <c r="M513" s="67">
        <f>SUMIFS('IS JE'!$J$8:$J$83,'IS JE'!$D$8:$D$83,M$7,'IS JE'!$E$8:$E$83,$D513)</f>
        <v>0</v>
      </c>
      <c r="N513" s="67">
        <f>SUMIFS('IS JE'!$J$8:$J$83,'IS JE'!$D$8:$D$83,N$7,'IS JE'!$E$8:$E$83,$D513)</f>
        <v>0</v>
      </c>
      <c r="O513" s="67">
        <f>SUMIFS('IS JE'!$J$8:$J$83,'IS JE'!$D$8:$D$83,O$7,'IS JE'!$E$8:$E$83,$D513)</f>
        <v>0</v>
      </c>
      <c r="P513" s="67">
        <f>SUMIFS('IS JE'!$J$8:$J$83,'IS JE'!$D$8:$D$83,P$7,'IS JE'!$E$8:$E$83,$D513)</f>
        <v>0</v>
      </c>
      <c r="Q513" s="67">
        <f>SUMIFS('IS JE'!$J$8:$J$83,'IS JE'!$D$8:$D$83,Q$7,'IS JE'!$E$8:$E$83,$D513)</f>
        <v>0</v>
      </c>
      <c r="R513" s="67">
        <f>SUMIFS('IS JE'!$J$8:$J$83,'IS JE'!$D$8:$D$83,R$7,'IS JE'!$E$8:$E$83,$D513)</f>
        <v>0</v>
      </c>
      <c r="S513" s="67">
        <f t="shared" si="16"/>
        <v>0</v>
      </c>
      <c r="T513" s="67">
        <f t="shared" si="17"/>
        <v>0</v>
      </c>
    </row>
    <row r="514" spans="8:20" ht="14.4">
      <c r="H514" s="67">
        <f>SUMIF('Trial Balance'!$M$15:$M$5010,D514,'Trial Balance'!$T$15:$T$5010)</f>
        <v>0</v>
      </c>
      <c r="I514" s="67">
        <f>SUMIFS('IS JE'!$J$8:$J$83,'IS JE'!$D$8:$D$83,I$7,'IS JE'!$E$8:$E$83,$D514)</f>
        <v>0</v>
      </c>
      <c r="J514" s="67">
        <f>SUMIFS('IS JE'!$J$8:$J$83,'IS JE'!$D$8:$D$83,J$7,'IS JE'!$E$8:$E$83,$D514)</f>
        <v>0</v>
      </c>
      <c r="K514" s="67">
        <f>SUMIFS('IS JE'!$J$8:$J$83,'IS JE'!$D$8:$D$83,K$7,'IS JE'!$E$8:$E$83,$D514)</f>
        <v>0</v>
      </c>
      <c r="L514" s="67">
        <f>SUMIFS('IS JE'!$J$8:$J$83,'IS JE'!$D$8:$D$83,L$7,'IS JE'!$E$8:$E$83,$D514)</f>
        <v>0</v>
      </c>
      <c r="M514" s="67">
        <f>SUMIFS('IS JE'!$J$8:$J$83,'IS JE'!$D$8:$D$83,M$7,'IS JE'!$E$8:$E$83,$D514)</f>
        <v>0</v>
      </c>
      <c r="N514" s="67">
        <f>SUMIFS('IS JE'!$J$8:$J$83,'IS JE'!$D$8:$D$83,N$7,'IS JE'!$E$8:$E$83,$D514)</f>
        <v>0</v>
      </c>
      <c r="O514" s="67">
        <f>SUMIFS('IS JE'!$J$8:$J$83,'IS JE'!$D$8:$D$83,O$7,'IS JE'!$E$8:$E$83,$D514)</f>
        <v>0</v>
      </c>
      <c r="P514" s="67">
        <f>SUMIFS('IS JE'!$J$8:$J$83,'IS JE'!$D$8:$D$83,P$7,'IS JE'!$E$8:$E$83,$D514)</f>
        <v>0</v>
      </c>
      <c r="Q514" s="67">
        <f>SUMIFS('IS JE'!$J$8:$J$83,'IS JE'!$D$8:$D$83,Q$7,'IS JE'!$E$8:$E$83,$D514)</f>
        <v>0</v>
      </c>
      <c r="R514" s="67">
        <f>SUMIFS('IS JE'!$J$8:$J$83,'IS JE'!$D$8:$D$83,R$7,'IS JE'!$E$8:$E$83,$D514)</f>
        <v>0</v>
      </c>
      <c r="S514" s="67">
        <f t="shared" si="16"/>
        <v>0</v>
      </c>
      <c r="T514" s="67">
        <f t="shared" si="17"/>
        <v>0</v>
      </c>
    </row>
    <row r="515" spans="8:20" ht="14.4">
      <c r="H515" s="67">
        <f>SUMIF('Trial Balance'!$M$15:$M$5010,D515,'Trial Balance'!$T$15:$T$5010)</f>
        <v>0</v>
      </c>
      <c r="I515" s="67">
        <f>SUMIFS('IS JE'!$J$8:$J$83,'IS JE'!$D$8:$D$83,I$7,'IS JE'!$E$8:$E$83,$D515)</f>
        <v>0</v>
      </c>
      <c r="J515" s="67">
        <f>SUMIFS('IS JE'!$J$8:$J$83,'IS JE'!$D$8:$D$83,J$7,'IS JE'!$E$8:$E$83,$D515)</f>
        <v>0</v>
      </c>
      <c r="K515" s="67">
        <f>SUMIFS('IS JE'!$J$8:$J$83,'IS JE'!$D$8:$D$83,K$7,'IS JE'!$E$8:$E$83,$D515)</f>
        <v>0</v>
      </c>
      <c r="L515" s="67">
        <f>SUMIFS('IS JE'!$J$8:$J$83,'IS JE'!$D$8:$D$83,L$7,'IS JE'!$E$8:$E$83,$D515)</f>
        <v>0</v>
      </c>
      <c r="M515" s="67">
        <f>SUMIFS('IS JE'!$J$8:$J$83,'IS JE'!$D$8:$D$83,M$7,'IS JE'!$E$8:$E$83,$D515)</f>
        <v>0</v>
      </c>
      <c r="N515" s="67">
        <f>SUMIFS('IS JE'!$J$8:$J$83,'IS JE'!$D$8:$D$83,N$7,'IS JE'!$E$8:$E$83,$D515)</f>
        <v>0</v>
      </c>
      <c r="O515" s="67">
        <f>SUMIFS('IS JE'!$J$8:$J$83,'IS JE'!$D$8:$D$83,O$7,'IS JE'!$E$8:$E$83,$D515)</f>
        <v>0</v>
      </c>
      <c r="P515" s="67">
        <f>SUMIFS('IS JE'!$J$8:$J$83,'IS JE'!$D$8:$D$83,P$7,'IS JE'!$E$8:$E$83,$D515)</f>
        <v>0</v>
      </c>
      <c r="Q515" s="67">
        <f>SUMIFS('IS JE'!$J$8:$J$83,'IS JE'!$D$8:$D$83,Q$7,'IS JE'!$E$8:$E$83,$D515)</f>
        <v>0</v>
      </c>
      <c r="R515" s="67">
        <f>SUMIFS('IS JE'!$J$8:$J$83,'IS JE'!$D$8:$D$83,R$7,'IS JE'!$E$8:$E$83,$D515)</f>
        <v>0</v>
      </c>
      <c r="S515" s="67">
        <f t="shared" si="16"/>
        <v>0</v>
      </c>
      <c r="T515" s="67">
        <f t="shared" si="17"/>
        <v>0</v>
      </c>
    </row>
    <row r="516" spans="8:20" ht="14.4">
      <c r="H516" s="67">
        <f>SUMIF('Trial Balance'!$M$15:$M$5010,D516,'Trial Balance'!$T$15:$T$5010)</f>
        <v>0</v>
      </c>
      <c r="I516" s="67">
        <f>SUMIFS('IS JE'!$J$8:$J$83,'IS JE'!$D$8:$D$83,I$7,'IS JE'!$E$8:$E$83,$D516)</f>
        <v>0</v>
      </c>
      <c r="J516" s="67">
        <f>SUMIFS('IS JE'!$J$8:$J$83,'IS JE'!$D$8:$D$83,J$7,'IS JE'!$E$8:$E$83,$D516)</f>
        <v>0</v>
      </c>
      <c r="K516" s="67">
        <f>SUMIFS('IS JE'!$J$8:$J$83,'IS JE'!$D$8:$D$83,K$7,'IS JE'!$E$8:$E$83,$D516)</f>
        <v>0</v>
      </c>
      <c r="L516" s="67">
        <f>SUMIFS('IS JE'!$J$8:$J$83,'IS JE'!$D$8:$D$83,L$7,'IS JE'!$E$8:$E$83,$D516)</f>
        <v>0</v>
      </c>
      <c r="M516" s="67">
        <f>SUMIFS('IS JE'!$J$8:$J$83,'IS JE'!$D$8:$D$83,M$7,'IS JE'!$E$8:$E$83,$D516)</f>
        <v>0</v>
      </c>
      <c r="N516" s="67">
        <f>SUMIFS('IS JE'!$J$8:$J$83,'IS JE'!$D$8:$D$83,N$7,'IS JE'!$E$8:$E$83,$D516)</f>
        <v>0</v>
      </c>
      <c r="O516" s="67">
        <f>SUMIFS('IS JE'!$J$8:$J$83,'IS JE'!$D$8:$D$83,O$7,'IS JE'!$E$8:$E$83,$D516)</f>
        <v>0</v>
      </c>
      <c r="P516" s="67">
        <f>SUMIFS('IS JE'!$J$8:$J$83,'IS JE'!$D$8:$D$83,P$7,'IS JE'!$E$8:$E$83,$D516)</f>
        <v>0</v>
      </c>
      <c r="Q516" s="67">
        <f>SUMIFS('IS JE'!$J$8:$J$83,'IS JE'!$D$8:$D$83,Q$7,'IS JE'!$E$8:$E$83,$D516)</f>
        <v>0</v>
      </c>
      <c r="R516" s="67">
        <f>SUMIFS('IS JE'!$J$8:$J$83,'IS JE'!$D$8:$D$83,R$7,'IS JE'!$E$8:$E$83,$D516)</f>
        <v>0</v>
      </c>
      <c r="S516" s="67">
        <f t="shared" si="16"/>
        <v>0</v>
      </c>
      <c r="T516" s="67">
        <f t="shared" si="17"/>
        <v>0</v>
      </c>
    </row>
    <row r="517" spans="8:20" ht="14.4">
      <c r="H517" s="67">
        <f>SUMIF('Trial Balance'!$M$15:$M$5010,D517,'Trial Balance'!$T$15:$T$5010)</f>
        <v>0</v>
      </c>
      <c r="I517" s="67">
        <f>SUMIFS('IS JE'!$J$8:$J$83,'IS JE'!$D$8:$D$83,I$7,'IS JE'!$E$8:$E$83,$D517)</f>
        <v>0</v>
      </c>
      <c r="J517" s="67">
        <f>SUMIFS('IS JE'!$J$8:$J$83,'IS JE'!$D$8:$D$83,J$7,'IS JE'!$E$8:$E$83,$D517)</f>
        <v>0</v>
      </c>
      <c r="K517" s="67">
        <f>SUMIFS('IS JE'!$J$8:$J$83,'IS JE'!$D$8:$D$83,K$7,'IS JE'!$E$8:$E$83,$D517)</f>
        <v>0</v>
      </c>
      <c r="L517" s="67">
        <f>SUMIFS('IS JE'!$J$8:$J$83,'IS JE'!$D$8:$D$83,L$7,'IS JE'!$E$8:$E$83,$D517)</f>
        <v>0</v>
      </c>
      <c r="M517" s="67">
        <f>SUMIFS('IS JE'!$J$8:$J$83,'IS JE'!$D$8:$D$83,M$7,'IS JE'!$E$8:$E$83,$D517)</f>
        <v>0</v>
      </c>
      <c r="N517" s="67">
        <f>SUMIFS('IS JE'!$J$8:$J$83,'IS JE'!$D$8:$D$83,N$7,'IS JE'!$E$8:$E$83,$D517)</f>
        <v>0</v>
      </c>
      <c r="O517" s="67">
        <f>SUMIFS('IS JE'!$J$8:$J$83,'IS JE'!$D$8:$D$83,O$7,'IS JE'!$E$8:$E$83,$D517)</f>
        <v>0</v>
      </c>
      <c r="P517" s="67">
        <f>SUMIFS('IS JE'!$J$8:$J$83,'IS JE'!$D$8:$D$83,P$7,'IS JE'!$E$8:$E$83,$D517)</f>
        <v>0</v>
      </c>
      <c r="Q517" s="67">
        <f>SUMIFS('IS JE'!$J$8:$J$83,'IS JE'!$D$8:$D$83,Q$7,'IS JE'!$E$8:$E$83,$D517)</f>
        <v>0</v>
      </c>
      <c r="R517" s="67">
        <f>SUMIFS('IS JE'!$J$8:$J$83,'IS JE'!$D$8:$D$83,R$7,'IS JE'!$E$8:$E$83,$D517)</f>
        <v>0</v>
      </c>
      <c r="S517" s="67">
        <f t="shared" si="16"/>
        <v>0</v>
      </c>
      <c r="T517" s="67">
        <f t="shared" si="17"/>
        <v>0</v>
      </c>
    </row>
    <row r="518" spans="8:20" ht="14.4">
      <c r="H518" s="67">
        <f>SUMIF('Trial Balance'!$M$15:$M$5010,D518,'Trial Balance'!$T$15:$T$5010)</f>
        <v>0</v>
      </c>
      <c r="I518" s="67">
        <f>SUMIFS('IS JE'!$J$8:$J$83,'IS JE'!$D$8:$D$83,I$7,'IS JE'!$E$8:$E$83,$D518)</f>
        <v>0</v>
      </c>
      <c r="J518" s="67">
        <f>SUMIFS('IS JE'!$J$8:$J$83,'IS JE'!$D$8:$D$83,J$7,'IS JE'!$E$8:$E$83,$D518)</f>
        <v>0</v>
      </c>
      <c r="K518" s="67">
        <f>SUMIFS('IS JE'!$J$8:$J$83,'IS JE'!$D$8:$D$83,K$7,'IS JE'!$E$8:$E$83,$D518)</f>
        <v>0</v>
      </c>
      <c r="L518" s="67">
        <f>SUMIFS('IS JE'!$J$8:$J$83,'IS JE'!$D$8:$D$83,L$7,'IS JE'!$E$8:$E$83,$D518)</f>
        <v>0</v>
      </c>
      <c r="M518" s="67">
        <f>SUMIFS('IS JE'!$J$8:$J$83,'IS JE'!$D$8:$D$83,M$7,'IS JE'!$E$8:$E$83,$D518)</f>
        <v>0</v>
      </c>
      <c r="N518" s="67">
        <f>SUMIFS('IS JE'!$J$8:$J$83,'IS JE'!$D$8:$D$83,N$7,'IS JE'!$E$8:$E$83,$D518)</f>
        <v>0</v>
      </c>
      <c r="O518" s="67">
        <f>SUMIFS('IS JE'!$J$8:$J$83,'IS JE'!$D$8:$D$83,O$7,'IS JE'!$E$8:$E$83,$D518)</f>
        <v>0</v>
      </c>
      <c r="P518" s="67">
        <f>SUMIFS('IS JE'!$J$8:$J$83,'IS JE'!$D$8:$D$83,P$7,'IS JE'!$E$8:$E$83,$D518)</f>
        <v>0</v>
      </c>
      <c r="Q518" s="67">
        <f>SUMIFS('IS JE'!$J$8:$J$83,'IS JE'!$D$8:$D$83,Q$7,'IS JE'!$E$8:$E$83,$D518)</f>
        <v>0</v>
      </c>
      <c r="R518" s="67">
        <f>SUMIFS('IS JE'!$J$8:$J$83,'IS JE'!$D$8:$D$83,R$7,'IS JE'!$E$8:$E$83,$D518)</f>
        <v>0</v>
      </c>
      <c r="S518" s="67">
        <f t="shared" si="16"/>
        <v>0</v>
      </c>
      <c r="T518" s="67">
        <f t="shared" si="17"/>
        <v>0</v>
      </c>
    </row>
    <row r="519" spans="8:20" ht="14.4">
      <c r="H519" s="67">
        <f>SUMIF('Trial Balance'!$M$15:$M$5010,D519,'Trial Balance'!$T$15:$T$5010)</f>
        <v>0</v>
      </c>
      <c r="I519" s="67">
        <f>SUMIFS('IS JE'!$J$8:$J$83,'IS JE'!$D$8:$D$83,I$7,'IS JE'!$E$8:$E$83,$D519)</f>
        <v>0</v>
      </c>
      <c r="J519" s="67">
        <f>SUMIFS('IS JE'!$J$8:$J$83,'IS JE'!$D$8:$D$83,J$7,'IS JE'!$E$8:$E$83,$D519)</f>
        <v>0</v>
      </c>
      <c r="K519" s="67">
        <f>SUMIFS('IS JE'!$J$8:$J$83,'IS JE'!$D$8:$D$83,K$7,'IS JE'!$E$8:$E$83,$D519)</f>
        <v>0</v>
      </c>
      <c r="L519" s="67">
        <f>SUMIFS('IS JE'!$J$8:$J$83,'IS JE'!$D$8:$D$83,L$7,'IS JE'!$E$8:$E$83,$D519)</f>
        <v>0</v>
      </c>
      <c r="M519" s="67">
        <f>SUMIFS('IS JE'!$J$8:$J$83,'IS JE'!$D$8:$D$83,M$7,'IS JE'!$E$8:$E$83,$D519)</f>
        <v>0</v>
      </c>
      <c r="N519" s="67">
        <f>SUMIFS('IS JE'!$J$8:$J$83,'IS JE'!$D$8:$D$83,N$7,'IS JE'!$E$8:$E$83,$D519)</f>
        <v>0</v>
      </c>
      <c r="O519" s="67">
        <f>SUMIFS('IS JE'!$J$8:$J$83,'IS JE'!$D$8:$D$83,O$7,'IS JE'!$E$8:$E$83,$D519)</f>
        <v>0</v>
      </c>
      <c r="P519" s="67">
        <f>SUMIFS('IS JE'!$J$8:$J$83,'IS JE'!$D$8:$D$83,P$7,'IS JE'!$E$8:$E$83,$D519)</f>
        <v>0</v>
      </c>
      <c r="Q519" s="67">
        <f>SUMIFS('IS JE'!$J$8:$J$83,'IS JE'!$D$8:$D$83,Q$7,'IS JE'!$E$8:$E$83,$D519)</f>
        <v>0</v>
      </c>
      <c r="R519" s="67">
        <f>SUMIFS('IS JE'!$J$8:$J$83,'IS JE'!$D$8:$D$83,R$7,'IS JE'!$E$8:$E$83,$D519)</f>
        <v>0</v>
      </c>
      <c r="S519" s="67">
        <f t="shared" si="16"/>
        <v>0</v>
      </c>
      <c r="T519" s="67">
        <f t="shared" si="17"/>
        <v>0</v>
      </c>
    </row>
    <row r="520" spans="8:20" ht="14.4">
      <c r="H520" s="67">
        <f>SUMIF('Trial Balance'!$M$15:$M$5010,D520,'Trial Balance'!$T$15:$T$5010)</f>
        <v>0</v>
      </c>
      <c r="I520" s="67">
        <f>SUMIFS('IS JE'!$J$8:$J$83,'IS JE'!$D$8:$D$83,I$7,'IS JE'!$E$8:$E$83,$D520)</f>
        <v>0</v>
      </c>
      <c r="J520" s="67">
        <f>SUMIFS('IS JE'!$J$8:$J$83,'IS JE'!$D$8:$D$83,J$7,'IS JE'!$E$8:$E$83,$D520)</f>
        <v>0</v>
      </c>
      <c r="K520" s="67">
        <f>SUMIFS('IS JE'!$J$8:$J$83,'IS JE'!$D$8:$D$83,K$7,'IS JE'!$E$8:$E$83,$D520)</f>
        <v>0</v>
      </c>
      <c r="L520" s="67">
        <f>SUMIFS('IS JE'!$J$8:$J$83,'IS JE'!$D$8:$D$83,L$7,'IS JE'!$E$8:$E$83,$D520)</f>
        <v>0</v>
      </c>
      <c r="M520" s="67">
        <f>SUMIFS('IS JE'!$J$8:$J$83,'IS JE'!$D$8:$D$83,M$7,'IS JE'!$E$8:$E$83,$D520)</f>
        <v>0</v>
      </c>
      <c r="N520" s="67">
        <f>SUMIFS('IS JE'!$J$8:$J$83,'IS JE'!$D$8:$D$83,N$7,'IS JE'!$E$8:$E$83,$D520)</f>
        <v>0</v>
      </c>
      <c r="O520" s="67">
        <f>SUMIFS('IS JE'!$J$8:$J$83,'IS JE'!$D$8:$D$83,O$7,'IS JE'!$E$8:$E$83,$D520)</f>
        <v>0</v>
      </c>
      <c r="P520" s="67">
        <f>SUMIFS('IS JE'!$J$8:$J$83,'IS JE'!$D$8:$D$83,P$7,'IS JE'!$E$8:$E$83,$D520)</f>
        <v>0</v>
      </c>
      <c r="Q520" s="67">
        <f>SUMIFS('IS JE'!$J$8:$J$83,'IS JE'!$D$8:$D$83,Q$7,'IS JE'!$E$8:$E$83,$D520)</f>
        <v>0</v>
      </c>
      <c r="R520" s="67">
        <f>SUMIFS('IS JE'!$J$8:$J$83,'IS JE'!$D$8:$D$83,R$7,'IS JE'!$E$8:$E$83,$D520)</f>
        <v>0</v>
      </c>
      <c r="S520" s="67">
        <f t="shared" si="16"/>
        <v>0</v>
      </c>
      <c r="T520" s="67">
        <f t="shared" si="17"/>
        <v>0</v>
      </c>
    </row>
    <row r="521" spans="8:20" ht="14.4">
      <c r="H521" s="67">
        <f>SUMIF('Trial Balance'!$M$15:$M$5010,D521,'Trial Balance'!$T$15:$T$5010)</f>
        <v>0</v>
      </c>
      <c r="I521" s="67">
        <f>SUMIFS('IS JE'!$J$8:$J$83,'IS JE'!$D$8:$D$83,I$7,'IS JE'!$E$8:$E$83,$D521)</f>
        <v>0</v>
      </c>
      <c r="J521" s="67">
        <f>SUMIFS('IS JE'!$J$8:$J$83,'IS JE'!$D$8:$D$83,J$7,'IS JE'!$E$8:$E$83,$D521)</f>
        <v>0</v>
      </c>
      <c r="K521" s="67">
        <f>SUMIFS('IS JE'!$J$8:$J$83,'IS JE'!$D$8:$D$83,K$7,'IS JE'!$E$8:$E$83,$D521)</f>
        <v>0</v>
      </c>
      <c r="L521" s="67">
        <f>SUMIFS('IS JE'!$J$8:$J$83,'IS JE'!$D$8:$D$83,L$7,'IS JE'!$E$8:$E$83,$D521)</f>
        <v>0</v>
      </c>
      <c r="M521" s="67">
        <f>SUMIFS('IS JE'!$J$8:$J$83,'IS JE'!$D$8:$D$83,M$7,'IS JE'!$E$8:$E$83,$D521)</f>
        <v>0</v>
      </c>
      <c r="N521" s="67">
        <f>SUMIFS('IS JE'!$J$8:$J$83,'IS JE'!$D$8:$D$83,N$7,'IS JE'!$E$8:$E$83,$D521)</f>
        <v>0</v>
      </c>
      <c r="O521" s="67">
        <f>SUMIFS('IS JE'!$J$8:$J$83,'IS JE'!$D$8:$D$83,O$7,'IS JE'!$E$8:$E$83,$D521)</f>
        <v>0</v>
      </c>
      <c r="P521" s="67">
        <f>SUMIFS('IS JE'!$J$8:$J$83,'IS JE'!$D$8:$D$83,P$7,'IS JE'!$E$8:$E$83,$D521)</f>
        <v>0</v>
      </c>
      <c r="Q521" s="67">
        <f>SUMIFS('IS JE'!$J$8:$J$83,'IS JE'!$D$8:$D$83,Q$7,'IS JE'!$E$8:$E$83,$D521)</f>
        <v>0</v>
      </c>
      <c r="R521" s="67">
        <f>SUMIFS('IS JE'!$J$8:$J$83,'IS JE'!$D$8:$D$83,R$7,'IS JE'!$E$8:$E$83,$D521)</f>
        <v>0</v>
      </c>
      <c r="S521" s="67">
        <f t="shared" si="16"/>
        <v>0</v>
      </c>
      <c r="T521" s="67">
        <f t="shared" si="17"/>
        <v>0</v>
      </c>
    </row>
    <row r="522" spans="8:20" ht="14.4">
      <c r="H522" s="67">
        <f>SUMIF('Trial Balance'!$M$15:$M$5010,D522,'Trial Balance'!$T$15:$T$5010)</f>
        <v>0</v>
      </c>
      <c r="I522" s="67">
        <f>SUMIFS('IS JE'!$J$8:$J$83,'IS JE'!$D$8:$D$83,I$7,'IS JE'!$E$8:$E$83,$D522)</f>
        <v>0</v>
      </c>
      <c r="J522" s="67">
        <f>SUMIFS('IS JE'!$J$8:$J$83,'IS JE'!$D$8:$D$83,J$7,'IS JE'!$E$8:$E$83,$D522)</f>
        <v>0</v>
      </c>
      <c r="K522" s="67">
        <f>SUMIFS('IS JE'!$J$8:$J$83,'IS JE'!$D$8:$D$83,K$7,'IS JE'!$E$8:$E$83,$D522)</f>
        <v>0</v>
      </c>
      <c r="L522" s="67">
        <f>SUMIFS('IS JE'!$J$8:$J$83,'IS JE'!$D$8:$D$83,L$7,'IS JE'!$E$8:$E$83,$D522)</f>
        <v>0</v>
      </c>
      <c r="M522" s="67">
        <f>SUMIFS('IS JE'!$J$8:$J$83,'IS JE'!$D$8:$D$83,M$7,'IS JE'!$E$8:$E$83,$D522)</f>
        <v>0</v>
      </c>
      <c r="N522" s="67">
        <f>SUMIFS('IS JE'!$J$8:$J$83,'IS JE'!$D$8:$D$83,N$7,'IS JE'!$E$8:$E$83,$D522)</f>
        <v>0</v>
      </c>
      <c r="O522" s="67">
        <f>SUMIFS('IS JE'!$J$8:$J$83,'IS JE'!$D$8:$D$83,O$7,'IS JE'!$E$8:$E$83,$D522)</f>
        <v>0</v>
      </c>
      <c r="P522" s="67">
        <f>SUMIFS('IS JE'!$J$8:$J$83,'IS JE'!$D$8:$D$83,P$7,'IS JE'!$E$8:$E$83,$D522)</f>
        <v>0</v>
      </c>
      <c r="Q522" s="67">
        <f>SUMIFS('IS JE'!$J$8:$J$83,'IS JE'!$D$8:$D$83,Q$7,'IS JE'!$E$8:$E$83,$D522)</f>
        <v>0</v>
      </c>
      <c r="R522" s="67">
        <f>SUMIFS('IS JE'!$J$8:$J$83,'IS JE'!$D$8:$D$83,R$7,'IS JE'!$E$8:$E$83,$D522)</f>
        <v>0</v>
      </c>
      <c r="S522" s="67">
        <f t="shared" si="16"/>
        <v>0</v>
      </c>
      <c r="T522" s="67">
        <f t="shared" si="17"/>
        <v>0</v>
      </c>
    </row>
    <row r="523" spans="8:20" ht="14.4">
      <c r="H523" s="67">
        <f>SUMIF('Trial Balance'!$M$15:$M$5010,D523,'Trial Balance'!$T$15:$T$5010)</f>
        <v>0</v>
      </c>
      <c r="I523" s="67">
        <f>SUMIFS('IS JE'!$J$8:$J$83,'IS JE'!$D$8:$D$83,I$7,'IS JE'!$E$8:$E$83,$D523)</f>
        <v>0</v>
      </c>
      <c r="J523" s="67">
        <f>SUMIFS('IS JE'!$J$8:$J$83,'IS JE'!$D$8:$D$83,J$7,'IS JE'!$E$8:$E$83,$D523)</f>
        <v>0</v>
      </c>
      <c r="K523" s="67">
        <f>SUMIFS('IS JE'!$J$8:$J$83,'IS JE'!$D$8:$D$83,K$7,'IS JE'!$E$8:$E$83,$D523)</f>
        <v>0</v>
      </c>
      <c r="L523" s="67">
        <f>SUMIFS('IS JE'!$J$8:$J$83,'IS JE'!$D$8:$D$83,L$7,'IS JE'!$E$8:$E$83,$D523)</f>
        <v>0</v>
      </c>
      <c r="M523" s="67">
        <f>SUMIFS('IS JE'!$J$8:$J$83,'IS JE'!$D$8:$D$83,M$7,'IS JE'!$E$8:$E$83,$D523)</f>
        <v>0</v>
      </c>
      <c r="N523" s="67">
        <f>SUMIFS('IS JE'!$J$8:$J$83,'IS JE'!$D$8:$D$83,N$7,'IS JE'!$E$8:$E$83,$D523)</f>
        <v>0</v>
      </c>
      <c r="O523" s="67">
        <f>SUMIFS('IS JE'!$J$8:$J$83,'IS JE'!$D$8:$D$83,O$7,'IS JE'!$E$8:$E$83,$D523)</f>
        <v>0</v>
      </c>
      <c r="P523" s="67">
        <f>SUMIFS('IS JE'!$J$8:$J$83,'IS JE'!$D$8:$D$83,P$7,'IS JE'!$E$8:$E$83,$D523)</f>
        <v>0</v>
      </c>
      <c r="Q523" s="67">
        <f>SUMIFS('IS JE'!$J$8:$J$83,'IS JE'!$D$8:$D$83,Q$7,'IS JE'!$E$8:$E$83,$D523)</f>
        <v>0</v>
      </c>
      <c r="R523" s="67">
        <f>SUMIFS('IS JE'!$J$8:$J$83,'IS JE'!$D$8:$D$83,R$7,'IS JE'!$E$8:$E$83,$D523)</f>
        <v>0</v>
      </c>
      <c r="S523" s="67">
        <f t="shared" si="16"/>
        <v>0</v>
      </c>
      <c r="T523" s="67">
        <f t="shared" si="17"/>
        <v>0</v>
      </c>
    </row>
    <row r="524" spans="8:20" ht="14.4">
      <c r="H524" s="67">
        <f>SUMIF('Trial Balance'!$M$15:$M$5010,D524,'Trial Balance'!$T$15:$T$5010)</f>
        <v>0</v>
      </c>
      <c r="I524" s="67">
        <f>SUMIFS('IS JE'!$J$8:$J$83,'IS JE'!$D$8:$D$83,I$7,'IS JE'!$E$8:$E$83,$D524)</f>
        <v>0</v>
      </c>
      <c r="J524" s="67">
        <f>SUMIFS('IS JE'!$J$8:$J$83,'IS JE'!$D$8:$D$83,J$7,'IS JE'!$E$8:$E$83,$D524)</f>
        <v>0</v>
      </c>
      <c r="K524" s="67">
        <f>SUMIFS('IS JE'!$J$8:$J$83,'IS JE'!$D$8:$D$83,K$7,'IS JE'!$E$8:$E$83,$D524)</f>
        <v>0</v>
      </c>
      <c r="L524" s="67">
        <f>SUMIFS('IS JE'!$J$8:$J$83,'IS JE'!$D$8:$D$83,L$7,'IS JE'!$E$8:$E$83,$D524)</f>
        <v>0</v>
      </c>
      <c r="M524" s="67">
        <f>SUMIFS('IS JE'!$J$8:$J$83,'IS JE'!$D$8:$D$83,M$7,'IS JE'!$E$8:$E$83,$D524)</f>
        <v>0</v>
      </c>
      <c r="N524" s="67">
        <f>SUMIFS('IS JE'!$J$8:$J$83,'IS JE'!$D$8:$D$83,N$7,'IS JE'!$E$8:$E$83,$D524)</f>
        <v>0</v>
      </c>
      <c r="O524" s="67">
        <f>SUMIFS('IS JE'!$J$8:$J$83,'IS JE'!$D$8:$D$83,O$7,'IS JE'!$E$8:$E$83,$D524)</f>
        <v>0</v>
      </c>
      <c r="P524" s="67">
        <f>SUMIFS('IS JE'!$J$8:$J$83,'IS JE'!$D$8:$D$83,P$7,'IS JE'!$E$8:$E$83,$D524)</f>
        <v>0</v>
      </c>
      <c r="Q524" s="67">
        <f>SUMIFS('IS JE'!$J$8:$J$83,'IS JE'!$D$8:$D$83,Q$7,'IS JE'!$E$8:$E$83,$D524)</f>
        <v>0</v>
      </c>
      <c r="R524" s="67">
        <f>SUMIFS('IS JE'!$J$8:$J$83,'IS JE'!$D$8:$D$83,R$7,'IS JE'!$E$8:$E$83,$D524)</f>
        <v>0</v>
      </c>
      <c r="S524" s="67">
        <f t="shared" si="16"/>
        <v>0</v>
      </c>
      <c r="T524" s="67">
        <f t="shared" si="17"/>
        <v>0</v>
      </c>
    </row>
    <row r="525" spans="8:20" ht="14.4">
      <c r="H525" s="67">
        <f>SUMIF('Trial Balance'!$M$15:$M$5010,D525,'Trial Balance'!$T$15:$T$5010)</f>
        <v>0</v>
      </c>
      <c r="I525" s="67">
        <f>SUMIFS('IS JE'!$J$8:$J$83,'IS JE'!$D$8:$D$83,I$7,'IS JE'!$E$8:$E$83,$D525)</f>
        <v>0</v>
      </c>
      <c r="J525" s="67">
        <f>SUMIFS('IS JE'!$J$8:$J$83,'IS JE'!$D$8:$D$83,J$7,'IS JE'!$E$8:$E$83,$D525)</f>
        <v>0</v>
      </c>
      <c r="K525" s="67">
        <f>SUMIFS('IS JE'!$J$8:$J$83,'IS JE'!$D$8:$D$83,K$7,'IS JE'!$E$8:$E$83,$D525)</f>
        <v>0</v>
      </c>
      <c r="L525" s="67">
        <f>SUMIFS('IS JE'!$J$8:$J$83,'IS JE'!$D$8:$D$83,L$7,'IS JE'!$E$8:$E$83,$D525)</f>
        <v>0</v>
      </c>
      <c r="M525" s="67">
        <f>SUMIFS('IS JE'!$J$8:$J$83,'IS JE'!$D$8:$D$83,M$7,'IS JE'!$E$8:$E$83,$D525)</f>
        <v>0</v>
      </c>
      <c r="N525" s="67">
        <f>SUMIFS('IS JE'!$J$8:$J$83,'IS JE'!$D$8:$D$83,N$7,'IS JE'!$E$8:$E$83,$D525)</f>
        <v>0</v>
      </c>
      <c r="O525" s="67">
        <f>SUMIFS('IS JE'!$J$8:$J$83,'IS JE'!$D$8:$D$83,O$7,'IS JE'!$E$8:$E$83,$D525)</f>
        <v>0</v>
      </c>
      <c r="P525" s="67">
        <f>SUMIFS('IS JE'!$J$8:$J$83,'IS JE'!$D$8:$D$83,P$7,'IS JE'!$E$8:$E$83,$D525)</f>
        <v>0</v>
      </c>
      <c r="Q525" s="67">
        <f>SUMIFS('IS JE'!$J$8:$J$83,'IS JE'!$D$8:$D$83,Q$7,'IS JE'!$E$8:$E$83,$D525)</f>
        <v>0</v>
      </c>
      <c r="R525" s="67">
        <f>SUMIFS('IS JE'!$J$8:$J$83,'IS JE'!$D$8:$D$83,R$7,'IS JE'!$E$8:$E$83,$D525)</f>
        <v>0</v>
      </c>
      <c r="S525" s="67">
        <f t="shared" si="16"/>
        <v>0</v>
      </c>
      <c r="T525" s="67">
        <f t="shared" si="17"/>
        <v>0</v>
      </c>
    </row>
    <row r="526" spans="8:20" ht="14.4">
      <c r="H526" s="67">
        <f>SUMIF('Trial Balance'!$M$15:$M$5010,D526,'Trial Balance'!$T$15:$T$5010)</f>
        <v>0</v>
      </c>
      <c r="I526" s="67">
        <f>SUMIFS('IS JE'!$J$8:$J$83,'IS JE'!$D$8:$D$83,I$7,'IS JE'!$E$8:$E$83,$D526)</f>
        <v>0</v>
      </c>
      <c r="J526" s="67">
        <f>SUMIFS('IS JE'!$J$8:$J$83,'IS JE'!$D$8:$D$83,J$7,'IS JE'!$E$8:$E$83,$D526)</f>
        <v>0</v>
      </c>
      <c r="K526" s="67">
        <f>SUMIFS('IS JE'!$J$8:$J$83,'IS JE'!$D$8:$D$83,K$7,'IS JE'!$E$8:$E$83,$D526)</f>
        <v>0</v>
      </c>
      <c r="L526" s="67">
        <f>SUMIFS('IS JE'!$J$8:$J$83,'IS JE'!$D$8:$D$83,L$7,'IS JE'!$E$8:$E$83,$D526)</f>
        <v>0</v>
      </c>
      <c r="M526" s="67">
        <f>SUMIFS('IS JE'!$J$8:$J$83,'IS JE'!$D$8:$D$83,M$7,'IS JE'!$E$8:$E$83,$D526)</f>
        <v>0</v>
      </c>
      <c r="N526" s="67">
        <f>SUMIFS('IS JE'!$J$8:$J$83,'IS JE'!$D$8:$D$83,N$7,'IS JE'!$E$8:$E$83,$D526)</f>
        <v>0</v>
      </c>
      <c r="O526" s="67">
        <f>SUMIFS('IS JE'!$J$8:$J$83,'IS JE'!$D$8:$D$83,O$7,'IS JE'!$E$8:$E$83,$D526)</f>
        <v>0</v>
      </c>
      <c r="P526" s="67">
        <f>SUMIFS('IS JE'!$J$8:$J$83,'IS JE'!$D$8:$D$83,P$7,'IS JE'!$E$8:$E$83,$D526)</f>
        <v>0</v>
      </c>
      <c r="Q526" s="67">
        <f>SUMIFS('IS JE'!$J$8:$J$83,'IS JE'!$D$8:$D$83,Q$7,'IS JE'!$E$8:$E$83,$D526)</f>
        <v>0</v>
      </c>
      <c r="R526" s="67">
        <f>SUMIFS('IS JE'!$J$8:$J$83,'IS JE'!$D$8:$D$83,R$7,'IS JE'!$E$8:$E$83,$D526)</f>
        <v>0</v>
      </c>
      <c r="S526" s="67">
        <f t="shared" si="16"/>
        <v>0</v>
      </c>
      <c r="T526" s="67">
        <f t="shared" si="17"/>
        <v>0</v>
      </c>
    </row>
    <row r="527" spans="8:20" ht="14.4">
      <c r="H527" s="67">
        <f>SUMIF('Trial Balance'!$M$15:$M$5010,D527,'Trial Balance'!$T$15:$T$5010)</f>
        <v>0</v>
      </c>
      <c r="I527" s="67">
        <f>SUMIFS('IS JE'!$J$8:$J$83,'IS JE'!$D$8:$D$83,I$7,'IS JE'!$E$8:$E$83,$D527)</f>
        <v>0</v>
      </c>
      <c r="J527" s="67">
        <f>SUMIFS('IS JE'!$J$8:$J$83,'IS JE'!$D$8:$D$83,J$7,'IS JE'!$E$8:$E$83,$D527)</f>
        <v>0</v>
      </c>
      <c r="K527" s="67">
        <f>SUMIFS('IS JE'!$J$8:$J$83,'IS JE'!$D$8:$D$83,K$7,'IS JE'!$E$8:$E$83,$D527)</f>
        <v>0</v>
      </c>
      <c r="L527" s="67">
        <f>SUMIFS('IS JE'!$J$8:$J$83,'IS JE'!$D$8:$D$83,L$7,'IS JE'!$E$8:$E$83,$D527)</f>
        <v>0</v>
      </c>
      <c r="M527" s="67">
        <f>SUMIFS('IS JE'!$J$8:$J$83,'IS JE'!$D$8:$D$83,M$7,'IS JE'!$E$8:$E$83,$D527)</f>
        <v>0</v>
      </c>
      <c r="N527" s="67">
        <f>SUMIFS('IS JE'!$J$8:$J$83,'IS JE'!$D$8:$D$83,N$7,'IS JE'!$E$8:$E$83,$D527)</f>
        <v>0</v>
      </c>
      <c r="O527" s="67">
        <f>SUMIFS('IS JE'!$J$8:$J$83,'IS JE'!$D$8:$D$83,O$7,'IS JE'!$E$8:$E$83,$D527)</f>
        <v>0</v>
      </c>
      <c r="P527" s="67">
        <f>SUMIFS('IS JE'!$J$8:$J$83,'IS JE'!$D$8:$D$83,P$7,'IS JE'!$E$8:$E$83,$D527)</f>
        <v>0</v>
      </c>
      <c r="Q527" s="67">
        <f>SUMIFS('IS JE'!$J$8:$J$83,'IS JE'!$D$8:$D$83,Q$7,'IS JE'!$E$8:$E$83,$D527)</f>
        <v>0</v>
      </c>
      <c r="R527" s="67">
        <f>SUMIFS('IS JE'!$J$8:$J$83,'IS JE'!$D$8:$D$83,R$7,'IS JE'!$E$8:$E$83,$D527)</f>
        <v>0</v>
      </c>
      <c r="S527" s="67">
        <f t="shared" si="18" ref="S527:S578">SUM(I527:R527)</f>
        <v>0</v>
      </c>
      <c r="T527" s="67">
        <f t="shared" si="19" ref="T527:T578">SUM(H527,S527)</f>
        <v>0</v>
      </c>
    </row>
    <row r="528" spans="8:20" ht="14.4">
      <c r="H528" s="67">
        <f>SUMIF('Trial Balance'!$M$15:$M$5010,D528,'Trial Balance'!$T$15:$T$5010)</f>
        <v>0</v>
      </c>
      <c r="I528" s="67">
        <f>SUMIFS('IS JE'!$J$8:$J$83,'IS JE'!$D$8:$D$83,I$7,'IS JE'!$E$8:$E$83,$D528)</f>
        <v>0</v>
      </c>
      <c r="J528" s="67">
        <f>SUMIFS('IS JE'!$J$8:$J$83,'IS JE'!$D$8:$D$83,J$7,'IS JE'!$E$8:$E$83,$D528)</f>
        <v>0</v>
      </c>
      <c r="K528" s="67">
        <f>SUMIFS('IS JE'!$J$8:$J$83,'IS JE'!$D$8:$D$83,K$7,'IS JE'!$E$8:$E$83,$D528)</f>
        <v>0</v>
      </c>
      <c r="L528" s="67">
        <f>SUMIFS('IS JE'!$J$8:$J$83,'IS JE'!$D$8:$D$83,L$7,'IS JE'!$E$8:$E$83,$D528)</f>
        <v>0</v>
      </c>
      <c r="M528" s="67">
        <f>SUMIFS('IS JE'!$J$8:$J$83,'IS JE'!$D$8:$D$83,M$7,'IS JE'!$E$8:$E$83,$D528)</f>
        <v>0</v>
      </c>
      <c r="N528" s="67">
        <f>SUMIFS('IS JE'!$J$8:$J$83,'IS JE'!$D$8:$D$83,N$7,'IS JE'!$E$8:$E$83,$D528)</f>
        <v>0</v>
      </c>
      <c r="O528" s="67">
        <f>SUMIFS('IS JE'!$J$8:$J$83,'IS JE'!$D$8:$D$83,O$7,'IS JE'!$E$8:$E$83,$D528)</f>
        <v>0</v>
      </c>
      <c r="P528" s="67">
        <f>SUMIFS('IS JE'!$J$8:$J$83,'IS JE'!$D$8:$D$83,P$7,'IS JE'!$E$8:$E$83,$D528)</f>
        <v>0</v>
      </c>
      <c r="Q528" s="67">
        <f>SUMIFS('IS JE'!$J$8:$J$83,'IS JE'!$D$8:$D$83,Q$7,'IS JE'!$E$8:$E$83,$D528)</f>
        <v>0</v>
      </c>
      <c r="R528" s="67">
        <f>SUMIFS('IS JE'!$J$8:$J$83,'IS JE'!$D$8:$D$83,R$7,'IS JE'!$E$8:$E$83,$D528)</f>
        <v>0</v>
      </c>
      <c r="S528" s="67">
        <f t="shared" si="18"/>
        <v>0</v>
      </c>
      <c r="T528" s="67">
        <f t="shared" si="19"/>
        <v>0</v>
      </c>
    </row>
    <row r="529" spans="8:20" ht="14.4">
      <c r="H529" s="67">
        <f>SUMIF('Trial Balance'!$M$15:$M$5010,D529,'Trial Balance'!$T$15:$T$5010)</f>
        <v>0</v>
      </c>
      <c r="I529" s="67">
        <f>SUMIFS('IS JE'!$J$8:$J$83,'IS JE'!$D$8:$D$83,I$7,'IS JE'!$E$8:$E$83,$D529)</f>
        <v>0</v>
      </c>
      <c r="J529" s="67">
        <f>SUMIFS('IS JE'!$J$8:$J$83,'IS JE'!$D$8:$D$83,J$7,'IS JE'!$E$8:$E$83,$D529)</f>
        <v>0</v>
      </c>
      <c r="K529" s="67">
        <f>SUMIFS('IS JE'!$J$8:$J$83,'IS JE'!$D$8:$D$83,K$7,'IS JE'!$E$8:$E$83,$D529)</f>
        <v>0</v>
      </c>
      <c r="L529" s="67">
        <f>SUMIFS('IS JE'!$J$8:$J$83,'IS JE'!$D$8:$D$83,L$7,'IS JE'!$E$8:$E$83,$D529)</f>
        <v>0</v>
      </c>
      <c r="M529" s="67">
        <f>SUMIFS('IS JE'!$J$8:$J$83,'IS JE'!$D$8:$D$83,M$7,'IS JE'!$E$8:$E$83,$D529)</f>
        <v>0</v>
      </c>
      <c r="N529" s="67">
        <f>SUMIFS('IS JE'!$J$8:$J$83,'IS JE'!$D$8:$D$83,N$7,'IS JE'!$E$8:$E$83,$D529)</f>
        <v>0</v>
      </c>
      <c r="O529" s="67">
        <f>SUMIFS('IS JE'!$J$8:$J$83,'IS JE'!$D$8:$D$83,O$7,'IS JE'!$E$8:$E$83,$D529)</f>
        <v>0</v>
      </c>
      <c r="P529" s="67">
        <f>SUMIFS('IS JE'!$J$8:$J$83,'IS JE'!$D$8:$D$83,P$7,'IS JE'!$E$8:$E$83,$D529)</f>
        <v>0</v>
      </c>
      <c r="Q529" s="67">
        <f>SUMIFS('IS JE'!$J$8:$J$83,'IS JE'!$D$8:$D$83,Q$7,'IS JE'!$E$8:$E$83,$D529)</f>
        <v>0</v>
      </c>
      <c r="R529" s="67">
        <f>SUMIFS('IS JE'!$J$8:$J$83,'IS JE'!$D$8:$D$83,R$7,'IS JE'!$E$8:$E$83,$D529)</f>
        <v>0</v>
      </c>
      <c r="S529" s="67">
        <f t="shared" si="18"/>
        <v>0</v>
      </c>
      <c r="T529" s="67">
        <f t="shared" si="19"/>
        <v>0</v>
      </c>
    </row>
    <row r="530" spans="8:20" ht="14.4">
      <c r="H530" s="67">
        <f>SUMIF('Trial Balance'!$M$15:$M$5010,D530,'Trial Balance'!$T$15:$T$5010)</f>
        <v>0</v>
      </c>
      <c r="I530" s="67">
        <f>SUMIFS('IS JE'!$J$8:$J$83,'IS JE'!$D$8:$D$83,I$7,'IS JE'!$E$8:$E$83,$D530)</f>
        <v>0</v>
      </c>
      <c r="J530" s="67">
        <f>SUMIFS('IS JE'!$J$8:$J$83,'IS JE'!$D$8:$D$83,J$7,'IS JE'!$E$8:$E$83,$D530)</f>
        <v>0</v>
      </c>
      <c r="K530" s="67">
        <f>SUMIFS('IS JE'!$J$8:$J$83,'IS JE'!$D$8:$D$83,K$7,'IS JE'!$E$8:$E$83,$D530)</f>
        <v>0</v>
      </c>
      <c r="L530" s="67">
        <f>SUMIFS('IS JE'!$J$8:$J$83,'IS JE'!$D$8:$D$83,L$7,'IS JE'!$E$8:$E$83,$D530)</f>
        <v>0</v>
      </c>
      <c r="M530" s="67">
        <f>SUMIFS('IS JE'!$J$8:$J$83,'IS JE'!$D$8:$D$83,M$7,'IS JE'!$E$8:$E$83,$D530)</f>
        <v>0</v>
      </c>
      <c r="N530" s="67">
        <f>SUMIFS('IS JE'!$J$8:$J$83,'IS JE'!$D$8:$D$83,N$7,'IS JE'!$E$8:$E$83,$D530)</f>
        <v>0</v>
      </c>
      <c r="O530" s="67">
        <f>SUMIFS('IS JE'!$J$8:$J$83,'IS JE'!$D$8:$D$83,O$7,'IS JE'!$E$8:$E$83,$D530)</f>
        <v>0</v>
      </c>
      <c r="P530" s="67">
        <f>SUMIFS('IS JE'!$J$8:$J$83,'IS JE'!$D$8:$D$83,P$7,'IS JE'!$E$8:$E$83,$D530)</f>
        <v>0</v>
      </c>
      <c r="Q530" s="67">
        <f>SUMIFS('IS JE'!$J$8:$J$83,'IS JE'!$D$8:$D$83,Q$7,'IS JE'!$E$8:$E$83,$D530)</f>
        <v>0</v>
      </c>
      <c r="R530" s="67">
        <f>SUMIFS('IS JE'!$J$8:$J$83,'IS JE'!$D$8:$D$83,R$7,'IS JE'!$E$8:$E$83,$D530)</f>
        <v>0</v>
      </c>
      <c r="S530" s="67">
        <f t="shared" si="18"/>
        <v>0</v>
      </c>
      <c r="T530" s="67">
        <f t="shared" si="19"/>
        <v>0</v>
      </c>
    </row>
    <row r="531" spans="8:20" ht="14.4">
      <c r="H531" s="67">
        <f>SUMIF('Trial Balance'!$M$15:$M$5010,D531,'Trial Balance'!$T$15:$T$5010)</f>
        <v>0</v>
      </c>
      <c r="I531" s="67">
        <f>SUMIFS('IS JE'!$J$8:$J$83,'IS JE'!$D$8:$D$83,I$7,'IS JE'!$E$8:$E$83,$D531)</f>
        <v>0</v>
      </c>
      <c r="J531" s="67">
        <f>SUMIFS('IS JE'!$J$8:$J$83,'IS JE'!$D$8:$D$83,J$7,'IS JE'!$E$8:$E$83,$D531)</f>
        <v>0</v>
      </c>
      <c r="K531" s="67">
        <f>SUMIFS('IS JE'!$J$8:$J$83,'IS JE'!$D$8:$D$83,K$7,'IS JE'!$E$8:$E$83,$D531)</f>
        <v>0</v>
      </c>
      <c r="L531" s="67">
        <f>SUMIFS('IS JE'!$J$8:$J$83,'IS JE'!$D$8:$D$83,L$7,'IS JE'!$E$8:$E$83,$D531)</f>
        <v>0</v>
      </c>
      <c r="M531" s="67">
        <f>SUMIFS('IS JE'!$J$8:$J$83,'IS JE'!$D$8:$D$83,M$7,'IS JE'!$E$8:$E$83,$D531)</f>
        <v>0</v>
      </c>
      <c r="N531" s="67">
        <f>SUMIFS('IS JE'!$J$8:$J$83,'IS JE'!$D$8:$D$83,N$7,'IS JE'!$E$8:$E$83,$D531)</f>
        <v>0</v>
      </c>
      <c r="O531" s="67">
        <f>SUMIFS('IS JE'!$J$8:$J$83,'IS JE'!$D$8:$D$83,O$7,'IS JE'!$E$8:$E$83,$D531)</f>
        <v>0</v>
      </c>
      <c r="P531" s="67">
        <f>SUMIFS('IS JE'!$J$8:$J$83,'IS JE'!$D$8:$D$83,P$7,'IS JE'!$E$8:$E$83,$D531)</f>
        <v>0</v>
      </c>
      <c r="Q531" s="67">
        <f>SUMIFS('IS JE'!$J$8:$J$83,'IS JE'!$D$8:$D$83,Q$7,'IS JE'!$E$8:$E$83,$D531)</f>
        <v>0</v>
      </c>
      <c r="R531" s="67">
        <f>SUMIFS('IS JE'!$J$8:$J$83,'IS JE'!$D$8:$D$83,R$7,'IS JE'!$E$8:$E$83,$D531)</f>
        <v>0</v>
      </c>
      <c r="S531" s="67">
        <f t="shared" si="18"/>
        <v>0</v>
      </c>
      <c r="T531" s="67">
        <f t="shared" si="19"/>
        <v>0</v>
      </c>
    </row>
    <row r="532" spans="8:20" ht="14.4">
      <c r="H532" s="67">
        <f>SUMIF('Trial Balance'!$M$15:$M$5010,D532,'Trial Balance'!$T$15:$T$5010)</f>
        <v>0</v>
      </c>
      <c r="I532" s="67">
        <f>SUMIFS('IS JE'!$J$8:$J$83,'IS JE'!$D$8:$D$83,I$7,'IS JE'!$E$8:$E$83,$D532)</f>
        <v>0</v>
      </c>
      <c r="J532" s="67">
        <f>SUMIFS('IS JE'!$J$8:$J$83,'IS JE'!$D$8:$D$83,J$7,'IS JE'!$E$8:$E$83,$D532)</f>
        <v>0</v>
      </c>
      <c r="K532" s="67">
        <f>SUMIFS('IS JE'!$J$8:$J$83,'IS JE'!$D$8:$D$83,K$7,'IS JE'!$E$8:$E$83,$D532)</f>
        <v>0</v>
      </c>
      <c r="L532" s="67">
        <f>SUMIFS('IS JE'!$J$8:$J$83,'IS JE'!$D$8:$D$83,L$7,'IS JE'!$E$8:$E$83,$D532)</f>
        <v>0</v>
      </c>
      <c r="M532" s="67">
        <f>SUMIFS('IS JE'!$J$8:$J$83,'IS JE'!$D$8:$D$83,M$7,'IS JE'!$E$8:$E$83,$D532)</f>
        <v>0</v>
      </c>
      <c r="N532" s="67">
        <f>SUMIFS('IS JE'!$J$8:$J$83,'IS JE'!$D$8:$D$83,N$7,'IS JE'!$E$8:$E$83,$D532)</f>
        <v>0</v>
      </c>
      <c r="O532" s="67">
        <f>SUMIFS('IS JE'!$J$8:$J$83,'IS JE'!$D$8:$D$83,O$7,'IS JE'!$E$8:$E$83,$D532)</f>
        <v>0</v>
      </c>
      <c r="P532" s="67">
        <f>SUMIFS('IS JE'!$J$8:$J$83,'IS JE'!$D$8:$D$83,P$7,'IS JE'!$E$8:$E$83,$D532)</f>
        <v>0</v>
      </c>
      <c r="Q532" s="67">
        <f>SUMIFS('IS JE'!$J$8:$J$83,'IS JE'!$D$8:$D$83,Q$7,'IS JE'!$E$8:$E$83,$D532)</f>
        <v>0</v>
      </c>
      <c r="R532" s="67">
        <f>SUMIFS('IS JE'!$J$8:$J$83,'IS JE'!$D$8:$D$83,R$7,'IS JE'!$E$8:$E$83,$D532)</f>
        <v>0</v>
      </c>
      <c r="S532" s="67">
        <f t="shared" si="18"/>
        <v>0</v>
      </c>
      <c r="T532" s="67">
        <f t="shared" si="19"/>
        <v>0</v>
      </c>
    </row>
    <row r="533" spans="8:20" ht="14.4">
      <c r="H533" s="67">
        <f>SUMIF('Trial Balance'!$M$15:$M$5010,D533,'Trial Balance'!$T$15:$T$5010)</f>
        <v>0</v>
      </c>
      <c r="I533" s="67">
        <f>SUMIFS('IS JE'!$J$8:$J$83,'IS JE'!$D$8:$D$83,I$7,'IS JE'!$E$8:$E$83,$D533)</f>
        <v>0</v>
      </c>
      <c r="J533" s="67">
        <f>SUMIFS('IS JE'!$J$8:$J$83,'IS JE'!$D$8:$D$83,J$7,'IS JE'!$E$8:$E$83,$D533)</f>
        <v>0</v>
      </c>
      <c r="K533" s="67">
        <f>SUMIFS('IS JE'!$J$8:$J$83,'IS JE'!$D$8:$D$83,K$7,'IS JE'!$E$8:$E$83,$D533)</f>
        <v>0</v>
      </c>
      <c r="L533" s="67">
        <f>SUMIFS('IS JE'!$J$8:$J$83,'IS JE'!$D$8:$D$83,L$7,'IS JE'!$E$8:$E$83,$D533)</f>
        <v>0</v>
      </c>
      <c r="M533" s="67">
        <f>SUMIFS('IS JE'!$J$8:$J$83,'IS JE'!$D$8:$D$83,M$7,'IS JE'!$E$8:$E$83,$D533)</f>
        <v>0</v>
      </c>
      <c r="N533" s="67">
        <f>SUMIFS('IS JE'!$J$8:$J$83,'IS JE'!$D$8:$D$83,N$7,'IS JE'!$E$8:$E$83,$D533)</f>
        <v>0</v>
      </c>
      <c r="O533" s="67">
        <f>SUMIFS('IS JE'!$J$8:$J$83,'IS JE'!$D$8:$D$83,O$7,'IS JE'!$E$8:$E$83,$D533)</f>
        <v>0</v>
      </c>
      <c r="P533" s="67">
        <f>SUMIFS('IS JE'!$J$8:$J$83,'IS JE'!$D$8:$D$83,P$7,'IS JE'!$E$8:$E$83,$D533)</f>
        <v>0</v>
      </c>
      <c r="Q533" s="67">
        <f>SUMIFS('IS JE'!$J$8:$J$83,'IS JE'!$D$8:$D$83,Q$7,'IS JE'!$E$8:$E$83,$D533)</f>
        <v>0</v>
      </c>
      <c r="R533" s="67">
        <f>SUMIFS('IS JE'!$J$8:$J$83,'IS JE'!$D$8:$D$83,R$7,'IS JE'!$E$8:$E$83,$D533)</f>
        <v>0</v>
      </c>
      <c r="S533" s="67">
        <f t="shared" si="18"/>
        <v>0</v>
      </c>
      <c r="T533" s="67">
        <f t="shared" si="19"/>
        <v>0</v>
      </c>
    </row>
    <row r="534" spans="8:20" ht="14.4">
      <c r="H534" s="67">
        <f>SUMIF('Trial Balance'!$M$15:$M$5010,D534,'Trial Balance'!$T$15:$T$5010)</f>
        <v>0</v>
      </c>
      <c r="I534" s="67">
        <f>SUMIFS('IS JE'!$J$8:$J$83,'IS JE'!$D$8:$D$83,I$7,'IS JE'!$E$8:$E$83,$D534)</f>
        <v>0</v>
      </c>
      <c r="J534" s="67">
        <f>SUMIFS('IS JE'!$J$8:$J$83,'IS JE'!$D$8:$D$83,J$7,'IS JE'!$E$8:$E$83,$D534)</f>
        <v>0</v>
      </c>
      <c r="K534" s="67">
        <f>SUMIFS('IS JE'!$J$8:$J$83,'IS JE'!$D$8:$D$83,K$7,'IS JE'!$E$8:$E$83,$D534)</f>
        <v>0</v>
      </c>
      <c r="L534" s="67">
        <f>SUMIFS('IS JE'!$J$8:$J$83,'IS JE'!$D$8:$D$83,L$7,'IS JE'!$E$8:$E$83,$D534)</f>
        <v>0</v>
      </c>
      <c r="M534" s="67">
        <f>SUMIFS('IS JE'!$J$8:$J$83,'IS JE'!$D$8:$D$83,M$7,'IS JE'!$E$8:$E$83,$D534)</f>
        <v>0</v>
      </c>
      <c r="N534" s="67">
        <f>SUMIFS('IS JE'!$J$8:$J$83,'IS JE'!$D$8:$D$83,N$7,'IS JE'!$E$8:$E$83,$D534)</f>
        <v>0</v>
      </c>
      <c r="O534" s="67">
        <f>SUMIFS('IS JE'!$J$8:$J$83,'IS JE'!$D$8:$D$83,O$7,'IS JE'!$E$8:$E$83,$D534)</f>
        <v>0</v>
      </c>
      <c r="P534" s="67">
        <f>SUMIFS('IS JE'!$J$8:$J$83,'IS JE'!$D$8:$D$83,P$7,'IS JE'!$E$8:$E$83,$D534)</f>
        <v>0</v>
      </c>
      <c r="Q534" s="67">
        <f>SUMIFS('IS JE'!$J$8:$J$83,'IS JE'!$D$8:$D$83,Q$7,'IS JE'!$E$8:$E$83,$D534)</f>
        <v>0</v>
      </c>
      <c r="R534" s="67">
        <f>SUMIFS('IS JE'!$J$8:$J$83,'IS JE'!$D$8:$D$83,R$7,'IS JE'!$E$8:$E$83,$D534)</f>
        <v>0</v>
      </c>
      <c r="S534" s="67">
        <f t="shared" si="18"/>
        <v>0</v>
      </c>
      <c r="T534" s="67">
        <f t="shared" si="19"/>
        <v>0</v>
      </c>
    </row>
    <row r="535" spans="8:20" ht="14.4">
      <c r="H535" s="67">
        <f>SUMIF('Trial Balance'!$M$15:$M$5010,D535,'Trial Balance'!$T$15:$T$5010)</f>
        <v>0</v>
      </c>
      <c r="I535" s="67">
        <f>SUMIFS('IS JE'!$J$8:$J$83,'IS JE'!$D$8:$D$83,I$7,'IS JE'!$E$8:$E$83,$D535)</f>
        <v>0</v>
      </c>
      <c r="J535" s="67">
        <f>SUMIFS('IS JE'!$J$8:$J$83,'IS JE'!$D$8:$D$83,J$7,'IS JE'!$E$8:$E$83,$D535)</f>
        <v>0</v>
      </c>
      <c r="K535" s="67">
        <f>SUMIFS('IS JE'!$J$8:$J$83,'IS JE'!$D$8:$D$83,K$7,'IS JE'!$E$8:$E$83,$D535)</f>
        <v>0</v>
      </c>
      <c r="L535" s="67">
        <f>SUMIFS('IS JE'!$J$8:$J$83,'IS JE'!$D$8:$D$83,L$7,'IS JE'!$E$8:$E$83,$D535)</f>
        <v>0</v>
      </c>
      <c r="M535" s="67">
        <f>SUMIFS('IS JE'!$J$8:$J$83,'IS JE'!$D$8:$D$83,M$7,'IS JE'!$E$8:$E$83,$D535)</f>
        <v>0</v>
      </c>
      <c r="N535" s="67">
        <f>SUMIFS('IS JE'!$J$8:$J$83,'IS JE'!$D$8:$D$83,N$7,'IS JE'!$E$8:$E$83,$D535)</f>
        <v>0</v>
      </c>
      <c r="O535" s="67">
        <f>SUMIFS('IS JE'!$J$8:$J$83,'IS JE'!$D$8:$D$83,O$7,'IS JE'!$E$8:$E$83,$D535)</f>
        <v>0</v>
      </c>
      <c r="P535" s="67">
        <f>SUMIFS('IS JE'!$J$8:$J$83,'IS JE'!$D$8:$D$83,P$7,'IS JE'!$E$8:$E$83,$D535)</f>
        <v>0</v>
      </c>
      <c r="Q535" s="67">
        <f>SUMIFS('IS JE'!$J$8:$J$83,'IS JE'!$D$8:$D$83,Q$7,'IS JE'!$E$8:$E$83,$D535)</f>
        <v>0</v>
      </c>
      <c r="R535" s="67">
        <f>SUMIFS('IS JE'!$J$8:$J$83,'IS JE'!$D$8:$D$83,R$7,'IS JE'!$E$8:$E$83,$D535)</f>
        <v>0</v>
      </c>
      <c r="S535" s="67">
        <f t="shared" si="18"/>
        <v>0</v>
      </c>
      <c r="T535" s="67">
        <f t="shared" si="19"/>
        <v>0</v>
      </c>
    </row>
    <row r="536" spans="8:20" ht="14.4">
      <c r="H536" s="67">
        <f>SUMIF('Trial Balance'!$M$15:$M$5010,D536,'Trial Balance'!$T$15:$T$5010)</f>
        <v>0</v>
      </c>
      <c r="I536" s="67">
        <f>SUMIFS('IS JE'!$J$8:$J$83,'IS JE'!$D$8:$D$83,I$7,'IS JE'!$E$8:$E$83,$D536)</f>
        <v>0</v>
      </c>
      <c r="J536" s="67">
        <f>SUMIFS('IS JE'!$J$8:$J$83,'IS JE'!$D$8:$D$83,J$7,'IS JE'!$E$8:$E$83,$D536)</f>
        <v>0</v>
      </c>
      <c r="K536" s="67">
        <f>SUMIFS('IS JE'!$J$8:$J$83,'IS JE'!$D$8:$D$83,K$7,'IS JE'!$E$8:$E$83,$D536)</f>
        <v>0</v>
      </c>
      <c r="L536" s="67">
        <f>SUMIFS('IS JE'!$J$8:$J$83,'IS JE'!$D$8:$D$83,L$7,'IS JE'!$E$8:$E$83,$D536)</f>
        <v>0</v>
      </c>
      <c r="M536" s="67">
        <f>SUMIFS('IS JE'!$J$8:$J$83,'IS JE'!$D$8:$D$83,M$7,'IS JE'!$E$8:$E$83,$D536)</f>
        <v>0</v>
      </c>
      <c r="N536" s="67">
        <f>SUMIFS('IS JE'!$J$8:$J$83,'IS JE'!$D$8:$D$83,N$7,'IS JE'!$E$8:$E$83,$D536)</f>
        <v>0</v>
      </c>
      <c r="O536" s="67">
        <f>SUMIFS('IS JE'!$J$8:$J$83,'IS JE'!$D$8:$D$83,O$7,'IS JE'!$E$8:$E$83,$D536)</f>
        <v>0</v>
      </c>
      <c r="P536" s="67">
        <f>SUMIFS('IS JE'!$J$8:$J$83,'IS JE'!$D$8:$D$83,P$7,'IS JE'!$E$8:$E$83,$D536)</f>
        <v>0</v>
      </c>
      <c r="Q536" s="67">
        <f>SUMIFS('IS JE'!$J$8:$J$83,'IS JE'!$D$8:$D$83,Q$7,'IS JE'!$E$8:$E$83,$D536)</f>
        <v>0</v>
      </c>
      <c r="R536" s="67">
        <f>SUMIFS('IS JE'!$J$8:$J$83,'IS JE'!$D$8:$D$83,R$7,'IS JE'!$E$8:$E$83,$D536)</f>
        <v>0</v>
      </c>
      <c r="S536" s="67">
        <f t="shared" si="18"/>
        <v>0</v>
      </c>
      <c r="T536" s="67">
        <f t="shared" si="19"/>
        <v>0</v>
      </c>
    </row>
    <row r="537" spans="8:20" ht="14.4">
      <c r="H537" s="67">
        <f>SUMIF('Trial Balance'!$M$15:$M$5010,D537,'Trial Balance'!$T$15:$T$5010)</f>
        <v>0</v>
      </c>
      <c r="I537" s="67">
        <f>SUMIFS('IS JE'!$J$8:$J$83,'IS JE'!$D$8:$D$83,I$7,'IS JE'!$E$8:$E$83,$D537)</f>
        <v>0</v>
      </c>
      <c r="J537" s="67">
        <f>SUMIFS('IS JE'!$J$8:$J$83,'IS JE'!$D$8:$D$83,J$7,'IS JE'!$E$8:$E$83,$D537)</f>
        <v>0</v>
      </c>
      <c r="K537" s="67">
        <f>SUMIFS('IS JE'!$J$8:$J$83,'IS JE'!$D$8:$D$83,K$7,'IS JE'!$E$8:$E$83,$D537)</f>
        <v>0</v>
      </c>
      <c r="L537" s="67">
        <f>SUMIFS('IS JE'!$J$8:$J$83,'IS JE'!$D$8:$D$83,L$7,'IS JE'!$E$8:$E$83,$D537)</f>
        <v>0</v>
      </c>
      <c r="M537" s="67">
        <f>SUMIFS('IS JE'!$J$8:$J$83,'IS JE'!$D$8:$D$83,M$7,'IS JE'!$E$8:$E$83,$D537)</f>
        <v>0</v>
      </c>
      <c r="N537" s="67">
        <f>SUMIFS('IS JE'!$J$8:$J$83,'IS JE'!$D$8:$D$83,N$7,'IS JE'!$E$8:$E$83,$D537)</f>
        <v>0</v>
      </c>
      <c r="O537" s="67">
        <f>SUMIFS('IS JE'!$J$8:$J$83,'IS JE'!$D$8:$D$83,O$7,'IS JE'!$E$8:$E$83,$D537)</f>
        <v>0</v>
      </c>
      <c r="P537" s="67">
        <f>SUMIFS('IS JE'!$J$8:$J$83,'IS JE'!$D$8:$D$83,P$7,'IS JE'!$E$8:$E$83,$D537)</f>
        <v>0</v>
      </c>
      <c r="Q537" s="67">
        <f>SUMIFS('IS JE'!$J$8:$J$83,'IS JE'!$D$8:$D$83,Q$7,'IS JE'!$E$8:$E$83,$D537)</f>
        <v>0</v>
      </c>
      <c r="R537" s="67">
        <f>SUMIFS('IS JE'!$J$8:$J$83,'IS JE'!$D$8:$D$83,R$7,'IS JE'!$E$8:$E$83,$D537)</f>
        <v>0</v>
      </c>
      <c r="S537" s="67">
        <f t="shared" si="18"/>
        <v>0</v>
      </c>
      <c r="T537" s="67">
        <f t="shared" si="19"/>
        <v>0</v>
      </c>
    </row>
    <row r="538" spans="8:20" ht="14.4">
      <c r="H538" s="67">
        <f>SUMIF('Trial Balance'!$M$15:$M$5010,D538,'Trial Balance'!$T$15:$T$5010)</f>
        <v>0</v>
      </c>
      <c r="I538" s="67">
        <f>SUMIFS('IS JE'!$J$8:$J$83,'IS JE'!$D$8:$D$83,I$7,'IS JE'!$E$8:$E$83,$D538)</f>
        <v>0</v>
      </c>
      <c r="J538" s="67">
        <f>SUMIFS('IS JE'!$J$8:$J$83,'IS JE'!$D$8:$D$83,J$7,'IS JE'!$E$8:$E$83,$D538)</f>
        <v>0</v>
      </c>
      <c r="K538" s="67">
        <f>SUMIFS('IS JE'!$J$8:$J$83,'IS JE'!$D$8:$D$83,K$7,'IS JE'!$E$8:$E$83,$D538)</f>
        <v>0</v>
      </c>
      <c r="L538" s="67">
        <f>SUMIFS('IS JE'!$J$8:$J$83,'IS JE'!$D$8:$D$83,L$7,'IS JE'!$E$8:$E$83,$D538)</f>
        <v>0</v>
      </c>
      <c r="M538" s="67">
        <f>SUMIFS('IS JE'!$J$8:$J$83,'IS JE'!$D$8:$D$83,M$7,'IS JE'!$E$8:$E$83,$D538)</f>
        <v>0</v>
      </c>
      <c r="N538" s="67">
        <f>SUMIFS('IS JE'!$J$8:$J$83,'IS JE'!$D$8:$D$83,N$7,'IS JE'!$E$8:$E$83,$D538)</f>
        <v>0</v>
      </c>
      <c r="O538" s="67">
        <f>SUMIFS('IS JE'!$J$8:$J$83,'IS JE'!$D$8:$D$83,O$7,'IS JE'!$E$8:$E$83,$D538)</f>
        <v>0</v>
      </c>
      <c r="P538" s="67">
        <f>SUMIFS('IS JE'!$J$8:$J$83,'IS JE'!$D$8:$D$83,P$7,'IS JE'!$E$8:$E$83,$D538)</f>
        <v>0</v>
      </c>
      <c r="Q538" s="67">
        <f>SUMIFS('IS JE'!$J$8:$J$83,'IS JE'!$D$8:$D$83,Q$7,'IS JE'!$E$8:$E$83,$D538)</f>
        <v>0</v>
      </c>
      <c r="R538" s="67">
        <f>SUMIFS('IS JE'!$J$8:$J$83,'IS JE'!$D$8:$D$83,R$7,'IS JE'!$E$8:$E$83,$D538)</f>
        <v>0</v>
      </c>
      <c r="S538" s="67">
        <f t="shared" si="18"/>
        <v>0</v>
      </c>
      <c r="T538" s="67">
        <f t="shared" si="19"/>
        <v>0</v>
      </c>
    </row>
    <row r="539" spans="8:20" ht="14.4">
      <c r="H539" s="67">
        <f>SUMIF('Trial Balance'!$M$15:$M$5010,D539,'Trial Balance'!$T$15:$T$5010)</f>
        <v>0</v>
      </c>
      <c r="I539" s="67">
        <f>SUMIFS('IS JE'!$J$8:$J$83,'IS JE'!$D$8:$D$83,I$7,'IS JE'!$E$8:$E$83,$D539)</f>
        <v>0</v>
      </c>
      <c r="J539" s="67">
        <f>SUMIFS('IS JE'!$J$8:$J$83,'IS JE'!$D$8:$D$83,J$7,'IS JE'!$E$8:$E$83,$D539)</f>
        <v>0</v>
      </c>
      <c r="K539" s="67">
        <f>SUMIFS('IS JE'!$J$8:$J$83,'IS JE'!$D$8:$D$83,K$7,'IS JE'!$E$8:$E$83,$D539)</f>
        <v>0</v>
      </c>
      <c r="L539" s="67">
        <f>SUMIFS('IS JE'!$J$8:$J$83,'IS JE'!$D$8:$D$83,L$7,'IS JE'!$E$8:$E$83,$D539)</f>
        <v>0</v>
      </c>
      <c r="M539" s="67">
        <f>SUMIFS('IS JE'!$J$8:$J$83,'IS JE'!$D$8:$D$83,M$7,'IS JE'!$E$8:$E$83,$D539)</f>
        <v>0</v>
      </c>
      <c r="N539" s="67">
        <f>SUMIFS('IS JE'!$J$8:$J$83,'IS JE'!$D$8:$D$83,N$7,'IS JE'!$E$8:$E$83,$D539)</f>
        <v>0</v>
      </c>
      <c r="O539" s="67">
        <f>SUMIFS('IS JE'!$J$8:$J$83,'IS JE'!$D$8:$D$83,O$7,'IS JE'!$E$8:$E$83,$D539)</f>
        <v>0</v>
      </c>
      <c r="P539" s="67">
        <f>SUMIFS('IS JE'!$J$8:$J$83,'IS JE'!$D$8:$D$83,P$7,'IS JE'!$E$8:$E$83,$D539)</f>
        <v>0</v>
      </c>
      <c r="Q539" s="67">
        <f>SUMIFS('IS JE'!$J$8:$J$83,'IS JE'!$D$8:$D$83,Q$7,'IS JE'!$E$8:$E$83,$D539)</f>
        <v>0</v>
      </c>
      <c r="R539" s="67">
        <f>SUMIFS('IS JE'!$J$8:$J$83,'IS JE'!$D$8:$D$83,R$7,'IS JE'!$E$8:$E$83,$D539)</f>
        <v>0</v>
      </c>
      <c r="S539" s="67">
        <f t="shared" si="18"/>
        <v>0</v>
      </c>
      <c r="T539" s="67">
        <f t="shared" si="19"/>
        <v>0</v>
      </c>
    </row>
    <row r="540" spans="8:20" ht="14.4">
      <c r="H540" s="67">
        <f>SUMIF('Trial Balance'!$M$15:$M$5010,D540,'Trial Balance'!$T$15:$T$5010)</f>
        <v>0</v>
      </c>
      <c r="I540" s="67">
        <f>SUMIFS('IS JE'!$J$8:$J$83,'IS JE'!$D$8:$D$83,I$7,'IS JE'!$E$8:$E$83,$D540)</f>
        <v>0</v>
      </c>
      <c r="J540" s="67">
        <f>SUMIFS('IS JE'!$J$8:$J$83,'IS JE'!$D$8:$D$83,J$7,'IS JE'!$E$8:$E$83,$D540)</f>
        <v>0</v>
      </c>
      <c r="K540" s="67">
        <f>SUMIFS('IS JE'!$J$8:$J$83,'IS JE'!$D$8:$D$83,K$7,'IS JE'!$E$8:$E$83,$D540)</f>
        <v>0</v>
      </c>
      <c r="L540" s="67">
        <f>SUMIFS('IS JE'!$J$8:$J$83,'IS JE'!$D$8:$D$83,L$7,'IS JE'!$E$8:$E$83,$D540)</f>
        <v>0</v>
      </c>
      <c r="M540" s="67">
        <f>SUMIFS('IS JE'!$J$8:$J$83,'IS JE'!$D$8:$D$83,M$7,'IS JE'!$E$8:$E$83,$D540)</f>
        <v>0</v>
      </c>
      <c r="N540" s="67">
        <f>SUMIFS('IS JE'!$J$8:$J$83,'IS JE'!$D$8:$D$83,N$7,'IS JE'!$E$8:$E$83,$D540)</f>
        <v>0</v>
      </c>
      <c r="O540" s="67">
        <f>SUMIFS('IS JE'!$J$8:$J$83,'IS JE'!$D$8:$D$83,O$7,'IS JE'!$E$8:$E$83,$D540)</f>
        <v>0</v>
      </c>
      <c r="P540" s="67">
        <f>SUMIFS('IS JE'!$J$8:$J$83,'IS JE'!$D$8:$D$83,P$7,'IS JE'!$E$8:$E$83,$D540)</f>
        <v>0</v>
      </c>
      <c r="Q540" s="67">
        <f>SUMIFS('IS JE'!$J$8:$J$83,'IS JE'!$D$8:$D$83,Q$7,'IS JE'!$E$8:$E$83,$D540)</f>
        <v>0</v>
      </c>
      <c r="R540" s="67">
        <f>SUMIFS('IS JE'!$J$8:$J$83,'IS JE'!$D$8:$D$83,R$7,'IS JE'!$E$8:$E$83,$D540)</f>
        <v>0</v>
      </c>
      <c r="S540" s="67">
        <f t="shared" si="18"/>
        <v>0</v>
      </c>
      <c r="T540" s="67">
        <f t="shared" si="19"/>
        <v>0</v>
      </c>
    </row>
    <row r="541" spans="8:20" ht="14.4">
      <c r="H541" s="67">
        <f>SUMIF('Trial Balance'!$M$15:$M$5010,D541,'Trial Balance'!$T$15:$T$5010)</f>
        <v>0</v>
      </c>
      <c r="I541" s="67">
        <f>SUMIFS('IS JE'!$J$8:$J$83,'IS JE'!$D$8:$D$83,I$7,'IS JE'!$E$8:$E$83,$D541)</f>
        <v>0</v>
      </c>
      <c r="J541" s="67">
        <f>SUMIFS('IS JE'!$J$8:$J$83,'IS JE'!$D$8:$D$83,J$7,'IS JE'!$E$8:$E$83,$D541)</f>
        <v>0</v>
      </c>
      <c r="K541" s="67">
        <f>SUMIFS('IS JE'!$J$8:$J$83,'IS JE'!$D$8:$D$83,K$7,'IS JE'!$E$8:$E$83,$D541)</f>
        <v>0</v>
      </c>
      <c r="L541" s="67">
        <f>SUMIFS('IS JE'!$J$8:$J$83,'IS JE'!$D$8:$D$83,L$7,'IS JE'!$E$8:$E$83,$D541)</f>
        <v>0</v>
      </c>
      <c r="M541" s="67">
        <f>SUMIFS('IS JE'!$J$8:$J$83,'IS JE'!$D$8:$D$83,M$7,'IS JE'!$E$8:$E$83,$D541)</f>
        <v>0</v>
      </c>
      <c r="N541" s="67">
        <f>SUMIFS('IS JE'!$J$8:$J$83,'IS JE'!$D$8:$D$83,N$7,'IS JE'!$E$8:$E$83,$D541)</f>
        <v>0</v>
      </c>
      <c r="O541" s="67">
        <f>SUMIFS('IS JE'!$J$8:$J$83,'IS JE'!$D$8:$D$83,O$7,'IS JE'!$E$8:$E$83,$D541)</f>
        <v>0</v>
      </c>
      <c r="P541" s="67">
        <f>SUMIFS('IS JE'!$J$8:$J$83,'IS JE'!$D$8:$D$83,P$7,'IS JE'!$E$8:$E$83,$D541)</f>
        <v>0</v>
      </c>
      <c r="Q541" s="67">
        <f>SUMIFS('IS JE'!$J$8:$J$83,'IS JE'!$D$8:$D$83,Q$7,'IS JE'!$E$8:$E$83,$D541)</f>
        <v>0</v>
      </c>
      <c r="R541" s="67">
        <f>SUMIFS('IS JE'!$J$8:$J$83,'IS JE'!$D$8:$D$83,R$7,'IS JE'!$E$8:$E$83,$D541)</f>
        <v>0</v>
      </c>
      <c r="S541" s="67">
        <f t="shared" si="18"/>
        <v>0</v>
      </c>
      <c r="T541" s="67">
        <f t="shared" si="19"/>
        <v>0</v>
      </c>
    </row>
    <row r="542" spans="8:20" ht="14.4">
      <c r="H542" s="67">
        <f>SUMIF('Trial Balance'!$M$15:$M$5010,D542,'Trial Balance'!$T$15:$T$5010)</f>
        <v>0</v>
      </c>
      <c r="I542" s="67">
        <f>SUMIFS('IS JE'!$J$8:$J$83,'IS JE'!$D$8:$D$83,I$7,'IS JE'!$E$8:$E$83,$D542)</f>
        <v>0</v>
      </c>
      <c r="J542" s="67">
        <f>SUMIFS('IS JE'!$J$8:$J$83,'IS JE'!$D$8:$D$83,J$7,'IS JE'!$E$8:$E$83,$D542)</f>
        <v>0</v>
      </c>
      <c r="K542" s="67">
        <f>SUMIFS('IS JE'!$J$8:$J$83,'IS JE'!$D$8:$D$83,K$7,'IS JE'!$E$8:$E$83,$D542)</f>
        <v>0</v>
      </c>
      <c r="L542" s="67">
        <f>SUMIFS('IS JE'!$J$8:$J$83,'IS JE'!$D$8:$D$83,L$7,'IS JE'!$E$8:$E$83,$D542)</f>
        <v>0</v>
      </c>
      <c r="M542" s="67">
        <f>SUMIFS('IS JE'!$J$8:$J$83,'IS JE'!$D$8:$D$83,M$7,'IS JE'!$E$8:$E$83,$D542)</f>
        <v>0</v>
      </c>
      <c r="N542" s="67">
        <f>SUMIFS('IS JE'!$J$8:$J$83,'IS JE'!$D$8:$D$83,N$7,'IS JE'!$E$8:$E$83,$D542)</f>
        <v>0</v>
      </c>
      <c r="O542" s="67">
        <f>SUMIFS('IS JE'!$J$8:$J$83,'IS JE'!$D$8:$D$83,O$7,'IS JE'!$E$8:$E$83,$D542)</f>
        <v>0</v>
      </c>
      <c r="P542" s="67">
        <f>SUMIFS('IS JE'!$J$8:$J$83,'IS JE'!$D$8:$D$83,P$7,'IS JE'!$E$8:$E$83,$D542)</f>
        <v>0</v>
      </c>
      <c r="Q542" s="67">
        <f>SUMIFS('IS JE'!$J$8:$J$83,'IS JE'!$D$8:$D$83,Q$7,'IS JE'!$E$8:$E$83,$D542)</f>
        <v>0</v>
      </c>
      <c r="R542" s="67">
        <f>SUMIFS('IS JE'!$J$8:$J$83,'IS JE'!$D$8:$D$83,R$7,'IS JE'!$E$8:$E$83,$D542)</f>
        <v>0</v>
      </c>
      <c r="S542" s="67">
        <f t="shared" si="18"/>
        <v>0</v>
      </c>
      <c r="T542" s="67">
        <f t="shared" si="19"/>
        <v>0</v>
      </c>
    </row>
    <row r="543" spans="8:20" ht="14.4">
      <c r="H543" s="67">
        <f>SUMIF('Trial Balance'!$M$15:$M$5010,D543,'Trial Balance'!$T$15:$T$5010)</f>
        <v>0</v>
      </c>
      <c r="I543" s="67">
        <f>SUMIFS('IS JE'!$J$8:$J$83,'IS JE'!$D$8:$D$83,I$7,'IS JE'!$E$8:$E$83,$D543)</f>
        <v>0</v>
      </c>
      <c r="J543" s="67">
        <f>SUMIFS('IS JE'!$J$8:$J$83,'IS JE'!$D$8:$D$83,J$7,'IS JE'!$E$8:$E$83,$D543)</f>
        <v>0</v>
      </c>
      <c r="K543" s="67">
        <f>SUMIFS('IS JE'!$J$8:$J$83,'IS JE'!$D$8:$D$83,K$7,'IS JE'!$E$8:$E$83,$D543)</f>
        <v>0</v>
      </c>
      <c r="L543" s="67">
        <f>SUMIFS('IS JE'!$J$8:$J$83,'IS JE'!$D$8:$D$83,L$7,'IS JE'!$E$8:$E$83,$D543)</f>
        <v>0</v>
      </c>
      <c r="M543" s="67">
        <f>SUMIFS('IS JE'!$J$8:$J$83,'IS JE'!$D$8:$D$83,M$7,'IS JE'!$E$8:$E$83,$D543)</f>
        <v>0</v>
      </c>
      <c r="N543" s="67">
        <f>SUMIFS('IS JE'!$J$8:$J$83,'IS JE'!$D$8:$D$83,N$7,'IS JE'!$E$8:$E$83,$D543)</f>
        <v>0</v>
      </c>
      <c r="O543" s="67">
        <f>SUMIFS('IS JE'!$J$8:$J$83,'IS JE'!$D$8:$D$83,O$7,'IS JE'!$E$8:$E$83,$D543)</f>
        <v>0</v>
      </c>
      <c r="P543" s="67">
        <f>SUMIFS('IS JE'!$J$8:$J$83,'IS JE'!$D$8:$D$83,P$7,'IS JE'!$E$8:$E$83,$D543)</f>
        <v>0</v>
      </c>
      <c r="Q543" s="67">
        <f>SUMIFS('IS JE'!$J$8:$J$83,'IS JE'!$D$8:$D$83,Q$7,'IS JE'!$E$8:$E$83,$D543)</f>
        <v>0</v>
      </c>
      <c r="R543" s="67">
        <f>SUMIFS('IS JE'!$J$8:$J$83,'IS JE'!$D$8:$D$83,R$7,'IS JE'!$E$8:$E$83,$D543)</f>
        <v>0</v>
      </c>
      <c r="S543" s="67">
        <f t="shared" si="18"/>
        <v>0</v>
      </c>
      <c r="T543" s="67">
        <f t="shared" si="19"/>
        <v>0</v>
      </c>
    </row>
    <row r="544" spans="8:20" ht="14.4">
      <c r="H544" s="67">
        <f>SUMIF('Trial Balance'!$M$15:$M$5010,D544,'Trial Balance'!$T$15:$T$5010)</f>
        <v>0</v>
      </c>
      <c r="I544" s="67">
        <f>SUMIFS('IS JE'!$J$8:$J$83,'IS JE'!$D$8:$D$83,I$7,'IS JE'!$E$8:$E$83,$D544)</f>
        <v>0</v>
      </c>
      <c r="J544" s="67">
        <f>SUMIFS('IS JE'!$J$8:$J$83,'IS JE'!$D$8:$D$83,J$7,'IS JE'!$E$8:$E$83,$D544)</f>
        <v>0</v>
      </c>
      <c r="K544" s="67">
        <f>SUMIFS('IS JE'!$J$8:$J$83,'IS JE'!$D$8:$D$83,K$7,'IS JE'!$E$8:$E$83,$D544)</f>
        <v>0</v>
      </c>
      <c r="L544" s="67">
        <f>SUMIFS('IS JE'!$J$8:$J$83,'IS JE'!$D$8:$D$83,L$7,'IS JE'!$E$8:$E$83,$D544)</f>
        <v>0</v>
      </c>
      <c r="M544" s="67">
        <f>SUMIFS('IS JE'!$J$8:$J$83,'IS JE'!$D$8:$D$83,M$7,'IS JE'!$E$8:$E$83,$D544)</f>
        <v>0</v>
      </c>
      <c r="N544" s="67">
        <f>SUMIFS('IS JE'!$J$8:$J$83,'IS JE'!$D$8:$D$83,N$7,'IS JE'!$E$8:$E$83,$D544)</f>
        <v>0</v>
      </c>
      <c r="O544" s="67">
        <f>SUMIFS('IS JE'!$J$8:$J$83,'IS JE'!$D$8:$D$83,O$7,'IS JE'!$E$8:$E$83,$D544)</f>
        <v>0</v>
      </c>
      <c r="P544" s="67">
        <f>SUMIFS('IS JE'!$J$8:$J$83,'IS JE'!$D$8:$D$83,P$7,'IS JE'!$E$8:$E$83,$D544)</f>
        <v>0</v>
      </c>
      <c r="Q544" s="67">
        <f>SUMIFS('IS JE'!$J$8:$J$83,'IS JE'!$D$8:$D$83,Q$7,'IS JE'!$E$8:$E$83,$D544)</f>
        <v>0</v>
      </c>
      <c r="R544" s="67">
        <f>SUMIFS('IS JE'!$J$8:$J$83,'IS JE'!$D$8:$D$83,R$7,'IS JE'!$E$8:$E$83,$D544)</f>
        <v>0</v>
      </c>
      <c r="S544" s="67">
        <f t="shared" si="18"/>
        <v>0</v>
      </c>
      <c r="T544" s="67">
        <f t="shared" si="19"/>
        <v>0</v>
      </c>
    </row>
    <row r="545" spans="8:20" ht="14.4">
      <c r="H545" s="67">
        <f>SUMIF('Trial Balance'!$M$15:$M$5010,D545,'Trial Balance'!$T$15:$T$5010)</f>
        <v>0</v>
      </c>
      <c r="I545" s="67">
        <f>SUMIFS('IS JE'!$J$8:$J$83,'IS JE'!$D$8:$D$83,I$7,'IS JE'!$E$8:$E$83,$D545)</f>
        <v>0</v>
      </c>
      <c r="J545" s="67">
        <f>SUMIFS('IS JE'!$J$8:$J$83,'IS JE'!$D$8:$D$83,J$7,'IS JE'!$E$8:$E$83,$D545)</f>
        <v>0</v>
      </c>
      <c r="K545" s="67">
        <f>SUMIFS('IS JE'!$J$8:$J$83,'IS JE'!$D$8:$D$83,K$7,'IS JE'!$E$8:$E$83,$D545)</f>
        <v>0</v>
      </c>
      <c r="L545" s="67">
        <f>SUMIFS('IS JE'!$J$8:$J$83,'IS JE'!$D$8:$D$83,L$7,'IS JE'!$E$8:$E$83,$D545)</f>
        <v>0</v>
      </c>
      <c r="M545" s="67">
        <f>SUMIFS('IS JE'!$J$8:$J$83,'IS JE'!$D$8:$D$83,M$7,'IS JE'!$E$8:$E$83,$D545)</f>
        <v>0</v>
      </c>
      <c r="N545" s="67">
        <f>SUMIFS('IS JE'!$J$8:$J$83,'IS JE'!$D$8:$D$83,N$7,'IS JE'!$E$8:$E$83,$D545)</f>
        <v>0</v>
      </c>
      <c r="O545" s="67">
        <f>SUMIFS('IS JE'!$J$8:$J$83,'IS JE'!$D$8:$D$83,O$7,'IS JE'!$E$8:$E$83,$D545)</f>
        <v>0</v>
      </c>
      <c r="P545" s="67">
        <f>SUMIFS('IS JE'!$J$8:$J$83,'IS JE'!$D$8:$D$83,P$7,'IS JE'!$E$8:$E$83,$D545)</f>
        <v>0</v>
      </c>
      <c r="Q545" s="67">
        <f>SUMIFS('IS JE'!$J$8:$J$83,'IS JE'!$D$8:$D$83,Q$7,'IS JE'!$E$8:$E$83,$D545)</f>
        <v>0</v>
      </c>
      <c r="R545" s="67">
        <f>SUMIFS('IS JE'!$J$8:$J$83,'IS JE'!$D$8:$D$83,R$7,'IS JE'!$E$8:$E$83,$D545)</f>
        <v>0</v>
      </c>
      <c r="S545" s="67">
        <f t="shared" si="18"/>
        <v>0</v>
      </c>
      <c r="T545" s="67">
        <f t="shared" si="19"/>
        <v>0</v>
      </c>
    </row>
    <row r="546" spans="8:20" ht="14.4">
      <c r="H546" s="67">
        <f>SUMIF('Trial Balance'!$M$15:$M$5010,D546,'Trial Balance'!$T$15:$T$5010)</f>
        <v>0</v>
      </c>
      <c r="I546" s="67">
        <f>SUMIFS('IS JE'!$J$8:$J$83,'IS JE'!$D$8:$D$83,I$7,'IS JE'!$E$8:$E$83,$D546)</f>
        <v>0</v>
      </c>
      <c r="J546" s="67">
        <f>SUMIFS('IS JE'!$J$8:$J$83,'IS JE'!$D$8:$D$83,J$7,'IS JE'!$E$8:$E$83,$D546)</f>
        <v>0</v>
      </c>
      <c r="K546" s="67">
        <f>SUMIFS('IS JE'!$J$8:$J$83,'IS JE'!$D$8:$D$83,K$7,'IS JE'!$E$8:$E$83,$D546)</f>
        <v>0</v>
      </c>
      <c r="L546" s="67">
        <f>SUMIFS('IS JE'!$J$8:$J$83,'IS JE'!$D$8:$D$83,L$7,'IS JE'!$E$8:$E$83,$D546)</f>
        <v>0</v>
      </c>
      <c r="M546" s="67">
        <f>SUMIFS('IS JE'!$J$8:$J$83,'IS JE'!$D$8:$D$83,M$7,'IS JE'!$E$8:$E$83,$D546)</f>
        <v>0</v>
      </c>
      <c r="N546" s="67">
        <f>SUMIFS('IS JE'!$J$8:$J$83,'IS JE'!$D$8:$D$83,N$7,'IS JE'!$E$8:$E$83,$D546)</f>
        <v>0</v>
      </c>
      <c r="O546" s="67">
        <f>SUMIFS('IS JE'!$J$8:$J$83,'IS JE'!$D$8:$D$83,O$7,'IS JE'!$E$8:$E$83,$D546)</f>
        <v>0</v>
      </c>
      <c r="P546" s="67">
        <f>SUMIFS('IS JE'!$J$8:$J$83,'IS JE'!$D$8:$D$83,P$7,'IS JE'!$E$8:$E$83,$D546)</f>
        <v>0</v>
      </c>
      <c r="Q546" s="67">
        <f>SUMIFS('IS JE'!$J$8:$J$83,'IS JE'!$D$8:$D$83,Q$7,'IS JE'!$E$8:$E$83,$D546)</f>
        <v>0</v>
      </c>
      <c r="R546" s="67">
        <f>SUMIFS('IS JE'!$J$8:$J$83,'IS JE'!$D$8:$D$83,R$7,'IS JE'!$E$8:$E$83,$D546)</f>
        <v>0</v>
      </c>
      <c r="S546" s="67">
        <f t="shared" si="18"/>
        <v>0</v>
      </c>
      <c r="T546" s="67">
        <f t="shared" si="19"/>
        <v>0</v>
      </c>
    </row>
    <row r="547" spans="8:20" ht="14.4">
      <c r="H547" s="67">
        <f>SUMIF('Trial Balance'!$M$15:$M$5010,D547,'Trial Balance'!$T$15:$T$5010)</f>
        <v>0</v>
      </c>
      <c r="I547" s="67">
        <f>SUMIFS('IS JE'!$J$8:$J$83,'IS JE'!$D$8:$D$83,I$7,'IS JE'!$E$8:$E$83,$D547)</f>
        <v>0</v>
      </c>
      <c r="J547" s="67">
        <f>SUMIFS('IS JE'!$J$8:$J$83,'IS JE'!$D$8:$D$83,J$7,'IS JE'!$E$8:$E$83,$D547)</f>
        <v>0</v>
      </c>
      <c r="K547" s="67">
        <f>SUMIFS('IS JE'!$J$8:$J$83,'IS JE'!$D$8:$D$83,K$7,'IS JE'!$E$8:$E$83,$D547)</f>
        <v>0</v>
      </c>
      <c r="L547" s="67">
        <f>SUMIFS('IS JE'!$J$8:$J$83,'IS JE'!$D$8:$D$83,L$7,'IS JE'!$E$8:$E$83,$D547)</f>
        <v>0</v>
      </c>
      <c r="M547" s="67">
        <f>SUMIFS('IS JE'!$J$8:$J$83,'IS JE'!$D$8:$D$83,M$7,'IS JE'!$E$8:$E$83,$D547)</f>
        <v>0</v>
      </c>
      <c r="N547" s="67">
        <f>SUMIFS('IS JE'!$J$8:$J$83,'IS JE'!$D$8:$D$83,N$7,'IS JE'!$E$8:$E$83,$D547)</f>
        <v>0</v>
      </c>
      <c r="O547" s="67">
        <f>SUMIFS('IS JE'!$J$8:$J$83,'IS JE'!$D$8:$D$83,O$7,'IS JE'!$E$8:$E$83,$D547)</f>
        <v>0</v>
      </c>
      <c r="P547" s="67">
        <f>SUMIFS('IS JE'!$J$8:$J$83,'IS JE'!$D$8:$D$83,P$7,'IS JE'!$E$8:$E$83,$D547)</f>
        <v>0</v>
      </c>
      <c r="Q547" s="67">
        <f>SUMIFS('IS JE'!$J$8:$J$83,'IS JE'!$D$8:$D$83,Q$7,'IS JE'!$E$8:$E$83,$D547)</f>
        <v>0</v>
      </c>
      <c r="R547" s="67">
        <f>SUMIFS('IS JE'!$J$8:$J$83,'IS JE'!$D$8:$D$83,R$7,'IS JE'!$E$8:$E$83,$D547)</f>
        <v>0</v>
      </c>
      <c r="S547" s="67">
        <f t="shared" si="18"/>
        <v>0</v>
      </c>
      <c r="T547" s="67">
        <f t="shared" si="19"/>
        <v>0</v>
      </c>
    </row>
    <row r="548" spans="8:20" ht="14.4">
      <c r="H548" s="67">
        <f>SUMIF('Trial Balance'!$M$15:$M$5010,D548,'Trial Balance'!$T$15:$T$5010)</f>
        <v>0</v>
      </c>
      <c r="I548" s="67">
        <f>SUMIFS('IS JE'!$J$8:$J$83,'IS JE'!$D$8:$D$83,I$7,'IS JE'!$E$8:$E$83,$D548)</f>
        <v>0</v>
      </c>
      <c r="J548" s="67">
        <f>SUMIFS('IS JE'!$J$8:$J$83,'IS JE'!$D$8:$D$83,J$7,'IS JE'!$E$8:$E$83,$D548)</f>
        <v>0</v>
      </c>
      <c r="K548" s="67">
        <f>SUMIFS('IS JE'!$J$8:$J$83,'IS JE'!$D$8:$D$83,K$7,'IS JE'!$E$8:$E$83,$D548)</f>
        <v>0</v>
      </c>
      <c r="L548" s="67">
        <f>SUMIFS('IS JE'!$J$8:$J$83,'IS JE'!$D$8:$D$83,L$7,'IS JE'!$E$8:$E$83,$D548)</f>
        <v>0</v>
      </c>
      <c r="M548" s="67">
        <f>SUMIFS('IS JE'!$J$8:$J$83,'IS JE'!$D$8:$D$83,M$7,'IS JE'!$E$8:$E$83,$D548)</f>
        <v>0</v>
      </c>
      <c r="N548" s="67">
        <f>SUMIFS('IS JE'!$J$8:$J$83,'IS JE'!$D$8:$D$83,N$7,'IS JE'!$E$8:$E$83,$D548)</f>
        <v>0</v>
      </c>
      <c r="O548" s="67">
        <f>SUMIFS('IS JE'!$J$8:$J$83,'IS JE'!$D$8:$D$83,O$7,'IS JE'!$E$8:$E$83,$D548)</f>
        <v>0</v>
      </c>
      <c r="P548" s="67">
        <f>SUMIFS('IS JE'!$J$8:$J$83,'IS JE'!$D$8:$D$83,P$7,'IS JE'!$E$8:$E$83,$D548)</f>
        <v>0</v>
      </c>
      <c r="Q548" s="67">
        <f>SUMIFS('IS JE'!$J$8:$J$83,'IS JE'!$D$8:$D$83,Q$7,'IS JE'!$E$8:$E$83,$D548)</f>
        <v>0</v>
      </c>
      <c r="R548" s="67">
        <f>SUMIFS('IS JE'!$J$8:$J$83,'IS JE'!$D$8:$D$83,R$7,'IS JE'!$E$8:$E$83,$D548)</f>
        <v>0</v>
      </c>
      <c r="S548" s="67">
        <f t="shared" si="18"/>
        <v>0</v>
      </c>
      <c r="T548" s="67">
        <f t="shared" si="19"/>
        <v>0</v>
      </c>
    </row>
    <row r="549" spans="8:20" ht="14.4">
      <c r="H549" s="67">
        <f>SUMIF('Trial Balance'!$M$15:$M$5010,D549,'Trial Balance'!$T$15:$T$5010)</f>
        <v>0</v>
      </c>
      <c r="I549" s="67">
        <f>SUMIFS('IS JE'!$J$8:$J$83,'IS JE'!$D$8:$D$83,I$7,'IS JE'!$E$8:$E$83,$D549)</f>
        <v>0</v>
      </c>
      <c r="J549" s="67">
        <f>SUMIFS('IS JE'!$J$8:$J$83,'IS JE'!$D$8:$D$83,J$7,'IS JE'!$E$8:$E$83,$D549)</f>
        <v>0</v>
      </c>
      <c r="K549" s="67">
        <f>SUMIFS('IS JE'!$J$8:$J$83,'IS JE'!$D$8:$D$83,K$7,'IS JE'!$E$8:$E$83,$D549)</f>
        <v>0</v>
      </c>
      <c r="L549" s="67">
        <f>SUMIFS('IS JE'!$J$8:$J$83,'IS JE'!$D$8:$D$83,L$7,'IS JE'!$E$8:$E$83,$D549)</f>
        <v>0</v>
      </c>
      <c r="M549" s="67">
        <f>SUMIFS('IS JE'!$J$8:$J$83,'IS JE'!$D$8:$D$83,M$7,'IS JE'!$E$8:$E$83,$D549)</f>
        <v>0</v>
      </c>
      <c r="N549" s="67">
        <f>SUMIFS('IS JE'!$J$8:$J$83,'IS JE'!$D$8:$D$83,N$7,'IS JE'!$E$8:$E$83,$D549)</f>
        <v>0</v>
      </c>
      <c r="O549" s="67">
        <f>SUMIFS('IS JE'!$J$8:$J$83,'IS JE'!$D$8:$D$83,O$7,'IS JE'!$E$8:$E$83,$D549)</f>
        <v>0</v>
      </c>
      <c r="P549" s="67">
        <f>SUMIFS('IS JE'!$J$8:$J$83,'IS JE'!$D$8:$D$83,P$7,'IS JE'!$E$8:$E$83,$D549)</f>
        <v>0</v>
      </c>
      <c r="Q549" s="67">
        <f>SUMIFS('IS JE'!$J$8:$J$83,'IS JE'!$D$8:$D$83,Q$7,'IS JE'!$E$8:$E$83,$D549)</f>
        <v>0</v>
      </c>
      <c r="R549" s="67">
        <f>SUMIFS('IS JE'!$J$8:$J$83,'IS JE'!$D$8:$D$83,R$7,'IS JE'!$E$8:$E$83,$D549)</f>
        <v>0</v>
      </c>
      <c r="S549" s="67">
        <f t="shared" si="18"/>
        <v>0</v>
      </c>
      <c r="T549" s="67">
        <f t="shared" si="19"/>
        <v>0</v>
      </c>
    </row>
    <row r="550" spans="8:20" ht="14.4">
      <c r="H550" s="67">
        <f>SUMIF('Trial Balance'!$M$15:$M$5010,D550,'Trial Balance'!$T$15:$T$5010)</f>
        <v>0</v>
      </c>
      <c r="I550" s="67">
        <f>SUMIFS('IS JE'!$J$8:$J$83,'IS JE'!$D$8:$D$83,I$7,'IS JE'!$E$8:$E$83,$D550)</f>
        <v>0</v>
      </c>
      <c r="J550" s="67">
        <f>SUMIFS('IS JE'!$J$8:$J$83,'IS JE'!$D$8:$D$83,J$7,'IS JE'!$E$8:$E$83,$D550)</f>
        <v>0</v>
      </c>
      <c r="K550" s="67">
        <f>SUMIFS('IS JE'!$J$8:$J$83,'IS JE'!$D$8:$D$83,K$7,'IS JE'!$E$8:$E$83,$D550)</f>
        <v>0</v>
      </c>
      <c r="L550" s="67">
        <f>SUMIFS('IS JE'!$J$8:$J$83,'IS JE'!$D$8:$D$83,L$7,'IS JE'!$E$8:$E$83,$D550)</f>
        <v>0</v>
      </c>
      <c r="M550" s="67">
        <f>SUMIFS('IS JE'!$J$8:$J$83,'IS JE'!$D$8:$D$83,M$7,'IS JE'!$E$8:$E$83,$D550)</f>
        <v>0</v>
      </c>
      <c r="N550" s="67">
        <f>SUMIFS('IS JE'!$J$8:$J$83,'IS JE'!$D$8:$D$83,N$7,'IS JE'!$E$8:$E$83,$D550)</f>
        <v>0</v>
      </c>
      <c r="O550" s="67">
        <f>SUMIFS('IS JE'!$J$8:$J$83,'IS JE'!$D$8:$D$83,O$7,'IS JE'!$E$8:$E$83,$D550)</f>
        <v>0</v>
      </c>
      <c r="P550" s="67">
        <f>SUMIFS('IS JE'!$J$8:$J$83,'IS JE'!$D$8:$D$83,P$7,'IS JE'!$E$8:$E$83,$D550)</f>
        <v>0</v>
      </c>
      <c r="Q550" s="67">
        <f>SUMIFS('IS JE'!$J$8:$J$83,'IS JE'!$D$8:$D$83,Q$7,'IS JE'!$E$8:$E$83,$D550)</f>
        <v>0</v>
      </c>
      <c r="R550" s="67">
        <f>SUMIFS('IS JE'!$J$8:$J$83,'IS JE'!$D$8:$D$83,R$7,'IS JE'!$E$8:$E$83,$D550)</f>
        <v>0</v>
      </c>
      <c r="S550" s="67">
        <f t="shared" si="18"/>
        <v>0</v>
      </c>
      <c r="T550" s="67">
        <f t="shared" si="19"/>
        <v>0</v>
      </c>
    </row>
    <row r="551" spans="8:20" ht="14.4">
      <c r="H551" s="67">
        <f>SUMIF('Trial Balance'!$M$15:$M$5010,D551,'Trial Balance'!$T$15:$T$5010)</f>
        <v>0</v>
      </c>
      <c r="I551" s="67">
        <f>SUMIFS('IS JE'!$J$8:$J$83,'IS JE'!$D$8:$D$83,I$7,'IS JE'!$E$8:$E$83,$D551)</f>
        <v>0</v>
      </c>
      <c r="J551" s="67">
        <f>SUMIFS('IS JE'!$J$8:$J$83,'IS JE'!$D$8:$D$83,J$7,'IS JE'!$E$8:$E$83,$D551)</f>
        <v>0</v>
      </c>
      <c r="K551" s="67">
        <f>SUMIFS('IS JE'!$J$8:$J$83,'IS JE'!$D$8:$D$83,K$7,'IS JE'!$E$8:$E$83,$D551)</f>
        <v>0</v>
      </c>
      <c r="L551" s="67">
        <f>SUMIFS('IS JE'!$J$8:$J$83,'IS JE'!$D$8:$D$83,L$7,'IS JE'!$E$8:$E$83,$D551)</f>
        <v>0</v>
      </c>
      <c r="M551" s="67">
        <f>SUMIFS('IS JE'!$J$8:$J$83,'IS JE'!$D$8:$D$83,M$7,'IS JE'!$E$8:$E$83,$D551)</f>
        <v>0</v>
      </c>
      <c r="N551" s="67">
        <f>SUMIFS('IS JE'!$J$8:$J$83,'IS JE'!$D$8:$D$83,N$7,'IS JE'!$E$8:$E$83,$D551)</f>
        <v>0</v>
      </c>
      <c r="O551" s="67">
        <f>SUMIFS('IS JE'!$J$8:$J$83,'IS JE'!$D$8:$D$83,O$7,'IS JE'!$E$8:$E$83,$D551)</f>
        <v>0</v>
      </c>
      <c r="P551" s="67">
        <f>SUMIFS('IS JE'!$J$8:$J$83,'IS JE'!$D$8:$D$83,P$7,'IS JE'!$E$8:$E$83,$D551)</f>
        <v>0</v>
      </c>
      <c r="Q551" s="67">
        <f>SUMIFS('IS JE'!$J$8:$J$83,'IS JE'!$D$8:$D$83,Q$7,'IS JE'!$E$8:$E$83,$D551)</f>
        <v>0</v>
      </c>
      <c r="R551" s="67">
        <f>SUMIFS('IS JE'!$J$8:$J$83,'IS JE'!$D$8:$D$83,R$7,'IS JE'!$E$8:$E$83,$D551)</f>
        <v>0</v>
      </c>
      <c r="S551" s="67">
        <f t="shared" si="18"/>
        <v>0</v>
      </c>
      <c r="T551" s="67">
        <f t="shared" si="19"/>
        <v>0</v>
      </c>
    </row>
    <row r="552" spans="8:20" ht="14.4">
      <c r="H552" s="67">
        <f>SUMIF('Trial Balance'!$M$15:$M$5010,D552,'Trial Balance'!$T$15:$T$5010)</f>
        <v>0</v>
      </c>
      <c r="I552" s="67">
        <f>SUMIFS('IS JE'!$J$8:$J$83,'IS JE'!$D$8:$D$83,I$7,'IS JE'!$E$8:$E$83,$D552)</f>
        <v>0</v>
      </c>
      <c r="J552" s="67">
        <f>SUMIFS('IS JE'!$J$8:$J$83,'IS JE'!$D$8:$D$83,J$7,'IS JE'!$E$8:$E$83,$D552)</f>
        <v>0</v>
      </c>
      <c r="K552" s="67">
        <f>SUMIFS('IS JE'!$J$8:$J$83,'IS JE'!$D$8:$D$83,K$7,'IS JE'!$E$8:$E$83,$D552)</f>
        <v>0</v>
      </c>
      <c r="L552" s="67">
        <f>SUMIFS('IS JE'!$J$8:$J$83,'IS JE'!$D$8:$D$83,L$7,'IS JE'!$E$8:$E$83,$D552)</f>
        <v>0</v>
      </c>
      <c r="M552" s="67">
        <f>SUMIFS('IS JE'!$J$8:$J$83,'IS JE'!$D$8:$D$83,M$7,'IS JE'!$E$8:$E$83,$D552)</f>
        <v>0</v>
      </c>
      <c r="N552" s="67">
        <f>SUMIFS('IS JE'!$J$8:$J$83,'IS JE'!$D$8:$D$83,N$7,'IS JE'!$E$8:$E$83,$D552)</f>
        <v>0</v>
      </c>
      <c r="O552" s="67">
        <f>SUMIFS('IS JE'!$J$8:$J$83,'IS JE'!$D$8:$D$83,O$7,'IS JE'!$E$8:$E$83,$D552)</f>
        <v>0</v>
      </c>
      <c r="P552" s="67">
        <f>SUMIFS('IS JE'!$J$8:$J$83,'IS JE'!$D$8:$D$83,P$7,'IS JE'!$E$8:$E$83,$D552)</f>
        <v>0</v>
      </c>
      <c r="Q552" s="67">
        <f>SUMIFS('IS JE'!$J$8:$J$83,'IS JE'!$D$8:$D$83,Q$7,'IS JE'!$E$8:$E$83,$D552)</f>
        <v>0</v>
      </c>
      <c r="R552" s="67">
        <f>SUMIFS('IS JE'!$J$8:$J$83,'IS JE'!$D$8:$D$83,R$7,'IS JE'!$E$8:$E$83,$D552)</f>
        <v>0</v>
      </c>
      <c r="S552" s="67">
        <f t="shared" si="18"/>
        <v>0</v>
      </c>
      <c r="T552" s="67">
        <f t="shared" si="19"/>
        <v>0</v>
      </c>
    </row>
    <row r="553" spans="8:20" ht="14.4">
      <c r="H553" s="67">
        <f>SUMIF('Trial Balance'!$M$15:$M$5010,D553,'Trial Balance'!$T$15:$T$5010)</f>
        <v>0</v>
      </c>
      <c r="I553" s="67">
        <f>SUMIFS('IS JE'!$J$8:$J$83,'IS JE'!$D$8:$D$83,I$7,'IS JE'!$E$8:$E$83,$D553)</f>
        <v>0</v>
      </c>
      <c r="J553" s="67">
        <f>SUMIFS('IS JE'!$J$8:$J$83,'IS JE'!$D$8:$D$83,J$7,'IS JE'!$E$8:$E$83,$D553)</f>
        <v>0</v>
      </c>
      <c r="K553" s="67">
        <f>SUMIFS('IS JE'!$J$8:$J$83,'IS JE'!$D$8:$D$83,K$7,'IS JE'!$E$8:$E$83,$D553)</f>
        <v>0</v>
      </c>
      <c r="L553" s="67">
        <f>SUMIFS('IS JE'!$J$8:$J$83,'IS JE'!$D$8:$D$83,L$7,'IS JE'!$E$8:$E$83,$D553)</f>
        <v>0</v>
      </c>
      <c r="M553" s="67">
        <f>SUMIFS('IS JE'!$J$8:$J$83,'IS JE'!$D$8:$D$83,M$7,'IS JE'!$E$8:$E$83,$D553)</f>
        <v>0</v>
      </c>
      <c r="N553" s="67">
        <f>SUMIFS('IS JE'!$J$8:$J$83,'IS JE'!$D$8:$D$83,N$7,'IS JE'!$E$8:$E$83,$D553)</f>
        <v>0</v>
      </c>
      <c r="O553" s="67">
        <f>SUMIFS('IS JE'!$J$8:$J$83,'IS JE'!$D$8:$D$83,O$7,'IS JE'!$E$8:$E$83,$D553)</f>
        <v>0</v>
      </c>
      <c r="P553" s="67">
        <f>SUMIFS('IS JE'!$J$8:$J$83,'IS JE'!$D$8:$D$83,P$7,'IS JE'!$E$8:$E$83,$D553)</f>
        <v>0</v>
      </c>
      <c r="Q553" s="67">
        <f>SUMIFS('IS JE'!$J$8:$J$83,'IS JE'!$D$8:$D$83,Q$7,'IS JE'!$E$8:$E$83,$D553)</f>
        <v>0</v>
      </c>
      <c r="R553" s="67">
        <f>SUMIFS('IS JE'!$J$8:$J$83,'IS JE'!$D$8:$D$83,R$7,'IS JE'!$E$8:$E$83,$D553)</f>
        <v>0</v>
      </c>
      <c r="S553" s="67">
        <f t="shared" si="18"/>
        <v>0</v>
      </c>
      <c r="T553" s="67">
        <f t="shared" si="19"/>
        <v>0</v>
      </c>
    </row>
    <row r="554" spans="8:20" ht="14.4">
      <c r="H554" s="67">
        <f>SUMIF('Trial Balance'!$M$15:$M$5010,D554,'Trial Balance'!$T$15:$T$5010)</f>
        <v>0</v>
      </c>
      <c r="I554" s="67">
        <f>SUMIFS('IS JE'!$J$8:$J$83,'IS JE'!$D$8:$D$83,I$7,'IS JE'!$E$8:$E$83,$D554)</f>
        <v>0</v>
      </c>
      <c r="J554" s="67">
        <f>SUMIFS('IS JE'!$J$8:$J$83,'IS JE'!$D$8:$D$83,J$7,'IS JE'!$E$8:$E$83,$D554)</f>
        <v>0</v>
      </c>
      <c r="K554" s="67">
        <f>SUMIFS('IS JE'!$J$8:$J$83,'IS JE'!$D$8:$D$83,K$7,'IS JE'!$E$8:$E$83,$D554)</f>
        <v>0</v>
      </c>
      <c r="L554" s="67">
        <f>SUMIFS('IS JE'!$J$8:$J$83,'IS JE'!$D$8:$D$83,L$7,'IS JE'!$E$8:$E$83,$D554)</f>
        <v>0</v>
      </c>
      <c r="M554" s="67">
        <f>SUMIFS('IS JE'!$J$8:$J$83,'IS JE'!$D$8:$D$83,M$7,'IS JE'!$E$8:$E$83,$D554)</f>
        <v>0</v>
      </c>
      <c r="N554" s="67">
        <f>SUMIFS('IS JE'!$J$8:$J$83,'IS JE'!$D$8:$D$83,N$7,'IS JE'!$E$8:$E$83,$D554)</f>
        <v>0</v>
      </c>
      <c r="O554" s="67">
        <f>SUMIFS('IS JE'!$J$8:$J$83,'IS JE'!$D$8:$D$83,O$7,'IS JE'!$E$8:$E$83,$D554)</f>
        <v>0</v>
      </c>
      <c r="P554" s="67">
        <f>SUMIFS('IS JE'!$J$8:$J$83,'IS JE'!$D$8:$D$83,P$7,'IS JE'!$E$8:$E$83,$D554)</f>
        <v>0</v>
      </c>
      <c r="Q554" s="67">
        <f>SUMIFS('IS JE'!$J$8:$J$83,'IS JE'!$D$8:$D$83,Q$7,'IS JE'!$E$8:$E$83,$D554)</f>
        <v>0</v>
      </c>
      <c r="R554" s="67">
        <f>SUMIFS('IS JE'!$J$8:$J$83,'IS JE'!$D$8:$D$83,R$7,'IS JE'!$E$8:$E$83,$D554)</f>
        <v>0</v>
      </c>
      <c r="S554" s="67">
        <f t="shared" si="18"/>
        <v>0</v>
      </c>
      <c r="T554" s="67">
        <f t="shared" si="19"/>
        <v>0</v>
      </c>
    </row>
    <row r="555" spans="8:20" ht="14.4">
      <c r="H555" s="67">
        <f>SUMIF('Trial Balance'!$M$15:$M$5010,D555,'Trial Balance'!$T$15:$T$5010)</f>
        <v>0</v>
      </c>
      <c r="I555" s="67">
        <f>SUMIFS('IS JE'!$J$8:$J$83,'IS JE'!$D$8:$D$83,I$7,'IS JE'!$E$8:$E$83,$D555)</f>
        <v>0</v>
      </c>
      <c r="J555" s="67">
        <f>SUMIFS('IS JE'!$J$8:$J$83,'IS JE'!$D$8:$D$83,J$7,'IS JE'!$E$8:$E$83,$D555)</f>
        <v>0</v>
      </c>
      <c r="K555" s="67">
        <f>SUMIFS('IS JE'!$J$8:$J$83,'IS JE'!$D$8:$D$83,K$7,'IS JE'!$E$8:$E$83,$D555)</f>
        <v>0</v>
      </c>
      <c r="L555" s="67">
        <f>SUMIFS('IS JE'!$J$8:$J$83,'IS JE'!$D$8:$D$83,L$7,'IS JE'!$E$8:$E$83,$D555)</f>
        <v>0</v>
      </c>
      <c r="M555" s="67">
        <f>SUMIFS('IS JE'!$J$8:$J$83,'IS JE'!$D$8:$D$83,M$7,'IS JE'!$E$8:$E$83,$D555)</f>
        <v>0</v>
      </c>
      <c r="N555" s="67">
        <f>SUMIFS('IS JE'!$J$8:$J$83,'IS JE'!$D$8:$D$83,N$7,'IS JE'!$E$8:$E$83,$D555)</f>
        <v>0</v>
      </c>
      <c r="O555" s="67">
        <f>SUMIFS('IS JE'!$J$8:$J$83,'IS JE'!$D$8:$D$83,O$7,'IS JE'!$E$8:$E$83,$D555)</f>
        <v>0</v>
      </c>
      <c r="P555" s="67">
        <f>SUMIFS('IS JE'!$J$8:$J$83,'IS JE'!$D$8:$D$83,P$7,'IS JE'!$E$8:$E$83,$D555)</f>
        <v>0</v>
      </c>
      <c r="Q555" s="67">
        <f>SUMIFS('IS JE'!$J$8:$J$83,'IS JE'!$D$8:$D$83,Q$7,'IS JE'!$E$8:$E$83,$D555)</f>
        <v>0</v>
      </c>
      <c r="R555" s="67">
        <f>SUMIFS('IS JE'!$J$8:$J$83,'IS JE'!$D$8:$D$83,R$7,'IS JE'!$E$8:$E$83,$D555)</f>
        <v>0</v>
      </c>
      <c r="S555" s="67">
        <f t="shared" si="18"/>
        <v>0</v>
      </c>
      <c r="T555" s="67">
        <f t="shared" si="19"/>
        <v>0</v>
      </c>
    </row>
    <row r="556" spans="8:20" ht="14.4">
      <c r="H556" s="67">
        <f>SUMIF('Trial Balance'!$M$15:$M$5010,D556,'Trial Balance'!$T$15:$T$5010)</f>
        <v>0</v>
      </c>
      <c r="I556" s="67">
        <f>SUMIFS('IS JE'!$J$8:$J$83,'IS JE'!$D$8:$D$83,I$7,'IS JE'!$E$8:$E$83,$D556)</f>
        <v>0</v>
      </c>
      <c r="J556" s="67">
        <f>SUMIFS('IS JE'!$J$8:$J$83,'IS JE'!$D$8:$D$83,J$7,'IS JE'!$E$8:$E$83,$D556)</f>
        <v>0</v>
      </c>
      <c r="K556" s="67">
        <f>SUMIFS('IS JE'!$J$8:$J$83,'IS JE'!$D$8:$D$83,K$7,'IS JE'!$E$8:$E$83,$D556)</f>
        <v>0</v>
      </c>
      <c r="L556" s="67">
        <f>SUMIFS('IS JE'!$J$8:$J$83,'IS JE'!$D$8:$D$83,L$7,'IS JE'!$E$8:$E$83,$D556)</f>
        <v>0</v>
      </c>
      <c r="M556" s="67">
        <f>SUMIFS('IS JE'!$J$8:$J$83,'IS JE'!$D$8:$D$83,M$7,'IS JE'!$E$8:$E$83,$D556)</f>
        <v>0</v>
      </c>
      <c r="N556" s="67">
        <f>SUMIFS('IS JE'!$J$8:$J$83,'IS JE'!$D$8:$D$83,N$7,'IS JE'!$E$8:$E$83,$D556)</f>
        <v>0</v>
      </c>
      <c r="O556" s="67">
        <f>SUMIFS('IS JE'!$J$8:$J$83,'IS JE'!$D$8:$D$83,O$7,'IS JE'!$E$8:$E$83,$D556)</f>
        <v>0</v>
      </c>
      <c r="P556" s="67">
        <f>SUMIFS('IS JE'!$J$8:$J$83,'IS JE'!$D$8:$D$83,P$7,'IS JE'!$E$8:$E$83,$D556)</f>
        <v>0</v>
      </c>
      <c r="Q556" s="67">
        <f>SUMIFS('IS JE'!$J$8:$J$83,'IS JE'!$D$8:$D$83,Q$7,'IS JE'!$E$8:$E$83,$D556)</f>
        <v>0</v>
      </c>
      <c r="R556" s="67">
        <f>SUMIFS('IS JE'!$J$8:$J$83,'IS JE'!$D$8:$D$83,R$7,'IS JE'!$E$8:$E$83,$D556)</f>
        <v>0</v>
      </c>
      <c r="S556" s="67">
        <f t="shared" si="18"/>
        <v>0</v>
      </c>
      <c r="T556" s="67">
        <f t="shared" si="19"/>
        <v>0</v>
      </c>
    </row>
    <row r="557" spans="8:20" ht="14.4">
      <c r="H557" s="67">
        <f>SUMIF('Trial Balance'!$M$15:$M$5010,D557,'Trial Balance'!$T$15:$T$5010)</f>
        <v>0</v>
      </c>
      <c r="I557" s="67">
        <f>SUMIFS('IS JE'!$J$8:$J$83,'IS JE'!$D$8:$D$83,I$7,'IS JE'!$E$8:$E$83,$D557)</f>
        <v>0</v>
      </c>
      <c r="J557" s="67">
        <f>SUMIFS('IS JE'!$J$8:$J$83,'IS JE'!$D$8:$D$83,J$7,'IS JE'!$E$8:$E$83,$D557)</f>
        <v>0</v>
      </c>
      <c r="K557" s="67">
        <f>SUMIFS('IS JE'!$J$8:$J$83,'IS JE'!$D$8:$D$83,K$7,'IS JE'!$E$8:$E$83,$D557)</f>
        <v>0</v>
      </c>
      <c r="L557" s="67">
        <f>SUMIFS('IS JE'!$J$8:$J$83,'IS JE'!$D$8:$D$83,L$7,'IS JE'!$E$8:$E$83,$D557)</f>
        <v>0</v>
      </c>
      <c r="M557" s="67">
        <f>SUMIFS('IS JE'!$J$8:$J$83,'IS JE'!$D$8:$D$83,M$7,'IS JE'!$E$8:$E$83,$D557)</f>
        <v>0</v>
      </c>
      <c r="N557" s="67">
        <f>SUMIFS('IS JE'!$J$8:$J$83,'IS JE'!$D$8:$D$83,N$7,'IS JE'!$E$8:$E$83,$D557)</f>
        <v>0</v>
      </c>
      <c r="O557" s="67">
        <f>SUMIFS('IS JE'!$J$8:$J$83,'IS JE'!$D$8:$D$83,O$7,'IS JE'!$E$8:$E$83,$D557)</f>
        <v>0</v>
      </c>
      <c r="P557" s="67">
        <f>SUMIFS('IS JE'!$J$8:$J$83,'IS JE'!$D$8:$D$83,P$7,'IS JE'!$E$8:$E$83,$D557)</f>
        <v>0</v>
      </c>
      <c r="Q557" s="67">
        <f>SUMIFS('IS JE'!$J$8:$J$83,'IS JE'!$D$8:$D$83,Q$7,'IS JE'!$E$8:$E$83,$D557)</f>
        <v>0</v>
      </c>
      <c r="R557" s="67">
        <f>SUMIFS('IS JE'!$J$8:$J$83,'IS JE'!$D$8:$D$83,R$7,'IS JE'!$E$8:$E$83,$D557)</f>
        <v>0</v>
      </c>
      <c r="S557" s="67">
        <f t="shared" si="18"/>
        <v>0</v>
      </c>
      <c r="T557" s="67">
        <f t="shared" si="19"/>
        <v>0</v>
      </c>
    </row>
    <row r="558" spans="8:20" ht="14.4">
      <c r="H558" s="67">
        <f>SUMIF('Trial Balance'!$M$15:$M$5010,D558,'Trial Balance'!$T$15:$T$5010)</f>
        <v>0</v>
      </c>
      <c r="I558" s="67">
        <f>SUMIFS('IS JE'!$J$8:$J$83,'IS JE'!$D$8:$D$83,I$7,'IS JE'!$E$8:$E$83,$D558)</f>
        <v>0</v>
      </c>
      <c r="J558" s="67">
        <f>SUMIFS('IS JE'!$J$8:$J$83,'IS JE'!$D$8:$D$83,J$7,'IS JE'!$E$8:$E$83,$D558)</f>
        <v>0</v>
      </c>
      <c r="K558" s="67">
        <f>SUMIFS('IS JE'!$J$8:$J$83,'IS JE'!$D$8:$D$83,K$7,'IS JE'!$E$8:$E$83,$D558)</f>
        <v>0</v>
      </c>
      <c r="L558" s="67">
        <f>SUMIFS('IS JE'!$J$8:$J$83,'IS JE'!$D$8:$D$83,L$7,'IS JE'!$E$8:$E$83,$D558)</f>
        <v>0</v>
      </c>
      <c r="M558" s="67">
        <f>SUMIFS('IS JE'!$J$8:$J$83,'IS JE'!$D$8:$D$83,M$7,'IS JE'!$E$8:$E$83,$D558)</f>
        <v>0</v>
      </c>
      <c r="N558" s="67">
        <f>SUMIFS('IS JE'!$J$8:$J$83,'IS JE'!$D$8:$D$83,N$7,'IS JE'!$E$8:$E$83,$D558)</f>
        <v>0</v>
      </c>
      <c r="O558" s="67">
        <f>SUMIFS('IS JE'!$J$8:$J$83,'IS JE'!$D$8:$D$83,O$7,'IS JE'!$E$8:$E$83,$D558)</f>
        <v>0</v>
      </c>
      <c r="P558" s="67">
        <f>SUMIFS('IS JE'!$J$8:$J$83,'IS JE'!$D$8:$D$83,P$7,'IS JE'!$E$8:$E$83,$D558)</f>
        <v>0</v>
      </c>
      <c r="Q558" s="67">
        <f>SUMIFS('IS JE'!$J$8:$J$83,'IS JE'!$D$8:$D$83,Q$7,'IS JE'!$E$8:$E$83,$D558)</f>
        <v>0</v>
      </c>
      <c r="R558" s="67">
        <f>SUMIFS('IS JE'!$J$8:$J$83,'IS JE'!$D$8:$D$83,R$7,'IS JE'!$E$8:$E$83,$D558)</f>
        <v>0</v>
      </c>
      <c r="S558" s="67">
        <f t="shared" si="18"/>
        <v>0</v>
      </c>
      <c r="T558" s="67">
        <f t="shared" si="19"/>
        <v>0</v>
      </c>
    </row>
    <row r="559" spans="8:20" ht="14.4">
      <c r="H559" s="67">
        <f>SUMIF('Trial Balance'!$M$15:$M$5010,D559,'Trial Balance'!$T$15:$T$5010)</f>
        <v>0</v>
      </c>
      <c r="I559" s="67">
        <f>SUMIFS('IS JE'!$J$8:$J$83,'IS JE'!$D$8:$D$83,I$7,'IS JE'!$E$8:$E$83,$D559)</f>
        <v>0</v>
      </c>
      <c r="J559" s="67">
        <f>SUMIFS('IS JE'!$J$8:$J$83,'IS JE'!$D$8:$D$83,J$7,'IS JE'!$E$8:$E$83,$D559)</f>
        <v>0</v>
      </c>
      <c r="K559" s="67">
        <f>SUMIFS('IS JE'!$J$8:$J$83,'IS JE'!$D$8:$D$83,K$7,'IS JE'!$E$8:$E$83,$D559)</f>
        <v>0</v>
      </c>
      <c r="L559" s="67">
        <f>SUMIFS('IS JE'!$J$8:$J$83,'IS JE'!$D$8:$D$83,L$7,'IS JE'!$E$8:$E$83,$D559)</f>
        <v>0</v>
      </c>
      <c r="M559" s="67">
        <f>SUMIFS('IS JE'!$J$8:$J$83,'IS JE'!$D$8:$D$83,M$7,'IS JE'!$E$8:$E$83,$D559)</f>
        <v>0</v>
      </c>
      <c r="N559" s="67">
        <f>SUMIFS('IS JE'!$J$8:$J$83,'IS JE'!$D$8:$D$83,N$7,'IS JE'!$E$8:$E$83,$D559)</f>
        <v>0</v>
      </c>
      <c r="O559" s="67">
        <f>SUMIFS('IS JE'!$J$8:$J$83,'IS JE'!$D$8:$D$83,O$7,'IS JE'!$E$8:$E$83,$D559)</f>
        <v>0</v>
      </c>
      <c r="P559" s="67">
        <f>SUMIFS('IS JE'!$J$8:$J$83,'IS JE'!$D$8:$D$83,P$7,'IS JE'!$E$8:$E$83,$D559)</f>
        <v>0</v>
      </c>
      <c r="Q559" s="67">
        <f>SUMIFS('IS JE'!$J$8:$J$83,'IS JE'!$D$8:$D$83,Q$7,'IS JE'!$E$8:$E$83,$D559)</f>
        <v>0</v>
      </c>
      <c r="R559" s="67">
        <f>SUMIFS('IS JE'!$J$8:$J$83,'IS JE'!$D$8:$D$83,R$7,'IS JE'!$E$8:$E$83,$D559)</f>
        <v>0</v>
      </c>
      <c r="S559" s="67">
        <f t="shared" si="18"/>
        <v>0</v>
      </c>
      <c r="T559" s="67">
        <f t="shared" si="19"/>
        <v>0</v>
      </c>
    </row>
    <row r="560" spans="8:20" ht="14.4">
      <c r="H560" s="67">
        <f>SUMIF('Trial Balance'!$M$15:$M$5010,D560,'Trial Balance'!$T$15:$T$5010)</f>
        <v>0</v>
      </c>
      <c r="I560" s="67">
        <f>SUMIFS('IS JE'!$J$8:$J$83,'IS JE'!$D$8:$D$83,I$7,'IS JE'!$E$8:$E$83,$D560)</f>
        <v>0</v>
      </c>
      <c r="J560" s="67">
        <f>SUMIFS('IS JE'!$J$8:$J$83,'IS JE'!$D$8:$D$83,J$7,'IS JE'!$E$8:$E$83,$D560)</f>
        <v>0</v>
      </c>
      <c r="K560" s="67">
        <f>SUMIFS('IS JE'!$J$8:$J$83,'IS JE'!$D$8:$D$83,K$7,'IS JE'!$E$8:$E$83,$D560)</f>
        <v>0</v>
      </c>
      <c r="L560" s="67">
        <f>SUMIFS('IS JE'!$J$8:$J$83,'IS JE'!$D$8:$D$83,L$7,'IS JE'!$E$8:$E$83,$D560)</f>
        <v>0</v>
      </c>
      <c r="M560" s="67">
        <f>SUMIFS('IS JE'!$J$8:$J$83,'IS JE'!$D$8:$D$83,M$7,'IS JE'!$E$8:$E$83,$D560)</f>
        <v>0</v>
      </c>
      <c r="N560" s="67">
        <f>SUMIFS('IS JE'!$J$8:$J$83,'IS JE'!$D$8:$D$83,N$7,'IS JE'!$E$8:$E$83,$D560)</f>
        <v>0</v>
      </c>
      <c r="O560" s="67">
        <f>SUMIFS('IS JE'!$J$8:$J$83,'IS JE'!$D$8:$D$83,O$7,'IS JE'!$E$8:$E$83,$D560)</f>
        <v>0</v>
      </c>
      <c r="P560" s="67">
        <f>SUMIFS('IS JE'!$J$8:$J$83,'IS JE'!$D$8:$D$83,P$7,'IS JE'!$E$8:$E$83,$D560)</f>
        <v>0</v>
      </c>
      <c r="Q560" s="67">
        <f>SUMIFS('IS JE'!$J$8:$J$83,'IS JE'!$D$8:$D$83,Q$7,'IS JE'!$E$8:$E$83,$D560)</f>
        <v>0</v>
      </c>
      <c r="R560" s="67">
        <f>SUMIFS('IS JE'!$J$8:$J$83,'IS JE'!$D$8:$D$83,R$7,'IS JE'!$E$8:$E$83,$D560)</f>
        <v>0</v>
      </c>
      <c r="S560" s="67">
        <f t="shared" si="18"/>
        <v>0</v>
      </c>
      <c r="T560" s="67">
        <f t="shared" si="19"/>
        <v>0</v>
      </c>
    </row>
    <row r="561" spans="8:20" ht="14.4">
      <c r="H561" s="67">
        <f>SUMIF('Trial Balance'!$M$15:$M$5010,D561,'Trial Balance'!$T$15:$T$5010)</f>
        <v>0</v>
      </c>
      <c r="I561" s="67">
        <f>SUMIFS('IS JE'!$J$8:$J$83,'IS JE'!$D$8:$D$83,I$7,'IS JE'!$E$8:$E$83,$D561)</f>
        <v>0</v>
      </c>
      <c r="J561" s="67">
        <f>SUMIFS('IS JE'!$J$8:$J$83,'IS JE'!$D$8:$D$83,J$7,'IS JE'!$E$8:$E$83,$D561)</f>
        <v>0</v>
      </c>
      <c r="K561" s="67">
        <f>SUMIFS('IS JE'!$J$8:$J$83,'IS JE'!$D$8:$D$83,K$7,'IS JE'!$E$8:$E$83,$D561)</f>
        <v>0</v>
      </c>
      <c r="L561" s="67">
        <f>SUMIFS('IS JE'!$J$8:$J$83,'IS JE'!$D$8:$D$83,L$7,'IS JE'!$E$8:$E$83,$D561)</f>
        <v>0</v>
      </c>
      <c r="M561" s="67">
        <f>SUMIFS('IS JE'!$J$8:$J$83,'IS JE'!$D$8:$D$83,M$7,'IS JE'!$E$8:$E$83,$D561)</f>
        <v>0</v>
      </c>
      <c r="N561" s="67">
        <f>SUMIFS('IS JE'!$J$8:$J$83,'IS JE'!$D$8:$D$83,N$7,'IS JE'!$E$8:$E$83,$D561)</f>
        <v>0</v>
      </c>
      <c r="O561" s="67">
        <f>SUMIFS('IS JE'!$J$8:$J$83,'IS JE'!$D$8:$D$83,O$7,'IS JE'!$E$8:$E$83,$D561)</f>
        <v>0</v>
      </c>
      <c r="P561" s="67">
        <f>SUMIFS('IS JE'!$J$8:$J$83,'IS JE'!$D$8:$D$83,P$7,'IS JE'!$E$8:$E$83,$D561)</f>
        <v>0</v>
      </c>
      <c r="Q561" s="67">
        <f>SUMIFS('IS JE'!$J$8:$J$83,'IS JE'!$D$8:$D$83,Q$7,'IS JE'!$E$8:$E$83,$D561)</f>
        <v>0</v>
      </c>
      <c r="R561" s="67">
        <f>SUMIFS('IS JE'!$J$8:$J$83,'IS JE'!$D$8:$D$83,R$7,'IS JE'!$E$8:$E$83,$D561)</f>
        <v>0</v>
      </c>
      <c r="S561" s="67">
        <f t="shared" si="18"/>
        <v>0</v>
      </c>
      <c r="T561" s="67">
        <f t="shared" si="19"/>
        <v>0</v>
      </c>
    </row>
    <row r="562" spans="8:20" ht="14.4">
      <c r="H562" s="67">
        <f>SUMIF('Trial Balance'!$M$15:$M$5010,D562,'Trial Balance'!$T$15:$T$5010)</f>
        <v>0</v>
      </c>
      <c r="I562" s="67">
        <f>SUMIFS('IS JE'!$J$8:$J$83,'IS JE'!$D$8:$D$83,I$7,'IS JE'!$E$8:$E$83,$D562)</f>
        <v>0</v>
      </c>
      <c r="J562" s="67">
        <f>SUMIFS('IS JE'!$J$8:$J$83,'IS JE'!$D$8:$D$83,J$7,'IS JE'!$E$8:$E$83,$D562)</f>
        <v>0</v>
      </c>
      <c r="K562" s="67">
        <f>SUMIFS('IS JE'!$J$8:$J$83,'IS JE'!$D$8:$D$83,K$7,'IS JE'!$E$8:$E$83,$D562)</f>
        <v>0</v>
      </c>
      <c r="L562" s="67">
        <f>SUMIFS('IS JE'!$J$8:$J$83,'IS JE'!$D$8:$D$83,L$7,'IS JE'!$E$8:$E$83,$D562)</f>
        <v>0</v>
      </c>
      <c r="M562" s="67">
        <f>SUMIFS('IS JE'!$J$8:$J$83,'IS JE'!$D$8:$D$83,M$7,'IS JE'!$E$8:$E$83,$D562)</f>
        <v>0</v>
      </c>
      <c r="N562" s="67">
        <f>SUMIFS('IS JE'!$J$8:$J$83,'IS JE'!$D$8:$D$83,N$7,'IS JE'!$E$8:$E$83,$D562)</f>
        <v>0</v>
      </c>
      <c r="O562" s="67">
        <f>SUMIFS('IS JE'!$J$8:$J$83,'IS JE'!$D$8:$D$83,O$7,'IS JE'!$E$8:$E$83,$D562)</f>
        <v>0</v>
      </c>
      <c r="P562" s="67">
        <f>SUMIFS('IS JE'!$J$8:$J$83,'IS JE'!$D$8:$D$83,P$7,'IS JE'!$E$8:$E$83,$D562)</f>
        <v>0</v>
      </c>
      <c r="Q562" s="67">
        <f>SUMIFS('IS JE'!$J$8:$J$83,'IS JE'!$D$8:$D$83,Q$7,'IS JE'!$E$8:$E$83,$D562)</f>
        <v>0</v>
      </c>
      <c r="R562" s="67">
        <f>SUMIFS('IS JE'!$J$8:$J$83,'IS JE'!$D$8:$D$83,R$7,'IS JE'!$E$8:$E$83,$D562)</f>
        <v>0</v>
      </c>
      <c r="S562" s="67">
        <f t="shared" si="18"/>
        <v>0</v>
      </c>
      <c r="T562" s="67">
        <f t="shared" si="19"/>
        <v>0</v>
      </c>
    </row>
    <row r="563" spans="8:20" ht="14.4">
      <c r="H563" s="67">
        <f>SUMIF('Trial Balance'!$M$15:$M$5010,D563,'Trial Balance'!$T$15:$T$5010)</f>
        <v>0</v>
      </c>
      <c r="I563" s="67">
        <f>SUMIFS('IS JE'!$J$8:$J$83,'IS JE'!$D$8:$D$83,I$7,'IS JE'!$E$8:$E$83,$D563)</f>
        <v>0</v>
      </c>
      <c r="J563" s="67">
        <f>SUMIFS('IS JE'!$J$8:$J$83,'IS JE'!$D$8:$D$83,J$7,'IS JE'!$E$8:$E$83,$D563)</f>
        <v>0</v>
      </c>
      <c r="K563" s="67">
        <f>SUMIFS('IS JE'!$J$8:$J$83,'IS JE'!$D$8:$D$83,K$7,'IS JE'!$E$8:$E$83,$D563)</f>
        <v>0</v>
      </c>
      <c r="L563" s="67">
        <f>SUMIFS('IS JE'!$J$8:$J$83,'IS JE'!$D$8:$D$83,L$7,'IS JE'!$E$8:$E$83,$D563)</f>
        <v>0</v>
      </c>
      <c r="M563" s="67">
        <f>SUMIFS('IS JE'!$J$8:$J$83,'IS JE'!$D$8:$D$83,M$7,'IS JE'!$E$8:$E$83,$D563)</f>
        <v>0</v>
      </c>
      <c r="N563" s="67">
        <f>SUMIFS('IS JE'!$J$8:$J$83,'IS JE'!$D$8:$D$83,N$7,'IS JE'!$E$8:$E$83,$D563)</f>
        <v>0</v>
      </c>
      <c r="O563" s="67">
        <f>SUMIFS('IS JE'!$J$8:$J$83,'IS JE'!$D$8:$D$83,O$7,'IS JE'!$E$8:$E$83,$D563)</f>
        <v>0</v>
      </c>
      <c r="P563" s="67">
        <f>SUMIFS('IS JE'!$J$8:$J$83,'IS JE'!$D$8:$D$83,P$7,'IS JE'!$E$8:$E$83,$D563)</f>
        <v>0</v>
      </c>
      <c r="Q563" s="67">
        <f>SUMIFS('IS JE'!$J$8:$J$83,'IS JE'!$D$8:$D$83,Q$7,'IS JE'!$E$8:$E$83,$D563)</f>
        <v>0</v>
      </c>
      <c r="R563" s="67">
        <f>SUMIFS('IS JE'!$J$8:$J$83,'IS JE'!$D$8:$D$83,R$7,'IS JE'!$E$8:$E$83,$D563)</f>
        <v>0</v>
      </c>
      <c r="S563" s="67">
        <f t="shared" si="18"/>
        <v>0</v>
      </c>
      <c r="T563" s="67">
        <f t="shared" si="19"/>
        <v>0</v>
      </c>
    </row>
    <row r="564" spans="8:20" ht="14.4">
      <c r="H564" s="67">
        <f>SUMIF('Trial Balance'!$M$15:$M$5010,D564,'Trial Balance'!$T$15:$T$5010)</f>
        <v>0</v>
      </c>
      <c r="I564" s="67">
        <f>SUMIFS('IS JE'!$J$8:$J$83,'IS JE'!$D$8:$D$83,I$7,'IS JE'!$E$8:$E$83,$D564)</f>
        <v>0</v>
      </c>
      <c r="J564" s="67">
        <f>SUMIFS('IS JE'!$J$8:$J$83,'IS JE'!$D$8:$D$83,J$7,'IS JE'!$E$8:$E$83,$D564)</f>
        <v>0</v>
      </c>
      <c r="K564" s="67">
        <f>SUMIFS('IS JE'!$J$8:$J$83,'IS JE'!$D$8:$D$83,K$7,'IS JE'!$E$8:$E$83,$D564)</f>
        <v>0</v>
      </c>
      <c r="L564" s="67">
        <f>SUMIFS('IS JE'!$J$8:$J$83,'IS JE'!$D$8:$D$83,L$7,'IS JE'!$E$8:$E$83,$D564)</f>
        <v>0</v>
      </c>
      <c r="M564" s="67">
        <f>SUMIFS('IS JE'!$J$8:$J$83,'IS JE'!$D$8:$D$83,M$7,'IS JE'!$E$8:$E$83,$D564)</f>
        <v>0</v>
      </c>
      <c r="N564" s="67">
        <f>SUMIFS('IS JE'!$J$8:$J$83,'IS JE'!$D$8:$D$83,N$7,'IS JE'!$E$8:$E$83,$D564)</f>
        <v>0</v>
      </c>
      <c r="O564" s="67">
        <f>SUMIFS('IS JE'!$J$8:$J$83,'IS JE'!$D$8:$D$83,O$7,'IS JE'!$E$8:$E$83,$D564)</f>
        <v>0</v>
      </c>
      <c r="P564" s="67">
        <f>SUMIFS('IS JE'!$J$8:$J$83,'IS JE'!$D$8:$D$83,P$7,'IS JE'!$E$8:$E$83,$D564)</f>
        <v>0</v>
      </c>
      <c r="Q564" s="67">
        <f>SUMIFS('IS JE'!$J$8:$J$83,'IS JE'!$D$8:$D$83,Q$7,'IS JE'!$E$8:$E$83,$D564)</f>
        <v>0</v>
      </c>
      <c r="R564" s="67">
        <f>SUMIFS('IS JE'!$J$8:$J$83,'IS JE'!$D$8:$D$83,R$7,'IS JE'!$E$8:$E$83,$D564)</f>
        <v>0</v>
      </c>
      <c r="S564" s="67">
        <f t="shared" si="18"/>
        <v>0</v>
      </c>
      <c r="T564" s="67">
        <f t="shared" si="19"/>
        <v>0</v>
      </c>
    </row>
    <row r="565" spans="8:20" ht="14.4">
      <c r="H565" s="67">
        <f>SUMIF('Trial Balance'!$M$15:$M$5010,D565,'Trial Balance'!$T$15:$T$5010)</f>
        <v>0</v>
      </c>
      <c r="I565" s="67">
        <f>SUMIFS('IS JE'!$J$8:$J$83,'IS JE'!$D$8:$D$83,I$7,'IS JE'!$E$8:$E$83,$D565)</f>
        <v>0</v>
      </c>
      <c r="J565" s="67">
        <f>SUMIFS('IS JE'!$J$8:$J$83,'IS JE'!$D$8:$D$83,J$7,'IS JE'!$E$8:$E$83,$D565)</f>
        <v>0</v>
      </c>
      <c r="K565" s="67">
        <f>SUMIFS('IS JE'!$J$8:$J$83,'IS JE'!$D$8:$D$83,K$7,'IS JE'!$E$8:$E$83,$D565)</f>
        <v>0</v>
      </c>
      <c r="L565" s="67">
        <f>SUMIFS('IS JE'!$J$8:$J$83,'IS JE'!$D$8:$D$83,L$7,'IS JE'!$E$8:$E$83,$D565)</f>
        <v>0</v>
      </c>
      <c r="M565" s="67">
        <f>SUMIFS('IS JE'!$J$8:$J$83,'IS JE'!$D$8:$D$83,M$7,'IS JE'!$E$8:$E$83,$D565)</f>
        <v>0</v>
      </c>
      <c r="N565" s="67">
        <f>SUMIFS('IS JE'!$J$8:$J$83,'IS JE'!$D$8:$D$83,N$7,'IS JE'!$E$8:$E$83,$D565)</f>
        <v>0</v>
      </c>
      <c r="O565" s="67">
        <f>SUMIFS('IS JE'!$J$8:$J$83,'IS JE'!$D$8:$D$83,O$7,'IS JE'!$E$8:$E$83,$D565)</f>
        <v>0</v>
      </c>
      <c r="P565" s="67">
        <f>SUMIFS('IS JE'!$J$8:$J$83,'IS JE'!$D$8:$D$83,P$7,'IS JE'!$E$8:$E$83,$D565)</f>
        <v>0</v>
      </c>
      <c r="Q565" s="67">
        <f>SUMIFS('IS JE'!$J$8:$J$83,'IS JE'!$D$8:$D$83,Q$7,'IS JE'!$E$8:$E$83,$D565)</f>
        <v>0</v>
      </c>
      <c r="R565" s="67">
        <f>SUMIFS('IS JE'!$J$8:$J$83,'IS JE'!$D$8:$D$83,R$7,'IS JE'!$E$8:$E$83,$D565)</f>
        <v>0</v>
      </c>
      <c r="S565" s="67">
        <f t="shared" si="18"/>
        <v>0</v>
      </c>
      <c r="T565" s="67">
        <f t="shared" si="19"/>
        <v>0</v>
      </c>
    </row>
    <row r="566" spans="8:20" ht="14.4">
      <c r="H566" s="67">
        <f>SUMIF('Trial Balance'!$M$15:$M$5010,D566,'Trial Balance'!$T$15:$T$5010)</f>
        <v>0</v>
      </c>
      <c r="I566" s="67">
        <f>SUMIFS('IS JE'!$J$8:$J$83,'IS JE'!$D$8:$D$83,I$7,'IS JE'!$E$8:$E$83,$D566)</f>
        <v>0</v>
      </c>
      <c r="J566" s="67">
        <f>SUMIFS('IS JE'!$J$8:$J$83,'IS JE'!$D$8:$D$83,J$7,'IS JE'!$E$8:$E$83,$D566)</f>
        <v>0</v>
      </c>
      <c r="K566" s="67">
        <f>SUMIFS('IS JE'!$J$8:$J$83,'IS JE'!$D$8:$D$83,K$7,'IS JE'!$E$8:$E$83,$D566)</f>
        <v>0</v>
      </c>
      <c r="L566" s="67">
        <f>SUMIFS('IS JE'!$J$8:$J$83,'IS JE'!$D$8:$D$83,L$7,'IS JE'!$E$8:$E$83,$D566)</f>
        <v>0</v>
      </c>
      <c r="M566" s="67">
        <f>SUMIFS('IS JE'!$J$8:$J$83,'IS JE'!$D$8:$D$83,M$7,'IS JE'!$E$8:$E$83,$D566)</f>
        <v>0</v>
      </c>
      <c r="N566" s="67">
        <f>SUMIFS('IS JE'!$J$8:$J$83,'IS JE'!$D$8:$D$83,N$7,'IS JE'!$E$8:$E$83,$D566)</f>
        <v>0</v>
      </c>
      <c r="O566" s="67">
        <f>SUMIFS('IS JE'!$J$8:$J$83,'IS JE'!$D$8:$D$83,O$7,'IS JE'!$E$8:$E$83,$D566)</f>
        <v>0</v>
      </c>
      <c r="P566" s="67">
        <f>SUMIFS('IS JE'!$J$8:$J$83,'IS JE'!$D$8:$D$83,P$7,'IS JE'!$E$8:$E$83,$D566)</f>
        <v>0</v>
      </c>
      <c r="Q566" s="67">
        <f>SUMIFS('IS JE'!$J$8:$J$83,'IS JE'!$D$8:$D$83,Q$7,'IS JE'!$E$8:$E$83,$D566)</f>
        <v>0</v>
      </c>
      <c r="R566" s="67">
        <f>SUMIFS('IS JE'!$J$8:$J$83,'IS JE'!$D$8:$D$83,R$7,'IS JE'!$E$8:$E$83,$D566)</f>
        <v>0</v>
      </c>
      <c r="S566" s="67">
        <f t="shared" si="18"/>
        <v>0</v>
      </c>
      <c r="T566" s="67">
        <f t="shared" si="19"/>
        <v>0</v>
      </c>
    </row>
    <row r="567" spans="8:20" ht="14.4">
      <c r="H567" s="67">
        <f>SUMIF('Trial Balance'!$M$15:$M$5010,D567,'Trial Balance'!$T$15:$T$5010)</f>
        <v>0</v>
      </c>
      <c r="I567" s="67">
        <f>SUMIFS('IS JE'!$J$8:$J$83,'IS JE'!$D$8:$D$83,I$7,'IS JE'!$E$8:$E$83,$D567)</f>
        <v>0</v>
      </c>
      <c r="J567" s="67">
        <f>SUMIFS('IS JE'!$J$8:$J$83,'IS JE'!$D$8:$D$83,J$7,'IS JE'!$E$8:$E$83,$D567)</f>
        <v>0</v>
      </c>
      <c r="K567" s="67">
        <f>SUMIFS('IS JE'!$J$8:$J$83,'IS JE'!$D$8:$D$83,K$7,'IS JE'!$E$8:$E$83,$D567)</f>
        <v>0</v>
      </c>
      <c r="L567" s="67">
        <f>SUMIFS('IS JE'!$J$8:$J$83,'IS JE'!$D$8:$D$83,L$7,'IS JE'!$E$8:$E$83,$D567)</f>
        <v>0</v>
      </c>
      <c r="M567" s="67">
        <f>SUMIFS('IS JE'!$J$8:$J$83,'IS JE'!$D$8:$D$83,M$7,'IS JE'!$E$8:$E$83,$D567)</f>
        <v>0</v>
      </c>
      <c r="N567" s="67">
        <f>SUMIFS('IS JE'!$J$8:$J$83,'IS JE'!$D$8:$D$83,N$7,'IS JE'!$E$8:$E$83,$D567)</f>
        <v>0</v>
      </c>
      <c r="O567" s="67">
        <f>SUMIFS('IS JE'!$J$8:$J$83,'IS JE'!$D$8:$D$83,O$7,'IS JE'!$E$8:$E$83,$D567)</f>
        <v>0</v>
      </c>
      <c r="P567" s="67">
        <f>SUMIFS('IS JE'!$J$8:$J$83,'IS JE'!$D$8:$D$83,P$7,'IS JE'!$E$8:$E$83,$D567)</f>
        <v>0</v>
      </c>
      <c r="Q567" s="67">
        <f>SUMIFS('IS JE'!$J$8:$J$83,'IS JE'!$D$8:$D$83,Q$7,'IS JE'!$E$8:$E$83,$D567)</f>
        <v>0</v>
      </c>
      <c r="R567" s="67">
        <f>SUMIFS('IS JE'!$J$8:$J$83,'IS JE'!$D$8:$D$83,R$7,'IS JE'!$E$8:$E$83,$D567)</f>
        <v>0</v>
      </c>
      <c r="S567" s="67">
        <f t="shared" si="18"/>
        <v>0</v>
      </c>
      <c r="T567" s="67">
        <f t="shared" si="19"/>
        <v>0</v>
      </c>
    </row>
    <row r="568" spans="8:20" ht="14.4">
      <c r="H568" s="67">
        <f>SUMIF('Trial Balance'!$M$15:$M$5010,D568,'Trial Balance'!$T$15:$T$5010)</f>
        <v>0</v>
      </c>
      <c r="I568" s="67">
        <f>SUMIFS('IS JE'!$J$8:$J$83,'IS JE'!$D$8:$D$83,I$7,'IS JE'!$E$8:$E$83,$D568)</f>
        <v>0</v>
      </c>
      <c r="J568" s="67">
        <f>SUMIFS('IS JE'!$J$8:$J$83,'IS JE'!$D$8:$D$83,J$7,'IS JE'!$E$8:$E$83,$D568)</f>
        <v>0</v>
      </c>
      <c r="K568" s="67">
        <f>SUMIFS('IS JE'!$J$8:$J$83,'IS JE'!$D$8:$D$83,K$7,'IS JE'!$E$8:$E$83,$D568)</f>
        <v>0</v>
      </c>
      <c r="L568" s="67">
        <f>SUMIFS('IS JE'!$J$8:$J$83,'IS JE'!$D$8:$D$83,L$7,'IS JE'!$E$8:$E$83,$D568)</f>
        <v>0</v>
      </c>
      <c r="M568" s="67">
        <f>SUMIFS('IS JE'!$J$8:$J$83,'IS JE'!$D$8:$D$83,M$7,'IS JE'!$E$8:$E$83,$D568)</f>
        <v>0</v>
      </c>
      <c r="N568" s="67">
        <f>SUMIFS('IS JE'!$J$8:$J$83,'IS JE'!$D$8:$D$83,N$7,'IS JE'!$E$8:$E$83,$D568)</f>
        <v>0</v>
      </c>
      <c r="O568" s="67">
        <f>SUMIFS('IS JE'!$J$8:$J$83,'IS JE'!$D$8:$D$83,O$7,'IS JE'!$E$8:$E$83,$D568)</f>
        <v>0</v>
      </c>
      <c r="P568" s="67">
        <f>SUMIFS('IS JE'!$J$8:$J$83,'IS JE'!$D$8:$D$83,P$7,'IS JE'!$E$8:$E$83,$D568)</f>
        <v>0</v>
      </c>
      <c r="Q568" s="67">
        <f>SUMIFS('IS JE'!$J$8:$J$83,'IS JE'!$D$8:$D$83,Q$7,'IS JE'!$E$8:$E$83,$D568)</f>
        <v>0</v>
      </c>
      <c r="R568" s="67">
        <f>SUMIFS('IS JE'!$J$8:$J$83,'IS JE'!$D$8:$D$83,R$7,'IS JE'!$E$8:$E$83,$D568)</f>
        <v>0</v>
      </c>
      <c r="S568" s="67">
        <f t="shared" si="18"/>
        <v>0</v>
      </c>
      <c r="T568" s="67">
        <f t="shared" si="19"/>
        <v>0</v>
      </c>
    </row>
    <row r="569" spans="8:20" ht="14.4">
      <c r="H569" s="67">
        <f>SUMIF('Trial Balance'!$M$15:$M$5010,D569,'Trial Balance'!$T$15:$T$5010)</f>
        <v>0</v>
      </c>
      <c r="I569" s="67">
        <f>SUMIFS('IS JE'!$J$8:$J$83,'IS JE'!$D$8:$D$83,I$7,'IS JE'!$E$8:$E$83,$D569)</f>
        <v>0</v>
      </c>
      <c r="J569" s="67">
        <f>SUMIFS('IS JE'!$J$8:$J$83,'IS JE'!$D$8:$D$83,J$7,'IS JE'!$E$8:$E$83,$D569)</f>
        <v>0</v>
      </c>
      <c r="K569" s="67">
        <f>SUMIFS('IS JE'!$J$8:$J$83,'IS JE'!$D$8:$D$83,K$7,'IS JE'!$E$8:$E$83,$D569)</f>
        <v>0</v>
      </c>
      <c r="L569" s="67">
        <f>SUMIFS('IS JE'!$J$8:$J$83,'IS JE'!$D$8:$D$83,L$7,'IS JE'!$E$8:$E$83,$D569)</f>
        <v>0</v>
      </c>
      <c r="M569" s="67">
        <f>SUMIFS('IS JE'!$J$8:$J$83,'IS JE'!$D$8:$D$83,M$7,'IS JE'!$E$8:$E$83,$D569)</f>
        <v>0</v>
      </c>
      <c r="N569" s="67">
        <f>SUMIFS('IS JE'!$J$8:$J$83,'IS JE'!$D$8:$D$83,N$7,'IS JE'!$E$8:$E$83,$D569)</f>
        <v>0</v>
      </c>
      <c r="O569" s="67">
        <f>SUMIFS('IS JE'!$J$8:$J$83,'IS JE'!$D$8:$D$83,O$7,'IS JE'!$E$8:$E$83,$D569)</f>
        <v>0</v>
      </c>
      <c r="P569" s="67">
        <f>SUMIFS('IS JE'!$J$8:$J$83,'IS JE'!$D$8:$D$83,P$7,'IS JE'!$E$8:$E$83,$D569)</f>
        <v>0</v>
      </c>
      <c r="Q569" s="67">
        <f>SUMIFS('IS JE'!$J$8:$J$83,'IS JE'!$D$8:$D$83,Q$7,'IS JE'!$E$8:$E$83,$D569)</f>
        <v>0</v>
      </c>
      <c r="R569" s="67">
        <f>SUMIFS('IS JE'!$J$8:$J$83,'IS JE'!$D$8:$D$83,R$7,'IS JE'!$E$8:$E$83,$D569)</f>
        <v>0</v>
      </c>
      <c r="S569" s="67">
        <f t="shared" si="18"/>
        <v>0</v>
      </c>
      <c r="T569" s="67">
        <f t="shared" si="19"/>
        <v>0</v>
      </c>
    </row>
    <row r="570" spans="8:20" ht="14.4">
      <c r="H570" s="67">
        <f>SUMIF('Trial Balance'!$M$15:$M$5010,D570,'Trial Balance'!$T$15:$T$5010)</f>
        <v>0</v>
      </c>
      <c r="I570" s="67">
        <f>SUMIFS('IS JE'!$J$8:$J$83,'IS JE'!$D$8:$D$83,I$7,'IS JE'!$E$8:$E$83,$D570)</f>
        <v>0</v>
      </c>
      <c r="J570" s="67">
        <f>SUMIFS('IS JE'!$J$8:$J$83,'IS JE'!$D$8:$D$83,J$7,'IS JE'!$E$8:$E$83,$D570)</f>
        <v>0</v>
      </c>
      <c r="K570" s="67">
        <f>SUMIFS('IS JE'!$J$8:$J$83,'IS JE'!$D$8:$D$83,K$7,'IS JE'!$E$8:$E$83,$D570)</f>
        <v>0</v>
      </c>
      <c r="L570" s="67">
        <f>SUMIFS('IS JE'!$J$8:$J$83,'IS JE'!$D$8:$D$83,L$7,'IS JE'!$E$8:$E$83,$D570)</f>
        <v>0</v>
      </c>
      <c r="M570" s="67">
        <f>SUMIFS('IS JE'!$J$8:$J$83,'IS JE'!$D$8:$D$83,M$7,'IS JE'!$E$8:$E$83,$D570)</f>
        <v>0</v>
      </c>
      <c r="N570" s="67">
        <f>SUMIFS('IS JE'!$J$8:$J$83,'IS JE'!$D$8:$D$83,N$7,'IS JE'!$E$8:$E$83,$D570)</f>
        <v>0</v>
      </c>
      <c r="O570" s="67">
        <f>SUMIFS('IS JE'!$J$8:$J$83,'IS JE'!$D$8:$D$83,O$7,'IS JE'!$E$8:$E$83,$D570)</f>
        <v>0</v>
      </c>
      <c r="P570" s="67">
        <f>SUMIFS('IS JE'!$J$8:$J$83,'IS JE'!$D$8:$D$83,P$7,'IS JE'!$E$8:$E$83,$D570)</f>
        <v>0</v>
      </c>
      <c r="Q570" s="67">
        <f>SUMIFS('IS JE'!$J$8:$J$83,'IS JE'!$D$8:$D$83,Q$7,'IS JE'!$E$8:$E$83,$D570)</f>
        <v>0</v>
      </c>
      <c r="R570" s="67">
        <f>SUMIFS('IS JE'!$J$8:$J$83,'IS JE'!$D$8:$D$83,R$7,'IS JE'!$E$8:$E$83,$D570)</f>
        <v>0</v>
      </c>
      <c r="S570" s="67">
        <f t="shared" si="18"/>
        <v>0</v>
      </c>
      <c r="T570" s="67">
        <f t="shared" si="19"/>
        <v>0</v>
      </c>
    </row>
    <row r="571" spans="8:20" ht="14.4">
      <c r="H571" s="67">
        <f>SUMIF('Trial Balance'!$M$15:$M$5010,D571,'Trial Balance'!$T$15:$T$5010)</f>
        <v>0</v>
      </c>
      <c r="I571" s="67">
        <f>SUMIFS('IS JE'!$J$8:$J$83,'IS JE'!$D$8:$D$83,I$7,'IS JE'!$E$8:$E$83,$D571)</f>
        <v>0</v>
      </c>
      <c r="J571" s="67">
        <f>SUMIFS('IS JE'!$J$8:$J$83,'IS JE'!$D$8:$D$83,J$7,'IS JE'!$E$8:$E$83,$D571)</f>
        <v>0</v>
      </c>
      <c r="K571" s="67">
        <f>SUMIFS('IS JE'!$J$8:$J$83,'IS JE'!$D$8:$D$83,K$7,'IS JE'!$E$8:$E$83,$D571)</f>
        <v>0</v>
      </c>
      <c r="L571" s="67">
        <f>SUMIFS('IS JE'!$J$8:$J$83,'IS JE'!$D$8:$D$83,L$7,'IS JE'!$E$8:$E$83,$D571)</f>
        <v>0</v>
      </c>
      <c r="M571" s="67">
        <f>SUMIFS('IS JE'!$J$8:$J$83,'IS JE'!$D$8:$D$83,M$7,'IS JE'!$E$8:$E$83,$D571)</f>
        <v>0</v>
      </c>
      <c r="N571" s="67">
        <f>SUMIFS('IS JE'!$J$8:$J$83,'IS JE'!$D$8:$D$83,N$7,'IS JE'!$E$8:$E$83,$D571)</f>
        <v>0</v>
      </c>
      <c r="O571" s="67">
        <f>SUMIFS('IS JE'!$J$8:$J$83,'IS JE'!$D$8:$D$83,O$7,'IS JE'!$E$8:$E$83,$D571)</f>
        <v>0</v>
      </c>
      <c r="P571" s="67">
        <f>SUMIFS('IS JE'!$J$8:$J$83,'IS JE'!$D$8:$D$83,P$7,'IS JE'!$E$8:$E$83,$D571)</f>
        <v>0</v>
      </c>
      <c r="Q571" s="67">
        <f>SUMIFS('IS JE'!$J$8:$J$83,'IS JE'!$D$8:$D$83,Q$7,'IS JE'!$E$8:$E$83,$D571)</f>
        <v>0</v>
      </c>
      <c r="R571" s="67">
        <f>SUMIFS('IS JE'!$J$8:$J$83,'IS JE'!$D$8:$D$83,R$7,'IS JE'!$E$8:$E$83,$D571)</f>
        <v>0</v>
      </c>
      <c r="S571" s="67">
        <f t="shared" si="18"/>
        <v>0</v>
      </c>
      <c r="T571" s="67">
        <f t="shared" si="19"/>
        <v>0</v>
      </c>
    </row>
    <row r="572" spans="8:20" ht="14.4">
      <c r="H572" s="67">
        <f>SUMIF('Trial Balance'!$M$15:$M$5010,D572,'Trial Balance'!$T$15:$T$5010)</f>
        <v>0</v>
      </c>
      <c r="I572" s="67">
        <f>SUMIFS('IS JE'!$J$8:$J$83,'IS JE'!$D$8:$D$83,I$7,'IS JE'!$E$8:$E$83,$D572)</f>
        <v>0</v>
      </c>
      <c r="J572" s="67">
        <f>SUMIFS('IS JE'!$J$8:$J$83,'IS JE'!$D$8:$D$83,J$7,'IS JE'!$E$8:$E$83,$D572)</f>
        <v>0</v>
      </c>
      <c r="K572" s="67">
        <f>SUMIFS('IS JE'!$J$8:$J$83,'IS JE'!$D$8:$D$83,K$7,'IS JE'!$E$8:$E$83,$D572)</f>
        <v>0</v>
      </c>
      <c r="L572" s="67">
        <f>SUMIFS('IS JE'!$J$8:$J$83,'IS JE'!$D$8:$D$83,L$7,'IS JE'!$E$8:$E$83,$D572)</f>
        <v>0</v>
      </c>
      <c r="M572" s="67">
        <f>SUMIFS('IS JE'!$J$8:$J$83,'IS JE'!$D$8:$D$83,M$7,'IS JE'!$E$8:$E$83,$D572)</f>
        <v>0</v>
      </c>
      <c r="N572" s="67">
        <f>SUMIFS('IS JE'!$J$8:$J$83,'IS JE'!$D$8:$D$83,N$7,'IS JE'!$E$8:$E$83,$D572)</f>
        <v>0</v>
      </c>
      <c r="O572" s="67">
        <f>SUMIFS('IS JE'!$J$8:$J$83,'IS JE'!$D$8:$D$83,O$7,'IS JE'!$E$8:$E$83,$D572)</f>
        <v>0</v>
      </c>
      <c r="P572" s="67">
        <f>SUMIFS('IS JE'!$J$8:$J$83,'IS JE'!$D$8:$D$83,P$7,'IS JE'!$E$8:$E$83,$D572)</f>
        <v>0</v>
      </c>
      <c r="Q572" s="67">
        <f>SUMIFS('IS JE'!$J$8:$J$83,'IS JE'!$D$8:$D$83,Q$7,'IS JE'!$E$8:$E$83,$D572)</f>
        <v>0</v>
      </c>
      <c r="R572" s="67">
        <f>SUMIFS('IS JE'!$J$8:$J$83,'IS JE'!$D$8:$D$83,R$7,'IS JE'!$E$8:$E$83,$D572)</f>
        <v>0</v>
      </c>
      <c r="S572" s="67">
        <f t="shared" si="18"/>
        <v>0</v>
      </c>
      <c r="T572" s="67">
        <f t="shared" si="19"/>
        <v>0</v>
      </c>
    </row>
    <row r="573" spans="8:20" ht="14.4">
      <c r="H573" s="67">
        <f>SUMIF('Trial Balance'!$M$15:$M$5010,D573,'Trial Balance'!$T$15:$T$5010)</f>
        <v>0</v>
      </c>
      <c r="I573" s="67">
        <f>SUMIFS('IS JE'!$J$8:$J$83,'IS JE'!$D$8:$D$83,I$7,'IS JE'!$E$8:$E$83,$D573)</f>
        <v>0</v>
      </c>
      <c r="J573" s="67">
        <f>SUMIFS('IS JE'!$J$8:$J$83,'IS JE'!$D$8:$D$83,J$7,'IS JE'!$E$8:$E$83,$D573)</f>
        <v>0</v>
      </c>
      <c r="K573" s="67">
        <f>SUMIFS('IS JE'!$J$8:$J$83,'IS JE'!$D$8:$D$83,K$7,'IS JE'!$E$8:$E$83,$D573)</f>
        <v>0</v>
      </c>
      <c r="L573" s="67">
        <f>SUMIFS('IS JE'!$J$8:$J$83,'IS JE'!$D$8:$D$83,L$7,'IS JE'!$E$8:$E$83,$D573)</f>
        <v>0</v>
      </c>
      <c r="M573" s="67">
        <f>SUMIFS('IS JE'!$J$8:$J$83,'IS JE'!$D$8:$D$83,M$7,'IS JE'!$E$8:$E$83,$D573)</f>
        <v>0</v>
      </c>
      <c r="N573" s="67">
        <f>SUMIFS('IS JE'!$J$8:$J$83,'IS JE'!$D$8:$D$83,N$7,'IS JE'!$E$8:$E$83,$D573)</f>
        <v>0</v>
      </c>
      <c r="O573" s="67">
        <f>SUMIFS('IS JE'!$J$8:$J$83,'IS JE'!$D$8:$D$83,O$7,'IS JE'!$E$8:$E$83,$D573)</f>
        <v>0</v>
      </c>
      <c r="P573" s="67">
        <f>SUMIFS('IS JE'!$J$8:$J$83,'IS JE'!$D$8:$D$83,P$7,'IS JE'!$E$8:$E$83,$D573)</f>
        <v>0</v>
      </c>
      <c r="Q573" s="67">
        <f>SUMIFS('IS JE'!$J$8:$J$83,'IS JE'!$D$8:$D$83,Q$7,'IS JE'!$E$8:$E$83,$D573)</f>
        <v>0</v>
      </c>
      <c r="R573" s="67">
        <f>SUMIFS('IS JE'!$J$8:$J$83,'IS JE'!$D$8:$D$83,R$7,'IS JE'!$E$8:$E$83,$D573)</f>
        <v>0</v>
      </c>
      <c r="S573" s="67">
        <f t="shared" si="18"/>
        <v>0</v>
      </c>
      <c r="T573" s="67">
        <f t="shared" si="19"/>
        <v>0</v>
      </c>
    </row>
    <row r="574" spans="8:20" ht="14.4">
      <c r="H574" s="67">
        <f>SUMIF('Trial Balance'!$M$15:$M$5010,D574,'Trial Balance'!$T$15:$T$5010)</f>
        <v>0</v>
      </c>
      <c r="I574" s="67">
        <f>SUMIFS('IS JE'!$J$8:$J$83,'IS JE'!$D$8:$D$83,I$7,'IS JE'!$E$8:$E$83,$D574)</f>
        <v>0</v>
      </c>
      <c r="J574" s="67">
        <f>SUMIFS('IS JE'!$J$8:$J$83,'IS JE'!$D$8:$D$83,J$7,'IS JE'!$E$8:$E$83,$D574)</f>
        <v>0</v>
      </c>
      <c r="K574" s="67">
        <f>SUMIFS('IS JE'!$J$8:$J$83,'IS JE'!$D$8:$D$83,K$7,'IS JE'!$E$8:$E$83,$D574)</f>
        <v>0</v>
      </c>
      <c r="L574" s="67">
        <f>SUMIFS('IS JE'!$J$8:$J$83,'IS JE'!$D$8:$D$83,L$7,'IS JE'!$E$8:$E$83,$D574)</f>
        <v>0</v>
      </c>
      <c r="M574" s="67">
        <f>SUMIFS('IS JE'!$J$8:$J$83,'IS JE'!$D$8:$D$83,M$7,'IS JE'!$E$8:$E$83,$D574)</f>
        <v>0</v>
      </c>
      <c r="N574" s="67">
        <f>SUMIFS('IS JE'!$J$8:$J$83,'IS JE'!$D$8:$D$83,N$7,'IS JE'!$E$8:$E$83,$D574)</f>
        <v>0</v>
      </c>
      <c r="O574" s="67">
        <f>SUMIFS('IS JE'!$J$8:$J$83,'IS JE'!$D$8:$D$83,O$7,'IS JE'!$E$8:$E$83,$D574)</f>
        <v>0</v>
      </c>
      <c r="P574" s="67">
        <f>SUMIFS('IS JE'!$J$8:$J$83,'IS JE'!$D$8:$D$83,P$7,'IS JE'!$E$8:$E$83,$D574)</f>
        <v>0</v>
      </c>
      <c r="Q574" s="67">
        <f>SUMIFS('IS JE'!$J$8:$J$83,'IS JE'!$D$8:$D$83,Q$7,'IS JE'!$E$8:$E$83,$D574)</f>
        <v>0</v>
      </c>
      <c r="R574" s="67">
        <f>SUMIFS('IS JE'!$J$8:$J$83,'IS JE'!$D$8:$D$83,R$7,'IS JE'!$E$8:$E$83,$D574)</f>
        <v>0</v>
      </c>
      <c r="S574" s="67">
        <f t="shared" si="18"/>
        <v>0</v>
      </c>
      <c r="T574" s="67">
        <f t="shared" si="19"/>
        <v>0</v>
      </c>
    </row>
    <row r="575" spans="8:20" ht="14.4">
      <c r="H575" s="67">
        <f>SUMIF('Trial Balance'!$M$15:$M$5010,D575,'Trial Balance'!$T$15:$T$5010)</f>
        <v>0</v>
      </c>
      <c r="I575" s="67">
        <f>SUMIFS('IS JE'!$J$8:$J$83,'IS JE'!$D$8:$D$83,I$7,'IS JE'!$E$8:$E$83,$D575)</f>
        <v>0</v>
      </c>
      <c r="J575" s="67">
        <f>SUMIFS('IS JE'!$J$8:$J$83,'IS JE'!$D$8:$D$83,J$7,'IS JE'!$E$8:$E$83,$D575)</f>
        <v>0</v>
      </c>
      <c r="K575" s="67">
        <f>SUMIFS('IS JE'!$J$8:$J$83,'IS JE'!$D$8:$D$83,K$7,'IS JE'!$E$8:$E$83,$D575)</f>
        <v>0</v>
      </c>
      <c r="L575" s="67">
        <f>SUMIFS('IS JE'!$J$8:$J$83,'IS JE'!$D$8:$D$83,L$7,'IS JE'!$E$8:$E$83,$D575)</f>
        <v>0</v>
      </c>
      <c r="M575" s="67">
        <f>SUMIFS('IS JE'!$J$8:$J$83,'IS JE'!$D$8:$D$83,M$7,'IS JE'!$E$8:$E$83,$D575)</f>
        <v>0</v>
      </c>
      <c r="N575" s="67">
        <f>SUMIFS('IS JE'!$J$8:$J$83,'IS JE'!$D$8:$D$83,N$7,'IS JE'!$E$8:$E$83,$D575)</f>
        <v>0</v>
      </c>
      <c r="O575" s="67">
        <f>SUMIFS('IS JE'!$J$8:$J$83,'IS JE'!$D$8:$D$83,O$7,'IS JE'!$E$8:$E$83,$D575)</f>
        <v>0</v>
      </c>
      <c r="P575" s="67">
        <f>SUMIFS('IS JE'!$J$8:$J$83,'IS JE'!$D$8:$D$83,P$7,'IS JE'!$E$8:$E$83,$D575)</f>
        <v>0</v>
      </c>
      <c r="Q575" s="67">
        <f>SUMIFS('IS JE'!$J$8:$J$83,'IS JE'!$D$8:$D$83,Q$7,'IS JE'!$E$8:$E$83,$D575)</f>
        <v>0</v>
      </c>
      <c r="R575" s="67">
        <f>SUMIFS('IS JE'!$J$8:$J$83,'IS JE'!$D$8:$D$83,R$7,'IS JE'!$E$8:$E$83,$D575)</f>
        <v>0</v>
      </c>
      <c r="S575" s="67">
        <f t="shared" si="18"/>
        <v>0</v>
      </c>
      <c r="T575" s="67">
        <f t="shared" si="19"/>
        <v>0</v>
      </c>
    </row>
    <row r="576" spans="8:20" ht="14.4">
      <c r="H576" s="67">
        <f>SUMIF('Trial Balance'!$M$15:$M$5010,D576,'Trial Balance'!$T$15:$T$5010)</f>
        <v>0</v>
      </c>
      <c r="I576" s="67">
        <f>SUMIFS('IS JE'!$J$8:$J$83,'IS JE'!$D$8:$D$83,I$7,'IS JE'!$E$8:$E$83,$D576)</f>
        <v>0</v>
      </c>
      <c r="J576" s="67">
        <f>SUMIFS('IS JE'!$J$8:$J$83,'IS JE'!$D$8:$D$83,J$7,'IS JE'!$E$8:$E$83,$D576)</f>
        <v>0</v>
      </c>
      <c r="K576" s="67">
        <f>SUMIFS('IS JE'!$J$8:$J$83,'IS JE'!$D$8:$D$83,K$7,'IS JE'!$E$8:$E$83,$D576)</f>
        <v>0</v>
      </c>
      <c r="L576" s="67">
        <f>SUMIFS('IS JE'!$J$8:$J$83,'IS JE'!$D$8:$D$83,L$7,'IS JE'!$E$8:$E$83,$D576)</f>
        <v>0</v>
      </c>
      <c r="M576" s="67">
        <f>SUMIFS('IS JE'!$J$8:$J$83,'IS JE'!$D$8:$D$83,M$7,'IS JE'!$E$8:$E$83,$D576)</f>
        <v>0</v>
      </c>
      <c r="N576" s="67">
        <f>SUMIFS('IS JE'!$J$8:$J$83,'IS JE'!$D$8:$D$83,N$7,'IS JE'!$E$8:$E$83,$D576)</f>
        <v>0</v>
      </c>
      <c r="O576" s="67">
        <f>SUMIFS('IS JE'!$J$8:$J$83,'IS JE'!$D$8:$D$83,O$7,'IS JE'!$E$8:$E$83,$D576)</f>
        <v>0</v>
      </c>
      <c r="P576" s="67">
        <f>SUMIFS('IS JE'!$J$8:$J$83,'IS JE'!$D$8:$D$83,P$7,'IS JE'!$E$8:$E$83,$D576)</f>
        <v>0</v>
      </c>
      <c r="Q576" s="67">
        <f>SUMIFS('IS JE'!$J$8:$J$83,'IS JE'!$D$8:$D$83,Q$7,'IS JE'!$E$8:$E$83,$D576)</f>
        <v>0</v>
      </c>
      <c r="R576" s="67">
        <f>SUMIFS('IS JE'!$J$8:$J$83,'IS JE'!$D$8:$D$83,R$7,'IS JE'!$E$8:$E$83,$D576)</f>
        <v>0</v>
      </c>
      <c r="S576" s="67">
        <f t="shared" si="18"/>
        <v>0</v>
      </c>
      <c r="T576" s="67">
        <f t="shared" si="19"/>
        <v>0</v>
      </c>
    </row>
    <row r="577" spans="8:20" ht="14.4">
      <c r="H577" s="67">
        <f>SUMIF('Trial Balance'!$M$15:$M$5010,D577,'Trial Balance'!$T$15:$T$5010)</f>
        <v>0</v>
      </c>
      <c r="I577" s="67">
        <f>SUMIFS('IS JE'!$J$8:$J$83,'IS JE'!$D$8:$D$83,I$7,'IS JE'!$E$8:$E$83,$D577)</f>
        <v>0</v>
      </c>
      <c r="J577" s="67">
        <f>SUMIFS('IS JE'!$J$8:$J$83,'IS JE'!$D$8:$D$83,J$7,'IS JE'!$E$8:$E$83,$D577)</f>
        <v>0</v>
      </c>
      <c r="K577" s="67">
        <f>SUMIFS('IS JE'!$J$8:$J$83,'IS JE'!$D$8:$D$83,K$7,'IS JE'!$E$8:$E$83,$D577)</f>
        <v>0</v>
      </c>
      <c r="L577" s="67">
        <f>SUMIFS('IS JE'!$J$8:$J$83,'IS JE'!$D$8:$D$83,L$7,'IS JE'!$E$8:$E$83,$D577)</f>
        <v>0</v>
      </c>
      <c r="M577" s="67">
        <f>SUMIFS('IS JE'!$J$8:$J$83,'IS JE'!$D$8:$D$83,M$7,'IS JE'!$E$8:$E$83,$D577)</f>
        <v>0</v>
      </c>
      <c r="N577" s="67">
        <f>SUMIFS('IS JE'!$J$8:$J$83,'IS JE'!$D$8:$D$83,N$7,'IS JE'!$E$8:$E$83,$D577)</f>
        <v>0</v>
      </c>
      <c r="O577" s="67">
        <f>SUMIFS('IS JE'!$J$8:$J$83,'IS JE'!$D$8:$D$83,O$7,'IS JE'!$E$8:$E$83,$D577)</f>
        <v>0</v>
      </c>
      <c r="P577" s="67">
        <f>SUMIFS('IS JE'!$J$8:$J$83,'IS JE'!$D$8:$D$83,P$7,'IS JE'!$E$8:$E$83,$D577)</f>
        <v>0</v>
      </c>
      <c r="Q577" s="67">
        <f>SUMIFS('IS JE'!$J$8:$J$83,'IS JE'!$D$8:$D$83,Q$7,'IS JE'!$E$8:$E$83,$D577)</f>
        <v>0</v>
      </c>
      <c r="R577" s="67">
        <f>SUMIFS('IS JE'!$J$8:$J$83,'IS JE'!$D$8:$D$83,R$7,'IS JE'!$E$8:$E$83,$D577)</f>
        <v>0</v>
      </c>
      <c r="S577" s="67">
        <f t="shared" si="18"/>
        <v>0</v>
      </c>
      <c r="T577" s="67">
        <f t="shared" si="19"/>
        <v>0</v>
      </c>
    </row>
    <row r="578" spans="8:20" ht="14.4">
      <c r="H578" s="67">
        <f>SUMIF('Trial Balance'!$M$15:$M$5010,D578,'Trial Balance'!$T$15:$T$5010)</f>
        <v>0</v>
      </c>
      <c r="I578" s="67">
        <f>SUMIFS('IS JE'!$J$8:$J$83,'IS JE'!$D$8:$D$83,I$7,'IS JE'!$E$8:$E$83,$D578)</f>
        <v>0</v>
      </c>
      <c r="J578" s="67">
        <f>SUMIFS('IS JE'!$J$8:$J$83,'IS JE'!$D$8:$D$83,J$7,'IS JE'!$E$8:$E$83,$D578)</f>
        <v>0</v>
      </c>
      <c r="K578" s="67">
        <f>SUMIFS('IS JE'!$J$8:$J$83,'IS JE'!$D$8:$D$83,K$7,'IS JE'!$E$8:$E$83,$D578)</f>
        <v>0</v>
      </c>
      <c r="L578" s="67">
        <f>SUMIFS('IS JE'!$J$8:$J$83,'IS JE'!$D$8:$D$83,L$7,'IS JE'!$E$8:$E$83,$D578)</f>
        <v>0</v>
      </c>
      <c r="M578" s="67">
        <f>SUMIFS('IS JE'!$J$8:$J$83,'IS JE'!$D$8:$D$83,M$7,'IS JE'!$E$8:$E$83,$D578)</f>
        <v>0</v>
      </c>
      <c r="N578" s="67">
        <f>SUMIFS('IS JE'!$J$8:$J$83,'IS JE'!$D$8:$D$83,N$7,'IS JE'!$E$8:$E$83,$D578)</f>
        <v>0</v>
      </c>
      <c r="O578" s="67">
        <f>SUMIFS('IS JE'!$J$8:$J$83,'IS JE'!$D$8:$D$83,O$7,'IS JE'!$E$8:$E$83,$D578)</f>
        <v>0</v>
      </c>
      <c r="P578" s="67">
        <f>SUMIFS('IS JE'!$J$8:$J$83,'IS JE'!$D$8:$D$83,P$7,'IS JE'!$E$8:$E$83,$D578)</f>
        <v>0</v>
      </c>
      <c r="Q578" s="67">
        <f>SUMIFS('IS JE'!$J$8:$J$83,'IS JE'!$D$8:$D$83,Q$7,'IS JE'!$E$8:$E$83,$D578)</f>
        <v>0</v>
      </c>
      <c r="R578" s="67">
        <f>SUMIFS('IS JE'!$J$8:$J$83,'IS JE'!$D$8:$D$83,R$7,'IS JE'!$E$8:$E$83,$D578)</f>
        <v>0</v>
      </c>
      <c r="S578" s="67">
        <f t="shared" si="18"/>
        <v>0</v>
      </c>
      <c r="T578" s="67">
        <f t="shared" si="19"/>
        <v>0</v>
      </c>
    </row>
    <row r="579" spans="8:20" ht="14.4">
      <c r="H579" s="67">
        <f>SUMIF('Trial Balance'!$M$15:$M$5010,D579,'Trial Balance'!$T$15:$T$5010)</f>
        <v>0</v>
      </c>
      <c r="I579" s="67">
        <f>SUMIFS('IS JE'!$J$8:$J$83,'IS JE'!$D$8:$D$83,I$7,'IS JE'!$E$8:$E$83,$D579)</f>
        <v>0</v>
      </c>
      <c r="J579" s="67">
        <f>SUMIFS('IS JE'!$J$8:$J$83,'IS JE'!$D$8:$D$83,J$7,'IS JE'!$E$8:$E$83,$D579)</f>
        <v>0</v>
      </c>
      <c r="K579" s="67">
        <f>SUMIFS('IS JE'!$J$8:$J$83,'IS JE'!$D$8:$D$83,K$7,'IS JE'!$E$8:$E$83,$D579)</f>
        <v>0</v>
      </c>
      <c r="L579" s="67">
        <f>SUMIFS('IS JE'!$J$8:$J$83,'IS JE'!$D$8:$D$83,L$7,'IS JE'!$E$8:$E$83,$D579)</f>
        <v>0</v>
      </c>
      <c r="M579" s="67">
        <f>SUMIFS('IS JE'!$J$8:$J$83,'IS JE'!$D$8:$D$83,M$7,'IS JE'!$E$8:$E$83,$D579)</f>
        <v>0</v>
      </c>
      <c r="N579" s="67">
        <f>SUMIFS('IS JE'!$J$8:$J$83,'IS JE'!$D$8:$D$83,N$7,'IS JE'!$E$8:$E$83,$D579)</f>
        <v>0</v>
      </c>
      <c r="O579" s="67">
        <f>SUMIFS('IS JE'!$J$8:$J$83,'IS JE'!$D$8:$D$83,O$7,'IS JE'!$E$8:$E$83,$D579)</f>
        <v>0</v>
      </c>
      <c r="P579" s="67">
        <f>SUMIFS('IS JE'!$J$8:$J$83,'IS JE'!$D$8:$D$83,P$7,'IS JE'!$E$8:$E$83,$D579)</f>
        <v>0</v>
      </c>
      <c r="Q579" s="67">
        <f>SUMIFS('IS JE'!$J$8:$J$83,'IS JE'!$D$8:$D$83,Q$7,'IS JE'!$E$8:$E$83,$D579)</f>
        <v>0</v>
      </c>
      <c r="R579" s="67">
        <f>SUMIFS('IS JE'!$J$8:$J$83,'IS JE'!$D$8:$D$83,R$7,'IS JE'!$E$8:$E$83,$D579)</f>
        <v>0</v>
      </c>
      <c r="S579" s="67">
        <f t="shared" si="20" ref="S579:S642">SUM(I579:R579)</f>
        <v>0</v>
      </c>
      <c r="T579" s="67">
        <f t="shared" si="21" ref="T579:T642">SUM(H579,S579)</f>
        <v>0</v>
      </c>
    </row>
    <row r="580" spans="8:20" ht="14.4">
      <c r="H580" s="67">
        <f>SUMIF('Trial Balance'!$M$15:$M$5010,D580,'Trial Balance'!$T$15:$T$5010)</f>
        <v>0</v>
      </c>
      <c r="I580" s="67">
        <f>SUMIFS('IS JE'!$J$8:$J$83,'IS JE'!$D$8:$D$83,I$7,'IS JE'!$E$8:$E$83,$D580)</f>
        <v>0</v>
      </c>
      <c r="J580" s="67">
        <f>SUMIFS('IS JE'!$J$8:$J$83,'IS JE'!$D$8:$D$83,J$7,'IS JE'!$E$8:$E$83,$D580)</f>
        <v>0</v>
      </c>
      <c r="K580" s="67">
        <f>SUMIFS('IS JE'!$J$8:$J$83,'IS JE'!$D$8:$D$83,K$7,'IS JE'!$E$8:$E$83,$D580)</f>
        <v>0</v>
      </c>
      <c r="L580" s="67">
        <f>SUMIFS('IS JE'!$J$8:$J$83,'IS JE'!$D$8:$D$83,L$7,'IS JE'!$E$8:$E$83,$D580)</f>
        <v>0</v>
      </c>
      <c r="M580" s="67">
        <f>SUMIFS('IS JE'!$J$8:$J$83,'IS JE'!$D$8:$D$83,M$7,'IS JE'!$E$8:$E$83,$D580)</f>
        <v>0</v>
      </c>
      <c r="N580" s="67">
        <f>SUMIFS('IS JE'!$J$8:$J$83,'IS JE'!$D$8:$D$83,N$7,'IS JE'!$E$8:$E$83,$D580)</f>
        <v>0</v>
      </c>
      <c r="O580" s="67">
        <f>SUMIFS('IS JE'!$J$8:$J$83,'IS JE'!$D$8:$D$83,O$7,'IS JE'!$E$8:$E$83,$D580)</f>
        <v>0</v>
      </c>
      <c r="P580" s="67">
        <f>SUMIFS('IS JE'!$J$8:$J$83,'IS JE'!$D$8:$D$83,P$7,'IS JE'!$E$8:$E$83,$D580)</f>
        <v>0</v>
      </c>
      <c r="Q580" s="67">
        <f>SUMIFS('IS JE'!$J$8:$J$83,'IS JE'!$D$8:$D$83,Q$7,'IS JE'!$E$8:$E$83,$D580)</f>
        <v>0</v>
      </c>
      <c r="R580" s="67">
        <f>SUMIFS('IS JE'!$J$8:$J$83,'IS JE'!$D$8:$D$83,R$7,'IS JE'!$E$8:$E$83,$D580)</f>
        <v>0</v>
      </c>
      <c r="S580" s="67">
        <f t="shared" si="20"/>
        <v>0</v>
      </c>
      <c r="T580" s="67">
        <f t="shared" si="21"/>
        <v>0</v>
      </c>
    </row>
    <row r="581" spans="8:20" ht="14.4">
      <c r="H581" s="67">
        <f>SUMIF('Trial Balance'!$M$15:$M$5010,D581,'Trial Balance'!$T$15:$T$5010)</f>
        <v>0</v>
      </c>
      <c r="I581" s="67">
        <f>SUMIFS('IS JE'!$J$8:$J$83,'IS JE'!$D$8:$D$83,I$7,'IS JE'!$E$8:$E$83,$D581)</f>
        <v>0</v>
      </c>
      <c r="J581" s="67">
        <f>SUMIFS('IS JE'!$J$8:$J$83,'IS JE'!$D$8:$D$83,J$7,'IS JE'!$E$8:$E$83,$D581)</f>
        <v>0</v>
      </c>
      <c r="K581" s="67">
        <f>SUMIFS('IS JE'!$J$8:$J$83,'IS JE'!$D$8:$D$83,K$7,'IS JE'!$E$8:$E$83,$D581)</f>
        <v>0</v>
      </c>
      <c r="L581" s="67">
        <f>SUMIFS('IS JE'!$J$8:$J$83,'IS JE'!$D$8:$D$83,L$7,'IS JE'!$E$8:$E$83,$D581)</f>
        <v>0</v>
      </c>
      <c r="M581" s="67">
        <f>SUMIFS('IS JE'!$J$8:$J$83,'IS JE'!$D$8:$D$83,M$7,'IS JE'!$E$8:$E$83,$D581)</f>
        <v>0</v>
      </c>
      <c r="N581" s="67">
        <f>SUMIFS('IS JE'!$J$8:$J$83,'IS JE'!$D$8:$D$83,N$7,'IS JE'!$E$8:$E$83,$D581)</f>
        <v>0</v>
      </c>
      <c r="O581" s="67">
        <f>SUMIFS('IS JE'!$J$8:$J$83,'IS JE'!$D$8:$D$83,O$7,'IS JE'!$E$8:$E$83,$D581)</f>
        <v>0</v>
      </c>
      <c r="P581" s="67">
        <f>SUMIFS('IS JE'!$J$8:$J$83,'IS JE'!$D$8:$D$83,P$7,'IS JE'!$E$8:$E$83,$D581)</f>
        <v>0</v>
      </c>
      <c r="Q581" s="67">
        <f>SUMIFS('IS JE'!$J$8:$J$83,'IS JE'!$D$8:$D$83,Q$7,'IS JE'!$E$8:$E$83,$D581)</f>
        <v>0</v>
      </c>
      <c r="R581" s="67">
        <f>SUMIFS('IS JE'!$J$8:$J$83,'IS JE'!$D$8:$D$83,R$7,'IS JE'!$E$8:$E$83,$D581)</f>
        <v>0</v>
      </c>
      <c r="S581" s="67">
        <f t="shared" si="20"/>
        <v>0</v>
      </c>
      <c r="T581" s="67">
        <f t="shared" si="21"/>
        <v>0</v>
      </c>
    </row>
    <row r="582" spans="8:20" ht="14.4">
      <c r="H582" s="67">
        <f>SUMIF('Trial Balance'!$M$15:$M$5010,D582,'Trial Balance'!$T$15:$T$5010)</f>
        <v>0</v>
      </c>
      <c r="I582" s="67">
        <f>SUMIFS('IS JE'!$J$8:$J$83,'IS JE'!$D$8:$D$83,I$7,'IS JE'!$E$8:$E$83,$D582)</f>
        <v>0</v>
      </c>
      <c r="J582" s="67">
        <f>SUMIFS('IS JE'!$J$8:$J$83,'IS JE'!$D$8:$D$83,J$7,'IS JE'!$E$8:$E$83,$D582)</f>
        <v>0</v>
      </c>
      <c r="K582" s="67">
        <f>SUMIFS('IS JE'!$J$8:$J$83,'IS JE'!$D$8:$D$83,K$7,'IS JE'!$E$8:$E$83,$D582)</f>
        <v>0</v>
      </c>
      <c r="L582" s="67">
        <f>SUMIFS('IS JE'!$J$8:$J$83,'IS JE'!$D$8:$D$83,L$7,'IS JE'!$E$8:$E$83,$D582)</f>
        <v>0</v>
      </c>
      <c r="M582" s="67">
        <f>SUMIFS('IS JE'!$J$8:$J$83,'IS JE'!$D$8:$D$83,M$7,'IS JE'!$E$8:$E$83,$D582)</f>
        <v>0</v>
      </c>
      <c r="N582" s="67">
        <f>SUMIFS('IS JE'!$J$8:$J$83,'IS JE'!$D$8:$D$83,N$7,'IS JE'!$E$8:$E$83,$D582)</f>
        <v>0</v>
      </c>
      <c r="O582" s="67">
        <f>SUMIFS('IS JE'!$J$8:$J$83,'IS JE'!$D$8:$D$83,O$7,'IS JE'!$E$8:$E$83,$D582)</f>
        <v>0</v>
      </c>
      <c r="P582" s="67">
        <f>SUMIFS('IS JE'!$J$8:$J$83,'IS JE'!$D$8:$D$83,P$7,'IS JE'!$E$8:$E$83,$D582)</f>
        <v>0</v>
      </c>
      <c r="Q582" s="67">
        <f>SUMIFS('IS JE'!$J$8:$J$83,'IS JE'!$D$8:$D$83,Q$7,'IS JE'!$E$8:$E$83,$D582)</f>
        <v>0</v>
      </c>
      <c r="R582" s="67">
        <f>SUMIFS('IS JE'!$J$8:$J$83,'IS JE'!$D$8:$D$83,R$7,'IS JE'!$E$8:$E$83,$D582)</f>
        <v>0</v>
      </c>
      <c r="S582" s="67">
        <f t="shared" si="20"/>
        <v>0</v>
      </c>
      <c r="T582" s="67">
        <f t="shared" si="21"/>
        <v>0</v>
      </c>
    </row>
    <row r="583" spans="8:20" ht="14.4">
      <c r="H583" s="67">
        <f>SUMIF('Trial Balance'!$M$15:$M$5010,D583,'Trial Balance'!$T$15:$T$5010)</f>
        <v>0</v>
      </c>
      <c r="I583" s="67">
        <f>SUMIFS('IS JE'!$J$8:$J$83,'IS JE'!$D$8:$D$83,I$7,'IS JE'!$E$8:$E$83,$D583)</f>
        <v>0</v>
      </c>
      <c r="J583" s="67">
        <f>SUMIFS('IS JE'!$J$8:$J$83,'IS JE'!$D$8:$D$83,J$7,'IS JE'!$E$8:$E$83,$D583)</f>
        <v>0</v>
      </c>
      <c r="K583" s="67">
        <f>SUMIFS('IS JE'!$J$8:$J$83,'IS JE'!$D$8:$D$83,K$7,'IS JE'!$E$8:$E$83,$D583)</f>
        <v>0</v>
      </c>
      <c r="L583" s="67">
        <f>SUMIFS('IS JE'!$J$8:$J$83,'IS JE'!$D$8:$D$83,L$7,'IS JE'!$E$8:$E$83,$D583)</f>
        <v>0</v>
      </c>
      <c r="M583" s="67">
        <f>SUMIFS('IS JE'!$J$8:$J$83,'IS JE'!$D$8:$D$83,M$7,'IS JE'!$E$8:$E$83,$D583)</f>
        <v>0</v>
      </c>
      <c r="N583" s="67">
        <f>SUMIFS('IS JE'!$J$8:$J$83,'IS JE'!$D$8:$D$83,N$7,'IS JE'!$E$8:$E$83,$D583)</f>
        <v>0</v>
      </c>
      <c r="O583" s="67">
        <f>SUMIFS('IS JE'!$J$8:$J$83,'IS JE'!$D$8:$D$83,O$7,'IS JE'!$E$8:$E$83,$D583)</f>
        <v>0</v>
      </c>
      <c r="P583" s="67">
        <f>SUMIFS('IS JE'!$J$8:$J$83,'IS JE'!$D$8:$D$83,P$7,'IS JE'!$E$8:$E$83,$D583)</f>
        <v>0</v>
      </c>
      <c r="Q583" s="67">
        <f>SUMIFS('IS JE'!$J$8:$J$83,'IS JE'!$D$8:$D$83,Q$7,'IS JE'!$E$8:$E$83,$D583)</f>
        <v>0</v>
      </c>
      <c r="R583" s="67">
        <f>SUMIFS('IS JE'!$J$8:$J$83,'IS JE'!$D$8:$D$83,R$7,'IS JE'!$E$8:$E$83,$D583)</f>
        <v>0</v>
      </c>
      <c r="S583" s="67">
        <f t="shared" si="20"/>
        <v>0</v>
      </c>
      <c r="T583" s="67">
        <f t="shared" si="21"/>
        <v>0</v>
      </c>
    </row>
    <row r="584" spans="8:20" ht="14.4">
      <c r="H584" s="67">
        <f>SUMIF('Trial Balance'!$M$15:$M$5010,D584,'Trial Balance'!$T$15:$T$5010)</f>
        <v>0</v>
      </c>
      <c r="I584" s="67">
        <f>SUMIFS('IS JE'!$J$8:$J$83,'IS JE'!$D$8:$D$83,I$7,'IS JE'!$E$8:$E$83,$D584)</f>
        <v>0</v>
      </c>
      <c r="J584" s="67">
        <f>SUMIFS('IS JE'!$J$8:$J$83,'IS JE'!$D$8:$D$83,J$7,'IS JE'!$E$8:$E$83,$D584)</f>
        <v>0</v>
      </c>
      <c r="K584" s="67">
        <f>SUMIFS('IS JE'!$J$8:$J$83,'IS JE'!$D$8:$D$83,K$7,'IS JE'!$E$8:$E$83,$D584)</f>
        <v>0</v>
      </c>
      <c r="L584" s="67">
        <f>SUMIFS('IS JE'!$J$8:$J$83,'IS JE'!$D$8:$D$83,L$7,'IS JE'!$E$8:$E$83,$D584)</f>
        <v>0</v>
      </c>
      <c r="M584" s="67">
        <f>SUMIFS('IS JE'!$J$8:$J$83,'IS JE'!$D$8:$D$83,M$7,'IS JE'!$E$8:$E$83,$D584)</f>
        <v>0</v>
      </c>
      <c r="N584" s="67">
        <f>SUMIFS('IS JE'!$J$8:$J$83,'IS JE'!$D$8:$D$83,N$7,'IS JE'!$E$8:$E$83,$D584)</f>
        <v>0</v>
      </c>
      <c r="O584" s="67">
        <f>SUMIFS('IS JE'!$J$8:$J$83,'IS JE'!$D$8:$D$83,O$7,'IS JE'!$E$8:$E$83,$D584)</f>
        <v>0</v>
      </c>
      <c r="P584" s="67">
        <f>SUMIFS('IS JE'!$J$8:$J$83,'IS JE'!$D$8:$D$83,P$7,'IS JE'!$E$8:$E$83,$D584)</f>
        <v>0</v>
      </c>
      <c r="Q584" s="67">
        <f>SUMIFS('IS JE'!$J$8:$J$83,'IS JE'!$D$8:$D$83,Q$7,'IS JE'!$E$8:$E$83,$D584)</f>
        <v>0</v>
      </c>
      <c r="R584" s="67">
        <f>SUMIFS('IS JE'!$J$8:$J$83,'IS JE'!$D$8:$D$83,R$7,'IS JE'!$E$8:$E$83,$D584)</f>
        <v>0</v>
      </c>
      <c r="S584" s="67">
        <f t="shared" si="20"/>
        <v>0</v>
      </c>
      <c r="T584" s="67">
        <f t="shared" si="21"/>
        <v>0</v>
      </c>
    </row>
    <row r="585" spans="8:20" ht="14.4">
      <c r="H585" s="67">
        <f>SUMIF('Trial Balance'!$M$15:$M$5010,D585,'Trial Balance'!$T$15:$T$5010)</f>
        <v>0</v>
      </c>
      <c r="I585" s="67">
        <f>SUMIFS('IS JE'!$J$8:$J$83,'IS JE'!$D$8:$D$83,I$7,'IS JE'!$E$8:$E$83,$D585)</f>
        <v>0</v>
      </c>
      <c r="J585" s="67">
        <f>SUMIFS('IS JE'!$J$8:$J$83,'IS JE'!$D$8:$D$83,J$7,'IS JE'!$E$8:$E$83,$D585)</f>
        <v>0</v>
      </c>
      <c r="K585" s="67">
        <f>SUMIFS('IS JE'!$J$8:$J$83,'IS JE'!$D$8:$D$83,K$7,'IS JE'!$E$8:$E$83,$D585)</f>
        <v>0</v>
      </c>
      <c r="L585" s="67">
        <f>SUMIFS('IS JE'!$J$8:$J$83,'IS JE'!$D$8:$D$83,L$7,'IS JE'!$E$8:$E$83,$D585)</f>
        <v>0</v>
      </c>
      <c r="M585" s="67">
        <f>SUMIFS('IS JE'!$J$8:$J$83,'IS JE'!$D$8:$D$83,M$7,'IS JE'!$E$8:$E$83,$D585)</f>
        <v>0</v>
      </c>
      <c r="N585" s="67">
        <f>SUMIFS('IS JE'!$J$8:$J$83,'IS JE'!$D$8:$D$83,N$7,'IS JE'!$E$8:$E$83,$D585)</f>
        <v>0</v>
      </c>
      <c r="O585" s="67">
        <f>SUMIFS('IS JE'!$J$8:$J$83,'IS JE'!$D$8:$D$83,O$7,'IS JE'!$E$8:$E$83,$D585)</f>
        <v>0</v>
      </c>
      <c r="P585" s="67">
        <f>SUMIFS('IS JE'!$J$8:$J$83,'IS JE'!$D$8:$D$83,P$7,'IS JE'!$E$8:$E$83,$D585)</f>
        <v>0</v>
      </c>
      <c r="Q585" s="67">
        <f>SUMIFS('IS JE'!$J$8:$J$83,'IS JE'!$D$8:$D$83,Q$7,'IS JE'!$E$8:$E$83,$D585)</f>
        <v>0</v>
      </c>
      <c r="R585" s="67">
        <f>SUMIFS('IS JE'!$J$8:$J$83,'IS JE'!$D$8:$D$83,R$7,'IS JE'!$E$8:$E$83,$D585)</f>
        <v>0</v>
      </c>
      <c r="S585" s="67">
        <f t="shared" si="20"/>
        <v>0</v>
      </c>
      <c r="T585" s="67">
        <f t="shared" si="21"/>
        <v>0</v>
      </c>
    </row>
    <row r="586" spans="8:20" ht="14.4">
      <c r="H586" s="67">
        <f>SUMIF('Trial Balance'!$M$15:$M$5010,D586,'Trial Balance'!$T$15:$T$5010)</f>
        <v>0</v>
      </c>
      <c r="I586" s="67">
        <f>SUMIFS('IS JE'!$J$8:$J$83,'IS JE'!$D$8:$D$83,I$7,'IS JE'!$E$8:$E$83,$D586)</f>
        <v>0</v>
      </c>
      <c r="J586" s="67">
        <f>SUMIFS('IS JE'!$J$8:$J$83,'IS JE'!$D$8:$D$83,J$7,'IS JE'!$E$8:$E$83,$D586)</f>
        <v>0</v>
      </c>
      <c r="K586" s="67">
        <f>SUMIFS('IS JE'!$J$8:$J$83,'IS JE'!$D$8:$D$83,K$7,'IS JE'!$E$8:$E$83,$D586)</f>
        <v>0</v>
      </c>
      <c r="L586" s="67">
        <f>SUMIFS('IS JE'!$J$8:$J$83,'IS JE'!$D$8:$D$83,L$7,'IS JE'!$E$8:$E$83,$D586)</f>
        <v>0</v>
      </c>
      <c r="M586" s="67">
        <f>SUMIFS('IS JE'!$J$8:$J$83,'IS JE'!$D$8:$D$83,M$7,'IS JE'!$E$8:$E$83,$D586)</f>
        <v>0</v>
      </c>
      <c r="N586" s="67">
        <f>SUMIFS('IS JE'!$J$8:$J$83,'IS JE'!$D$8:$D$83,N$7,'IS JE'!$E$8:$E$83,$D586)</f>
        <v>0</v>
      </c>
      <c r="O586" s="67">
        <f>SUMIFS('IS JE'!$J$8:$J$83,'IS JE'!$D$8:$D$83,O$7,'IS JE'!$E$8:$E$83,$D586)</f>
        <v>0</v>
      </c>
      <c r="P586" s="67">
        <f>SUMIFS('IS JE'!$J$8:$J$83,'IS JE'!$D$8:$D$83,P$7,'IS JE'!$E$8:$E$83,$D586)</f>
        <v>0</v>
      </c>
      <c r="Q586" s="67">
        <f>SUMIFS('IS JE'!$J$8:$J$83,'IS JE'!$D$8:$D$83,Q$7,'IS JE'!$E$8:$E$83,$D586)</f>
        <v>0</v>
      </c>
      <c r="R586" s="67">
        <f>SUMIFS('IS JE'!$J$8:$J$83,'IS JE'!$D$8:$D$83,R$7,'IS JE'!$E$8:$E$83,$D586)</f>
        <v>0</v>
      </c>
      <c r="S586" s="67">
        <f t="shared" si="20"/>
        <v>0</v>
      </c>
      <c r="T586" s="67">
        <f t="shared" si="21"/>
        <v>0</v>
      </c>
    </row>
    <row r="587" spans="8:20" ht="14.4">
      <c r="H587" s="67">
        <f>SUMIF('Trial Balance'!$M$15:$M$5010,D587,'Trial Balance'!$T$15:$T$5010)</f>
        <v>0</v>
      </c>
      <c r="I587" s="67">
        <f>SUMIFS('IS JE'!$J$8:$J$83,'IS JE'!$D$8:$D$83,I$7,'IS JE'!$E$8:$E$83,$D587)</f>
        <v>0</v>
      </c>
      <c r="J587" s="67">
        <f>SUMIFS('IS JE'!$J$8:$J$83,'IS JE'!$D$8:$D$83,J$7,'IS JE'!$E$8:$E$83,$D587)</f>
        <v>0</v>
      </c>
      <c r="K587" s="67">
        <f>SUMIFS('IS JE'!$J$8:$J$83,'IS JE'!$D$8:$D$83,K$7,'IS JE'!$E$8:$E$83,$D587)</f>
        <v>0</v>
      </c>
      <c r="L587" s="67">
        <f>SUMIFS('IS JE'!$J$8:$J$83,'IS JE'!$D$8:$D$83,L$7,'IS JE'!$E$8:$E$83,$D587)</f>
        <v>0</v>
      </c>
      <c r="M587" s="67">
        <f>SUMIFS('IS JE'!$J$8:$J$83,'IS JE'!$D$8:$D$83,M$7,'IS JE'!$E$8:$E$83,$D587)</f>
        <v>0</v>
      </c>
      <c r="N587" s="67">
        <f>SUMIFS('IS JE'!$J$8:$J$83,'IS JE'!$D$8:$D$83,N$7,'IS JE'!$E$8:$E$83,$D587)</f>
        <v>0</v>
      </c>
      <c r="O587" s="67">
        <f>SUMIFS('IS JE'!$J$8:$J$83,'IS JE'!$D$8:$D$83,O$7,'IS JE'!$E$8:$E$83,$D587)</f>
        <v>0</v>
      </c>
      <c r="P587" s="67">
        <f>SUMIFS('IS JE'!$J$8:$J$83,'IS JE'!$D$8:$D$83,P$7,'IS JE'!$E$8:$E$83,$D587)</f>
        <v>0</v>
      </c>
      <c r="Q587" s="67">
        <f>SUMIFS('IS JE'!$J$8:$J$83,'IS JE'!$D$8:$D$83,Q$7,'IS JE'!$E$8:$E$83,$D587)</f>
        <v>0</v>
      </c>
      <c r="R587" s="67">
        <f>SUMIFS('IS JE'!$J$8:$J$83,'IS JE'!$D$8:$D$83,R$7,'IS JE'!$E$8:$E$83,$D587)</f>
        <v>0</v>
      </c>
      <c r="S587" s="67">
        <f t="shared" si="20"/>
        <v>0</v>
      </c>
      <c r="T587" s="67">
        <f t="shared" si="21"/>
        <v>0</v>
      </c>
    </row>
    <row r="588" spans="8:20" ht="14.4">
      <c r="H588" s="67">
        <f>SUMIF('Trial Balance'!$M$15:$M$5010,D588,'Trial Balance'!$T$15:$T$5010)</f>
        <v>0</v>
      </c>
      <c r="I588" s="67">
        <f>SUMIFS('IS JE'!$J$8:$J$83,'IS JE'!$D$8:$D$83,I$7,'IS JE'!$E$8:$E$83,$D588)</f>
        <v>0</v>
      </c>
      <c r="J588" s="67">
        <f>SUMIFS('IS JE'!$J$8:$J$83,'IS JE'!$D$8:$D$83,J$7,'IS JE'!$E$8:$E$83,$D588)</f>
        <v>0</v>
      </c>
      <c r="K588" s="67">
        <f>SUMIFS('IS JE'!$J$8:$J$83,'IS JE'!$D$8:$D$83,K$7,'IS JE'!$E$8:$E$83,$D588)</f>
        <v>0</v>
      </c>
      <c r="L588" s="67">
        <f>SUMIFS('IS JE'!$J$8:$J$83,'IS JE'!$D$8:$D$83,L$7,'IS JE'!$E$8:$E$83,$D588)</f>
        <v>0</v>
      </c>
      <c r="M588" s="67">
        <f>SUMIFS('IS JE'!$J$8:$J$83,'IS JE'!$D$8:$D$83,M$7,'IS JE'!$E$8:$E$83,$D588)</f>
        <v>0</v>
      </c>
      <c r="N588" s="67">
        <f>SUMIFS('IS JE'!$J$8:$J$83,'IS JE'!$D$8:$D$83,N$7,'IS JE'!$E$8:$E$83,$D588)</f>
        <v>0</v>
      </c>
      <c r="O588" s="67">
        <f>SUMIFS('IS JE'!$J$8:$J$83,'IS JE'!$D$8:$D$83,O$7,'IS JE'!$E$8:$E$83,$D588)</f>
        <v>0</v>
      </c>
      <c r="P588" s="67">
        <f>SUMIFS('IS JE'!$J$8:$J$83,'IS JE'!$D$8:$D$83,P$7,'IS JE'!$E$8:$E$83,$D588)</f>
        <v>0</v>
      </c>
      <c r="Q588" s="67">
        <f>SUMIFS('IS JE'!$J$8:$J$83,'IS JE'!$D$8:$D$83,Q$7,'IS JE'!$E$8:$E$83,$D588)</f>
        <v>0</v>
      </c>
      <c r="R588" s="67">
        <f>SUMIFS('IS JE'!$J$8:$J$83,'IS JE'!$D$8:$D$83,R$7,'IS JE'!$E$8:$E$83,$D588)</f>
        <v>0</v>
      </c>
      <c r="S588" s="67">
        <f t="shared" si="20"/>
        <v>0</v>
      </c>
      <c r="T588" s="67">
        <f t="shared" si="21"/>
        <v>0</v>
      </c>
    </row>
    <row r="589" spans="8:20" ht="14.4">
      <c r="H589" s="67">
        <f>SUMIF('Trial Balance'!$M$15:$M$5010,D589,'Trial Balance'!$T$15:$T$5010)</f>
        <v>0</v>
      </c>
      <c r="I589" s="67">
        <f>SUMIFS('IS JE'!$J$8:$J$83,'IS JE'!$D$8:$D$83,I$7,'IS JE'!$E$8:$E$83,$D589)</f>
        <v>0</v>
      </c>
      <c r="J589" s="67">
        <f>SUMIFS('IS JE'!$J$8:$J$83,'IS JE'!$D$8:$D$83,J$7,'IS JE'!$E$8:$E$83,$D589)</f>
        <v>0</v>
      </c>
      <c r="K589" s="67">
        <f>SUMIFS('IS JE'!$J$8:$J$83,'IS JE'!$D$8:$D$83,K$7,'IS JE'!$E$8:$E$83,$D589)</f>
        <v>0</v>
      </c>
      <c r="L589" s="67">
        <f>SUMIFS('IS JE'!$J$8:$J$83,'IS JE'!$D$8:$D$83,L$7,'IS JE'!$E$8:$E$83,$D589)</f>
        <v>0</v>
      </c>
      <c r="M589" s="67">
        <f>SUMIFS('IS JE'!$J$8:$J$83,'IS JE'!$D$8:$D$83,M$7,'IS JE'!$E$8:$E$83,$D589)</f>
        <v>0</v>
      </c>
      <c r="N589" s="67">
        <f>SUMIFS('IS JE'!$J$8:$J$83,'IS JE'!$D$8:$D$83,N$7,'IS JE'!$E$8:$E$83,$D589)</f>
        <v>0</v>
      </c>
      <c r="O589" s="67">
        <f>SUMIFS('IS JE'!$J$8:$J$83,'IS JE'!$D$8:$D$83,O$7,'IS JE'!$E$8:$E$83,$D589)</f>
        <v>0</v>
      </c>
      <c r="P589" s="67">
        <f>SUMIFS('IS JE'!$J$8:$J$83,'IS JE'!$D$8:$D$83,P$7,'IS JE'!$E$8:$E$83,$D589)</f>
        <v>0</v>
      </c>
      <c r="Q589" s="67">
        <f>SUMIFS('IS JE'!$J$8:$J$83,'IS JE'!$D$8:$D$83,Q$7,'IS JE'!$E$8:$E$83,$D589)</f>
        <v>0</v>
      </c>
      <c r="R589" s="67">
        <f>SUMIFS('IS JE'!$J$8:$J$83,'IS JE'!$D$8:$D$83,R$7,'IS JE'!$E$8:$E$83,$D589)</f>
        <v>0</v>
      </c>
      <c r="S589" s="67">
        <f t="shared" si="20"/>
        <v>0</v>
      </c>
      <c r="T589" s="67">
        <f t="shared" si="21"/>
        <v>0</v>
      </c>
    </row>
    <row r="590" spans="8:20" ht="14.4">
      <c r="H590" s="67">
        <f>SUMIF('Trial Balance'!$M$15:$M$5010,D590,'Trial Balance'!$T$15:$T$5010)</f>
        <v>0</v>
      </c>
      <c r="I590" s="67">
        <f>SUMIFS('IS JE'!$J$8:$J$83,'IS JE'!$D$8:$D$83,I$7,'IS JE'!$E$8:$E$83,$D590)</f>
        <v>0</v>
      </c>
      <c r="J590" s="67">
        <f>SUMIFS('IS JE'!$J$8:$J$83,'IS JE'!$D$8:$D$83,J$7,'IS JE'!$E$8:$E$83,$D590)</f>
        <v>0</v>
      </c>
      <c r="K590" s="67">
        <f>SUMIFS('IS JE'!$J$8:$J$83,'IS JE'!$D$8:$D$83,K$7,'IS JE'!$E$8:$E$83,$D590)</f>
        <v>0</v>
      </c>
      <c r="L590" s="67">
        <f>SUMIFS('IS JE'!$J$8:$J$83,'IS JE'!$D$8:$D$83,L$7,'IS JE'!$E$8:$E$83,$D590)</f>
        <v>0</v>
      </c>
      <c r="M590" s="67">
        <f>SUMIFS('IS JE'!$J$8:$J$83,'IS JE'!$D$8:$D$83,M$7,'IS JE'!$E$8:$E$83,$D590)</f>
        <v>0</v>
      </c>
      <c r="N590" s="67">
        <f>SUMIFS('IS JE'!$J$8:$J$83,'IS JE'!$D$8:$D$83,N$7,'IS JE'!$E$8:$E$83,$D590)</f>
        <v>0</v>
      </c>
      <c r="O590" s="67">
        <f>SUMIFS('IS JE'!$J$8:$J$83,'IS JE'!$D$8:$D$83,O$7,'IS JE'!$E$8:$E$83,$D590)</f>
        <v>0</v>
      </c>
      <c r="P590" s="67">
        <f>SUMIFS('IS JE'!$J$8:$J$83,'IS JE'!$D$8:$D$83,P$7,'IS JE'!$E$8:$E$83,$D590)</f>
        <v>0</v>
      </c>
      <c r="Q590" s="67">
        <f>SUMIFS('IS JE'!$J$8:$J$83,'IS JE'!$D$8:$D$83,Q$7,'IS JE'!$E$8:$E$83,$D590)</f>
        <v>0</v>
      </c>
      <c r="R590" s="67">
        <f>SUMIFS('IS JE'!$J$8:$J$83,'IS JE'!$D$8:$D$83,R$7,'IS JE'!$E$8:$E$83,$D590)</f>
        <v>0</v>
      </c>
      <c r="S590" s="67">
        <f t="shared" si="20"/>
        <v>0</v>
      </c>
      <c r="T590" s="67">
        <f t="shared" si="21"/>
        <v>0</v>
      </c>
    </row>
    <row r="591" spans="8:20" ht="14.4">
      <c r="H591" s="67">
        <f>SUMIF('Trial Balance'!$M$15:$M$5010,D591,'Trial Balance'!$T$15:$T$5010)</f>
        <v>0</v>
      </c>
      <c r="I591" s="67">
        <f>SUMIFS('IS JE'!$J$8:$J$83,'IS JE'!$D$8:$D$83,I$7,'IS JE'!$E$8:$E$83,$D591)</f>
        <v>0</v>
      </c>
      <c r="J591" s="67">
        <f>SUMIFS('IS JE'!$J$8:$J$83,'IS JE'!$D$8:$D$83,J$7,'IS JE'!$E$8:$E$83,$D591)</f>
        <v>0</v>
      </c>
      <c r="K591" s="67">
        <f>SUMIFS('IS JE'!$J$8:$J$83,'IS JE'!$D$8:$D$83,K$7,'IS JE'!$E$8:$E$83,$D591)</f>
        <v>0</v>
      </c>
      <c r="L591" s="67">
        <f>SUMIFS('IS JE'!$J$8:$J$83,'IS JE'!$D$8:$D$83,L$7,'IS JE'!$E$8:$E$83,$D591)</f>
        <v>0</v>
      </c>
      <c r="M591" s="67">
        <f>SUMIFS('IS JE'!$J$8:$J$83,'IS JE'!$D$8:$D$83,M$7,'IS JE'!$E$8:$E$83,$D591)</f>
        <v>0</v>
      </c>
      <c r="N591" s="67">
        <f>SUMIFS('IS JE'!$J$8:$J$83,'IS JE'!$D$8:$D$83,N$7,'IS JE'!$E$8:$E$83,$D591)</f>
        <v>0</v>
      </c>
      <c r="O591" s="67">
        <f>SUMIFS('IS JE'!$J$8:$J$83,'IS JE'!$D$8:$D$83,O$7,'IS JE'!$E$8:$E$83,$D591)</f>
        <v>0</v>
      </c>
      <c r="P591" s="67">
        <f>SUMIFS('IS JE'!$J$8:$J$83,'IS JE'!$D$8:$D$83,P$7,'IS JE'!$E$8:$E$83,$D591)</f>
        <v>0</v>
      </c>
      <c r="Q591" s="67">
        <f>SUMIFS('IS JE'!$J$8:$J$83,'IS JE'!$D$8:$D$83,Q$7,'IS JE'!$E$8:$E$83,$D591)</f>
        <v>0</v>
      </c>
      <c r="R591" s="67">
        <f>SUMIFS('IS JE'!$J$8:$J$83,'IS JE'!$D$8:$D$83,R$7,'IS JE'!$E$8:$E$83,$D591)</f>
        <v>0</v>
      </c>
      <c r="S591" s="67">
        <f t="shared" si="20"/>
        <v>0</v>
      </c>
      <c r="T591" s="67">
        <f t="shared" si="21"/>
        <v>0</v>
      </c>
    </row>
    <row r="592" spans="8:20" ht="14.4">
      <c r="H592" s="67">
        <f>SUMIF('Trial Balance'!$M$15:$M$5010,D592,'Trial Balance'!$T$15:$T$5010)</f>
        <v>0</v>
      </c>
      <c r="I592" s="67">
        <f>SUMIFS('IS JE'!$J$8:$J$83,'IS JE'!$D$8:$D$83,I$7,'IS JE'!$E$8:$E$83,$D592)</f>
        <v>0</v>
      </c>
      <c r="J592" s="67">
        <f>SUMIFS('IS JE'!$J$8:$J$83,'IS JE'!$D$8:$D$83,J$7,'IS JE'!$E$8:$E$83,$D592)</f>
        <v>0</v>
      </c>
      <c r="K592" s="67">
        <f>SUMIFS('IS JE'!$J$8:$J$83,'IS JE'!$D$8:$D$83,K$7,'IS JE'!$E$8:$E$83,$D592)</f>
        <v>0</v>
      </c>
      <c r="L592" s="67">
        <f>SUMIFS('IS JE'!$J$8:$J$83,'IS JE'!$D$8:$D$83,L$7,'IS JE'!$E$8:$E$83,$D592)</f>
        <v>0</v>
      </c>
      <c r="M592" s="67">
        <f>SUMIFS('IS JE'!$J$8:$J$83,'IS JE'!$D$8:$D$83,M$7,'IS JE'!$E$8:$E$83,$D592)</f>
        <v>0</v>
      </c>
      <c r="N592" s="67">
        <f>SUMIFS('IS JE'!$J$8:$J$83,'IS JE'!$D$8:$D$83,N$7,'IS JE'!$E$8:$E$83,$D592)</f>
        <v>0</v>
      </c>
      <c r="O592" s="67">
        <f>SUMIFS('IS JE'!$J$8:$J$83,'IS JE'!$D$8:$D$83,O$7,'IS JE'!$E$8:$E$83,$D592)</f>
        <v>0</v>
      </c>
      <c r="P592" s="67">
        <f>SUMIFS('IS JE'!$J$8:$J$83,'IS JE'!$D$8:$D$83,P$7,'IS JE'!$E$8:$E$83,$D592)</f>
        <v>0</v>
      </c>
      <c r="Q592" s="67">
        <f>SUMIFS('IS JE'!$J$8:$J$83,'IS JE'!$D$8:$D$83,Q$7,'IS JE'!$E$8:$E$83,$D592)</f>
        <v>0</v>
      </c>
      <c r="R592" s="67">
        <f>SUMIFS('IS JE'!$J$8:$J$83,'IS JE'!$D$8:$D$83,R$7,'IS JE'!$E$8:$E$83,$D592)</f>
        <v>0</v>
      </c>
      <c r="S592" s="67">
        <f t="shared" si="20"/>
        <v>0</v>
      </c>
      <c r="T592" s="67">
        <f t="shared" si="21"/>
        <v>0</v>
      </c>
    </row>
    <row r="593" spans="8:20" ht="14.4">
      <c r="H593" s="67">
        <f>SUMIF('Trial Balance'!$M$15:$M$5010,D593,'Trial Balance'!$T$15:$T$5010)</f>
        <v>0</v>
      </c>
      <c r="I593" s="67">
        <f>SUMIFS('IS JE'!$J$8:$J$83,'IS JE'!$D$8:$D$83,I$7,'IS JE'!$E$8:$E$83,$D593)</f>
        <v>0</v>
      </c>
      <c r="J593" s="67">
        <f>SUMIFS('IS JE'!$J$8:$J$83,'IS JE'!$D$8:$D$83,J$7,'IS JE'!$E$8:$E$83,$D593)</f>
        <v>0</v>
      </c>
      <c r="K593" s="67">
        <f>SUMIFS('IS JE'!$J$8:$J$83,'IS JE'!$D$8:$D$83,K$7,'IS JE'!$E$8:$E$83,$D593)</f>
        <v>0</v>
      </c>
      <c r="L593" s="67">
        <f>SUMIFS('IS JE'!$J$8:$J$83,'IS JE'!$D$8:$D$83,L$7,'IS JE'!$E$8:$E$83,$D593)</f>
        <v>0</v>
      </c>
      <c r="M593" s="67">
        <f>SUMIFS('IS JE'!$J$8:$J$83,'IS JE'!$D$8:$D$83,M$7,'IS JE'!$E$8:$E$83,$D593)</f>
        <v>0</v>
      </c>
      <c r="N593" s="67">
        <f>SUMIFS('IS JE'!$J$8:$J$83,'IS JE'!$D$8:$D$83,N$7,'IS JE'!$E$8:$E$83,$D593)</f>
        <v>0</v>
      </c>
      <c r="O593" s="67">
        <f>SUMIFS('IS JE'!$J$8:$J$83,'IS JE'!$D$8:$D$83,O$7,'IS JE'!$E$8:$E$83,$D593)</f>
        <v>0</v>
      </c>
      <c r="P593" s="67">
        <f>SUMIFS('IS JE'!$J$8:$J$83,'IS JE'!$D$8:$D$83,P$7,'IS JE'!$E$8:$E$83,$D593)</f>
        <v>0</v>
      </c>
      <c r="Q593" s="67">
        <f>SUMIFS('IS JE'!$J$8:$J$83,'IS JE'!$D$8:$D$83,Q$7,'IS JE'!$E$8:$E$83,$D593)</f>
        <v>0</v>
      </c>
      <c r="R593" s="67">
        <f>SUMIFS('IS JE'!$J$8:$J$83,'IS JE'!$D$8:$D$83,R$7,'IS JE'!$E$8:$E$83,$D593)</f>
        <v>0</v>
      </c>
      <c r="S593" s="67">
        <f t="shared" si="20"/>
        <v>0</v>
      </c>
      <c r="T593" s="67">
        <f t="shared" si="21"/>
        <v>0</v>
      </c>
    </row>
    <row r="594" spans="8:20" ht="14.4">
      <c r="H594" s="67">
        <f>SUMIF('Trial Balance'!$M$15:$M$5010,D594,'Trial Balance'!$T$15:$T$5010)</f>
        <v>0</v>
      </c>
      <c r="I594" s="67">
        <f>SUMIFS('IS JE'!$J$8:$J$83,'IS JE'!$D$8:$D$83,I$7,'IS JE'!$E$8:$E$83,$D594)</f>
        <v>0</v>
      </c>
      <c r="J594" s="67">
        <f>SUMIFS('IS JE'!$J$8:$J$83,'IS JE'!$D$8:$D$83,J$7,'IS JE'!$E$8:$E$83,$D594)</f>
        <v>0</v>
      </c>
      <c r="K594" s="67">
        <f>SUMIFS('IS JE'!$J$8:$J$83,'IS JE'!$D$8:$D$83,K$7,'IS JE'!$E$8:$E$83,$D594)</f>
        <v>0</v>
      </c>
      <c r="L594" s="67">
        <f>SUMIFS('IS JE'!$J$8:$J$83,'IS JE'!$D$8:$D$83,L$7,'IS JE'!$E$8:$E$83,$D594)</f>
        <v>0</v>
      </c>
      <c r="M594" s="67">
        <f>SUMIFS('IS JE'!$J$8:$J$83,'IS JE'!$D$8:$D$83,M$7,'IS JE'!$E$8:$E$83,$D594)</f>
        <v>0</v>
      </c>
      <c r="N594" s="67">
        <f>SUMIFS('IS JE'!$J$8:$J$83,'IS JE'!$D$8:$D$83,N$7,'IS JE'!$E$8:$E$83,$D594)</f>
        <v>0</v>
      </c>
      <c r="O594" s="67">
        <f>SUMIFS('IS JE'!$J$8:$J$83,'IS JE'!$D$8:$D$83,O$7,'IS JE'!$E$8:$E$83,$D594)</f>
        <v>0</v>
      </c>
      <c r="P594" s="67">
        <f>SUMIFS('IS JE'!$J$8:$J$83,'IS JE'!$D$8:$D$83,P$7,'IS JE'!$E$8:$E$83,$D594)</f>
        <v>0</v>
      </c>
      <c r="Q594" s="67">
        <f>SUMIFS('IS JE'!$J$8:$J$83,'IS JE'!$D$8:$D$83,Q$7,'IS JE'!$E$8:$E$83,$D594)</f>
        <v>0</v>
      </c>
      <c r="R594" s="67">
        <f>SUMIFS('IS JE'!$J$8:$J$83,'IS JE'!$D$8:$D$83,R$7,'IS JE'!$E$8:$E$83,$D594)</f>
        <v>0</v>
      </c>
      <c r="S594" s="67">
        <f t="shared" si="20"/>
        <v>0</v>
      </c>
      <c r="T594" s="67">
        <f t="shared" si="21"/>
        <v>0</v>
      </c>
    </row>
    <row r="595" spans="8:20" ht="14.4">
      <c r="H595" s="67">
        <f>SUMIF('Trial Balance'!$M$15:$M$5010,D595,'Trial Balance'!$T$15:$T$5010)</f>
        <v>0</v>
      </c>
      <c r="I595" s="67">
        <f>SUMIFS('IS JE'!$J$8:$J$83,'IS JE'!$D$8:$D$83,I$7,'IS JE'!$E$8:$E$83,$D595)</f>
        <v>0</v>
      </c>
      <c r="J595" s="67">
        <f>SUMIFS('IS JE'!$J$8:$J$83,'IS JE'!$D$8:$D$83,J$7,'IS JE'!$E$8:$E$83,$D595)</f>
        <v>0</v>
      </c>
      <c r="K595" s="67">
        <f>SUMIFS('IS JE'!$J$8:$J$83,'IS JE'!$D$8:$D$83,K$7,'IS JE'!$E$8:$E$83,$D595)</f>
        <v>0</v>
      </c>
      <c r="L595" s="67">
        <f>SUMIFS('IS JE'!$J$8:$J$83,'IS JE'!$D$8:$D$83,L$7,'IS JE'!$E$8:$E$83,$D595)</f>
        <v>0</v>
      </c>
      <c r="M595" s="67">
        <f>SUMIFS('IS JE'!$J$8:$J$83,'IS JE'!$D$8:$D$83,M$7,'IS JE'!$E$8:$E$83,$D595)</f>
        <v>0</v>
      </c>
      <c r="N595" s="67">
        <f>SUMIFS('IS JE'!$J$8:$J$83,'IS JE'!$D$8:$D$83,N$7,'IS JE'!$E$8:$E$83,$D595)</f>
        <v>0</v>
      </c>
      <c r="O595" s="67">
        <f>SUMIFS('IS JE'!$J$8:$J$83,'IS JE'!$D$8:$D$83,O$7,'IS JE'!$E$8:$E$83,$D595)</f>
        <v>0</v>
      </c>
      <c r="P595" s="67">
        <f>SUMIFS('IS JE'!$J$8:$J$83,'IS JE'!$D$8:$D$83,P$7,'IS JE'!$E$8:$E$83,$D595)</f>
        <v>0</v>
      </c>
      <c r="Q595" s="67">
        <f>SUMIFS('IS JE'!$J$8:$J$83,'IS JE'!$D$8:$D$83,Q$7,'IS JE'!$E$8:$E$83,$D595)</f>
        <v>0</v>
      </c>
      <c r="R595" s="67">
        <f>SUMIFS('IS JE'!$J$8:$J$83,'IS JE'!$D$8:$D$83,R$7,'IS JE'!$E$8:$E$83,$D595)</f>
        <v>0</v>
      </c>
      <c r="S595" s="67">
        <f t="shared" si="20"/>
        <v>0</v>
      </c>
      <c r="T595" s="67">
        <f t="shared" si="21"/>
        <v>0</v>
      </c>
    </row>
    <row r="596" spans="8:20" ht="14.4">
      <c r="H596" s="67">
        <f>SUMIF('Trial Balance'!$M$15:$M$5010,D596,'Trial Balance'!$T$15:$T$5010)</f>
        <v>0</v>
      </c>
      <c r="I596" s="67">
        <f>SUMIFS('IS JE'!$J$8:$J$83,'IS JE'!$D$8:$D$83,I$7,'IS JE'!$E$8:$E$83,$D596)</f>
        <v>0</v>
      </c>
      <c r="J596" s="67">
        <f>SUMIFS('IS JE'!$J$8:$J$83,'IS JE'!$D$8:$D$83,J$7,'IS JE'!$E$8:$E$83,$D596)</f>
        <v>0</v>
      </c>
      <c r="K596" s="67">
        <f>SUMIFS('IS JE'!$J$8:$J$83,'IS JE'!$D$8:$D$83,K$7,'IS JE'!$E$8:$E$83,$D596)</f>
        <v>0</v>
      </c>
      <c r="L596" s="67">
        <f>SUMIFS('IS JE'!$J$8:$J$83,'IS JE'!$D$8:$D$83,L$7,'IS JE'!$E$8:$E$83,$D596)</f>
        <v>0</v>
      </c>
      <c r="M596" s="67">
        <f>SUMIFS('IS JE'!$J$8:$J$83,'IS JE'!$D$8:$D$83,M$7,'IS JE'!$E$8:$E$83,$D596)</f>
        <v>0</v>
      </c>
      <c r="N596" s="67">
        <f>SUMIFS('IS JE'!$J$8:$J$83,'IS JE'!$D$8:$D$83,N$7,'IS JE'!$E$8:$E$83,$D596)</f>
        <v>0</v>
      </c>
      <c r="O596" s="67">
        <f>SUMIFS('IS JE'!$J$8:$J$83,'IS JE'!$D$8:$D$83,O$7,'IS JE'!$E$8:$E$83,$D596)</f>
        <v>0</v>
      </c>
      <c r="P596" s="67">
        <f>SUMIFS('IS JE'!$J$8:$J$83,'IS JE'!$D$8:$D$83,P$7,'IS JE'!$E$8:$E$83,$D596)</f>
        <v>0</v>
      </c>
      <c r="Q596" s="67">
        <f>SUMIFS('IS JE'!$J$8:$J$83,'IS JE'!$D$8:$D$83,Q$7,'IS JE'!$E$8:$E$83,$D596)</f>
        <v>0</v>
      </c>
      <c r="R596" s="67">
        <f>SUMIFS('IS JE'!$J$8:$J$83,'IS JE'!$D$8:$D$83,R$7,'IS JE'!$E$8:$E$83,$D596)</f>
        <v>0</v>
      </c>
      <c r="S596" s="67">
        <f t="shared" si="20"/>
        <v>0</v>
      </c>
      <c r="T596" s="67">
        <f t="shared" si="21"/>
        <v>0</v>
      </c>
    </row>
    <row r="597" spans="8:20" ht="14.4">
      <c r="H597" s="67">
        <f>SUMIF('Trial Balance'!$M$15:$M$5010,D597,'Trial Balance'!$T$15:$T$5010)</f>
        <v>0</v>
      </c>
      <c r="I597" s="67">
        <f>SUMIFS('IS JE'!$J$8:$J$83,'IS JE'!$D$8:$D$83,I$7,'IS JE'!$E$8:$E$83,$D597)</f>
        <v>0</v>
      </c>
      <c r="J597" s="67">
        <f>SUMIFS('IS JE'!$J$8:$J$83,'IS JE'!$D$8:$D$83,J$7,'IS JE'!$E$8:$E$83,$D597)</f>
        <v>0</v>
      </c>
      <c r="K597" s="67">
        <f>SUMIFS('IS JE'!$J$8:$J$83,'IS JE'!$D$8:$D$83,K$7,'IS JE'!$E$8:$E$83,$D597)</f>
        <v>0</v>
      </c>
      <c r="L597" s="67">
        <f>SUMIFS('IS JE'!$J$8:$J$83,'IS JE'!$D$8:$D$83,L$7,'IS JE'!$E$8:$E$83,$D597)</f>
        <v>0</v>
      </c>
      <c r="M597" s="67">
        <f>SUMIFS('IS JE'!$J$8:$J$83,'IS JE'!$D$8:$D$83,M$7,'IS JE'!$E$8:$E$83,$D597)</f>
        <v>0</v>
      </c>
      <c r="N597" s="67">
        <f>SUMIFS('IS JE'!$J$8:$J$83,'IS JE'!$D$8:$D$83,N$7,'IS JE'!$E$8:$E$83,$D597)</f>
        <v>0</v>
      </c>
      <c r="O597" s="67">
        <f>SUMIFS('IS JE'!$J$8:$J$83,'IS JE'!$D$8:$D$83,O$7,'IS JE'!$E$8:$E$83,$D597)</f>
        <v>0</v>
      </c>
      <c r="P597" s="67">
        <f>SUMIFS('IS JE'!$J$8:$J$83,'IS JE'!$D$8:$D$83,P$7,'IS JE'!$E$8:$E$83,$D597)</f>
        <v>0</v>
      </c>
      <c r="Q597" s="67">
        <f>SUMIFS('IS JE'!$J$8:$J$83,'IS JE'!$D$8:$D$83,Q$7,'IS JE'!$E$8:$E$83,$D597)</f>
        <v>0</v>
      </c>
      <c r="R597" s="67">
        <f>SUMIFS('IS JE'!$J$8:$J$83,'IS JE'!$D$8:$D$83,R$7,'IS JE'!$E$8:$E$83,$D597)</f>
        <v>0</v>
      </c>
      <c r="S597" s="67">
        <f t="shared" si="20"/>
        <v>0</v>
      </c>
      <c r="T597" s="67">
        <f t="shared" si="21"/>
        <v>0</v>
      </c>
    </row>
    <row r="598" spans="8:20" ht="14.4">
      <c r="H598" s="67">
        <f>SUMIF('Trial Balance'!$M$15:$M$5010,D598,'Trial Balance'!$T$15:$T$5010)</f>
        <v>0</v>
      </c>
      <c r="I598" s="67">
        <f>SUMIFS('IS JE'!$J$8:$J$83,'IS JE'!$D$8:$D$83,I$7,'IS JE'!$E$8:$E$83,$D598)</f>
        <v>0</v>
      </c>
      <c r="J598" s="67">
        <f>SUMIFS('IS JE'!$J$8:$J$83,'IS JE'!$D$8:$D$83,J$7,'IS JE'!$E$8:$E$83,$D598)</f>
        <v>0</v>
      </c>
      <c r="K598" s="67">
        <f>SUMIFS('IS JE'!$J$8:$J$83,'IS JE'!$D$8:$D$83,K$7,'IS JE'!$E$8:$E$83,$D598)</f>
        <v>0</v>
      </c>
      <c r="L598" s="67">
        <f>SUMIFS('IS JE'!$J$8:$J$83,'IS JE'!$D$8:$D$83,L$7,'IS JE'!$E$8:$E$83,$D598)</f>
        <v>0</v>
      </c>
      <c r="M598" s="67">
        <f>SUMIFS('IS JE'!$J$8:$J$83,'IS JE'!$D$8:$D$83,M$7,'IS JE'!$E$8:$E$83,$D598)</f>
        <v>0</v>
      </c>
      <c r="N598" s="67">
        <f>SUMIFS('IS JE'!$J$8:$J$83,'IS JE'!$D$8:$D$83,N$7,'IS JE'!$E$8:$E$83,$D598)</f>
        <v>0</v>
      </c>
      <c r="O598" s="67">
        <f>SUMIFS('IS JE'!$J$8:$J$83,'IS JE'!$D$8:$D$83,O$7,'IS JE'!$E$8:$E$83,$D598)</f>
        <v>0</v>
      </c>
      <c r="P598" s="67">
        <f>SUMIFS('IS JE'!$J$8:$J$83,'IS JE'!$D$8:$D$83,P$7,'IS JE'!$E$8:$E$83,$D598)</f>
        <v>0</v>
      </c>
      <c r="Q598" s="67">
        <f>SUMIFS('IS JE'!$J$8:$J$83,'IS JE'!$D$8:$D$83,Q$7,'IS JE'!$E$8:$E$83,$D598)</f>
        <v>0</v>
      </c>
      <c r="R598" s="67">
        <f>SUMIFS('IS JE'!$J$8:$J$83,'IS JE'!$D$8:$D$83,R$7,'IS JE'!$E$8:$E$83,$D598)</f>
        <v>0</v>
      </c>
      <c r="S598" s="67">
        <f t="shared" si="20"/>
        <v>0</v>
      </c>
      <c r="T598" s="67">
        <f t="shared" si="21"/>
        <v>0</v>
      </c>
    </row>
    <row r="599" spans="8:20" ht="14.4">
      <c r="H599" s="67">
        <f>SUMIF('Trial Balance'!$M$15:$M$5010,D599,'Trial Balance'!$T$15:$T$5010)</f>
        <v>0</v>
      </c>
      <c r="I599" s="67">
        <f>SUMIFS('IS JE'!$J$8:$J$83,'IS JE'!$D$8:$D$83,I$7,'IS JE'!$E$8:$E$83,$D599)</f>
        <v>0</v>
      </c>
      <c r="J599" s="67">
        <f>SUMIFS('IS JE'!$J$8:$J$83,'IS JE'!$D$8:$D$83,J$7,'IS JE'!$E$8:$E$83,$D599)</f>
        <v>0</v>
      </c>
      <c r="K599" s="67">
        <f>SUMIFS('IS JE'!$J$8:$J$83,'IS JE'!$D$8:$D$83,K$7,'IS JE'!$E$8:$E$83,$D599)</f>
        <v>0</v>
      </c>
      <c r="L599" s="67">
        <f>SUMIFS('IS JE'!$J$8:$J$83,'IS JE'!$D$8:$D$83,L$7,'IS JE'!$E$8:$E$83,$D599)</f>
        <v>0</v>
      </c>
      <c r="M599" s="67">
        <f>SUMIFS('IS JE'!$J$8:$J$83,'IS JE'!$D$8:$D$83,M$7,'IS JE'!$E$8:$E$83,$D599)</f>
        <v>0</v>
      </c>
      <c r="N599" s="67">
        <f>SUMIFS('IS JE'!$J$8:$J$83,'IS JE'!$D$8:$D$83,N$7,'IS JE'!$E$8:$E$83,$D599)</f>
        <v>0</v>
      </c>
      <c r="O599" s="67">
        <f>SUMIFS('IS JE'!$J$8:$J$83,'IS JE'!$D$8:$D$83,O$7,'IS JE'!$E$8:$E$83,$D599)</f>
        <v>0</v>
      </c>
      <c r="P599" s="67">
        <f>SUMIFS('IS JE'!$J$8:$J$83,'IS JE'!$D$8:$D$83,P$7,'IS JE'!$E$8:$E$83,$D599)</f>
        <v>0</v>
      </c>
      <c r="Q599" s="67">
        <f>SUMIFS('IS JE'!$J$8:$J$83,'IS JE'!$D$8:$D$83,Q$7,'IS JE'!$E$8:$E$83,$D599)</f>
        <v>0</v>
      </c>
      <c r="R599" s="67">
        <f>SUMIFS('IS JE'!$J$8:$J$83,'IS JE'!$D$8:$D$83,R$7,'IS JE'!$E$8:$E$83,$D599)</f>
        <v>0</v>
      </c>
      <c r="S599" s="67">
        <f t="shared" si="20"/>
        <v>0</v>
      </c>
      <c r="T599" s="67">
        <f t="shared" si="21"/>
        <v>0</v>
      </c>
    </row>
    <row r="600" spans="8:20" ht="14.4">
      <c r="H600" s="67">
        <f>SUMIF('Trial Balance'!$M$15:$M$5010,D600,'Trial Balance'!$T$15:$T$5010)</f>
        <v>0</v>
      </c>
      <c r="I600" s="67">
        <f>SUMIFS('IS JE'!$J$8:$J$83,'IS JE'!$D$8:$D$83,I$7,'IS JE'!$E$8:$E$83,$D600)</f>
        <v>0</v>
      </c>
      <c r="J600" s="67">
        <f>SUMIFS('IS JE'!$J$8:$J$83,'IS JE'!$D$8:$D$83,J$7,'IS JE'!$E$8:$E$83,$D600)</f>
        <v>0</v>
      </c>
      <c r="K600" s="67">
        <f>SUMIFS('IS JE'!$J$8:$J$83,'IS JE'!$D$8:$D$83,K$7,'IS JE'!$E$8:$E$83,$D600)</f>
        <v>0</v>
      </c>
      <c r="L600" s="67">
        <f>SUMIFS('IS JE'!$J$8:$J$83,'IS JE'!$D$8:$D$83,L$7,'IS JE'!$E$8:$E$83,$D600)</f>
        <v>0</v>
      </c>
      <c r="M600" s="67">
        <f>SUMIFS('IS JE'!$J$8:$J$83,'IS JE'!$D$8:$D$83,M$7,'IS JE'!$E$8:$E$83,$D600)</f>
        <v>0</v>
      </c>
      <c r="N600" s="67">
        <f>SUMIFS('IS JE'!$J$8:$J$83,'IS JE'!$D$8:$D$83,N$7,'IS JE'!$E$8:$E$83,$D600)</f>
        <v>0</v>
      </c>
      <c r="O600" s="67">
        <f>SUMIFS('IS JE'!$J$8:$J$83,'IS JE'!$D$8:$D$83,O$7,'IS JE'!$E$8:$E$83,$D600)</f>
        <v>0</v>
      </c>
      <c r="P600" s="67">
        <f>SUMIFS('IS JE'!$J$8:$J$83,'IS JE'!$D$8:$D$83,P$7,'IS JE'!$E$8:$E$83,$D600)</f>
        <v>0</v>
      </c>
      <c r="Q600" s="67">
        <f>SUMIFS('IS JE'!$J$8:$J$83,'IS JE'!$D$8:$D$83,Q$7,'IS JE'!$E$8:$E$83,$D600)</f>
        <v>0</v>
      </c>
      <c r="R600" s="67">
        <f>SUMIFS('IS JE'!$J$8:$J$83,'IS JE'!$D$8:$D$83,R$7,'IS JE'!$E$8:$E$83,$D600)</f>
        <v>0</v>
      </c>
      <c r="S600" s="67">
        <f t="shared" si="20"/>
        <v>0</v>
      </c>
      <c r="T600" s="67">
        <f t="shared" si="21"/>
        <v>0</v>
      </c>
    </row>
    <row r="601" spans="8:20" ht="14.4">
      <c r="H601" s="67">
        <f>SUMIF('Trial Balance'!$M$15:$M$5010,D601,'Trial Balance'!$T$15:$T$5010)</f>
        <v>0</v>
      </c>
      <c r="I601" s="67">
        <f>SUMIFS('IS JE'!$J$8:$J$83,'IS JE'!$D$8:$D$83,I$7,'IS JE'!$E$8:$E$83,$D601)</f>
        <v>0</v>
      </c>
      <c r="J601" s="67">
        <f>SUMIFS('IS JE'!$J$8:$J$83,'IS JE'!$D$8:$D$83,J$7,'IS JE'!$E$8:$E$83,$D601)</f>
        <v>0</v>
      </c>
      <c r="K601" s="67">
        <f>SUMIFS('IS JE'!$J$8:$J$83,'IS JE'!$D$8:$D$83,K$7,'IS JE'!$E$8:$E$83,$D601)</f>
        <v>0</v>
      </c>
      <c r="L601" s="67">
        <f>SUMIFS('IS JE'!$J$8:$J$83,'IS JE'!$D$8:$D$83,L$7,'IS JE'!$E$8:$E$83,$D601)</f>
        <v>0</v>
      </c>
      <c r="M601" s="67">
        <f>SUMIFS('IS JE'!$J$8:$J$83,'IS JE'!$D$8:$D$83,M$7,'IS JE'!$E$8:$E$83,$D601)</f>
        <v>0</v>
      </c>
      <c r="N601" s="67">
        <f>SUMIFS('IS JE'!$J$8:$J$83,'IS JE'!$D$8:$D$83,N$7,'IS JE'!$E$8:$E$83,$D601)</f>
        <v>0</v>
      </c>
      <c r="O601" s="67">
        <f>SUMIFS('IS JE'!$J$8:$J$83,'IS JE'!$D$8:$D$83,O$7,'IS JE'!$E$8:$E$83,$D601)</f>
        <v>0</v>
      </c>
      <c r="P601" s="67">
        <f>SUMIFS('IS JE'!$J$8:$J$83,'IS JE'!$D$8:$D$83,P$7,'IS JE'!$E$8:$E$83,$D601)</f>
        <v>0</v>
      </c>
      <c r="Q601" s="67">
        <f>SUMIFS('IS JE'!$J$8:$J$83,'IS JE'!$D$8:$D$83,Q$7,'IS JE'!$E$8:$E$83,$D601)</f>
        <v>0</v>
      </c>
      <c r="R601" s="67">
        <f>SUMIFS('IS JE'!$J$8:$J$83,'IS JE'!$D$8:$D$83,R$7,'IS JE'!$E$8:$E$83,$D601)</f>
        <v>0</v>
      </c>
      <c r="S601" s="67">
        <f t="shared" si="20"/>
        <v>0</v>
      </c>
      <c r="T601" s="67">
        <f t="shared" si="21"/>
        <v>0</v>
      </c>
    </row>
    <row r="602" spans="8:20" ht="14.4">
      <c r="H602" s="67">
        <f>SUMIF('Trial Balance'!$M$15:$M$5010,D602,'Trial Balance'!$T$15:$T$5010)</f>
        <v>0</v>
      </c>
      <c r="I602" s="67">
        <f>SUMIFS('IS JE'!$J$8:$J$83,'IS JE'!$D$8:$D$83,I$7,'IS JE'!$E$8:$E$83,$D602)</f>
        <v>0</v>
      </c>
      <c r="J602" s="67">
        <f>SUMIFS('IS JE'!$J$8:$J$83,'IS JE'!$D$8:$D$83,J$7,'IS JE'!$E$8:$E$83,$D602)</f>
        <v>0</v>
      </c>
      <c r="K602" s="67">
        <f>SUMIFS('IS JE'!$J$8:$J$83,'IS JE'!$D$8:$D$83,K$7,'IS JE'!$E$8:$E$83,$D602)</f>
        <v>0</v>
      </c>
      <c r="L602" s="67">
        <f>SUMIFS('IS JE'!$J$8:$J$83,'IS JE'!$D$8:$D$83,L$7,'IS JE'!$E$8:$E$83,$D602)</f>
        <v>0</v>
      </c>
      <c r="M602" s="67">
        <f>SUMIFS('IS JE'!$J$8:$J$83,'IS JE'!$D$8:$D$83,M$7,'IS JE'!$E$8:$E$83,$D602)</f>
        <v>0</v>
      </c>
      <c r="N602" s="67">
        <f>SUMIFS('IS JE'!$J$8:$J$83,'IS JE'!$D$8:$D$83,N$7,'IS JE'!$E$8:$E$83,$D602)</f>
        <v>0</v>
      </c>
      <c r="O602" s="67">
        <f>SUMIFS('IS JE'!$J$8:$J$83,'IS JE'!$D$8:$D$83,O$7,'IS JE'!$E$8:$E$83,$D602)</f>
        <v>0</v>
      </c>
      <c r="P602" s="67">
        <f>SUMIFS('IS JE'!$J$8:$J$83,'IS JE'!$D$8:$D$83,P$7,'IS JE'!$E$8:$E$83,$D602)</f>
        <v>0</v>
      </c>
      <c r="Q602" s="67">
        <f>SUMIFS('IS JE'!$J$8:$J$83,'IS JE'!$D$8:$D$83,Q$7,'IS JE'!$E$8:$E$83,$D602)</f>
        <v>0</v>
      </c>
      <c r="R602" s="67">
        <f>SUMIFS('IS JE'!$J$8:$J$83,'IS JE'!$D$8:$D$83,R$7,'IS JE'!$E$8:$E$83,$D602)</f>
        <v>0</v>
      </c>
      <c r="S602" s="67">
        <f t="shared" si="20"/>
        <v>0</v>
      </c>
      <c r="T602" s="67">
        <f t="shared" si="21"/>
        <v>0</v>
      </c>
    </row>
    <row r="603" spans="8:20" ht="14.4">
      <c r="H603" s="67">
        <f>SUMIF('Trial Balance'!$M$15:$M$5010,D603,'Trial Balance'!$T$15:$T$5010)</f>
        <v>0</v>
      </c>
      <c r="I603" s="67">
        <f>SUMIFS('IS JE'!$J$8:$J$83,'IS JE'!$D$8:$D$83,I$7,'IS JE'!$E$8:$E$83,$D603)</f>
        <v>0</v>
      </c>
      <c r="J603" s="67">
        <f>SUMIFS('IS JE'!$J$8:$J$83,'IS JE'!$D$8:$D$83,J$7,'IS JE'!$E$8:$E$83,$D603)</f>
        <v>0</v>
      </c>
      <c r="K603" s="67">
        <f>SUMIFS('IS JE'!$J$8:$J$83,'IS JE'!$D$8:$D$83,K$7,'IS JE'!$E$8:$E$83,$D603)</f>
        <v>0</v>
      </c>
      <c r="L603" s="67">
        <f>SUMIFS('IS JE'!$J$8:$J$83,'IS JE'!$D$8:$D$83,L$7,'IS JE'!$E$8:$E$83,$D603)</f>
        <v>0</v>
      </c>
      <c r="M603" s="67">
        <f>SUMIFS('IS JE'!$J$8:$J$83,'IS JE'!$D$8:$D$83,M$7,'IS JE'!$E$8:$E$83,$D603)</f>
        <v>0</v>
      </c>
      <c r="N603" s="67">
        <f>SUMIFS('IS JE'!$J$8:$J$83,'IS JE'!$D$8:$D$83,N$7,'IS JE'!$E$8:$E$83,$D603)</f>
        <v>0</v>
      </c>
      <c r="O603" s="67">
        <f>SUMIFS('IS JE'!$J$8:$J$83,'IS JE'!$D$8:$D$83,O$7,'IS JE'!$E$8:$E$83,$D603)</f>
        <v>0</v>
      </c>
      <c r="P603" s="67">
        <f>SUMIFS('IS JE'!$J$8:$J$83,'IS JE'!$D$8:$D$83,P$7,'IS JE'!$E$8:$E$83,$D603)</f>
        <v>0</v>
      </c>
      <c r="Q603" s="67">
        <f>SUMIFS('IS JE'!$J$8:$J$83,'IS JE'!$D$8:$D$83,Q$7,'IS JE'!$E$8:$E$83,$D603)</f>
        <v>0</v>
      </c>
      <c r="R603" s="67">
        <f>SUMIFS('IS JE'!$J$8:$J$83,'IS JE'!$D$8:$D$83,R$7,'IS JE'!$E$8:$E$83,$D603)</f>
        <v>0</v>
      </c>
      <c r="S603" s="67">
        <f t="shared" si="20"/>
        <v>0</v>
      </c>
      <c r="T603" s="67">
        <f t="shared" si="21"/>
        <v>0</v>
      </c>
    </row>
    <row r="604" spans="8:20" ht="14.4">
      <c r="H604" s="67">
        <f>SUMIF('Trial Balance'!$M$15:$M$5010,D604,'Trial Balance'!$T$15:$T$5010)</f>
        <v>0</v>
      </c>
      <c r="I604" s="67">
        <f>SUMIFS('IS JE'!$J$8:$J$83,'IS JE'!$D$8:$D$83,I$7,'IS JE'!$E$8:$E$83,$D604)</f>
        <v>0</v>
      </c>
      <c r="J604" s="67">
        <f>SUMIFS('IS JE'!$J$8:$J$83,'IS JE'!$D$8:$D$83,J$7,'IS JE'!$E$8:$E$83,$D604)</f>
        <v>0</v>
      </c>
      <c r="K604" s="67">
        <f>SUMIFS('IS JE'!$J$8:$J$83,'IS JE'!$D$8:$D$83,K$7,'IS JE'!$E$8:$E$83,$D604)</f>
        <v>0</v>
      </c>
      <c r="L604" s="67">
        <f>SUMIFS('IS JE'!$J$8:$J$83,'IS JE'!$D$8:$D$83,L$7,'IS JE'!$E$8:$E$83,$D604)</f>
        <v>0</v>
      </c>
      <c r="M604" s="67">
        <f>SUMIFS('IS JE'!$J$8:$J$83,'IS JE'!$D$8:$D$83,M$7,'IS JE'!$E$8:$E$83,$D604)</f>
        <v>0</v>
      </c>
      <c r="N604" s="67">
        <f>SUMIFS('IS JE'!$J$8:$J$83,'IS JE'!$D$8:$D$83,N$7,'IS JE'!$E$8:$E$83,$D604)</f>
        <v>0</v>
      </c>
      <c r="O604" s="67">
        <f>SUMIFS('IS JE'!$J$8:$J$83,'IS JE'!$D$8:$D$83,O$7,'IS JE'!$E$8:$E$83,$D604)</f>
        <v>0</v>
      </c>
      <c r="P604" s="67">
        <f>SUMIFS('IS JE'!$J$8:$J$83,'IS JE'!$D$8:$D$83,P$7,'IS JE'!$E$8:$E$83,$D604)</f>
        <v>0</v>
      </c>
      <c r="Q604" s="67">
        <f>SUMIFS('IS JE'!$J$8:$J$83,'IS JE'!$D$8:$D$83,Q$7,'IS JE'!$E$8:$E$83,$D604)</f>
        <v>0</v>
      </c>
      <c r="R604" s="67">
        <f>SUMIFS('IS JE'!$J$8:$J$83,'IS JE'!$D$8:$D$83,R$7,'IS JE'!$E$8:$E$83,$D604)</f>
        <v>0</v>
      </c>
      <c r="S604" s="67">
        <f t="shared" si="20"/>
        <v>0</v>
      </c>
      <c r="T604" s="67">
        <f t="shared" si="21"/>
        <v>0</v>
      </c>
    </row>
    <row r="605" spans="8:20" ht="14.4">
      <c r="H605" s="67">
        <f>SUMIF('Trial Balance'!$M$15:$M$5010,D605,'Trial Balance'!$T$15:$T$5010)</f>
        <v>0</v>
      </c>
      <c r="I605" s="67">
        <f>SUMIFS('IS JE'!$J$8:$J$83,'IS JE'!$D$8:$D$83,I$7,'IS JE'!$E$8:$E$83,$D605)</f>
        <v>0</v>
      </c>
      <c r="J605" s="67">
        <f>SUMIFS('IS JE'!$J$8:$J$83,'IS JE'!$D$8:$D$83,J$7,'IS JE'!$E$8:$E$83,$D605)</f>
        <v>0</v>
      </c>
      <c r="K605" s="67">
        <f>SUMIFS('IS JE'!$J$8:$J$83,'IS JE'!$D$8:$D$83,K$7,'IS JE'!$E$8:$E$83,$D605)</f>
        <v>0</v>
      </c>
      <c r="L605" s="67">
        <f>SUMIFS('IS JE'!$J$8:$J$83,'IS JE'!$D$8:$D$83,L$7,'IS JE'!$E$8:$E$83,$D605)</f>
        <v>0</v>
      </c>
      <c r="M605" s="67">
        <f>SUMIFS('IS JE'!$J$8:$J$83,'IS JE'!$D$8:$D$83,M$7,'IS JE'!$E$8:$E$83,$D605)</f>
        <v>0</v>
      </c>
      <c r="N605" s="67">
        <f>SUMIFS('IS JE'!$J$8:$J$83,'IS JE'!$D$8:$D$83,N$7,'IS JE'!$E$8:$E$83,$D605)</f>
        <v>0</v>
      </c>
      <c r="O605" s="67">
        <f>SUMIFS('IS JE'!$J$8:$J$83,'IS JE'!$D$8:$D$83,O$7,'IS JE'!$E$8:$E$83,$D605)</f>
        <v>0</v>
      </c>
      <c r="P605" s="67">
        <f>SUMIFS('IS JE'!$J$8:$J$83,'IS JE'!$D$8:$D$83,P$7,'IS JE'!$E$8:$E$83,$D605)</f>
        <v>0</v>
      </c>
      <c r="Q605" s="67">
        <f>SUMIFS('IS JE'!$J$8:$J$83,'IS JE'!$D$8:$D$83,Q$7,'IS JE'!$E$8:$E$83,$D605)</f>
        <v>0</v>
      </c>
      <c r="R605" s="67">
        <f>SUMIFS('IS JE'!$J$8:$J$83,'IS JE'!$D$8:$D$83,R$7,'IS JE'!$E$8:$E$83,$D605)</f>
        <v>0</v>
      </c>
      <c r="S605" s="67">
        <f t="shared" si="20"/>
        <v>0</v>
      </c>
      <c r="T605" s="67">
        <f t="shared" si="21"/>
        <v>0</v>
      </c>
    </row>
    <row r="606" spans="8:20" ht="14.4">
      <c r="H606" s="67">
        <f>SUMIF('Trial Balance'!$M$15:$M$5010,D606,'Trial Balance'!$T$15:$T$5010)</f>
        <v>0</v>
      </c>
      <c r="I606" s="67">
        <f>SUMIFS('IS JE'!$J$8:$J$83,'IS JE'!$D$8:$D$83,I$7,'IS JE'!$E$8:$E$83,$D606)</f>
        <v>0</v>
      </c>
      <c r="J606" s="67">
        <f>SUMIFS('IS JE'!$J$8:$J$83,'IS JE'!$D$8:$D$83,J$7,'IS JE'!$E$8:$E$83,$D606)</f>
        <v>0</v>
      </c>
      <c r="K606" s="67">
        <f>SUMIFS('IS JE'!$J$8:$J$83,'IS JE'!$D$8:$D$83,K$7,'IS JE'!$E$8:$E$83,$D606)</f>
        <v>0</v>
      </c>
      <c r="L606" s="67">
        <f>SUMIFS('IS JE'!$J$8:$J$83,'IS JE'!$D$8:$D$83,L$7,'IS JE'!$E$8:$E$83,$D606)</f>
        <v>0</v>
      </c>
      <c r="M606" s="67">
        <f>SUMIFS('IS JE'!$J$8:$J$83,'IS JE'!$D$8:$D$83,M$7,'IS JE'!$E$8:$E$83,$D606)</f>
        <v>0</v>
      </c>
      <c r="N606" s="67">
        <f>SUMIFS('IS JE'!$J$8:$J$83,'IS JE'!$D$8:$D$83,N$7,'IS JE'!$E$8:$E$83,$D606)</f>
        <v>0</v>
      </c>
      <c r="O606" s="67">
        <f>SUMIFS('IS JE'!$J$8:$J$83,'IS JE'!$D$8:$D$83,O$7,'IS JE'!$E$8:$E$83,$D606)</f>
        <v>0</v>
      </c>
      <c r="P606" s="67">
        <f>SUMIFS('IS JE'!$J$8:$J$83,'IS JE'!$D$8:$D$83,P$7,'IS JE'!$E$8:$E$83,$D606)</f>
        <v>0</v>
      </c>
      <c r="Q606" s="67">
        <f>SUMIFS('IS JE'!$J$8:$J$83,'IS JE'!$D$8:$D$83,Q$7,'IS JE'!$E$8:$E$83,$D606)</f>
        <v>0</v>
      </c>
      <c r="R606" s="67">
        <f>SUMIFS('IS JE'!$J$8:$J$83,'IS JE'!$D$8:$D$83,R$7,'IS JE'!$E$8:$E$83,$D606)</f>
        <v>0</v>
      </c>
      <c r="S606" s="67">
        <f t="shared" si="20"/>
        <v>0</v>
      </c>
      <c r="T606" s="67">
        <f t="shared" si="21"/>
        <v>0</v>
      </c>
    </row>
    <row r="607" spans="8:20" ht="14.4">
      <c r="H607" s="67">
        <f>SUMIF('Trial Balance'!$M$15:$M$5010,D607,'Trial Balance'!$T$15:$T$5010)</f>
        <v>0</v>
      </c>
      <c r="I607" s="67">
        <f>SUMIFS('IS JE'!$J$8:$J$83,'IS JE'!$D$8:$D$83,I$7,'IS JE'!$E$8:$E$83,$D607)</f>
        <v>0</v>
      </c>
      <c r="J607" s="67">
        <f>SUMIFS('IS JE'!$J$8:$J$83,'IS JE'!$D$8:$D$83,J$7,'IS JE'!$E$8:$E$83,$D607)</f>
        <v>0</v>
      </c>
      <c r="K607" s="67">
        <f>SUMIFS('IS JE'!$J$8:$J$83,'IS JE'!$D$8:$D$83,K$7,'IS JE'!$E$8:$E$83,$D607)</f>
        <v>0</v>
      </c>
      <c r="L607" s="67">
        <f>SUMIFS('IS JE'!$J$8:$J$83,'IS JE'!$D$8:$D$83,L$7,'IS JE'!$E$8:$E$83,$D607)</f>
        <v>0</v>
      </c>
      <c r="M607" s="67">
        <f>SUMIFS('IS JE'!$J$8:$J$83,'IS JE'!$D$8:$D$83,M$7,'IS JE'!$E$8:$E$83,$D607)</f>
        <v>0</v>
      </c>
      <c r="N607" s="67">
        <f>SUMIFS('IS JE'!$J$8:$J$83,'IS JE'!$D$8:$D$83,N$7,'IS JE'!$E$8:$E$83,$D607)</f>
        <v>0</v>
      </c>
      <c r="O607" s="67">
        <f>SUMIFS('IS JE'!$J$8:$J$83,'IS JE'!$D$8:$D$83,O$7,'IS JE'!$E$8:$E$83,$D607)</f>
        <v>0</v>
      </c>
      <c r="P607" s="67">
        <f>SUMIFS('IS JE'!$J$8:$J$83,'IS JE'!$D$8:$D$83,P$7,'IS JE'!$E$8:$E$83,$D607)</f>
        <v>0</v>
      </c>
      <c r="Q607" s="67">
        <f>SUMIFS('IS JE'!$J$8:$J$83,'IS JE'!$D$8:$D$83,Q$7,'IS JE'!$E$8:$E$83,$D607)</f>
        <v>0</v>
      </c>
      <c r="R607" s="67">
        <f>SUMIFS('IS JE'!$J$8:$J$83,'IS JE'!$D$8:$D$83,R$7,'IS JE'!$E$8:$E$83,$D607)</f>
        <v>0</v>
      </c>
      <c r="S607" s="67">
        <f t="shared" si="20"/>
        <v>0</v>
      </c>
      <c r="T607" s="67">
        <f t="shared" si="21"/>
        <v>0</v>
      </c>
    </row>
    <row r="608" spans="8:20" ht="14.4">
      <c r="H608" s="67">
        <f>SUMIF('Trial Balance'!$M$15:$M$5010,D608,'Trial Balance'!$T$15:$T$5010)</f>
        <v>0</v>
      </c>
      <c r="I608" s="67">
        <f>SUMIFS('IS JE'!$J$8:$J$83,'IS JE'!$D$8:$D$83,I$7,'IS JE'!$E$8:$E$83,$D608)</f>
        <v>0</v>
      </c>
      <c r="J608" s="67">
        <f>SUMIFS('IS JE'!$J$8:$J$83,'IS JE'!$D$8:$D$83,J$7,'IS JE'!$E$8:$E$83,$D608)</f>
        <v>0</v>
      </c>
      <c r="K608" s="67">
        <f>SUMIFS('IS JE'!$J$8:$J$83,'IS JE'!$D$8:$D$83,K$7,'IS JE'!$E$8:$E$83,$D608)</f>
        <v>0</v>
      </c>
      <c r="L608" s="67">
        <f>SUMIFS('IS JE'!$J$8:$J$83,'IS JE'!$D$8:$D$83,L$7,'IS JE'!$E$8:$E$83,$D608)</f>
        <v>0</v>
      </c>
      <c r="M608" s="67">
        <f>SUMIFS('IS JE'!$J$8:$J$83,'IS JE'!$D$8:$D$83,M$7,'IS JE'!$E$8:$E$83,$D608)</f>
        <v>0</v>
      </c>
      <c r="N608" s="67">
        <f>SUMIFS('IS JE'!$J$8:$J$83,'IS JE'!$D$8:$D$83,N$7,'IS JE'!$E$8:$E$83,$D608)</f>
        <v>0</v>
      </c>
      <c r="O608" s="67">
        <f>SUMIFS('IS JE'!$J$8:$J$83,'IS JE'!$D$8:$D$83,O$7,'IS JE'!$E$8:$E$83,$D608)</f>
        <v>0</v>
      </c>
      <c r="P608" s="67">
        <f>SUMIFS('IS JE'!$J$8:$J$83,'IS JE'!$D$8:$D$83,P$7,'IS JE'!$E$8:$E$83,$D608)</f>
        <v>0</v>
      </c>
      <c r="Q608" s="67">
        <f>SUMIFS('IS JE'!$J$8:$J$83,'IS JE'!$D$8:$D$83,Q$7,'IS JE'!$E$8:$E$83,$D608)</f>
        <v>0</v>
      </c>
      <c r="R608" s="67">
        <f>SUMIFS('IS JE'!$J$8:$J$83,'IS JE'!$D$8:$D$83,R$7,'IS JE'!$E$8:$E$83,$D608)</f>
        <v>0</v>
      </c>
      <c r="S608" s="67">
        <f t="shared" si="20"/>
        <v>0</v>
      </c>
      <c r="T608" s="67">
        <f t="shared" si="21"/>
        <v>0</v>
      </c>
    </row>
    <row r="609" spans="8:20" ht="14.4">
      <c r="H609" s="67">
        <f>SUMIF('Trial Balance'!$M$15:$M$5010,D609,'Trial Balance'!$T$15:$T$5010)</f>
        <v>0</v>
      </c>
      <c r="I609" s="67">
        <f>SUMIFS('IS JE'!$J$8:$J$83,'IS JE'!$D$8:$D$83,I$7,'IS JE'!$E$8:$E$83,$D609)</f>
        <v>0</v>
      </c>
      <c r="J609" s="67">
        <f>SUMIFS('IS JE'!$J$8:$J$83,'IS JE'!$D$8:$D$83,J$7,'IS JE'!$E$8:$E$83,$D609)</f>
        <v>0</v>
      </c>
      <c r="K609" s="67">
        <f>SUMIFS('IS JE'!$J$8:$J$83,'IS JE'!$D$8:$D$83,K$7,'IS JE'!$E$8:$E$83,$D609)</f>
        <v>0</v>
      </c>
      <c r="L609" s="67">
        <f>SUMIFS('IS JE'!$J$8:$J$83,'IS JE'!$D$8:$D$83,L$7,'IS JE'!$E$8:$E$83,$D609)</f>
        <v>0</v>
      </c>
      <c r="M609" s="67">
        <f>SUMIFS('IS JE'!$J$8:$J$83,'IS JE'!$D$8:$D$83,M$7,'IS JE'!$E$8:$E$83,$D609)</f>
        <v>0</v>
      </c>
      <c r="N609" s="67">
        <f>SUMIFS('IS JE'!$J$8:$J$83,'IS JE'!$D$8:$D$83,N$7,'IS JE'!$E$8:$E$83,$D609)</f>
        <v>0</v>
      </c>
      <c r="O609" s="67">
        <f>SUMIFS('IS JE'!$J$8:$J$83,'IS JE'!$D$8:$D$83,O$7,'IS JE'!$E$8:$E$83,$D609)</f>
        <v>0</v>
      </c>
      <c r="P609" s="67">
        <f>SUMIFS('IS JE'!$J$8:$J$83,'IS JE'!$D$8:$D$83,P$7,'IS JE'!$E$8:$E$83,$D609)</f>
        <v>0</v>
      </c>
      <c r="Q609" s="67">
        <f>SUMIFS('IS JE'!$J$8:$J$83,'IS JE'!$D$8:$D$83,Q$7,'IS JE'!$E$8:$E$83,$D609)</f>
        <v>0</v>
      </c>
      <c r="R609" s="67">
        <f>SUMIFS('IS JE'!$J$8:$J$83,'IS JE'!$D$8:$D$83,R$7,'IS JE'!$E$8:$E$83,$D609)</f>
        <v>0</v>
      </c>
      <c r="S609" s="67">
        <f t="shared" si="20"/>
        <v>0</v>
      </c>
      <c r="T609" s="67">
        <f t="shared" si="21"/>
        <v>0</v>
      </c>
    </row>
    <row r="610" spans="8:20" ht="14.4">
      <c r="H610" s="67">
        <f>SUMIF('Trial Balance'!$M$15:$M$5010,D610,'Trial Balance'!$T$15:$T$5010)</f>
        <v>0</v>
      </c>
      <c r="I610" s="67">
        <f>SUMIFS('IS JE'!$J$8:$J$83,'IS JE'!$D$8:$D$83,I$7,'IS JE'!$E$8:$E$83,$D610)</f>
        <v>0</v>
      </c>
      <c r="J610" s="67">
        <f>SUMIFS('IS JE'!$J$8:$J$83,'IS JE'!$D$8:$D$83,J$7,'IS JE'!$E$8:$E$83,$D610)</f>
        <v>0</v>
      </c>
      <c r="K610" s="67">
        <f>SUMIFS('IS JE'!$J$8:$J$83,'IS JE'!$D$8:$D$83,K$7,'IS JE'!$E$8:$E$83,$D610)</f>
        <v>0</v>
      </c>
      <c r="L610" s="67">
        <f>SUMIFS('IS JE'!$J$8:$J$83,'IS JE'!$D$8:$D$83,L$7,'IS JE'!$E$8:$E$83,$D610)</f>
        <v>0</v>
      </c>
      <c r="M610" s="67">
        <f>SUMIFS('IS JE'!$J$8:$J$83,'IS JE'!$D$8:$D$83,M$7,'IS JE'!$E$8:$E$83,$D610)</f>
        <v>0</v>
      </c>
      <c r="N610" s="67">
        <f>SUMIFS('IS JE'!$J$8:$J$83,'IS JE'!$D$8:$D$83,N$7,'IS JE'!$E$8:$E$83,$D610)</f>
        <v>0</v>
      </c>
      <c r="O610" s="67">
        <f>SUMIFS('IS JE'!$J$8:$J$83,'IS JE'!$D$8:$D$83,O$7,'IS JE'!$E$8:$E$83,$D610)</f>
        <v>0</v>
      </c>
      <c r="P610" s="67">
        <f>SUMIFS('IS JE'!$J$8:$J$83,'IS JE'!$D$8:$D$83,P$7,'IS JE'!$E$8:$E$83,$D610)</f>
        <v>0</v>
      </c>
      <c r="Q610" s="67">
        <f>SUMIFS('IS JE'!$J$8:$J$83,'IS JE'!$D$8:$D$83,Q$7,'IS JE'!$E$8:$E$83,$D610)</f>
        <v>0</v>
      </c>
      <c r="R610" s="67">
        <f>SUMIFS('IS JE'!$J$8:$J$83,'IS JE'!$D$8:$D$83,R$7,'IS JE'!$E$8:$E$83,$D610)</f>
        <v>0</v>
      </c>
      <c r="S610" s="67">
        <f t="shared" si="20"/>
        <v>0</v>
      </c>
      <c r="T610" s="67">
        <f t="shared" si="21"/>
        <v>0</v>
      </c>
    </row>
    <row r="611" spans="8:20" ht="14.4">
      <c r="H611" s="67">
        <f>SUMIF('Trial Balance'!$M$15:$M$5010,D611,'Trial Balance'!$T$15:$T$5010)</f>
        <v>0</v>
      </c>
      <c r="I611" s="67">
        <f>SUMIFS('IS JE'!$J$8:$J$83,'IS JE'!$D$8:$D$83,I$7,'IS JE'!$E$8:$E$83,$D611)</f>
        <v>0</v>
      </c>
      <c r="J611" s="67">
        <f>SUMIFS('IS JE'!$J$8:$J$83,'IS JE'!$D$8:$D$83,J$7,'IS JE'!$E$8:$E$83,$D611)</f>
        <v>0</v>
      </c>
      <c r="K611" s="67">
        <f>SUMIFS('IS JE'!$J$8:$J$83,'IS JE'!$D$8:$D$83,K$7,'IS JE'!$E$8:$E$83,$D611)</f>
        <v>0</v>
      </c>
      <c r="L611" s="67">
        <f>SUMIFS('IS JE'!$J$8:$J$83,'IS JE'!$D$8:$D$83,L$7,'IS JE'!$E$8:$E$83,$D611)</f>
        <v>0</v>
      </c>
      <c r="M611" s="67">
        <f>SUMIFS('IS JE'!$J$8:$J$83,'IS JE'!$D$8:$D$83,M$7,'IS JE'!$E$8:$E$83,$D611)</f>
        <v>0</v>
      </c>
      <c r="N611" s="67">
        <f>SUMIFS('IS JE'!$J$8:$J$83,'IS JE'!$D$8:$D$83,N$7,'IS JE'!$E$8:$E$83,$D611)</f>
        <v>0</v>
      </c>
      <c r="O611" s="67">
        <f>SUMIFS('IS JE'!$J$8:$J$83,'IS JE'!$D$8:$D$83,O$7,'IS JE'!$E$8:$E$83,$D611)</f>
        <v>0</v>
      </c>
      <c r="P611" s="67">
        <f>SUMIFS('IS JE'!$J$8:$J$83,'IS JE'!$D$8:$D$83,P$7,'IS JE'!$E$8:$E$83,$D611)</f>
        <v>0</v>
      </c>
      <c r="Q611" s="67">
        <f>SUMIFS('IS JE'!$J$8:$J$83,'IS JE'!$D$8:$D$83,Q$7,'IS JE'!$E$8:$E$83,$D611)</f>
        <v>0</v>
      </c>
      <c r="R611" s="67">
        <f>SUMIFS('IS JE'!$J$8:$J$83,'IS JE'!$D$8:$D$83,R$7,'IS JE'!$E$8:$E$83,$D611)</f>
        <v>0</v>
      </c>
      <c r="S611" s="67">
        <f t="shared" si="20"/>
        <v>0</v>
      </c>
      <c r="T611" s="67">
        <f t="shared" si="21"/>
        <v>0</v>
      </c>
    </row>
    <row r="612" spans="8:20" ht="14.4">
      <c r="H612" s="67">
        <f>SUMIF('Trial Balance'!$M$15:$M$5010,D612,'Trial Balance'!$T$15:$T$5010)</f>
        <v>0</v>
      </c>
      <c r="I612" s="67">
        <f>SUMIFS('IS JE'!$J$8:$J$83,'IS JE'!$D$8:$D$83,I$7,'IS JE'!$E$8:$E$83,$D612)</f>
        <v>0</v>
      </c>
      <c r="J612" s="67">
        <f>SUMIFS('IS JE'!$J$8:$J$83,'IS JE'!$D$8:$D$83,J$7,'IS JE'!$E$8:$E$83,$D612)</f>
        <v>0</v>
      </c>
      <c r="K612" s="67">
        <f>SUMIFS('IS JE'!$J$8:$J$83,'IS JE'!$D$8:$D$83,K$7,'IS JE'!$E$8:$E$83,$D612)</f>
        <v>0</v>
      </c>
      <c r="L612" s="67">
        <f>SUMIFS('IS JE'!$J$8:$J$83,'IS JE'!$D$8:$D$83,L$7,'IS JE'!$E$8:$E$83,$D612)</f>
        <v>0</v>
      </c>
      <c r="M612" s="67">
        <f>SUMIFS('IS JE'!$J$8:$J$83,'IS JE'!$D$8:$D$83,M$7,'IS JE'!$E$8:$E$83,$D612)</f>
        <v>0</v>
      </c>
      <c r="N612" s="67">
        <f>SUMIFS('IS JE'!$J$8:$J$83,'IS JE'!$D$8:$D$83,N$7,'IS JE'!$E$8:$E$83,$D612)</f>
        <v>0</v>
      </c>
      <c r="O612" s="67">
        <f>SUMIFS('IS JE'!$J$8:$J$83,'IS JE'!$D$8:$D$83,O$7,'IS JE'!$E$8:$E$83,$D612)</f>
        <v>0</v>
      </c>
      <c r="P612" s="67">
        <f>SUMIFS('IS JE'!$J$8:$J$83,'IS JE'!$D$8:$D$83,P$7,'IS JE'!$E$8:$E$83,$D612)</f>
        <v>0</v>
      </c>
      <c r="Q612" s="67">
        <f>SUMIFS('IS JE'!$J$8:$J$83,'IS JE'!$D$8:$D$83,Q$7,'IS JE'!$E$8:$E$83,$D612)</f>
        <v>0</v>
      </c>
      <c r="R612" s="67">
        <f>SUMIFS('IS JE'!$J$8:$J$83,'IS JE'!$D$8:$D$83,R$7,'IS JE'!$E$8:$E$83,$D612)</f>
        <v>0</v>
      </c>
      <c r="S612" s="67">
        <f t="shared" si="20"/>
        <v>0</v>
      </c>
      <c r="T612" s="67">
        <f t="shared" si="21"/>
        <v>0</v>
      </c>
    </row>
    <row r="613" spans="8:20" ht="14.4">
      <c r="H613" s="67">
        <f>SUMIF('Trial Balance'!$M$15:$M$5010,D613,'Trial Balance'!$T$15:$T$5010)</f>
        <v>0</v>
      </c>
      <c r="I613" s="67">
        <f>SUMIFS('IS JE'!$J$8:$J$83,'IS JE'!$D$8:$D$83,I$7,'IS JE'!$E$8:$E$83,$D613)</f>
        <v>0</v>
      </c>
      <c r="J613" s="67">
        <f>SUMIFS('IS JE'!$J$8:$J$83,'IS JE'!$D$8:$D$83,J$7,'IS JE'!$E$8:$E$83,$D613)</f>
        <v>0</v>
      </c>
      <c r="K613" s="67">
        <f>SUMIFS('IS JE'!$J$8:$J$83,'IS JE'!$D$8:$D$83,K$7,'IS JE'!$E$8:$E$83,$D613)</f>
        <v>0</v>
      </c>
      <c r="L613" s="67">
        <f>SUMIFS('IS JE'!$J$8:$J$83,'IS JE'!$D$8:$D$83,L$7,'IS JE'!$E$8:$E$83,$D613)</f>
        <v>0</v>
      </c>
      <c r="M613" s="67">
        <f>SUMIFS('IS JE'!$J$8:$J$83,'IS JE'!$D$8:$D$83,M$7,'IS JE'!$E$8:$E$83,$D613)</f>
        <v>0</v>
      </c>
      <c r="N613" s="67">
        <f>SUMIFS('IS JE'!$J$8:$J$83,'IS JE'!$D$8:$D$83,N$7,'IS JE'!$E$8:$E$83,$D613)</f>
        <v>0</v>
      </c>
      <c r="O613" s="67">
        <f>SUMIFS('IS JE'!$J$8:$J$83,'IS JE'!$D$8:$D$83,O$7,'IS JE'!$E$8:$E$83,$D613)</f>
        <v>0</v>
      </c>
      <c r="P613" s="67">
        <f>SUMIFS('IS JE'!$J$8:$J$83,'IS JE'!$D$8:$D$83,P$7,'IS JE'!$E$8:$E$83,$D613)</f>
        <v>0</v>
      </c>
      <c r="Q613" s="67">
        <f>SUMIFS('IS JE'!$J$8:$J$83,'IS JE'!$D$8:$D$83,Q$7,'IS JE'!$E$8:$E$83,$D613)</f>
        <v>0</v>
      </c>
      <c r="R613" s="67">
        <f>SUMIFS('IS JE'!$J$8:$J$83,'IS JE'!$D$8:$D$83,R$7,'IS JE'!$E$8:$E$83,$D613)</f>
        <v>0</v>
      </c>
      <c r="S613" s="67">
        <f t="shared" si="20"/>
        <v>0</v>
      </c>
      <c r="T613" s="67">
        <f t="shared" si="21"/>
        <v>0</v>
      </c>
    </row>
    <row r="614" spans="8:20" ht="14.4">
      <c r="H614" s="67">
        <f>SUMIF('Trial Balance'!$M$15:$M$5010,D614,'Trial Balance'!$T$15:$T$5010)</f>
        <v>0</v>
      </c>
      <c r="I614" s="67">
        <f>SUMIFS('IS JE'!$J$8:$J$83,'IS JE'!$D$8:$D$83,I$7,'IS JE'!$E$8:$E$83,$D614)</f>
        <v>0</v>
      </c>
      <c r="J614" s="67">
        <f>SUMIFS('IS JE'!$J$8:$J$83,'IS JE'!$D$8:$D$83,J$7,'IS JE'!$E$8:$E$83,$D614)</f>
        <v>0</v>
      </c>
      <c r="K614" s="67">
        <f>SUMIFS('IS JE'!$J$8:$J$83,'IS JE'!$D$8:$D$83,K$7,'IS JE'!$E$8:$E$83,$D614)</f>
        <v>0</v>
      </c>
      <c r="L614" s="67">
        <f>SUMIFS('IS JE'!$J$8:$J$83,'IS JE'!$D$8:$D$83,L$7,'IS JE'!$E$8:$E$83,$D614)</f>
        <v>0</v>
      </c>
      <c r="M614" s="67">
        <f>SUMIFS('IS JE'!$J$8:$J$83,'IS JE'!$D$8:$D$83,M$7,'IS JE'!$E$8:$E$83,$D614)</f>
        <v>0</v>
      </c>
      <c r="N614" s="67">
        <f>SUMIFS('IS JE'!$J$8:$J$83,'IS JE'!$D$8:$D$83,N$7,'IS JE'!$E$8:$E$83,$D614)</f>
        <v>0</v>
      </c>
      <c r="O614" s="67">
        <f>SUMIFS('IS JE'!$J$8:$J$83,'IS JE'!$D$8:$D$83,O$7,'IS JE'!$E$8:$E$83,$D614)</f>
        <v>0</v>
      </c>
      <c r="P614" s="67">
        <f>SUMIFS('IS JE'!$J$8:$J$83,'IS JE'!$D$8:$D$83,P$7,'IS JE'!$E$8:$E$83,$D614)</f>
        <v>0</v>
      </c>
      <c r="Q614" s="67">
        <f>SUMIFS('IS JE'!$J$8:$J$83,'IS JE'!$D$8:$D$83,Q$7,'IS JE'!$E$8:$E$83,$D614)</f>
        <v>0</v>
      </c>
      <c r="R614" s="67">
        <f>SUMIFS('IS JE'!$J$8:$J$83,'IS JE'!$D$8:$D$83,R$7,'IS JE'!$E$8:$E$83,$D614)</f>
        <v>0</v>
      </c>
      <c r="S614" s="67">
        <f t="shared" si="20"/>
        <v>0</v>
      </c>
      <c r="T614" s="67">
        <f t="shared" si="21"/>
        <v>0</v>
      </c>
    </row>
    <row r="615" spans="8:20" ht="14.4">
      <c r="H615" s="67">
        <f>SUMIF('Trial Balance'!$M$15:$M$5010,D615,'Trial Balance'!$T$15:$T$5010)</f>
        <v>0</v>
      </c>
      <c r="I615" s="67">
        <f>SUMIFS('IS JE'!$J$8:$J$83,'IS JE'!$D$8:$D$83,I$7,'IS JE'!$E$8:$E$83,$D615)</f>
        <v>0</v>
      </c>
      <c r="J615" s="67">
        <f>SUMIFS('IS JE'!$J$8:$J$83,'IS JE'!$D$8:$D$83,J$7,'IS JE'!$E$8:$E$83,$D615)</f>
        <v>0</v>
      </c>
      <c r="K615" s="67">
        <f>SUMIFS('IS JE'!$J$8:$J$83,'IS JE'!$D$8:$D$83,K$7,'IS JE'!$E$8:$E$83,$D615)</f>
        <v>0</v>
      </c>
      <c r="L615" s="67">
        <f>SUMIFS('IS JE'!$J$8:$J$83,'IS JE'!$D$8:$D$83,L$7,'IS JE'!$E$8:$E$83,$D615)</f>
        <v>0</v>
      </c>
      <c r="M615" s="67">
        <f>SUMIFS('IS JE'!$J$8:$J$83,'IS JE'!$D$8:$D$83,M$7,'IS JE'!$E$8:$E$83,$D615)</f>
        <v>0</v>
      </c>
      <c r="N615" s="67">
        <f>SUMIFS('IS JE'!$J$8:$J$83,'IS JE'!$D$8:$D$83,N$7,'IS JE'!$E$8:$E$83,$D615)</f>
        <v>0</v>
      </c>
      <c r="O615" s="67">
        <f>SUMIFS('IS JE'!$J$8:$J$83,'IS JE'!$D$8:$D$83,O$7,'IS JE'!$E$8:$E$83,$D615)</f>
        <v>0</v>
      </c>
      <c r="P615" s="67">
        <f>SUMIFS('IS JE'!$J$8:$J$83,'IS JE'!$D$8:$D$83,P$7,'IS JE'!$E$8:$E$83,$D615)</f>
        <v>0</v>
      </c>
      <c r="Q615" s="67">
        <f>SUMIFS('IS JE'!$J$8:$J$83,'IS JE'!$D$8:$D$83,Q$7,'IS JE'!$E$8:$E$83,$D615)</f>
        <v>0</v>
      </c>
      <c r="R615" s="67">
        <f>SUMIFS('IS JE'!$J$8:$J$83,'IS JE'!$D$8:$D$83,R$7,'IS JE'!$E$8:$E$83,$D615)</f>
        <v>0</v>
      </c>
      <c r="S615" s="67">
        <f t="shared" si="20"/>
        <v>0</v>
      </c>
      <c r="T615" s="67">
        <f t="shared" si="21"/>
        <v>0</v>
      </c>
    </row>
    <row r="616" spans="8:20" ht="14.4">
      <c r="H616" s="67">
        <f>SUMIF('Trial Balance'!$M$15:$M$5010,D616,'Trial Balance'!$T$15:$T$5010)</f>
        <v>0</v>
      </c>
      <c r="I616" s="67">
        <f>SUMIFS('IS JE'!$J$8:$J$83,'IS JE'!$D$8:$D$83,I$7,'IS JE'!$E$8:$E$83,$D616)</f>
        <v>0</v>
      </c>
      <c r="J616" s="67">
        <f>SUMIFS('IS JE'!$J$8:$J$83,'IS JE'!$D$8:$D$83,J$7,'IS JE'!$E$8:$E$83,$D616)</f>
        <v>0</v>
      </c>
      <c r="K616" s="67">
        <f>SUMIFS('IS JE'!$J$8:$J$83,'IS JE'!$D$8:$D$83,K$7,'IS JE'!$E$8:$E$83,$D616)</f>
        <v>0</v>
      </c>
      <c r="L616" s="67">
        <f>SUMIFS('IS JE'!$J$8:$J$83,'IS JE'!$D$8:$D$83,L$7,'IS JE'!$E$8:$E$83,$D616)</f>
        <v>0</v>
      </c>
      <c r="M616" s="67">
        <f>SUMIFS('IS JE'!$J$8:$J$83,'IS JE'!$D$8:$D$83,M$7,'IS JE'!$E$8:$E$83,$D616)</f>
        <v>0</v>
      </c>
      <c r="N616" s="67">
        <f>SUMIFS('IS JE'!$J$8:$J$83,'IS JE'!$D$8:$D$83,N$7,'IS JE'!$E$8:$E$83,$D616)</f>
        <v>0</v>
      </c>
      <c r="O616" s="67">
        <f>SUMIFS('IS JE'!$J$8:$J$83,'IS JE'!$D$8:$D$83,O$7,'IS JE'!$E$8:$E$83,$D616)</f>
        <v>0</v>
      </c>
      <c r="P616" s="67">
        <f>SUMIFS('IS JE'!$J$8:$J$83,'IS JE'!$D$8:$D$83,P$7,'IS JE'!$E$8:$E$83,$D616)</f>
        <v>0</v>
      </c>
      <c r="Q616" s="67">
        <f>SUMIFS('IS JE'!$J$8:$J$83,'IS JE'!$D$8:$D$83,Q$7,'IS JE'!$E$8:$E$83,$D616)</f>
        <v>0</v>
      </c>
      <c r="R616" s="67">
        <f>SUMIFS('IS JE'!$J$8:$J$83,'IS JE'!$D$8:$D$83,R$7,'IS JE'!$E$8:$E$83,$D616)</f>
        <v>0</v>
      </c>
      <c r="S616" s="67">
        <f t="shared" si="20"/>
        <v>0</v>
      </c>
      <c r="T616" s="67">
        <f t="shared" si="21"/>
        <v>0</v>
      </c>
    </row>
    <row r="617" spans="8:20" ht="14.4">
      <c r="H617" s="67">
        <f>SUMIF('Trial Balance'!$M$15:$M$5010,D617,'Trial Balance'!$T$15:$T$5010)</f>
        <v>0</v>
      </c>
      <c r="I617" s="67">
        <f>SUMIFS('IS JE'!$J$8:$J$83,'IS JE'!$D$8:$D$83,I$7,'IS JE'!$E$8:$E$83,$D617)</f>
        <v>0</v>
      </c>
      <c r="J617" s="67">
        <f>SUMIFS('IS JE'!$J$8:$J$83,'IS JE'!$D$8:$D$83,J$7,'IS JE'!$E$8:$E$83,$D617)</f>
        <v>0</v>
      </c>
      <c r="K617" s="67">
        <f>SUMIFS('IS JE'!$J$8:$J$83,'IS JE'!$D$8:$D$83,K$7,'IS JE'!$E$8:$E$83,$D617)</f>
        <v>0</v>
      </c>
      <c r="L617" s="67">
        <f>SUMIFS('IS JE'!$J$8:$J$83,'IS JE'!$D$8:$D$83,L$7,'IS JE'!$E$8:$E$83,$D617)</f>
        <v>0</v>
      </c>
      <c r="M617" s="67">
        <f>SUMIFS('IS JE'!$J$8:$J$83,'IS JE'!$D$8:$D$83,M$7,'IS JE'!$E$8:$E$83,$D617)</f>
        <v>0</v>
      </c>
      <c r="N617" s="67">
        <f>SUMIFS('IS JE'!$J$8:$J$83,'IS JE'!$D$8:$D$83,N$7,'IS JE'!$E$8:$E$83,$D617)</f>
        <v>0</v>
      </c>
      <c r="O617" s="67">
        <f>SUMIFS('IS JE'!$J$8:$J$83,'IS JE'!$D$8:$D$83,O$7,'IS JE'!$E$8:$E$83,$D617)</f>
        <v>0</v>
      </c>
      <c r="P617" s="67">
        <f>SUMIFS('IS JE'!$J$8:$J$83,'IS JE'!$D$8:$D$83,P$7,'IS JE'!$E$8:$E$83,$D617)</f>
        <v>0</v>
      </c>
      <c r="Q617" s="67">
        <f>SUMIFS('IS JE'!$J$8:$J$83,'IS JE'!$D$8:$D$83,Q$7,'IS JE'!$E$8:$E$83,$D617)</f>
        <v>0</v>
      </c>
      <c r="R617" s="67">
        <f>SUMIFS('IS JE'!$J$8:$J$83,'IS JE'!$D$8:$D$83,R$7,'IS JE'!$E$8:$E$83,$D617)</f>
        <v>0</v>
      </c>
      <c r="S617" s="67">
        <f t="shared" si="20"/>
        <v>0</v>
      </c>
      <c r="T617" s="67">
        <f t="shared" si="21"/>
        <v>0</v>
      </c>
    </row>
    <row r="618" spans="8:20" ht="14.4">
      <c r="H618" s="67">
        <f>SUMIF('Trial Balance'!$M$15:$M$5010,D618,'Trial Balance'!$T$15:$T$5010)</f>
        <v>0</v>
      </c>
      <c r="I618" s="67">
        <f>SUMIFS('IS JE'!$J$8:$J$83,'IS JE'!$D$8:$D$83,I$7,'IS JE'!$E$8:$E$83,$D618)</f>
        <v>0</v>
      </c>
      <c r="J618" s="67">
        <f>SUMIFS('IS JE'!$J$8:$J$83,'IS JE'!$D$8:$D$83,J$7,'IS JE'!$E$8:$E$83,$D618)</f>
        <v>0</v>
      </c>
      <c r="K618" s="67">
        <f>SUMIFS('IS JE'!$J$8:$J$83,'IS JE'!$D$8:$D$83,K$7,'IS JE'!$E$8:$E$83,$D618)</f>
        <v>0</v>
      </c>
      <c r="L618" s="67">
        <f>SUMIFS('IS JE'!$J$8:$J$83,'IS JE'!$D$8:$D$83,L$7,'IS JE'!$E$8:$E$83,$D618)</f>
        <v>0</v>
      </c>
      <c r="M618" s="67">
        <f>SUMIFS('IS JE'!$J$8:$J$83,'IS JE'!$D$8:$D$83,M$7,'IS JE'!$E$8:$E$83,$D618)</f>
        <v>0</v>
      </c>
      <c r="N618" s="67">
        <f>SUMIFS('IS JE'!$J$8:$J$83,'IS JE'!$D$8:$D$83,N$7,'IS JE'!$E$8:$E$83,$D618)</f>
        <v>0</v>
      </c>
      <c r="O618" s="67">
        <f>SUMIFS('IS JE'!$J$8:$J$83,'IS JE'!$D$8:$D$83,O$7,'IS JE'!$E$8:$E$83,$D618)</f>
        <v>0</v>
      </c>
      <c r="P618" s="67">
        <f>SUMIFS('IS JE'!$J$8:$J$83,'IS JE'!$D$8:$D$83,P$7,'IS JE'!$E$8:$E$83,$D618)</f>
        <v>0</v>
      </c>
      <c r="Q618" s="67">
        <f>SUMIFS('IS JE'!$J$8:$J$83,'IS JE'!$D$8:$D$83,Q$7,'IS JE'!$E$8:$E$83,$D618)</f>
        <v>0</v>
      </c>
      <c r="R618" s="67">
        <f>SUMIFS('IS JE'!$J$8:$J$83,'IS JE'!$D$8:$D$83,R$7,'IS JE'!$E$8:$E$83,$D618)</f>
        <v>0</v>
      </c>
      <c r="S618" s="67">
        <f t="shared" si="20"/>
        <v>0</v>
      </c>
      <c r="T618" s="67">
        <f t="shared" si="21"/>
        <v>0</v>
      </c>
    </row>
    <row r="619" spans="8:20" ht="14.4">
      <c r="H619" s="67">
        <f>SUMIF('Trial Balance'!$M$15:$M$5010,D619,'Trial Balance'!$T$15:$T$5010)</f>
        <v>0</v>
      </c>
      <c r="I619" s="67">
        <f>SUMIFS('IS JE'!$J$8:$J$83,'IS JE'!$D$8:$D$83,I$7,'IS JE'!$E$8:$E$83,$D619)</f>
        <v>0</v>
      </c>
      <c r="J619" s="67">
        <f>SUMIFS('IS JE'!$J$8:$J$83,'IS JE'!$D$8:$D$83,J$7,'IS JE'!$E$8:$E$83,$D619)</f>
        <v>0</v>
      </c>
      <c r="K619" s="67">
        <f>SUMIFS('IS JE'!$J$8:$J$83,'IS JE'!$D$8:$D$83,K$7,'IS JE'!$E$8:$E$83,$D619)</f>
        <v>0</v>
      </c>
      <c r="L619" s="67">
        <f>SUMIFS('IS JE'!$J$8:$J$83,'IS JE'!$D$8:$D$83,L$7,'IS JE'!$E$8:$E$83,$D619)</f>
        <v>0</v>
      </c>
      <c r="M619" s="67">
        <f>SUMIFS('IS JE'!$J$8:$J$83,'IS JE'!$D$8:$D$83,M$7,'IS JE'!$E$8:$E$83,$D619)</f>
        <v>0</v>
      </c>
      <c r="N619" s="67">
        <f>SUMIFS('IS JE'!$J$8:$J$83,'IS JE'!$D$8:$D$83,N$7,'IS JE'!$E$8:$E$83,$D619)</f>
        <v>0</v>
      </c>
      <c r="O619" s="67">
        <f>SUMIFS('IS JE'!$J$8:$J$83,'IS JE'!$D$8:$D$83,O$7,'IS JE'!$E$8:$E$83,$D619)</f>
        <v>0</v>
      </c>
      <c r="P619" s="67">
        <f>SUMIFS('IS JE'!$J$8:$J$83,'IS JE'!$D$8:$D$83,P$7,'IS JE'!$E$8:$E$83,$D619)</f>
        <v>0</v>
      </c>
      <c r="Q619" s="67">
        <f>SUMIFS('IS JE'!$J$8:$J$83,'IS JE'!$D$8:$D$83,Q$7,'IS JE'!$E$8:$E$83,$D619)</f>
        <v>0</v>
      </c>
      <c r="R619" s="67">
        <f>SUMIFS('IS JE'!$J$8:$J$83,'IS JE'!$D$8:$D$83,R$7,'IS JE'!$E$8:$E$83,$D619)</f>
        <v>0</v>
      </c>
      <c r="S619" s="67">
        <f t="shared" si="20"/>
        <v>0</v>
      </c>
      <c r="T619" s="67">
        <f t="shared" si="21"/>
        <v>0</v>
      </c>
    </row>
    <row r="620" spans="8:20" ht="14.4">
      <c r="H620" s="67">
        <f>SUMIF('Trial Balance'!$M$15:$M$5010,D620,'Trial Balance'!$T$15:$T$5010)</f>
        <v>0</v>
      </c>
      <c r="I620" s="67">
        <f>SUMIFS('IS JE'!$J$8:$J$83,'IS JE'!$D$8:$D$83,I$7,'IS JE'!$E$8:$E$83,$D620)</f>
        <v>0</v>
      </c>
      <c r="J620" s="67">
        <f>SUMIFS('IS JE'!$J$8:$J$83,'IS JE'!$D$8:$D$83,J$7,'IS JE'!$E$8:$E$83,$D620)</f>
        <v>0</v>
      </c>
      <c r="K620" s="67">
        <f>SUMIFS('IS JE'!$J$8:$J$83,'IS JE'!$D$8:$D$83,K$7,'IS JE'!$E$8:$E$83,$D620)</f>
        <v>0</v>
      </c>
      <c r="L620" s="67">
        <f>SUMIFS('IS JE'!$J$8:$J$83,'IS JE'!$D$8:$D$83,L$7,'IS JE'!$E$8:$E$83,$D620)</f>
        <v>0</v>
      </c>
      <c r="M620" s="67">
        <f>SUMIFS('IS JE'!$J$8:$J$83,'IS JE'!$D$8:$D$83,M$7,'IS JE'!$E$8:$E$83,$D620)</f>
        <v>0</v>
      </c>
      <c r="N620" s="67">
        <f>SUMIFS('IS JE'!$J$8:$J$83,'IS JE'!$D$8:$D$83,N$7,'IS JE'!$E$8:$E$83,$D620)</f>
        <v>0</v>
      </c>
      <c r="O620" s="67">
        <f>SUMIFS('IS JE'!$J$8:$J$83,'IS JE'!$D$8:$D$83,O$7,'IS JE'!$E$8:$E$83,$D620)</f>
        <v>0</v>
      </c>
      <c r="P620" s="67">
        <f>SUMIFS('IS JE'!$J$8:$J$83,'IS JE'!$D$8:$D$83,P$7,'IS JE'!$E$8:$E$83,$D620)</f>
        <v>0</v>
      </c>
      <c r="Q620" s="67">
        <f>SUMIFS('IS JE'!$J$8:$J$83,'IS JE'!$D$8:$D$83,Q$7,'IS JE'!$E$8:$E$83,$D620)</f>
        <v>0</v>
      </c>
      <c r="R620" s="67">
        <f>SUMIFS('IS JE'!$J$8:$J$83,'IS JE'!$D$8:$D$83,R$7,'IS JE'!$E$8:$E$83,$D620)</f>
        <v>0</v>
      </c>
      <c r="S620" s="67">
        <f t="shared" si="20"/>
        <v>0</v>
      </c>
      <c r="T620" s="67">
        <f t="shared" si="21"/>
        <v>0</v>
      </c>
    </row>
    <row r="621" spans="8:20" ht="14.4">
      <c r="H621" s="67">
        <f>SUMIF('Trial Balance'!$M$15:$M$5010,D621,'Trial Balance'!$T$15:$T$5010)</f>
        <v>0</v>
      </c>
      <c r="I621" s="67">
        <f>SUMIFS('IS JE'!$J$8:$J$83,'IS JE'!$D$8:$D$83,I$7,'IS JE'!$E$8:$E$83,$D621)</f>
        <v>0</v>
      </c>
      <c r="J621" s="67">
        <f>SUMIFS('IS JE'!$J$8:$J$83,'IS JE'!$D$8:$D$83,J$7,'IS JE'!$E$8:$E$83,$D621)</f>
        <v>0</v>
      </c>
      <c r="K621" s="67">
        <f>SUMIFS('IS JE'!$J$8:$J$83,'IS JE'!$D$8:$D$83,K$7,'IS JE'!$E$8:$E$83,$D621)</f>
        <v>0</v>
      </c>
      <c r="L621" s="67">
        <f>SUMIFS('IS JE'!$J$8:$J$83,'IS JE'!$D$8:$D$83,L$7,'IS JE'!$E$8:$E$83,$D621)</f>
        <v>0</v>
      </c>
      <c r="M621" s="67">
        <f>SUMIFS('IS JE'!$J$8:$J$83,'IS JE'!$D$8:$D$83,M$7,'IS JE'!$E$8:$E$83,$D621)</f>
        <v>0</v>
      </c>
      <c r="N621" s="67">
        <f>SUMIFS('IS JE'!$J$8:$J$83,'IS JE'!$D$8:$D$83,N$7,'IS JE'!$E$8:$E$83,$D621)</f>
        <v>0</v>
      </c>
      <c r="O621" s="67">
        <f>SUMIFS('IS JE'!$J$8:$J$83,'IS JE'!$D$8:$D$83,O$7,'IS JE'!$E$8:$E$83,$D621)</f>
        <v>0</v>
      </c>
      <c r="P621" s="67">
        <f>SUMIFS('IS JE'!$J$8:$J$83,'IS JE'!$D$8:$D$83,P$7,'IS JE'!$E$8:$E$83,$D621)</f>
        <v>0</v>
      </c>
      <c r="Q621" s="67">
        <f>SUMIFS('IS JE'!$J$8:$J$83,'IS JE'!$D$8:$D$83,Q$7,'IS JE'!$E$8:$E$83,$D621)</f>
        <v>0</v>
      </c>
      <c r="R621" s="67">
        <f>SUMIFS('IS JE'!$J$8:$J$83,'IS JE'!$D$8:$D$83,R$7,'IS JE'!$E$8:$E$83,$D621)</f>
        <v>0</v>
      </c>
      <c r="S621" s="67">
        <f t="shared" si="20"/>
        <v>0</v>
      </c>
      <c r="T621" s="67">
        <f t="shared" si="21"/>
        <v>0</v>
      </c>
    </row>
    <row r="622" spans="8:20" ht="14.4">
      <c r="H622" s="67">
        <f>SUMIF('Trial Balance'!$M$15:$M$5010,D622,'Trial Balance'!$T$15:$T$5010)</f>
        <v>0</v>
      </c>
      <c r="I622" s="67">
        <f>SUMIFS('IS JE'!$J$8:$J$83,'IS JE'!$D$8:$D$83,I$7,'IS JE'!$E$8:$E$83,$D622)</f>
        <v>0</v>
      </c>
      <c r="J622" s="67">
        <f>SUMIFS('IS JE'!$J$8:$J$83,'IS JE'!$D$8:$D$83,J$7,'IS JE'!$E$8:$E$83,$D622)</f>
        <v>0</v>
      </c>
      <c r="K622" s="67">
        <f>SUMIFS('IS JE'!$J$8:$J$83,'IS JE'!$D$8:$D$83,K$7,'IS JE'!$E$8:$E$83,$D622)</f>
        <v>0</v>
      </c>
      <c r="L622" s="67">
        <f>SUMIFS('IS JE'!$J$8:$J$83,'IS JE'!$D$8:$D$83,L$7,'IS JE'!$E$8:$E$83,$D622)</f>
        <v>0</v>
      </c>
      <c r="M622" s="67">
        <f>SUMIFS('IS JE'!$J$8:$J$83,'IS JE'!$D$8:$D$83,M$7,'IS JE'!$E$8:$E$83,$D622)</f>
        <v>0</v>
      </c>
      <c r="N622" s="67">
        <f>SUMIFS('IS JE'!$J$8:$J$83,'IS JE'!$D$8:$D$83,N$7,'IS JE'!$E$8:$E$83,$D622)</f>
        <v>0</v>
      </c>
      <c r="O622" s="67">
        <f>SUMIFS('IS JE'!$J$8:$J$83,'IS JE'!$D$8:$D$83,O$7,'IS JE'!$E$8:$E$83,$D622)</f>
        <v>0</v>
      </c>
      <c r="P622" s="67">
        <f>SUMIFS('IS JE'!$J$8:$J$83,'IS JE'!$D$8:$D$83,P$7,'IS JE'!$E$8:$E$83,$D622)</f>
        <v>0</v>
      </c>
      <c r="Q622" s="67">
        <f>SUMIFS('IS JE'!$J$8:$J$83,'IS JE'!$D$8:$D$83,Q$7,'IS JE'!$E$8:$E$83,$D622)</f>
        <v>0</v>
      </c>
      <c r="R622" s="67">
        <f>SUMIFS('IS JE'!$J$8:$J$83,'IS JE'!$D$8:$D$83,R$7,'IS JE'!$E$8:$E$83,$D622)</f>
        <v>0</v>
      </c>
      <c r="S622" s="67">
        <f t="shared" si="20"/>
        <v>0</v>
      </c>
      <c r="T622" s="67">
        <f t="shared" si="21"/>
        <v>0</v>
      </c>
    </row>
    <row r="623" spans="8:20" ht="14.4">
      <c r="H623" s="67">
        <f>SUMIF('Trial Balance'!$M$15:$M$5010,D623,'Trial Balance'!$T$15:$T$5010)</f>
        <v>0</v>
      </c>
      <c r="I623" s="67">
        <f>SUMIFS('IS JE'!$J$8:$J$83,'IS JE'!$D$8:$D$83,I$7,'IS JE'!$E$8:$E$83,$D623)</f>
        <v>0</v>
      </c>
      <c r="J623" s="67">
        <f>SUMIFS('IS JE'!$J$8:$J$83,'IS JE'!$D$8:$D$83,J$7,'IS JE'!$E$8:$E$83,$D623)</f>
        <v>0</v>
      </c>
      <c r="K623" s="67">
        <f>SUMIFS('IS JE'!$J$8:$J$83,'IS JE'!$D$8:$D$83,K$7,'IS JE'!$E$8:$E$83,$D623)</f>
        <v>0</v>
      </c>
      <c r="L623" s="67">
        <f>SUMIFS('IS JE'!$J$8:$J$83,'IS JE'!$D$8:$D$83,L$7,'IS JE'!$E$8:$E$83,$D623)</f>
        <v>0</v>
      </c>
      <c r="M623" s="67">
        <f>SUMIFS('IS JE'!$J$8:$J$83,'IS JE'!$D$8:$D$83,M$7,'IS JE'!$E$8:$E$83,$D623)</f>
        <v>0</v>
      </c>
      <c r="N623" s="67">
        <f>SUMIFS('IS JE'!$J$8:$J$83,'IS JE'!$D$8:$D$83,N$7,'IS JE'!$E$8:$E$83,$D623)</f>
        <v>0</v>
      </c>
      <c r="O623" s="67">
        <f>SUMIFS('IS JE'!$J$8:$J$83,'IS JE'!$D$8:$D$83,O$7,'IS JE'!$E$8:$E$83,$D623)</f>
        <v>0</v>
      </c>
      <c r="P623" s="67">
        <f>SUMIFS('IS JE'!$J$8:$J$83,'IS JE'!$D$8:$D$83,P$7,'IS JE'!$E$8:$E$83,$D623)</f>
        <v>0</v>
      </c>
      <c r="Q623" s="67">
        <f>SUMIFS('IS JE'!$J$8:$J$83,'IS JE'!$D$8:$D$83,Q$7,'IS JE'!$E$8:$E$83,$D623)</f>
        <v>0</v>
      </c>
      <c r="R623" s="67">
        <f>SUMIFS('IS JE'!$J$8:$J$83,'IS JE'!$D$8:$D$83,R$7,'IS JE'!$E$8:$E$83,$D623)</f>
        <v>0</v>
      </c>
      <c r="S623" s="67">
        <f t="shared" si="20"/>
        <v>0</v>
      </c>
      <c r="T623" s="67">
        <f t="shared" si="21"/>
        <v>0</v>
      </c>
    </row>
    <row r="624" spans="8:20" ht="14.4">
      <c r="H624" s="67">
        <f>SUMIF('Trial Balance'!$M$15:$M$5010,D624,'Trial Balance'!$T$15:$T$5010)</f>
        <v>0</v>
      </c>
      <c r="I624" s="67">
        <f>SUMIFS('IS JE'!$J$8:$J$83,'IS JE'!$D$8:$D$83,I$7,'IS JE'!$E$8:$E$83,$D624)</f>
        <v>0</v>
      </c>
      <c r="J624" s="67">
        <f>SUMIFS('IS JE'!$J$8:$J$83,'IS JE'!$D$8:$D$83,J$7,'IS JE'!$E$8:$E$83,$D624)</f>
        <v>0</v>
      </c>
      <c r="K624" s="67">
        <f>SUMIFS('IS JE'!$J$8:$J$83,'IS JE'!$D$8:$D$83,K$7,'IS JE'!$E$8:$E$83,$D624)</f>
        <v>0</v>
      </c>
      <c r="L624" s="67">
        <f>SUMIFS('IS JE'!$J$8:$J$83,'IS JE'!$D$8:$D$83,L$7,'IS JE'!$E$8:$E$83,$D624)</f>
        <v>0</v>
      </c>
      <c r="M624" s="67">
        <f>SUMIFS('IS JE'!$J$8:$J$83,'IS JE'!$D$8:$D$83,M$7,'IS JE'!$E$8:$E$83,$D624)</f>
        <v>0</v>
      </c>
      <c r="N624" s="67">
        <f>SUMIFS('IS JE'!$J$8:$J$83,'IS JE'!$D$8:$D$83,N$7,'IS JE'!$E$8:$E$83,$D624)</f>
        <v>0</v>
      </c>
      <c r="O624" s="67">
        <f>SUMIFS('IS JE'!$J$8:$J$83,'IS JE'!$D$8:$D$83,O$7,'IS JE'!$E$8:$E$83,$D624)</f>
        <v>0</v>
      </c>
      <c r="P624" s="67">
        <f>SUMIFS('IS JE'!$J$8:$J$83,'IS JE'!$D$8:$D$83,P$7,'IS JE'!$E$8:$E$83,$D624)</f>
        <v>0</v>
      </c>
      <c r="Q624" s="67">
        <f>SUMIFS('IS JE'!$J$8:$J$83,'IS JE'!$D$8:$D$83,Q$7,'IS JE'!$E$8:$E$83,$D624)</f>
        <v>0</v>
      </c>
      <c r="R624" s="67">
        <f>SUMIFS('IS JE'!$J$8:$J$83,'IS JE'!$D$8:$D$83,R$7,'IS JE'!$E$8:$E$83,$D624)</f>
        <v>0</v>
      </c>
      <c r="S624" s="67">
        <f t="shared" si="20"/>
        <v>0</v>
      </c>
      <c r="T624" s="67">
        <f t="shared" si="21"/>
        <v>0</v>
      </c>
    </row>
    <row r="625" spans="8:20" ht="14.4">
      <c r="H625" s="67">
        <f>SUMIF('Trial Balance'!$M$15:$M$5010,D625,'Trial Balance'!$T$15:$T$5010)</f>
        <v>0</v>
      </c>
      <c r="I625" s="67">
        <f>SUMIFS('IS JE'!$J$8:$J$83,'IS JE'!$D$8:$D$83,I$7,'IS JE'!$E$8:$E$83,$D625)</f>
        <v>0</v>
      </c>
      <c r="J625" s="67">
        <f>SUMIFS('IS JE'!$J$8:$J$83,'IS JE'!$D$8:$D$83,J$7,'IS JE'!$E$8:$E$83,$D625)</f>
        <v>0</v>
      </c>
      <c r="K625" s="67">
        <f>SUMIFS('IS JE'!$J$8:$J$83,'IS JE'!$D$8:$D$83,K$7,'IS JE'!$E$8:$E$83,$D625)</f>
        <v>0</v>
      </c>
      <c r="L625" s="67">
        <f>SUMIFS('IS JE'!$J$8:$J$83,'IS JE'!$D$8:$D$83,L$7,'IS JE'!$E$8:$E$83,$D625)</f>
        <v>0</v>
      </c>
      <c r="M625" s="67">
        <f>SUMIFS('IS JE'!$J$8:$J$83,'IS JE'!$D$8:$D$83,M$7,'IS JE'!$E$8:$E$83,$D625)</f>
        <v>0</v>
      </c>
      <c r="N625" s="67">
        <f>SUMIFS('IS JE'!$J$8:$J$83,'IS JE'!$D$8:$D$83,N$7,'IS JE'!$E$8:$E$83,$D625)</f>
        <v>0</v>
      </c>
      <c r="O625" s="67">
        <f>SUMIFS('IS JE'!$J$8:$J$83,'IS JE'!$D$8:$D$83,O$7,'IS JE'!$E$8:$E$83,$D625)</f>
        <v>0</v>
      </c>
      <c r="P625" s="67">
        <f>SUMIFS('IS JE'!$J$8:$J$83,'IS JE'!$D$8:$D$83,P$7,'IS JE'!$E$8:$E$83,$D625)</f>
        <v>0</v>
      </c>
      <c r="Q625" s="67">
        <f>SUMIFS('IS JE'!$J$8:$J$83,'IS JE'!$D$8:$D$83,Q$7,'IS JE'!$E$8:$E$83,$D625)</f>
        <v>0</v>
      </c>
      <c r="R625" s="67">
        <f>SUMIFS('IS JE'!$J$8:$J$83,'IS JE'!$D$8:$D$83,R$7,'IS JE'!$E$8:$E$83,$D625)</f>
        <v>0</v>
      </c>
      <c r="S625" s="67">
        <f t="shared" si="20"/>
        <v>0</v>
      </c>
      <c r="T625" s="67">
        <f t="shared" si="21"/>
        <v>0</v>
      </c>
    </row>
    <row r="626" spans="8:20" ht="14.4">
      <c r="H626" s="67">
        <f>SUMIF('Trial Balance'!$M$15:$M$5010,D626,'Trial Balance'!$T$15:$T$5010)</f>
        <v>0</v>
      </c>
      <c r="I626" s="67">
        <f>SUMIFS('IS JE'!$J$8:$J$83,'IS JE'!$D$8:$D$83,I$7,'IS JE'!$E$8:$E$83,$D626)</f>
        <v>0</v>
      </c>
      <c r="J626" s="67">
        <f>SUMIFS('IS JE'!$J$8:$J$83,'IS JE'!$D$8:$D$83,J$7,'IS JE'!$E$8:$E$83,$D626)</f>
        <v>0</v>
      </c>
      <c r="K626" s="67">
        <f>SUMIFS('IS JE'!$J$8:$J$83,'IS JE'!$D$8:$D$83,K$7,'IS JE'!$E$8:$E$83,$D626)</f>
        <v>0</v>
      </c>
      <c r="L626" s="67">
        <f>SUMIFS('IS JE'!$J$8:$J$83,'IS JE'!$D$8:$D$83,L$7,'IS JE'!$E$8:$E$83,$D626)</f>
        <v>0</v>
      </c>
      <c r="M626" s="67">
        <f>SUMIFS('IS JE'!$J$8:$J$83,'IS JE'!$D$8:$D$83,M$7,'IS JE'!$E$8:$E$83,$D626)</f>
        <v>0</v>
      </c>
      <c r="N626" s="67">
        <f>SUMIFS('IS JE'!$J$8:$J$83,'IS JE'!$D$8:$D$83,N$7,'IS JE'!$E$8:$E$83,$D626)</f>
        <v>0</v>
      </c>
      <c r="O626" s="67">
        <f>SUMIFS('IS JE'!$J$8:$J$83,'IS JE'!$D$8:$D$83,O$7,'IS JE'!$E$8:$E$83,$D626)</f>
        <v>0</v>
      </c>
      <c r="P626" s="67">
        <f>SUMIFS('IS JE'!$J$8:$J$83,'IS JE'!$D$8:$D$83,P$7,'IS JE'!$E$8:$E$83,$D626)</f>
        <v>0</v>
      </c>
      <c r="Q626" s="67">
        <f>SUMIFS('IS JE'!$J$8:$J$83,'IS JE'!$D$8:$D$83,Q$7,'IS JE'!$E$8:$E$83,$D626)</f>
        <v>0</v>
      </c>
      <c r="R626" s="67">
        <f>SUMIFS('IS JE'!$J$8:$J$83,'IS JE'!$D$8:$D$83,R$7,'IS JE'!$E$8:$E$83,$D626)</f>
        <v>0</v>
      </c>
      <c r="S626" s="67">
        <f t="shared" si="20"/>
        <v>0</v>
      </c>
      <c r="T626" s="67">
        <f t="shared" si="21"/>
        <v>0</v>
      </c>
    </row>
    <row r="627" spans="8:20" ht="14.4">
      <c r="H627" s="67">
        <f>SUMIF('Trial Balance'!$M$15:$M$5010,D627,'Trial Balance'!$T$15:$T$5010)</f>
        <v>0</v>
      </c>
      <c r="I627" s="67">
        <f>SUMIFS('IS JE'!$J$8:$J$83,'IS JE'!$D$8:$D$83,I$7,'IS JE'!$E$8:$E$83,$D627)</f>
        <v>0</v>
      </c>
      <c r="J627" s="67">
        <f>SUMIFS('IS JE'!$J$8:$J$83,'IS JE'!$D$8:$D$83,J$7,'IS JE'!$E$8:$E$83,$D627)</f>
        <v>0</v>
      </c>
      <c r="K627" s="67">
        <f>SUMIFS('IS JE'!$J$8:$J$83,'IS JE'!$D$8:$D$83,K$7,'IS JE'!$E$8:$E$83,$D627)</f>
        <v>0</v>
      </c>
      <c r="L627" s="67">
        <f>SUMIFS('IS JE'!$J$8:$J$83,'IS JE'!$D$8:$D$83,L$7,'IS JE'!$E$8:$E$83,$D627)</f>
        <v>0</v>
      </c>
      <c r="M627" s="67">
        <f>SUMIFS('IS JE'!$J$8:$J$83,'IS JE'!$D$8:$D$83,M$7,'IS JE'!$E$8:$E$83,$D627)</f>
        <v>0</v>
      </c>
      <c r="N627" s="67">
        <f>SUMIFS('IS JE'!$J$8:$J$83,'IS JE'!$D$8:$D$83,N$7,'IS JE'!$E$8:$E$83,$D627)</f>
        <v>0</v>
      </c>
      <c r="O627" s="67">
        <f>SUMIFS('IS JE'!$J$8:$J$83,'IS JE'!$D$8:$D$83,O$7,'IS JE'!$E$8:$E$83,$D627)</f>
        <v>0</v>
      </c>
      <c r="P627" s="67">
        <f>SUMIFS('IS JE'!$J$8:$J$83,'IS JE'!$D$8:$D$83,P$7,'IS JE'!$E$8:$E$83,$D627)</f>
        <v>0</v>
      </c>
      <c r="Q627" s="67">
        <f>SUMIFS('IS JE'!$J$8:$J$83,'IS JE'!$D$8:$D$83,Q$7,'IS JE'!$E$8:$E$83,$D627)</f>
        <v>0</v>
      </c>
      <c r="R627" s="67">
        <f>SUMIFS('IS JE'!$J$8:$J$83,'IS JE'!$D$8:$D$83,R$7,'IS JE'!$E$8:$E$83,$D627)</f>
        <v>0</v>
      </c>
      <c r="S627" s="67">
        <f t="shared" si="20"/>
        <v>0</v>
      </c>
      <c r="T627" s="67">
        <f t="shared" si="21"/>
        <v>0</v>
      </c>
    </row>
    <row r="628" spans="8:20" ht="14.4">
      <c r="H628" s="67">
        <f>SUMIF('Trial Balance'!$M$15:$M$5010,D628,'Trial Balance'!$T$15:$T$5010)</f>
        <v>0</v>
      </c>
      <c r="I628" s="67">
        <f>SUMIFS('IS JE'!$J$8:$J$83,'IS JE'!$D$8:$D$83,I$7,'IS JE'!$E$8:$E$83,$D628)</f>
        <v>0</v>
      </c>
      <c r="J628" s="67">
        <f>SUMIFS('IS JE'!$J$8:$J$83,'IS JE'!$D$8:$D$83,J$7,'IS JE'!$E$8:$E$83,$D628)</f>
        <v>0</v>
      </c>
      <c r="K628" s="67">
        <f>SUMIFS('IS JE'!$J$8:$J$83,'IS JE'!$D$8:$D$83,K$7,'IS JE'!$E$8:$E$83,$D628)</f>
        <v>0</v>
      </c>
      <c r="L628" s="67">
        <f>SUMIFS('IS JE'!$J$8:$J$83,'IS JE'!$D$8:$D$83,L$7,'IS JE'!$E$8:$E$83,$D628)</f>
        <v>0</v>
      </c>
      <c r="M628" s="67">
        <f>SUMIFS('IS JE'!$J$8:$J$83,'IS JE'!$D$8:$D$83,M$7,'IS JE'!$E$8:$E$83,$D628)</f>
        <v>0</v>
      </c>
      <c r="N628" s="67">
        <f>SUMIFS('IS JE'!$J$8:$J$83,'IS JE'!$D$8:$D$83,N$7,'IS JE'!$E$8:$E$83,$D628)</f>
        <v>0</v>
      </c>
      <c r="O628" s="67">
        <f>SUMIFS('IS JE'!$J$8:$J$83,'IS JE'!$D$8:$D$83,O$7,'IS JE'!$E$8:$E$83,$D628)</f>
        <v>0</v>
      </c>
      <c r="P628" s="67">
        <f>SUMIFS('IS JE'!$J$8:$J$83,'IS JE'!$D$8:$D$83,P$7,'IS JE'!$E$8:$E$83,$D628)</f>
        <v>0</v>
      </c>
      <c r="Q628" s="67">
        <f>SUMIFS('IS JE'!$J$8:$J$83,'IS JE'!$D$8:$D$83,Q$7,'IS JE'!$E$8:$E$83,$D628)</f>
        <v>0</v>
      </c>
      <c r="R628" s="67">
        <f>SUMIFS('IS JE'!$J$8:$J$83,'IS JE'!$D$8:$D$83,R$7,'IS JE'!$E$8:$E$83,$D628)</f>
        <v>0</v>
      </c>
      <c r="S628" s="67">
        <f t="shared" si="20"/>
        <v>0</v>
      </c>
      <c r="T628" s="67">
        <f t="shared" si="21"/>
        <v>0</v>
      </c>
    </row>
    <row r="629" spans="8:20" ht="14.4">
      <c r="H629" s="67">
        <f>SUMIF('Trial Balance'!$M$15:$M$5010,D629,'Trial Balance'!$T$15:$T$5010)</f>
        <v>0</v>
      </c>
      <c r="I629" s="67">
        <f>SUMIFS('IS JE'!$J$8:$J$83,'IS JE'!$D$8:$D$83,I$7,'IS JE'!$E$8:$E$83,$D629)</f>
        <v>0</v>
      </c>
      <c r="J629" s="67">
        <f>SUMIFS('IS JE'!$J$8:$J$83,'IS JE'!$D$8:$D$83,J$7,'IS JE'!$E$8:$E$83,$D629)</f>
        <v>0</v>
      </c>
      <c r="K629" s="67">
        <f>SUMIFS('IS JE'!$J$8:$J$83,'IS JE'!$D$8:$D$83,K$7,'IS JE'!$E$8:$E$83,$D629)</f>
        <v>0</v>
      </c>
      <c r="L629" s="67">
        <f>SUMIFS('IS JE'!$J$8:$J$83,'IS JE'!$D$8:$D$83,L$7,'IS JE'!$E$8:$E$83,$D629)</f>
        <v>0</v>
      </c>
      <c r="M629" s="67">
        <f>SUMIFS('IS JE'!$J$8:$J$83,'IS JE'!$D$8:$D$83,M$7,'IS JE'!$E$8:$E$83,$D629)</f>
        <v>0</v>
      </c>
      <c r="N629" s="67">
        <f>SUMIFS('IS JE'!$J$8:$J$83,'IS JE'!$D$8:$D$83,N$7,'IS JE'!$E$8:$E$83,$D629)</f>
        <v>0</v>
      </c>
      <c r="O629" s="67">
        <f>SUMIFS('IS JE'!$J$8:$J$83,'IS JE'!$D$8:$D$83,O$7,'IS JE'!$E$8:$E$83,$D629)</f>
        <v>0</v>
      </c>
      <c r="P629" s="67">
        <f>SUMIFS('IS JE'!$J$8:$J$83,'IS JE'!$D$8:$D$83,P$7,'IS JE'!$E$8:$E$83,$D629)</f>
        <v>0</v>
      </c>
      <c r="Q629" s="67">
        <f>SUMIFS('IS JE'!$J$8:$J$83,'IS JE'!$D$8:$D$83,Q$7,'IS JE'!$E$8:$E$83,$D629)</f>
        <v>0</v>
      </c>
      <c r="R629" s="67">
        <f>SUMIFS('IS JE'!$J$8:$J$83,'IS JE'!$D$8:$D$83,R$7,'IS JE'!$E$8:$E$83,$D629)</f>
        <v>0</v>
      </c>
      <c r="S629" s="67">
        <f t="shared" si="20"/>
        <v>0</v>
      </c>
      <c r="T629" s="67">
        <f t="shared" si="21"/>
        <v>0</v>
      </c>
    </row>
    <row r="630" spans="8:20" ht="14.4">
      <c r="H630" s="67">
        <f>SUMIF('Trial Balance'!$M$15:$M$5010,D630,'Trial Balance'!$T$15:$T$5010)</f>
        <v>0</v>
      </c>
      <c r="I630" s="67">
        <f>SUMIFS('IS JE'!$J$8:$J$83,'IS JE'!$D$8:$D$83,I$7,'IS JE'!$E$8:$E$83,$D630)</f>
        <v>0</v>
      </c>
      <c r="J630" s="67">
        <f>SUMIFS('IS JE'!$J$8:$J$83,'IS JE'!$D$8:$D$83,J$7,'IS JE'!$E$8:$E$83,$D630)</f>
        <v>0</v>
      </c>
      <c r="K630" s="67">
        <f>SUMIFS('IS JE'!$J$8:$J$83,'IS JE'!$D$8:$D$83,K$7,'IS JE'!$E$8:$E$83,$D630)</f>
        <v>0</v>
      </c>
      <c r="L630" s="67">
        <f>SUMIFS('IS JE'!$J$8:$J$83,'IS JE'!$D$8:$D$83,L$7,'IS JE'!$E$8:$E$83,$D630)</f>
        <v>0</v>
      </c>
      <c r="M630" s="67">
        <f>SUMIFS('IS JE'!$J$8:$J$83,'IS JE'!$D$8:$D$83,M$7,'IS JE'!$E$8:$E$83,$D630)</f>
        <v>0</v>
      </c>
      <c r="N630" s="67">
        <f>SUMIFS('IS JE'!$J$8:$J$83,'IS JE'!$D$8:$D$83,N$7,'IS JE'!$E$8:$E$83,$D630)</f>
        <v>0</v>
      </c>
      <c r="O630" s="67">
        <f>SUMIFS('IS JE'!$J$8:$J$83,'IS JE'!$D$8:$D$83,O$7,'IS JE'!$E$8:$E$83,$D630)</f>
        <v>0</v>
      </c>
      <c r="P630" s="67">
        <f>SUMIFS('IS JE'!$J$8:$J$83,'IS JE'!$D$8:$D$83,P$7,'IS JE'!$E$8:$E$83,$D630)</f>
        <v>0</v>
      </c>
      <c r="Q630" s="67">
        <f>SUMIFS('IS JE'!$J$8:$J$83,'IS JE'!$D$8:$D$83,Q$7,'IS JE'!$E$8:$E$83,$D630)</f>
        <v>0</v>
      </c>
      <c r="R630" s="67">
        <f>SUMIFS('IS JE'!$J$8:$J$83,'IS JE'!$D$8:$D$83,R$7,'IS JE'!$E$8:$E$83,$D630)</f>
        <v>0</v>
      </c>
      <c r="S630" s="67">
        <f t="shared" si="20"/>
        <v>0</v>
      </c>
      <c r="T630" s="67">
        <f t="shared" si="21"/>
        <v>0</v>
      </c>
    </row>
    <row r="631" spans="8:20" ht="14.4">
      <c r="H631" s="67">
        <f>SUMIF('Trial Balance'!$M$15:$M$5010,D631,'Trial Balance'!$T$15:$T$5010)</f>
        <v>0</v>
      </c>
      <c r="I631" s="67">
        <f>SUMIFS('IS JE'!$J$8:$J$83,'IS JE'!$D$8:$D$83,I$7,'IS JE'!$E$8:$E$83,$D631)</f>
        <v>0</v>
      </c>
      <c r="J631" s="67">
        <f>SUMIFS('IS JE'!$J$8:$J$83,'IS JE'!$D$8:$D$83,J$7,'IS JE'!$E$8:$E$83,$D631)</f>
        <v>0</v>
      </c>
      <c r="K631" s="67">
        <f>SUMIFS('IS JE'!$J$8:$J$83,'IS JE'!$D$8:$D$83,K$7,'IS JE'!$E$8:$E$83,$D631)</f>
        <v>0</v>
      </c>
      <c r="L631" s="67">
        <f>SUMIFS('IS JE'!$J$8:$J$83,'IS JE'!$D$8:$D$83,L$7,'IS JE'!$E$8:$E$83,$D631)</f>
        <v>0</v>
      </c>
      <c r="M631" s="67">
        <f>SUMIFS('IS JE'!$J$8:$J$83,'IS JE'!$D$8:$D$83,M$7,'IS JE'!$E$8:$E$83,$D631)</f>
        <v>0</v>
      </c>
      <c r="N631" s="67">
        <f>SUMIFS('IS JE'!$J$8:$J$83,'IS JE'!$D$8:$D$83,N$7,'IS JE'!$E$8:$E$83,$D631)</f>
        <v>0</v>
      </c>
      <c r="O631" s="67">
        <f>SUMIFS('IS JE'!$J$8:$J$83,'IS JE'!$D$8:$D$83,O$7,'IS JE'!$E$8:$E$83,$D631)</f>
        <v>0</v>
      </c>
      <c r="P631" s="67">
        <f>SUMIFS('IS JE'!$J$8:$J$83,'IS JE'!$D$8:$D$83,P$7,'IS JE'!$E$8:$E$83,$D631)</f>
        <v>0</v>
      </c>
      <c r="Q631" s="67">
        <f>SUMIFS('IS JE'!$J$8:$J$83,'IS JE'!$D$8:$D$83,Q$7,'IS JE'!$E$8:$E$83,$D631)</f>
        <v>0</v>
      </c>
      <c r="R631" s="67">
        <f>SUMIFS('IS JE'!$J$8:$J$83,'IS JE'!$D$8:$D$83,R$7,'IS JE'!$E$8:$E$83,$D631)</f>
        <v>0</v>
      </c>
      <c r="S631" s="67">
        <f t="shared" si="20"/>
        <v>0</v>
      </c>
      <c r="T631" s="67">
        <f t="shared" si="21"/>
        <v>0</v>
      </c>
    </row>
    <row r="632" spans="8:20" ht="14.4">
      <c r="H632" s="67">
        <f>SUMIF('Trial Balance'!$M$15:$M$5010,D632,'Trial Balance'!$T$15:$T$5010)</f>
        <v>0</v>
      </c>
      <c r="I632" s="67">
        <f>SUMIFS('IS JE'!$J$8:$J$83,'IS JE'!$D$8:$D$83,I$7,'IS JE'!$E$8:$E$83,$D632)</f>
        <v>0</v>
      </c>
      <c r="J632" s="67">
        <f>SUMIFS('IS JE'!$J$8:$J$83,'IS JE'!$D$8:$D$83,J$7,'IS JE'!$E$8:$E$83,$D632)</f>
        <v>0</v>
      </c>
      <c r="K632" s="67">
        <f>SUMIFS('IS JE'!$J$8:$J$83,'IS JE'!$D$8:$D$83,K$7,'IS JE'!$E$8:$E$83,$D632)</f>
        <v>0</v>
      </c>
      <c r="L632" s="67">
        <f>SUMIFS('IS JE'!$J$8:$J$83,'IS JE'!$D$8:$D$83,L$7,'IS JE'!$E$8:$E$83,$D632)</f>
        <v>0</v>
      </c>
      <c r="M632" s="67">
        <f>SUMIFS('IS JE'!$J$8:$J$83,'IS JE'!$D$8:$D$83,M$7,'IS JE'!$E$8:$E$83,$D632)</f>
        <v>0</v>
      </c>
      <c r="N632" s="67">
        <f>SUMIFS('IS JE'!$J$8:$J$83,'IS JE'!$D$8:$D$83,N$7,'IS JE'!$E$8:$E$83,$D632)</f>
        <v>0</v>
      </c>
      <c r="O632" s="67">
        <f>SUMIFS('IS JE'!$J$8:$J$83,'IS JE'!$D$8:$D$83,O$7,'IS JE'!$E$8:$E$83,$D632)</f>
        <v>0</v>
      </c>
      <c r="P632" s="67">
        <f>SUMIFS('IS JE'!$J$8:$J$83,'IS JE'!$D$8:$D$83,P$7,'IS JE'!$E$8:$E$83,$D632)</f>
        <v>0</v>
      </c>
      <c r="Q632" s="67">
        <f>SUMIFS('IS JE'!$J$8:$J$83,'IS JE'!$D$8:$D$83,Q$7,'IS JE'!$E$8:$E$83,$D632)</f>
        <v>0</v>
      </c>
      <c r="R632" s="67">
        <f>SUMIFS('IS JE'!$J$8:$J$83,'IS JE'!$D$8:$D$83,R$7,'IS JE'!$E$8:$E$83,$D632)</f>
        <v>0</v>
      </c>
      <c r="S632" s="67">
        <f t="shared" si="20"/>
        <v>0</v>
      </c>
      <c r="T632" s="67">
        <f t="shared" si="21"/>
        <v>0</v>
      </c>
    </row>
    <row r="633" spans="8:20" ht="14.4">
      <c r="H633" s="67">
        <f>SUMIF('Trial Balance'!$M$15:$M$5010,D633,'Trial Balance'!$T$15:$T$5010)</f>
        <v>0</v>
      </c>
      <c r="I633" s="67">
        <f>SUMIFS('IS JE'!$J$8:$J$83,'IS JE'!$D$8:$D$83,I$7,'IS JE'!$E$8:$E$83,$D633)</f>
        <v>0</v>
      </c>
      <c r="J633" s="67">
        <f>SUMIFS('IS JE'!$J$8:$J$83,'IS JE'!$D$8:$D$83,J$7,'IS JE'!$E$8:$E$83,$D633)</f>
        <v>0</v>
      </c>
      <c r="K633" s="67">
        <f>SUMIFS('IS JE'!$J$8:$J$83,'IS JE'!$D$8:$D$83,K$7,'IS JE'!$E$8:$E$83,$D633)</f>
        <v>0</v>
      </c>
      <c r="L633" s="67">
        <f>SUMIFS('IS JE'!$J$8:$J$83,'IS JE'!$D$8:$D$83,L$7,'IS JE'!$E$8:$E$83,$D633)</f>
        <v>0</v>
      </c>
      <c r="M633" s="67">
        <f>SUMIFS('IS JE'!$J$8:$J$83,'IS JE'!$D$8:$D$83,M$7,'IS JE'!$E$8:$E$83,$D633)</f>
        <v>0</v>
      </c>
      <c r="N633" s="67">
        <f>SUMIFS('IS JE'!$J$8:$J$83,'IS JE'!$D$8:$D$83,N$7,'IS JE'!$E$8:$E$83,$D633)</f>
        <v>0</v>
      </c>
      <c r="O633" s="67">
        <f>SUMIFS('IS JE'!$J$8:$J$83,'IS JE'!$D$8:$D$83,O$7,'IS JE'!$E$8:$E$83,$D633)</f>
        <v>0</v>
      </c>
      <c r="P633" s="67">
        <f>SUMIFS('IS JE'!$J$8:$J$83,'IS JE'!$D$8:$D$83,P$7,'IS JE'!$E$8:$E$83,$D633)</f>
        <v>0</v>
      </c>
      <c r="Q633" s="67">
        <f>SUMIFS('IS JE'!$J$8:$J$83,'IS JE'!$D$8:$D$83,Q$7,'IS JE'!$E$8:$E$83,$D633)</f>
        <v>0</v>
      </c>
      <c r="R633" s="67">
        <f>SUMIFS('IS JE'!$J$8:$J$83,'IS JE'!$D$8:$D$83,R$7,'IS JE'!$E$8:$E$83,$D633)</f>
        <v>0</v>
      </c>
      <c r="S633" s="67">
        <f t="shared" si="20"/>
        <v>0</v>
      </c>
      <c r="T633" s="67">
        <f t="shared" si="21"/>
        <v>0</v>
      </c>
    </row>
    <row r="634" spans="8:20" ht="14.4">
      <c r="H634" s="67">
        <f>SUMIF('Trial Balance'!$M$15:$M$5010,D634,'Trial Balance'!$T$15:$T$5010)</f>
        <v>0</v>
      </c>
      <c r="I634" s="67">
        <f>SUMIFS('IS JE'!$J$8:$J$83,'IS JE'!$D$8:$D$83,I$7,'IS JE'!$E$8:$E$83,$D634)</f>
        <v>0</v>
      </c>
      <c r="J634" s="67">
        <f>SUMIFS('IS JE'!$J$8:$J$83,'IS JE'!$D$8:$D$83,J$7,'IS JE'!$E$8:$E$83,$D634)</f>
        <v>0</v>
      </c>
      <c r="K634" s="67">
        <f>SUMIFS('IS JE'!$J$8:$J$83,'IS JE'!$D$8:$D$83,K$7,'IS JE'!$E$8:$E$83,$D634)</f>
        <v>0</v>
      </c>
      <c r="L634" s="67">
        <f>SUMIFS('IS JE'!$J$8:$J$83,'IS JE'!$D$8:$D$83,L$7,'IS JE'!$E$8:$E$83,$D634)</f>
        <v>0</v>
      </c>
      <c r="M634" s="67">
        <f>SUMIFS('IS JE'!$J$8:$J$83,'IS JE'!$D$8:$D$83,M$7,'IS JE'!$E$8:$E$83,$D634)</f>
        <v>0</v>
      </c>
      <c r="N634" s="67">
        <f>SUMIFS('IS JE'!$J$8:$J$83,'IS JE'!$D$8:$D$83,N$7,'IS JE'!$E$8:$E$83,$D634)</f>
        <v>0</v>
      </c>
      <c r="O634" s="67">
        <f>SUMIFS('IS JE'!$J$8:$J$83,'IS JE'!$D$8:$D$83,O$7,'IS JE'!$E$8:$E$83,$D634)</f>
        <v>0</v>
      </c>
      <c r="P634" s="67">
        <f>SUMIFS('IS JE'!$J$8:$J$83,'IS JE'!$D$8:$D$83,P$7,'IS JE'!$E$8:$E$83,$D634)</f>
        <v>0</v>
      </c>
      <c r="Q634" s="67">
        <f>SUMIFS('IS JE'!$J$8:$J$83,'IS JE'!$D$8:$D$83,Q$7,'IS JE'!$E$8:$E$83,$D634)</f>
        <v>0</v>
      </c>
      <c r="R634" s="67">
        <f>SUMIFS('IS JE'!$J$8:$J$83,'IS JE'!$D$8:$D$83,R$7,'IS JE'!$E$8:$E$83,$D634)</f>
        <v>0</v>
      </c>
      <c r="S634" s="67">
        <f t="shared" si="20"/>
        <v>0</v>
      </c>
      <c r="T634" s="67">
        <f t="shared" si="21"/>
        <v>0</v>
      </c>
    </row>
    <row r="635" spans="8:20" ht="14.4">
      <c r="H635" s="67">
        <f>SUMIF('Trial Balance'!$M$15:$M$5010,D635,'Trial Balance'!$T$15:$T$5010)</f>
        <v>0</v>
      </c>
      <c r="I635" s="67">
        <f>SUMIFS('IS JE'!$J$8:$J$83,'IS JE'!$D$8:$D$83,I$7,'IS JE'!$E$8:$E$83,$D635)</f>
        <v>0</v>
      </c>
      <c r="J635" s="67">
        <f>SUMIFS('IS JE'!$J$8:$J$83,'IS JE'!$D$8:$D$83,J$7,'IS JE'!$E$8:$E$83,$D635)</f>
        <v>0</v>
      </c>
      <c r="K635" s="67">
        <f>SUMIFS('IS JE'!$J$8:$J$83,'IS JE'!$D$8:$D$83,K$7,'IS JE'!$E$8:$E$83,$D635)</f>
        <v>0</v>
      </c>
      <c r="L635" s="67">
        <f>SUMIFS('IS JE'!$J$8:$J$83,'IS JE'!$D$8:$D$83,L$7,'IS JE'!$E$8:$E$83,$D635)</f>
        <v>0</v>
      </c>
      <c r="M635" s="67">
        <f>SUMIFS('IS JE'!$J$8:$J$83,'IS JE'!$D$8:$D$83,M$7,'IS JE'!$E$8:$E$83,$D635)</f>
        <v>0</v>
      </c>
      <c r="N635" s="67">
        <f>SUMIFS('IS JE'!$J$8:$J$83,'IS JE'!$D$8:$D$83,N$7,'IS JE'!$E$8:$E$83,$D635)</f>
        <v>0</v>
      </c>
      <c r="O635" s="67">
        <f>SUMIFS('IS JE'!$J$8:$J$83,'IS JE'!$D$8:$D$83,O$7,'IS JE'!$E$8:$E$83,$D635)</f>
        <v>0</v>
      </c>
      <c r="P635" s="67">
        <f>SUMIFS('IS JE'!$J$8:$J$83,'IS JE'!$D$8:$D$83,P$7,'IS JE'!$E$8:$E$83,$D635)</f>
        <v>0</v>
      </c>
      <c r="Q635" s="67">
        <f>SUMIFS('IS JE'!$J$8:$J$83,'IS JE'!$D$8:$D$83,Q$7,'IS JE'!$E$8:$E$83,$D635)</f>
        <v>0</v>
      </c>
      <c r="R635" s="67">
        <f>SUMIFS('IS JE'!$J$8:$J$83,'IS JE'!$D$8:$D$83,R$7,'IS JE'!$E$8:$E$83,$D635)</f>
        <v>0</v>
      </c>
      <c r="S635" s="67">
        <f t="shared" si="20"/>
        <v>0</v>
      </c>
      <c r="T635" s="67">
        <f t="shared" si="21"/>
        <v>0</v>
      </c>
    </row>
    <row r="636" spans="8:20" ht="14.4">
      <c r="H636" s="67">
        <f>SUMIF('Trial Balance'!$M$15:$M$5010,D636,'Trial Balance'!$T$15:$T$5010)</f>
        <v>0</v>
      </c>
      <c r="I636" s="67">
        <f>SUMIFS('IS JE'!$J$8:$J$83,'IS JE'!$D$8:$D$83,I$7,'IS JE'!$E$8:$E$83,$D636)</f>
        <v>0</v>
      </c>
      <c r="J636" s="67">
        <f>SUMIFS('IS JE'!$J$8:$J$83,'IS JE'!$D$8:$D$83,J$7,'IS JE'!$E$8:$E$83,$D636)</f>
        <v>0</v>
      </c>
      <c r="K636" s="67">
        <f>SUMIFS('IS JE'!$J$8:$J$83,'IS JE'!$D$8:$D$83,K$7,'IS JE'!$E$8:$E$83,$D636)</f>
        <v>0</v>
      </c>
      <c r="L636" s="67">
        <f>SUMIFS('IS JE'!$J$8:$J$83,'IS JE'!$D$8:$D$83,L$7,'IS JE'!$E$8:$E$83,$D636)</f>
        <v>0</v>
      </c>
      <c r="M636" s="67">
        <f>SUMIFS('IS JE'!$J$8:$J$83,'IS JE'!$D$8:$D$83,M$7,'IS JE'!$E$8:$E$83,$D636)</f>
        <v>0</v>
      </c>
      <c r="N636" s="67">
        <f>SUMIFS('IS JE'!$J$8:$J$83,'IS JE'!$D$8:$D$83,N$7,'IS JE'!$E$8:$E$83,$D636)</f>
        <v>0</v>
      </c>
      <c r="O636" s="67">
        <f>SUMIFS('IS JE'!$J$8:$J$83,'IS JE'!$D$8:$D$83,O$7,'IS JE'!$E$8:$E$83,$D636)</f>
        <v>0</v>
      </c>
      <c r="P636" s="67">
        <f>SUMIFS('IS JE'!$J$8:$J$83,'IS JE'!$D$8:$D$83,P$7,'IS JE'!$E$8:$E$83,$D636)</f>
        <v>0</v>
      </c>
      <c r="Q636" s="67">
        <f>SUMIFS('IS JE'!$J$8:$J$83,'IS JE'!$D$8:$D$83,Q$7,'IS JE'!$E$8:$E$83,$D636)</f>
        <v>0</v>
      </c>
      <c r="R636" s="67">
        <f>SUMIFS('IS JE'!$J$8:$J$83,'IS JE'!$D$8:$D$83,R$7,'IS JE'!$E$8:$E$83,$D636)</f>
        <v>0</v>
      </c>
      <c r="S636" s="67">
        <f t="shared" si="20"/>
        <v>0</v>
      </c>
      <c r="T636" s="67">
        <f t="shared" si="21"/>
        <v>0</v>
      </c>
    </row>
    <row r="637" spans="8:20" ht="14.4">
      <c r="H637" s="67">
        <f>SUMIF('Trial Balance'!$M$15:$M$5010,D637,'Trial Balance'!$T$15:$T$5010)</f>
        <v>0</v>
      </c>
      <c r="I637" s="67">
        <f>SUMIFS('IS JE'!$J$8:$J$83,'IS JE'!$D$8:$D$83,I$7,'IS JE'!$E$8:$E$83,$D637)</f>
        <v>0</v>
      </c>
      <c r="J637" s="67">
        <f>SUMIFS('IS JE'!$J$8:$J$83,'IS JE'!$D$8:$D$83,J$7,'IS JE'!$E$8:$E$83,$D637)</f>
        <v>0</v>
      </c>
      <c r="K637" s="67">
        <f>SUMIFS('IS JE'!$J$8:$J$83,'IS JE'!$D$8:$D$83,K$7,'IS JE'!$E$8:$E$83,$D637)</f>
        <v>0</v>
      </c>
      <c r="L637" s="67">
        <f>SUMIFS('IS JE'!$J$8:$J$83,'IS JE'!$D$8:$D$83,L$7,'IS JE'!$E$8:$E$83,$D637)</f>
        <v>0</v>
      </c>
      <c r="M637" s="67">
        <f>SUMIFS('IS JE'!$J$8:$J$83,'IS JE'!$D$8:$D$83,M$7,'IS JE'!$E$8:$E$83,$D637)</f>
        <v>0</v>
      </c>
      <c r="N637" s="67">
        <f>SUMIFS('IS JE'!$J$8:$J$83,'IS JE'!$D$8:$D$83,N$7,'IS JE'!$E$8:$E$83,$D637)</f>
        <v>0</v>
      </c>
      <c r="O637" s="67">
        <f>SUMIFS('IS JE'!$J$8:$J$83,'IS JE'!$D$8:$D$83,O$7,'IS JE'!$E$8:$E$83,$D637)</f>
        <v>0</v>
      </c>
      <c r="P637" s="67">
        <f>SUMIFS('IS JE'!$J$8:$J$83,'IS JE'!$D$8:$D$83,P$7,'IS JE'!$E$8:$E$83,$D637)</f>
        <v>0</v>
      </c>
      <c r="Q637" s="67">
        <f>SUMIFS('IS JE'!$J$8:$J$83,'IS JE'!$D$8:$D$83,Q$7,'IS JE'!$E$8:$E$83,$D637)</f>
        <v>0</v>
      </c>
      <c r="R637" s="67">
        <f>SUMIFS('IS JE'!$J$8:$J$83,'IS JE'!$D$8:$D$83,R$7,'IS JE'!$E$8:$E$83,$D637)</f>
        <v>0</v>
      </c>
      <c r="S637" s="67">
        <f t="shared" si="20"/>
        <v>0</v>
      </c>
      <c r="T637" s="67">
        <f t="shared" si="21"/>
        <v>0</v>
      </c>
    </row>
    <row r="638" spans="8:20" ht="14.4">
      <c r="H638" s="67">
        <f>SUMIF('Trial Balance'!$M$15:$M$5010,D638,'Trial Balance'!$T$15:$T$5010)</f>
        <v>0</v>
      </c>
      <c r="I638" s="67">
        <f>SUMIFS('IS JE'!$J$8:$J$83,'IS JE'!$D$8:$D$83,I$7,'IS JE'!$E$8:$E$83,$D638)</f>
        <v>0</v>
      </c>
      <c r="J638" s="67">
        <f>SUMIFS('IS JE'!$J$8:$J$83,'IS JE'!$D$8:$D$83,J$7,'IS JE'!$E$8:$E$83,$D638)</f>
        <v>0</v>
      </c>
      <c r="K638" s="67">
        <f>SUMIFS('IS JE'!$J$8:$J$83,'IS JE'!$D$8:$D$83,K$7,'IS JE'!$E$8:$E$83,$D638)</f>
        <v>0</v>
      </c>
      <c r="L638" s="67">
        <f>SUMIFS('IS JE'!$J$8:$J$83,'IS JE'!$D$8:$D$83,L$7,'IS JE'!$E$8:$E$83,$D638)</f>
        <v>0</v>
      </c>
      <c r="M638" s="67">
        <f>SUMIFS('IS JE'!$J$8:$J$83,'IS JE'!$D$8:$D$83,M$7,'IS JE'!$E$8:$E$83,$D638)</f>
        <v>0</v>
      </c>
      <c r="N638" s="67">
        <f>SUMIFS('IS JE'!$J$8:$J$83,'IS JE'!$D$8:$D$83,N$7,'IS JE'!$E$8:$E$83,$D638)</f>
        <v>0</v>
      </c>
      <c r="O638" s="67">
        <f>SUMIFS('IS JE'!$J$8:$J$83,'IS JE'!$D$8:$D$83,O$7,'IS JE'!$E$8:$E$83,$D638)</f>
        <v>0</v>
      </c>
      <c r="P638" s="67">
        <f>SUMIFS('IS JE'!$J$8:$J$83,'IS JE'!$D$8:$D$83,P$7,'IS JE'!$E$8:$E$83,$D638)</f>
        <v>0</v>
      </c>
      <c r="Q638" s="67">
        <f>SUMIFS('IS JE'!$J$8:$J$83,'IS JE'!$D$8:$D$83,Q$7,'IS JE'!$E$8:$E$83,$D638)</f>
        <v>0</v>
      </c>
      <c r="R638" s="67">
        <f>SUMIFS('IS JE'!$J$8:$J$83,'IS JE'!$D$8:$D$83,R$7,'IS JE'!$E$8:$E$83,$D638)</f>
        <v>0</v>
      </c>
      <c r="S638" s="67">
        <f t="shared" si="20"/>
        <v>0</v>
      </c>
      <c r="T638" s="67">
        <f t="shared" si="21"/>
        <v>0</v>
      </c>
    </row>
    <row r="639" spans="8:20" ht="14.4">
      <c r="H639" s="67">
        <f>SUMIF('Trial Balance'!$M$15:$M$5010,D639,'Trial Balance'!$T$15:$T$5010)</f>
        <v>0</v>
      </c>
      <c r="I639" s="67">
        <f>SUMIFS('IS JE'!$J$8:$J$83,'IS JE'!$D$8:$D$83,I$7,'IS JE'!$E$8:$E$83,$D639)</f>
        <v>0</v>
      </c>
      <c r="J639" s="67">
        <f>SUMIFS('IS JE'!$J$8:$J$83,'IS JE'!$D$8:$D$83,J$7,'IS JE'!$E$8:$E$83,$D639)</f>
        <v>0</v>
      </c>
      <c r="K639" s="67">
        <f>SUMIFS('IS JE'!$J$8:$J$83,'IS JE'!$D$8:$D$83,K$7,'IS JE'!$E$8:$E$83,$D639)</f>
        <v>0</v>
      </c>
      <c r="L639" s="67">
        <f>SUMIFS('IS JE'!$J$8:$J$83,'IS JE'!$D$8:$D$83,L$7,'IS JE'!$E$8:$E$83,$D639)</f>
        <v>0</v>
      </c>
      <c r="M639" s="67">
        <f>SUMIFS('IS JE'!$J$8:$J$83,'IS JE'!$D$8:$D$83,M$7,'IS JE'!$E$8:$E$83,$D639)</f>
        <v>0</v>
      </c>
      <c r="N639" s="67">
        <f>SUMIFS('IS JE'!$J$8:$J$83,'IS JE'!$D$8:$D$83,N$7,'IS JE'!$E$8:$E$83,$D639)</f>
        <v>0</v>
      </c>
      <c r="O639" s="67">
        <f>SUMIFS('IS JE'!$J$8:$J$83,'IS JE'!$D$8:$D$83,O$7,'IS JE'!$E$8:$E$83,$D639)</f>
        <v>0</v>
      </c>
      <c r="P639" s="67">
        <f>SUMIFS('IS JE'!$J$8:$J$83,'IS JE'!$D$8:$D$83,P$7,'IS JE'!$E$8:$E$83,$D639)</f>
        <v>0</v>
      </c>
      <c r="Q639" s="67">
        <f>SUMIFS('IS JE'!$J$8:$J$83,'IS JE'!$D$8:$D$83,Q$7,'IS JE'!$E$8:$E$83,$D639)</f>
        <v>0</v>
      </c>
      <c r="R639" s="67">
        <f>SUMIFS('IS JE'!$J$8:$J$83,'IS JE'!$D$8:$D$83,R$7,'IS JE'!$E$8:$E$83,$D639)</f>
        <v>0</v>
      </c>
      <c r="S639" s="67">
        <f t="shared" si="20"/>
        <v>0</v>
      </c>
      <c r="T639" s="67">
        <f t="shared" si="21"/>
        <v>0</v>
      </c>
    </row>
    <row r="640" spans="8:20" ht="14.4">
      <c r="H640" s="67">
        <f>SUMIF('Trial Balance'!$M$15:$M$5010,D640,'Trial Balance'!$T$15:$T$5010)</f>
        <v>0</v>
      </c>
      <c r="I640" s="67">
        <f>SUMIFS('IS JE'!$J$8:$J$83,'IS JE'!$D$8:$D$83,I$7,'IS JE'!$E$8:$E$83,$D640)</f>
        <v>0</v>
      </c>
      <c r="J640" s="67">
        <f>SUMIFS('IS JE'!$J$8:$J$83,'IS JE'!$D$8:$D$83,J$7,'IS JE'!$E$8:$E$83,$D640)</f>
        <v>0</v>
      </c>
      <c r="K640" s="67">
        <f>SUMIFS('IS JE'!$J$8:$J$83,'IS JE'!$D$8:$D$83,K$7,'IS JE'!$E$8:$E$83,$D640)</f>
        <v>0</v>
      </c>
      <c r="L640" s="67">
        <f>SUMIFS('IS JE'!$J$8:$J$83,'IS JE'!$D$8:$D$83,L$7,'IS JE'!$E$8:$E$83,$D640)</f>
        <v>0</v>
      </c>
      <c r="M640" s="67">
        <f>SUMIFS('IS JE'!$J$8:$J$83,'IS JE'!$D$8:$D$83,M$7,'IS JE'!$E$8:$E$83,$D640)</f>
        <v>0</v>
      </c>
      <c r="N640" s="67">
        <f>SUMIFS('IS JE'!$J$8:$J$83,'IS JE'!$D$8:$D$83,N$7,'IS JE'!$E$8:$E$83,$D640)</f>
        <v>0</v>
      </c>
      <c r="O640" s="67">
        <f>SUMIFS('IS JE'!$J$8:$J$83,'IS JE'!$D$8:$D$83,O$7,'IS JE'!$E$8:$E$83,$D640)</f>
        <v>0</v>
      </c>
      <c r="P640" s="67">
        <f>SUMIFS('IS JE'!$J$8:$J$83,'IS JE'!$D$8:$D$83,P$7,'IS JE'!$E$8:$E$83,$D640)</f>
        <v>0</v>
      </c>
      <c r="Q640" s="67">
        <f>SUMIFS('IS JE'!$J$8:$J$83,'IS JE'!$D$8:$D$83,Q$7,'IS JE'!$E$8:$E$83,$D640)</f>
        <v>0</v>
      </c>
      <c r="R640" s="67">
        <f>SUMIFS('IS JE'!$J$8:$J$83,'IS JE'!$D$8:$D$83,R$7,'IS JE'!$E$8:$E$83,$D640)</f>
        <v>0</v>
      </c>
      <c r="S640" s="67">
        <f t="shared" si="20"/>
        <v>0</v>
      </c>
      <c r="T640" s="67">
        <f t="shared" si="21"/>
        <v>0</v>
      </c>
    </row>
    <row r="641" spans="8:20" ht="14.4">
      <c r="H641" s="67">
        <f>SUMIF('Trial Balance'!$M$15:$M$5010,D641,'Trial Balance'!$T$15:$T$5010)</f>
        <v>0</v>
      </c>
      <c r="I641" s="67">
        <f>SUMIFS('IS JE'!$J$8:$J$83,'IS JE'!$D$8:$D$83,I$7,'IS JE'!$E$8:$E$83,$D641)</f>
        <v>0</v>
      </c>
      <c r="J641" s="67">
        <f>SUMIFS('IS JE'!$J$8:$J$83,'IS JE'!$D$8:$D$83,J$7,'IS JE'!$E$8:$E$83,$D641)</f>
        <v>0</v>
      </c>
      <c r="K641" s="67">
        <f>SUMIFS('IS JE'!$J$8:$J$83,'IS JE'!$D$8:$D$83,K$7,'IS JE'!$E$8:$E$83,$D641)</f>
        <v>0</v>
      </c>
      <c r="L641" s="67">
        <f>SUMIFS('IS JE'!$J$8:$J$83,'IS JE'!$D$8:$D$83,L$7,'IS JE'!$E$8:$E$83,$D641)</f>
        <v>0</v>
      </c>
      <c r="M641" s="67">
        <f>SUMIFS('IS JE'!$J$8:$J$83,'IS JE'!$D$8:$D$83,M$7,'IS JE'!$E$8:$E$83,$D641)</f>
        <v>0</v>
      </c>
      <c r="N641" s="67">
        <f>SUMIFS('IS JE'!$J$8:$J$83,'IS JE'!$D$8:$D$83,N$7,'IS JE'!$E$8:$E$83,$D641)</f>
        <v>0</v>
      </c>
      <c r="O641" s="67">
        <f>SUMIFS('IS JE'!$J$8:$J$83,'IS JE'!$D$8:$D$83,O$7,'IS JE'!$E$8:$E$83,$D641)</f>
        <v>0</v>
      </c>
      <c r="P641" s="67">
        <f>SUMIFS('IS JE'!$J$8:$J$83,'IS JE'!$D$8:$D$83,P$7,'IS JE'!$E$8:$E$83,$D641)</f>
        <v>0</v>
      </c>
      <c r="Q641" s="67">
        <f>SUMIFS('IS JE'!$J$8:$J$83,'IS JE'!$D$8:$D$83,Q$7,'IS JE'!$E$8:$E$83,$D641)</f>
        <v>0</v>
      </c>
      <c r="R641" s="67">
        <f>SUMIFS('IS JE'!$J$8:$J$83,'IS JE'!$D$8:$D$83,R$7,'IS JE'!$E$8:$E$83,$D641)</f>
        <v>0</v>
      </c>
      <c r="S641" s="67">
        <f t="shared" si="20"/>
        <v>0</v>
      </c>
      <c r="T641" s="67">
        <f t="shared" si="21"/>
        <v>0</v>
      </c>
    </row>
    <row r="642" spans="8:20" ht="14.4">
      <c r="H642" s="67">
        <f>SUMIF('Trial Balance'!$M$15:$M$5010,D642,'Trial Balance'!$T$15:$T$5010)</f>
        <v>0</v>
      </c>
      <c r="I642" s="67">
        <f>SUMIFS('IS JE'!$J$8:$J$83,'IS JE'!$D$8:$D$83,I$7,'IS JE'!$E$8:$E$83,$D642)</f>
        <v>0</v>
      </c>
      <c r="J642" s="67">
        <f>SUMIFS('IS JE'!$J$8:$J$83,'IS JE'!$D$8:$D$83,J$7,'IS JE'!$E$8:$E$83,$D642)</f>
        <v>0</v>
      </c>
      <c r="K642" s="67">
        <f>SUMIFS('IS JE'!$J$8:$J$83,'IS JE'!$D$8:$D$83,K$7,'IS JE'!$E$8:$E$83,$D642)</f>
        <v>0</v>
      </c>
      <c r="L642" s="67">
        <f>SUMIFS('IS JE'!$J$8:$J$83,'IS JE'!$D$8:$D$83,L$7,'IS JE'!$E$8:$E$83,$D642)</f>
        <v>0</v>
      </c>
      <c r="M642" s="67">
        <f>SUMIFS('IS JE'!$J$8:$J$83,'IS JE'!$D$8:$D$83,M$7,'IS JE'!$E$8:$E$83,$D642)</f>
        <v>0</v>
      </c>
      <c r="N642" s="67">
        <f>SUMIFS('IS JE'!$J$8:$J$83,'IS JE'!$D$8:$D$83,N$7,'IS JE'!$E$8:$E$83,$D642)</f>
        <v>0</v>
      </c>
      <c r="O642" s="67">
        <f>SUMIFS('IS JE'!$J$8:$J$83,'IS JE'!$D$8:$D$83,O$7,'IS JE'!$E$8:$E$83,$D642)</f>
        <v>0</v>
      </c>
      <c r="P642" s="67">
        <f>SUMIFS('IS JE'!$J$8:$J$83,'IS JE'!$D$8:$D$83,P$7,'IS JE'!$E$8:$E$83,$D642)</f>
        <v>0</v>
      </c>
      <c r="Q642" s="67">
        <f>SUMIFS('IS JE'!$J$8:$J$83,'IS JE'!$D$8:$D$83,Q$7,'IS JE'!$E$8:$E$83,$D642)</f>
        <v>0</v>
      </c>
      <c r="R642" s="67">
        <f>SUMIFS('IS JE'!$J$8:$J$83,'IS JE'!$D$8:$D$83,R$7,'IS JE'!$E$8:$E$83,$D642)</f>
        <v>0</v>
      </c>
      <c r="S642" s="67">
        <f t="shared" si="20"/>
        <v>0</v>
      </c>
      <c r="T642" s="67">
        <f t="shared" si="21"/>
        <v>0</v>
      </c>
    </row>
    <row r="643" spans="8:20" ht="14.4">
      <c r="H643" s="67">
        <f>SUMIF('Trial Balance'!$M$15:$M$5010,D643,'Trial Balance'!$T$15:$T$5010)</f>
        <v>0</v>
      </c>
      <c r="I643" s="67">
        <f>SUMIFS('IS JE'!$J$8:$J$83,'IS JE'!$D$8:$D$83,I$7,'IS JE'!$E$8:$E$83,$D643)</f>
        <v>0</v>
      </c>
      <c r="J643" s="67">
        <f>SUMIFS('IS JE'!$J$8:$J$83,'IS JE'!$D$8:$D$83,J$7,'IS JE'!$E$8:$E$83,$D643)</f>
        <v>0</v>
      </c>
      <c r="K643" s="67">
        <f>SUMIFS('IS JE'!$J$8:$J$83,'IS JE'!$D$8:$D$83,K$7,'IS JE'!$E$8:$E$83,$D643)</f>
        <v>0</v>
      </c>
      <c r="L643" s="67">
        <f>SUMIFS('IS JE'!$J$8:$J$83,'IS JE'!$D$8:$D$83,L$7,'IS JE'!$E$8:$E$83,$D643)</f>
        <v>0</v>
      </c>
      <c r="M643" s="67">
        <f>SUMIFS('IS JE'!$J$8:$J$83,'IS JE'!$D$8:$D$83,M$7,'IS JE'!$E$8:$E$83,$D643)</f>
        <v>0</v>
      </c>
      <c r="N643" s="67">
        <f>SUMIFS('IS JE'!$J$8:$J$83,'IS JE'!$D$8:$D$83,N$7,'IS JE'!$E$8:$E$83,$D643)</f>
        <v>0</v>
      </c>
      <c r="O643" s="67">
        <f>SUMIFS('IS JE'!$J$8:$J$83,'IS JE'!$D$8:$D$83,O$7,'IS JE'!$E$8:$E$83,$D643)</f>
        <v>0</v>
      </c>
      <c r="P643" s="67">
        <f>SUMIFS('IS JE'!$J$8:$J$83,'IS JE'!$D$8:$D$83,P$7,'IS JE'!$E$8:$E$83,$D643)</f>
        <v>0</v>
      </c>
      <c r="Q643" s="67">
        <f>SUMIFS('IS JE'!$J$8:$J$83,'IS JE'!$D$8:$D$83,Q$7,'IS JE'!$E$8:$E$83,$D643)</f>
        <v>0</v>
      </c>
      <c r="R643" s="67">
        <f>SUMIFS('IS JE'!$J$8:$J$83,'IS JE'!$D$8:$D$83,R$7,'IS JE'!$E$8:$E$83,$D643)</f>
        <v>0</v>
      </c>
      <c r="S643" s="67">
        <f t="shared" si="22" ref="S643:S706">SUM(I643:R643)</f>
        <v>0</v>
      </c>
      <c r="T643" s="67">
        <f t="shared" si="23" ref="T643:T706">SUM(H643,S643)</f>
        <v>0</v>
      </c>
    </row>
    <row r="644" spans="8:20" ht="14.4">
      <c r="H644" s="67">
        <f>SUMIF('Trial Balance'!$M$15:$M$5010,D644,'Trial Balance'!$T$15:$T$5010)</f>
        <v>0</v>
      </c>
      <c r="I644" s="67">
        <f>SUMIFS('IS JE'!$J$8:$J$83,'IS JE'!$D$8:$D$83,I$7,'IS JE'!$E$8:$E$83,$D644)</f>
        <v>0</v>
      </c>
      <c r="J644" s="67">
        <f>SUMIFS('IS JE'!$J$8:$J$83,'IS JE'!$D$8:$D$83,J$7,'IS JE'!$E$8:$E$83,$D644)</f>
        <v>0</v>
      </c>
      <c r="K644" s="67">
        <f>SUMIFS('IS JE'!$J$8:$J$83,'IS JE'!$D$8:$D$83,K$7,'IS JE'!$E$8:$E$83,$D644)</f>
        <v>0</v>
      </c>
      <c r="L644" s="67">
        <f>SUMIFS('IS JE'!$J$8:$J$83,'IS JE'!$D$8:$D$83,L$7,'IS JE'!$E$8:$E$83,$D644)</f>
        <v>0</v>
      </c>
      <c r="M644" s="67">
        <f>SUMIFS('IS JE'!$J$8:$J$83,'IS JE'!$D$8:$D$83,M$7,'IS JE'!$E$8:$E$83,$D644)</f>
        <v>0</v>
      </c>
      <c r="N644" s="67">
        <f>SUMIFS('IS JE'!$J$8:$J$83,'IS JE'!$D$8:$D$83,N$7,'IS JE'!$E$8:$E$83,$D644)</f>
        <v>0</v>
      </c>
      <c r="O644" s="67">
        <f>SUMIFS('IS JE'!$J$8:$J$83,'IS JE'!$D$8:$D$83,O$7,'IS JE'!$E$8:$E$83,$D644)</f>
        <v>0</v>
      </c>
      <c r="P644" s="67">
        <f>SUMIFS('IS JE'!$J$8:$J$83,'IS JE'!$D$8:$D$83,P$7,'IS JE'!$E$8:$E$83,$D644)</f>
        <v>0</v>
      </c>
      <c r="Q644" s="67">
        <f>SUMIFS('IS JE'!$J$8:$J$83,'IS JE'!$D$8:$D$83,Q$7,'IS JE'!$E$8:$E$83,$D644)</f>
        <v>0</v>
      </c>
      <c r="R644" s="67">
        <f>SUMIFS('IS JE'!$J$8:$J$83,'IS JE'!$D$8:$D$83,R$7,'IS JE'!$E$8:$E$83,$D644)</f>
        <v>0</v>
      </c>
      <c r="S644" s="67">
        <f t="shared" si="22"/>
        <v>0</v>
      </c>
      <c r="T644" s="67">
        <f t="shared" si="23"/>
        <v>0</v>
      </c>
    </row>
    <row r="645" spans="8:20" ht="14.4">
      <c r="H645" s="67">
        <f>SUMIF('Trial Balance'!$M$15:$M$5010,D645,'Trial Balance'!$T$15:$T$5010)</f>
        <v>0</v>
      </c>
      <c r="I645" s="67">
        <f>SUMIFS('IS JE'!$J$8:$J$83,'IS JE'!$D$8:$D$83,I$7,'IS JE'!$E$8:$E$83,$D645)</f>
        <v>0</v>
      </c>
      <c r="J645" s="67">
        <f>SUMIFS('IS JE'!$J$8:$J$83,'IS JE'!$D$8:$D$83,J$7,'IS JE'!$E$8:$E$83,$D645)</f>
        <v>0</v>
      </c>
      <c r="K645" s="67">
        <f>SUMIFS('IS JE'!$J$8:$J$83,'IS JE'!$D$8:$D$83,K$7,'IS JE'!$E$8:$E$83,$D645)</f>
        <v>0</v>
      </c>
      <c r="L645" s="67">
        <f>SUMIFS('IS JE'!$J$8:$J$83,'IS JE'!$D$8:$D$83,L$7,'IS JE'!$E$8:$E$83,$D645)</f>
        <v>0</v>
      </c>
      <c r="M645" s="67">
        <f>SUMIFS('IS JE'!$J$8:$J$83,'IS JE'!$D$8:$D$83,M$7,'IS JE'!$E$8:$E$83,$D645)</f>
        <v>0</v>
      </c>
      <c r="N645" s="67">
        <f>SUMIFS('IS JE'!$J$8:$J$83,'IS JE'!$D$8:$D$83,N$7,'IS JE'!$E$8:$E$83,$D645)</f>
        <v>0</v>
      </c>
      <c r="O645" s="67">
        <f>SUMIFS('IS JE'!$J$8:$J$83,'IS JE'!$D$8:$D$83,O$7,'IS JE'!$E$8:$E$83,$D645)</f>
        <v>0</v>
      </c>
      <c r="P645" s="67">
        <f>SUMIFS('IS JE'!$J$8:$J$83,'IS JE'!$D$8:$D$83,P$7,'IS JE'!$E$8:$E$83,$D645)</f>
        <v>0</v>
      </c>
      <c r="Q645" s="67">
        <f>SUMIFS('IS JE'!$J$8:$J$83,'IS JE'!$D$8:$D$83,Q$7,'IS JE'!$E$8:$E$83,$D645)</f>
        <v>0</v>
      </c>
      <c r="R645" s="67">
        <f>SUMIFS('IS JE'!$J$8:$J$83,'IS JE'!$D$8:$D$83,R$7,'IS JE'!$E$8:$E$83,$D645)</f>
        <v>0</v>
      </c>
      <c r="S645" s="67">
        <f t="shared" si="22"/>
        <v>0</v>
      </c>
      <c r="T645" s="67">
        <f t="shared" si="23"/>
        <v>0</v>
      </c>
    </row>
    <row r="646" spans="8:20" ht="14.4">
      <c r="H646" s="67">
        <f>SUMIF('Trial Balance'!$M$15:$M$5010,D646,'Trial Balance'!$T$15:$T$5010)</f>
        <v>0</v>
      </c>
      <c r="I646" s="67">
        <f>SUMIFS('IS JE'!$J$8:$J$83,'IS JE'!$D$8:$D$83,I$7,'IS JE'!$E$8:$E$83,$D646)</f>
        <v>0</v>
      </c>
      <c r="J646" s="67">
        <f>SUMIFS('IS JE'!$J$8:$J$83,'IS JE'!$D$8:$D$83,J$7,'IS JE'!$E$8:$E$83,$D646)</f>
        <v>0</v>
      </c>
      <c r="K646" s="67">
        <f>SUMIFS('IS JE'!$J$8:$J$83,'IS JE'!$D$8:$D$83,K$7,'IS JE'!$E$8:$E$83,$D646)</f>
        <v>0</v>
      </c>
      <c r="L646" s="67">
        <f>SUMIFS('IS JE'!$J$8:$J$83,'IS JE'!$D$8:$D$83,L$7,'IS JE'!$E$8:$E$83,$D646)</f>
        <v>0</v>
      </c>
      <c r="M646" s="67">
        <f>SUMIFS('IS JE'!$J$8:$J$83,'IS JE'!$D$8:$D$83,M$7,'IS JE'!$E$8:$E$83,$D646)</f>
        <v>0</v>
      </c>
      <c r="N646" s="67">
        <f>SUMIFS('IS JE'!$J$8:$J$83,'IS JE'!$D$8:$D$83,N$7,'IS JE'!$E$8:$E$83,$D646)</f>
        <v>0</v>
      </c>
      <c r="O646" s="67">
        <f>SUMIFS('IS JE'!$J$8:$J$83,'IS JE'!$D$8:$D$83,O$7,'IS JE'!$E$8:$E$83,$D646)</f>
        <v>0</v>
      </c>
      <c r="P646" s="67">
        <f>SUMIFS('IS JE'!$J$8:$J$83,'IS JE'!$D$8:$D$83,P$7,'IS JE'!$E$8:$E$83,$D646)</f>
        <v>0</v>
      </c>
      <c r="Q646" s="67">
        <f>SUMIFS('IS JE'!$J$8:$J$83,'IS JE'!$D$8:$D$83,Q$7,'IS JE'!$E$8:$E$83,$D646)</f>
        <v>0</v>
      </c>
      <c r="R646" s="67">
        <f>SUMIFS('IS JE'!$J$8:$J$83,'IS JE'!$D$8:$D$83,R$7,'IS JE'!$E$8:$E$83,$D646)</f>
        <v>0</v>
      </c>
      <c r="S646" s="67">
        <f t="shared" si="22"/>
        <v>0</v>
      </c>
      <c r="T646" s="67">
        <f t="shared" si="23"/>
        <v>0</v>
      </c>
    </row>
    <row r="647" spans="8:20" ht="14.4">
      <c r="H647" s="67">
        <f>SUMIF('Trial Balance'!$M$15:$M$5010,D647,'Trial Balance'!$T$15:$T$5010)</f>
        <v>0</v>
      </c>
      <c r="I647" s="67">
        <f>SUMIFS('IS JE'!$J$8:$J$83,'IS JE'!$D$8:$D$83,I$7,'IS JE'!$E$8:$E$83,$D647)</f>
        <v>0</v>
      </c>
      <c r="J647" s="67">
        <f>SUMIFS('IS JE'!$J$8:$J$83,'IS JE'!$D$8:$D$83,J$7,'IS JE'!$E$8:$E$83,$D647)</f>
        <v>0</v>
      </c>
      <c r="K647" s="67">
        <f>SUMIFS('IS JE'!$J$8:$J$83,'IS JE'!$D$8:$D$83,K$7,'IS JE'!$E$8:$E$83,$D647)</f>
        <v>0</v>
      </c>
      <c r="L647" s="67">
        <f>SUMIFS('IS JE'!$J$8:$J$83,'IS JE'!$D$8:$D$83,L$7,'IS JE'!$E$8:$E$83,$D647)</f>
        <v>0</v>
      </c>
      <c r="M647" s="67">
        <f>SUMIFS('IS JE'!$J$8:$J$83,'IS JE'!$D$8:$D$83,M$7,'IS JE'!$E$8:$E$83,$D647)</f>
        <v>0</v>
      </c>
      <c r="N647" s="67">
        <f>SUMIFS('IS JE'!$J$8:$J$83,'IS JE'!$D$8:$D$83,N$7,'IS JE'!$E$8:$E$83,$D647)</f>
        <v>0</v>
      </c>
      <c r="O647" s="67">
        <f>SUMIFS('IS JE'!$J$8:$J$83,'IS JE'!$D$8:$D$83,O$7,'IS JE'!$E$8:$E$83,$D647)</f>
        <v>0</v>
      </c>
      <c r="P647" s="67">
        <f>SUMIFS('IS JE'!$J$8:$J$83,'IS JE'!$D$8:$D$83,P$7,'IS JE'!$E$8:$E$83,$D647)</f>
        <v>0</v>
      </c>
      <c r="Q647" s="67">
        <f>SUMIFS('IS JE'!$J$8:$J$83,'IS JE'!$D$8:$D$83,Q$7,'IS JE'!$E$8:$E$83,$D647)</f>
        <v>0</v>
      </c>
      <c r="R647" s="67">
        <f>SUMIFS('IS JE'!$J$8:$J$83,'IS JE'!$D$8:$D$83,R$7,'IS JE'!$E$8:$E$83,$D647)</f>
        <v>0</v>
      </c>
      <c r="S647" s="67">
        <f t="shared" si="22"/>
        <v>0</v>
      </c>
      <c r="T647" s="67">
        <f t="shared" si="23"/>
        <v>0</v>
      </c>
    </row>
    <row r="648" spans="8:20" ht="14.4">
      <c r="H648" s="67">
        <f>SUMIF('Trial Balance'!$M$15:$M$5010,D648,'Trial Balance'!$T$15:$T$5010)</f>
        <v>0</v>
      </c>
      <c r="I648" s="67">
        <f>SUMIFS('IS JE'!$J$8:$J$83,'IS JE'!$D$8:$D$83,I$7,'IS JE'!$E$8:$E$83,$D648)</f>
        <v>0</v>
      </c>
      <c r="J648" s="67">
        <f>SUMIFS('IS JE'!$J$8:$J$83,'IS JE'!$D$8:$D$83,J$7,'IS JE'!$E$8:$E$83,$D648)</f>
        <v>0</v>
      </c>
      <c r="K648" s="67">
        <f>SUMIFS('IS JE'!$J$8:$J$83,'IS JE'!$D$8:$D$83,K$7,'IS JE'!$E$8:$E$83,$D648)</f>
        <v>0</v>
      </c>
      <c r="L648" s="67">
        <f>SUMIFS('IS JE'!$J$8:$J$83,'IS JE'!$D$8:$D$83,L$7,'IS JE'!$E$8:$E$83,$D648)</f>
        <v>0</v>
      </c>
      <c r="M648" s="67">
        <f>SUMIFS('IS JE'!$J$8:$J$83,'IS JE'!$D$8:$D$83,M$7,'IS JE'!$E$8:$E$83,$D648)</f>
        <v>0</v>
      </c>
      <c r="N648" s="67">
        <f>SUMIFS('IS JE'!$J$8:$J$83,'IS JE'!$D$8:$D$83,N$7,'IS JE'!$E$8:$E$83,$D648)</f>
        <v>0</v>
      </c>
      <c r="O648" s="67">
        <f>SUMIFS('IS JE'!$J$8:$J$83,'IS JE'!$D$8:$D$83,O$7,'IS JE'!$E$8:$E$83,$D648)</f>
        <v>0</v>
      </c>
      <c r="P648" s="67">
        <f>SUMIFS('IS JE'!$J$8:$J$83,'IS JE'!$D$8:$D$83,P$7,'IS JE'!$E$8:$E$83,$D648)</f>
        <v>0</v>
      </c>
      <c r="Q648" s="67">
        <f>SUMIFS('IS JE'!$J$8:$J$83,'IS JE'!$D$8:$D$83,Q$7,'IS JE'!$E$8:$E$83,$D648)</f>
        <v>0</v>
      </c>
      <c r="R648" s="67">
        <f>SUMIFS('IS JE'!$J$8:$J$83,'IS JE'!$D$8:$D$83,R$7,'IS JE'!$E$8:$E$83,$D648)</f>
        <v>0</v>
      </c>
      <c r="S648" s="67">
        <f t="shared" si="22"/>
        <v>0</v>
      </c>
      <c r="T648" s="67">
        <f t="shared" si="23"/>
        <v>0</v>
      </c>
    </row>
    <row r="649" spans="8:20" ht="14.4">
      <c r="H649" s="67">
        <f>SUMIF('Trial Balance'!$M$15:$M$5010,D649,'Trial Balance'!$T$15:$T$5010)</f>
        <v>0</v>
      </c>
      <c r="I649" s="67">
        <f>SUMIFS('IS JE'!$J$8:$J$83,'IS JE'!$D$8:$D$83,I$7,'IS JE'!$E$8:$E$83,$D649)</f>
        <v>0</v>
      </c>
      <c r="J649" s="67">
        <f>SUMIFS('IS JE'!$J$8:$J$83,'IS JE'!$D$8:$D$83,J$7,'IS JE'!$E$8:$E$83,$D649)</f>
        <v>0</v>
      </c>
      <c r="K649" s="67">
        <f>SUMIFS('IS JE'!$J$8:$J$83,'IS JE'!$D$8:$D$83,K$7,'IS JE'!$E$8:$E$83,$D649)</f>
        <v>0</v>
      </c>
      <c r="L649" s="67">
        <f>SUMIFS('IS JE'!$J$8:$J$83,'IS JE'!$D$8:$D$83,L$7,'IS JE'!$E$8:$E$83,$D649)</f>
        <v>0</v>
      </c>
      <c r="M649" s="67">
        <f>SUMIFS('IS JE'!$J$8:$J$83,'IS JE'!$D$8:$D$83,M$7,'IS JE'!$E$8:$E$83,$D649)</f>
        <v>0</v>
      </c>
      <c r="N649" s="67">
        <f>SUMIFS('IS JE'!$J$8:$J$83,'IS JE'!$D$8:$D$83,N$7,'IS JE'!$E$8:$E$83,$D649)</f>
        <v>0</v>
      </c>
      <c r="O649" s="67">
        <f>SUMIFS('IS JE'!$J$8:$J$83,'IS JE'!$D$8:$D$83,O$7,'IS JE'!$E$8:$E$83,$D649)</f>
        <v>0</v>
      </c>
      <c r="P649" s="67">
        <f>SUMIFS('IS JE'!$J$8:$J$83,'IS JE'!$D$8:$D$83,P$7,'IS JE'!$E$8:$E$83,$D649)</f>
        <v>0</v>
      </c>
      <c r="Q649" s="67">
        <f>SUMIFS('IS JE'!$J$8:$J$83,'IS JE'!$D$8:$D$83,Q$7,'IS JE'!$E$8:$E$83,$D649)</f>
        <v>0</v>
      </c>
      <c r="R649" s="67">
        <f>SUMIFS('IS JE'!$J$8:$J$83,'IS JE'!$D$8:$D$83,R$7,'IS JE'!$E$8:$E$83,$D649)</f>
        <v>0</v>
      </c>
      <c r="S649" s="67">
        <f t="shared" si="22"/>
        <v>0</v>
      </c>
      <c r="T649" s="67">
        <f t="shared" si="23"/>
        <v>0</v>
      </c>
    </row>
    <row r="650" spans="8:20" ht="14.4">
      <c r="H650" s="67">
        <f>SUMIF('Trial Balance'!$M$15:$M$5010,D650,'Trial Balance'!$T$15:$T$5010)</f>
        <v>0</v>
      </c>
      <c r="I650" s="67">
        <f>SUMIFS('IS JE'!$J$8:$J$83,'IS JE'!$D$8:$D$83,I$7,'IS JE'!$E$8:$E$83,$D650)</f>
        <v>0</v>
      </c>
      <c r="J650" s="67">
        <f>SUMIFS('IS JE'!$J$8:$J$83,'IS JE'!$D$8:$D$83,J$7,'IS JE'!$E$8:$E$83,$D650)</f>
        <v>0</v>
      </c>
      <c r="K650" s="67">
        <f>SUMIFS('IS JE'!$J$8:$J$83,'IS JE'!$D$8:$D$83,K$7,'IS JE'!$E$8:$E$83,$D650)</f>
        <v>0</v>
      </c>
      <c r="L650" s="67">
        <f>SUMIFS('IS JE'!$J$8:$J$83,'IS JE'!$D$8:$D$83,L$7,'IS JE'!$E$8:$E$83,$D650)</f>
        <v>0</v>
      </c>
      <c r="M650" s="67">
        <f>SUMIFS('IS JE'!$J$8:$J$83,'IS JE'!$D$8:$D$83,M$7,'IS JE'!$E$8:$E$83,$D650)</f>
        <v>0</v>
      </c>
      <c r="N650" s="67">
        <f>SUMIFS('IS JE'!$J$8:$J$83,'IS JE'!$D$8:$D$83,N$7,'IS JE'!$E$8:$E$83,$D650)</f>
        <v>0</v>
      </c>
      <c r="O650" s="67">
        <f>SUMIFS('IS JE'!$J$8:$J$83,'IS JE'!$D$8:$D$83,O$7,'IS JE'!$E$8:$E$83,$D650)</f>
        <v>0</v>
      </c>
      <c r="P650" s="67">
        <f>SUMIFS('IS JE'!$J$8:$J$83,'IS JE'!$D$8:$D$83,P$7,'IS JE'!$E$8:$E$83,$D650)</f>
        <v>0</v>
      </c>
      <c r="Q650" s="67">
        <f>SUMIFS('IS JE'!$J$8:$J$83,'IS JE'!$D$8:$D$83,Q$7,'IS JE'!$E$8:$E$83,$D650)</f>
        <v>0</v>
      </c>
      <c r="R650" s="67">
        <f>SUMIFS('IS JE'!$J$8:$J$83,'IS JE'!$D$8:$D$83,R$7,'IS JE'!$E$8:$E$83,$D650)</f>
        <v>0</v>
      </c>
      <c r="S650" s="67">
        <f t="shared" si="22"/>
        <v>0</v>
      </c>
      <c r="T650" s="67">
        <f t="shared" si="23"/>
        <v>0</v>
      </c>
    </row>
    <row r="651" spans="8:20" ht="14.4">
      <c r="H651" s="67">
        <f>SUMIF('Trial Balance'!$M$15:$M$5010,D651,'Trial Balance'!$T$15:$T$5010)</f>
        <v>0</v>
      </c>
      <c r="I651" s="67">
        <f>SUMIFS('IS JE'!$J$8:$J$83,'IS JE'!$D$8:$D$83,I$7,'IS JE'!$E$8:$E$83,$D651)</f>
        <v>0</v>
      </c>
      <c r="J651" s="67">
        <f>SUMIFS('IS JE'!$J$8:$J$83,'IS JE'!$D$8:$D$83,J$7,'IS JE'!$E$8:$E$83,$D651)</f>
        <v>0</v>
      </c>
      <c r="K651" s="67">
        <f>SUMIFS('IS JE'!$J$8:$J$83,'IS JE'!$D$8:$D$83,K$7,'IS JE'!$E$8:$E$83,$D651)</f>
        <v>0</v>
      </c>
      <c r="L651" s="67">
        <f>SUMIFS('IS JE'!$J$8:$J$83,'IS JE'!$D$8:$D$83,L$7,'IS JE'!$E$8:$E$83,$D651)</f>
        <v>0</v>
      </c>
      <c r="M651" s="67">
        <f>SUMIFS('IS JE'!$J$8:$J$83,'IS JE'!$D$8:$D$83,M$7,'IS JE'!$E$8:$E$83,$D651)</f>
        <v>0</v>
      </c>
      <c r="N651" s="67">
        <f>SUMIFS('IS JE'!$J$8:$J$83,'IS JE'!$D$8:$D$83,N$7,'IS JE'!$E$8:$E$83,$D651)</f>
        <v>0</v>
      </c>
      <c r="O651" s="67">
        <f>SUMIFS('IS JE'!$J$8:$J$83,'IS JE'!$D$8:$D$83,O$7,'IS JE'!$E$8:$E$83,$D651)</f>
        <v>0</v>
      </c>
      <c r="P651" s="67">
        <f>SUMIFS('IS JE'!$J$8:$J$83,'IS JE'!$D$8:$D$83,P$7,'IS JE'!$E$8:$E$83,$D651)</f>
        <v>0</v>
      </c>
      <c r="Q651" s="67">
        <f>SUMIFS('IS JE'!$J$8:$J$83,'IS JE'!$D$8:$D$83,Q$7,'IS JE'!$E$8:$E$83,$D651)</f>
        <v>0</v>
      </c>
      <c r="R651" s="67">
        <f>SUMIFS('IS JE'!$J$8:$J$83,'IS JE'!$D$8:$D$83,R$7,'IS JE'!$E$8:$E$83,$D651)</f>
        <v>0</v>
      </c>
      <c r="S651" s="67">
        <f t="shared" si="22"/>
        <v>0</v>
      </c>
      <c r="T651" s="67">
        <f t="shared" si="23"/>
        <v>0</v>
      </c>
    </row>
    <row r="652" spans="8:20" ht="14.4">
      <c r="H652" s="67">
        <f>SUMIF('Trial Balance'!$M$15:$M$5010,D652,'Trial Balance'!$T$15:$T$5010)</f>
        <v>0</v>
      </c>
      <c r="I652" s="67">
        <f>SUMIFS('IS JE'!$J$8:$J$83,'IS JE'!$D$8:$D$83,I$7,'IS JE'!$E$8:$E$83,$D652)</f>
        <v>0</v>
      </c>
      <c r="J652" s="67">
        <f>SUMIFS('IS JE'!$J$8:$J$83,'IS JE'!$D$8:$D$83,J$7,'IS JE'!$E$8:$E$83,$D652)</f>
        <v>0</v>
      </c>
      <c r="K652" s="67">
        <f>SUMIFS('IS JE'!$J$8:$J$83,'IS JE'!$D$8:$D$83,K$7,'IS JE'!$E$8:$E$83,$D652)</f>
        <v>0</v>
      </c>
      <c r="L652" s="67">
        <f>SUMIFS('IS JE'!$J$8:$J$83,'IS JE'!$D$8:$D$83,L$7,'IS JE'!$E$8:$E$83,$D652)</f>
        <v>0</v>
      </c>
      <c r="M652" s="67">
        <f>SUMIFS('IS JE'!$J$8:$J$83,'IS JE'!$D$8:$D$83,M$7,'IS JE'!$E$8:$E$83,$D652)</f>
        <v>0</v>
      </c>
      <c r="N652" s="67">
        <f>SUMIFS('IS JE'!$J$8:$J$83,'IS JE'!$D$8:$D$83,N$7,'IS JE'!$E$8:$E$83,$D652)</f>
        <v>0</v>
      </c>
      <c r="O652" s="67">
        <f>SUMIFS('IS JE'!$J$8:$J$83,'IS JE'!$D$8:$D$83,O$7,'IS JE'!$E$8:$E$83,$D652)</f>
        <v>0</v>
      </c>
      <c r="P652" s="67">
        <f>SUMIFS('IS JE'!$J$8:$J$83,'IS JE'!$D$8:$D$83,P$7,'IS JE'!$E$8:$E$83,$D652)</f>
        <v>0</v>
      </c>
      <c r="Q652" s="67">
        <f>SUMIFS('IS JE'!$J$8:$J$83,'IS JE'!$D$8:$D$83,Q$7,'IS JE'!$E$8:$E$83,$D652)</f>
        <v>0</v>
      </c>
      <c r="R652" s="67">
        <f>SUMIFS('IS JE'!$J$8:$J$83,'IS JE'!$D$8:$D$83,R$7,'IS JE'!$E$8:$E$83,$D652)</f>
        <v>0</v>
      </c>
      <c r="S652" s="67">
        <f t="shared" si="22"/>
        <v>0</v>
      </c>
      <c r="T652" s="67">
        <f t="shared" si="23"/>
        <v>0</v>
      </c>
    </row>
    <row r="653" spans="8:20" ht="14.4">
      <c r="H653" s="67">
        <f>SUMIF('Trial Balance'!$M$15:$M$5010,D653,'Trial Balance'!$T$15:$T$5010)</f>
        <v>0</v>
      </c>
      <c r="I653" s="67">
        <f>SUMIFS('IS JE'!$J$8:$J$83,'IS JE'!$D$8:$D$83,I$7,'IS JE'!$E$8:$E$83,$D653)</f>
        <v>0</v>
      </c>
      <c r="J653" s="67">
        <f>SUMIFS('IS JE'!$J$8:$J$83,'IS JE'!$D$8:$D$83,J$7,'IS JE'!$E$8:$E$83,$D653)</f>
        <v>0</v>
      </c>
      <c r="K653" s="67">
        <f>SUMIFS('IS JE'!$J$8:$J$83,'IS JE'!$D$8:$D$83,K$7,'IS JE'!$E$8:$E$83,$D653)</f>
        <v>0</v>
      </c>
      <c r="L653" s="67">
        <f>SUMIFS('IS JE'!$J$8:$J$83,'IS JE'!$D$8:$D$83,L$7,'IS JE'!$E$8:$E$83,$D653)</f>
        <v>0</v>
      </c>
      <c r="M653" s="67">
        <f>SUMIFS('IS JE'!$J$8:$J$83,'IS JE'!$D$8:$D$83,M$7,'IS JE'!$E$8:$E$83,$D653)</f>
        <v>0</v>
      </c>
      <c r="N653" s="67">
        <f>SUMIFS('IS JE'!$J$8:$J$83,'IS JE'!$D$8:$D$83,N$7,'IS JE'!$E$8:$E$83,$D653)</f>
        <v>0</v>
      </c>
      <c r="O653" s="67">
        <f>SUMIFS('IS JE'!$J$8:$J$83,'IS JE'!$D$8:$D$83,O$7,'IS JE'!$E$8:$E$83,$D653)</f>
        <v>0</v>
      </c>
      <c r="P653" s="67">
        <f>SUMIFS('IS JE'!$J$8:$J$83,'IS JE'!$D$8:$D$83,P$7,'IS JE'!$E$8:$E$83,$D653)</f>
        <v>0</v>
      </c>
      <c r="Q653" s="67">
        <f>SUMIFS('IS JE'!$J$8:$J$83,'IS JE'!$D$8:$D$83,Q$7,'IS JE'!$E$8:$E$83,$D653)</f>
        <v>0</v>
      </c>
      <c r="R653" s="67">
        <f>SUMIFS('IS JE'!$J$8:$J$83,'IS JE'!$D$8:$D$83,R$7,'IS JE'!$E$8:$E$83,$D653)</f>
        <v>0</v>
      </c>
      <c r="S653" s="67">
        <f t="shared" si="22"/>
        <v>0</v>
      </c>
      <c r="T653" s="67">
        <f t="shared" si="23"/>
        <v>0</v>
      </c>
    </row>
    <row r="654" spans="8:20" ht="14.4">
      <c r="H654" s="67">
        <f>SUMIF('Trial Balance'!$M$15:$M$5010,D654,'Trial Balance'!$T$15:$T$5010)</f>
        <v>0</v>
      </c>
      <c r="I654" s="67">
        <f>SUMIFS('IS JE'!$J$8:$J$83,'IS JE'!$D$8:$D$83,I$7,'IS JE'!$E$8:$E$83,$D654)</f>
        <v>0</v>
      </c>
      <c r="J654" s="67">
        <f>SUMIFS('IS JE'!$J$8:$J$83,'IS JE'!$D$8:$D$83,J$7,'IS JE'!$E$8:$E$83,$D654)</f>
        <v>0</v>
      </c>
      <c r="K654" s="67">
        <f>SUMIFS('IS JE'!$J$8:$J$83,'IS JE'!$D$8:$D$83,K$7,'IS JE'!$E$8:$E$83,$D654)</f>
        <v>0</v>
      </c>
      <c r="L654" s="67">
        <f>SUMIFS('IS JE'!$J$8:$J$83,'IS JE'!$D$8:$D$83,L$7,'IS JE'!$E$8:$E$83,$D654)</f>
        <v>0</v>
      </c>
      <c r="M654" s="67">
        <f>SUMIFS('IS JE'!$J$8:$J$83,'IS JE'!$D$8:$D$83,M$7,'IS JE'!$E$8:$E$83,$D654)</f>
        <v>0</v>
      </c>
      <c r="N654" s="67">
        <f>SUMIFS('IS JE'!$J$8:$J$83,'IS JE'!$D$8:$D$83,N$7,'IS JE'!$E$8:$E$83,$D654)</f>
        <v>0</v>
      </c>
      <c r="O654" s="67">
        <f>SUMIFS('IS JE'!$J$8:$J$83,'IS JE'!$D$8:$D$83,O$7,'IS JE'!$E$8:$E$83,$D654)</f>
        <v>0</v>
      </c>
      <c r="P654" s="67">
        <f>SUMIFS('IS JE'!$J$8:$J$83,'IS JE'!$D$8:$D$83,P$7,'IS JE'!$E$8:$E$83,$D654)</f>
        <v>0</v>
      </c>
      <c r="Q654" s="67">
        <f>SUMIFS('IS JE'!$J$8:$J$83,'IS JE'!$D$8:$D$83,Q$7,'IS JE'!$E$8:$E$83,$D654)</f>
        <v>0</v>
      </c>
      <c r="R654" s="67">
        <f>SUMIFS('IS JE'!$J$8:$J$83,'IS JE'!$D$8:$D$83,R$7,'IS JE'!$E$8:$E$83,$D654)</f>
        <v>0</v>
      </c>
      <c r="S654" s="67">
        <f t="shared" si="22"/>
        <v>0</v>
      </c>
      <c r="T654" s="67">
        <f t="shared" si="23"/>
        <v>0</v>
      </c>
    </row>
    <row r="655" spans="8:20" ht="14.4">
      <c r="H655" s="67">
        <f>SUMIF('Trial Balance'!$M$15:$M$5010,D655,'Trial Balance'!$T$15:$T$5010)</f>
        <v>0</v>
      </c>
      <c r="I655" s="67">
        <f>SUMIFS('IS JE'!$J$8:$J$83,'IS JE'!$D$8:$D$83,I$7,'IS JE'!$E$8:$E$83,$D655)</f>
        <v>0</v>
      </c>
      <c r="J655" s="67">
        <f>SUMIFS('IS JE'!$J$8:$J$83,'IS JE'!$D$8:$D$83,J$7,'IS JE'!$E$8:$E$83,$D655)</f>
        <v>0</v>
      </c>
      <c r="K655" s="67">
        <f>SUMIFS('IS JE'!$J$8:$J$83,'IS JE'!$D$8:$D$83,K$7,'IS JE'!$E$8:$E$83,$D655)</f>
        <v>0</v>
      </c>
      <c r="L655" s="67">
        <f>SUMIFS('IS JE'!$J$8:$J$83,'IS JE'!$D$8:$D$83,L$7,'IS JE'!$E$8:$E$83,$D655)</f>
        <v>0</v>
      </c>
      <c r="M655" s="67">
        <f>SUMIFS('IS JE'!$J$8:$J$83,'IS JE'!$D$8:$D$83,M$7,'IS JE'!$E$8:$E$83,$D655)</f>
        <v>0</v>
      </c>
      <c r="N655" s="67">
        <f>SUMIFS('IS JE'!$J$8:$J$83,'IS JE'!$D$8:$D$83,N$7,'IS JE'!$E$8:$E$83,$D655)</f>
        <v>0</v>
      </c>
      <c r="O655" s="67">
        <f>SUMIFS('IS JE'!$J$8:$J$83,'IS JE'!$D$8:$D$83,O$7,'IS JE'!$E$8:$E$83,$D655)</f>
        <v>0</v>
      </c>
      <c r="P655" s="67">
        <f>SUMIFS('IS JE'!$J$8:$J$83,'IS JE'!$D$8:$D$83,P$7,'IS JE'!$E$8:$E$83,$D655)</f>
        <v>0</v>
      </c>
      <c r="Q655" s="67">
        <f>SUMIFS('IS JE'!$J$8:$J$83,'IS JE'!$D$8:$D$83,Q$7,'IS JE'!$E$8:$E$83,$D655)</f>
        <v>0</v>
      </c>
      <c r="R655" s="67">
        <f>SUMIFS('IS JE'!$J$8:$J$83,'IS JE'!$D$8:$D$83,R$7,'IS JE'!$E$8:$E$83,$D655)</f>
        <v>0</v>
      </c>
      <c r="S655" s="67">
        <f t="shared" si="22"/>
        <v>0</v>
      </c>
      <c r="T655" s="67">
        <f t="shared" si="23"/>
        <v>0</v>
      </c>
    </row>
    <row r="656" spans="8:20" ht="14.4">
      <c r="H656" s="67">
        <f>SUMIF('Trial Balance'!$M$15:$M$5010,D656,'Trial Balance'!$T$15:$T$5010)</f>
        <v>0</v>
      </c>
      <c r="I656" s="67">
        <f>SUMIFS('IS JE'!$J$8:$J$83,'IS JE'!$D$8:$D$83,I$7,'IS JE'!$E$8:$E$83,$D656)</f>
        <v>0</v>
      </c>
      <c r="J656" s="67">
        <f>SUMIFS('IS JE'!$J$8:$J$83,'IS JE'!$D$8:$D$83,J$7,'IS JE'!$E$8:$E$83,$D656)</f>
        <v>0</v>
      </c>
      <c r="K656" s="67">
        <f>SUMIFS('IS JE'!$J$8:$J$83,'IS JE'!$D$8:$D$83,K$7,'IS JE'!$E$8:$E$83,$D656)</f>
        <v>0</v>
      </c>
      <c r="L656" s="67">
        <f>SUMIFS('IS JE'!$J$8:$J$83,'IS JE'!$D$8:$D$83,L$7,'IS JE'!$E$8:$E$83,$D656)</f>
        <v>0</v>
      </c>
      <c r="M656" s="67">
        <f>SUMIFS('IS JE'!$J$8:$J$83,'IS JE'!$D$8:$D$83,M$7,'IS JE'!$E$8:$E$83,$D656)</f>
        <v>0</v>
      </c>
      <c r="N656" s="67">
        <f>SUMIFS('IS JE'!$J$8:$J$83,'IS JE'!$D$8:$D$83,N$7,'IS JE'!$E$8:$E$83,$D656)</f>
        <v>0</v>
      </c>
      <c r="O656" s="67">
        <f>SUMIFS('IS JE'!$J$8:$J$83,'IS JE'!$D$8:$D$83,O$7,'IS JE'!$E$8:$E$83,$D656)</f>
        <v>0</v>
      </c>
      <c r="P656" s="67">
        <f>SUMIFS('IS JE'!$J$8:$J$83,'IS JE'!$D$8:$D$83,P$7,'IS JE'!$E$8:$E$83,$D656)</f>
        <v>0</v>
      </c>
      <c r="Q656" s="67">
        <f>SUMIFS('IS JE'!$J$8:$J$83,'IS JE'!$D$8:$D$83,Q$7,'IS JE'!$E$8:$E$83,$D656)</f>
        <v>0</v>
      </c>
      <c r="R656" s="67">
        <f>SUMIFS('IS JE'!$J$8:$J$83,'IS JE'!$D$8:$D$83,R$7,'IS JE'!$E$8:$E$83,$D656)</f>
        <v>0</v>
      </c>
      <c r="S656" s="67">
        <f t="shared" si="22"/>
        <v>0</v>
      </c>
      <c r="T656" s="67">
        <f t="shared" si="23"/>
        <v>0</v>
      </c>
    </row>
    <row r="657" spans="8:20" ht="14.4">
      <c r="H657" s="67">
        <f>SUMIF('Trial Balance'!$M$15:$M$5010,D657,'Trial Balance'!$T$15:$T$5010)</f>
        <v>0</v>
      </c>
      <c r="I657" s="67">
        <f>SUMIFS('IS JE'!$J$8:$J$83,'IS JE'!$D$8:$D$83,I$7,'IS JE'!$E$8:$E$83,$D657)</f>
        <v>0</v>
      </c>
      <c r="J657" s="67">
        <f>SUMIFS('IS JE'!$J$8:$J$83,'IS JE'!$D$8:$D$83,J$7,'IS JE'!$E$8:$E$83,$D657)</f>
        <v>0</v>
      </c>
      <c r="K657" s="67">
        <f>SUMIFS('IS JE'!$J$8:$J$83,'IS JE'!$D$8:$D$83,K$7,'IS JE'!$E$8:$E$83,$D657)</f>
        <v>0</v>
      </c>
      <c r="L657" s="67">
        <f>SUMIFS('IS JE'!$J$8:$J$83,'IS JE'!$D$8:$D$83,L$7,'IS JE'!$E$8:$E$83,$D657)</f>
        <v>0</v>
      </c>
      <c r="M657" s="67">
        <f>SUMIFS('IS JE'!$J$8:$J$83,'IS JE'!$D$8:$D$83,M$7,'IS JE'!$E$8:$E$83,$D657)</f>
        <v>0</v>
      </c>
      <c r="N657" s="67">
        <f>SUMIFS('IS JE'!$J$8:$J$83,'IS JE'!$D$8:$D$83,N$7,'IS JE'!$E$8:$E$83,$D657)</f>
        <v>0</v>
      </c>
      <c r="O657" s="67">
        <f>SUMIFS('IS JE'!$J$8:$J$83,'IS JE'!$D$8:$D$83,O$7,'IS JE'!$E$8:$E$83,$D657)</f>
        <v>0</v>
      </c>
      <c r="P657" s="67">
        <f>SUMIFS('IS JE'!$J$8:$J$83,'IS JE'!$D$8:$D$83,P$7,'IS JE'!$E$8:$E$83,$D657)</f>
        <v>0</v>
      </c>
      <c r="Q657" s="67">
        <f>SUMIFS('IS JE'!$J$8:$J$83,'IS JE'!$D$8:$D$83,Q$7,'IS JE'!$E$8:$E$83,$D657)</f>
        <v>0</v>
      </c>
      <c r="R657" s="67">
        <f>SUMIFS('IS JE'!$J$8:$J$83,'IS JE'!$D$8:$D$83,R$7,'IS JE'!$E$8:$E$83,$D657)</f>
        <v>0</v>
      </c>
      <c r="S657" s="67">
        <f t="shared" si="22"/>
        <v>0</v>
      </c>
      <c r="T657" s="67">
        <f t="shared" si="23"/>
        <v>0</v>
      </c>
    </row>
    <row r="658" spans="8:20" ht="14.4">
      <c r="H658" s="67">
        <f>SUMIF('Trial Balance'!$M$15:$M$5010,D658,'Trial Balance'!$T$15:$T$5010)</f>
        <v>0</v>
      </c>
      <c r="I658" s="67">
        <f>SUMIFS('IS JE'!$J$8:$J$83,'IS JE'!$D$8:$D$83,I$7,'IS JE'!$E$8:$E$83,$D658)</f>
        <v>0</v>
      </c>
      <c r="J658" s="67">
        <f>SUMIFS('IS JE'!$J$8:$J$83,'IS JE'!$D$8:$D$83,J$7,'IS JE'!$E$8:$E$83,$D658)</f>
        <v>0</v>
      </c>
      <c r="K658" s="67">
        <f>SUMIFS('IS JE'!$J$8:$J$83,'IS JE'!$D$8:$D$83,K$7,'IS JE'!$E$8:$E$83,$D658)</f>
        <v>0</v>
      </c>
      <c r="L658" s="67">
        <f>SUMIFS('IS JE'!$J$8:$J$83,'IS JE'!$D$8:$D$83,L$7,'IS JE'!$E$8:$E$83,$D658)</f>
        <v>0</v>
      </c>
      <c r="M658" s="67">
        <f>SUMIFS('IS JE'!$J$8:$J$83,'IS JE'!$D$8:$D$83,M$7,'IS JE'!$E$8:$E$83,$D658)</f>
        <v>0</v>
      </c>
      <c r="N658" s="67">
        <f>SUMIFS('IS JE'!$J$8:$J$83,'IS JE'!$D$8:$D$83,N$7,'IS JE'!$E$8:$E$83,$D658)</f>
        <v>0</v>
      </c>
      <c r="O658" s="67">
        <f>SUMIFS('IS JE'!$J$8:$J$83,'IS JE'!$D$8:$D$83,O$7,'IS JE'!$E$8:$E$83,$D658)</f>
        <v>0</v>
      </c>
      <c r="P658" s="67">
        <f>SUMIFS('IS JE'!$J$8:$J$83,'IS JE'!$D$8:$D$83,P$7,'IS JE'!$E$8:$E$83,$D658)</f>
        <v>0</v>
      </c>
      <c r="Q658" s="67">
        <f>SUMIFS('IS JE'!$J$8:$J$83,'IS JE'!$D$8:$D$83,Q$7,'IS JE'!$E$8:$E$83,$D658)</f>
        <v>0</v>
      </c>
      <c r="R658" s="67">
        <f>SUMIFS('IS JE'!$J$8:$J$83,'IS JE'!$D$8:$D$83,R$7,'IS JE'!$E$8:$E$83,$D658)</f>
        <v>0</v>
      </c>
      <c r="S658" s="67">
        <f t="shared" si="22"/>
        <v>0</v>
      </c>
      <c r="T658" s="67">
        <f t="shared" si="23"/>
        <v>0</v>
      </c>
    </row>
    <row r="659" spans="8:20" ht="14.4">
      <c r="H659" s="67">
        <f>SUMIF('Trial Balance'!$M$15:$M$5010,D659,'Trial Balance'!$T$15:$T$5010)</f>
        <v>0</v>
      </c>
      <c r="I659" s="67">
        <f>SUMIFS('IS JE'!$J$8:$J$83,'IS JE'!$D$8:$D$83,I$7,'IS JE'!$E$8:$E$83,$D659)</f>
        <v>0</v>
      </c>
      <c r="J659" s="67">
        <f>SUMIFS('IS JE'!$J$8:$J$83,'IS JE'!$D$8:$D$83,J$7,'IS JE'!$E$8:$E$83,$D659)</f>
        <v>0</v>
      </c>
      <c r="K659" s="67">
        <f>SUMIFS('IS JE'!$J$8:$J$83,'IS JE'!$D$8:$D$83,K$7,'IS JE'!$E$8:$E$83,$D659)</f>
        <v>0</v>
      </c>
      <c r="L659" s="67">
        <f>SUMIFS('IS JE'!$J$8:$J$83,'IS JE'!$D$8:$D$83,L$7,'IS JE'!$E$8:$E$83,$D659)</f>
        <v>0</v>
      </c>
      <c r="M659" s="67">
        <f>SUMIFS('IS JE'!$J$8:$J$83,'IS JE'!$D$8:$D$83,M$7,'IS JE'!$E$8:$E$83,$D659)</f>
        <v>0</v>
      </c>
      <c r="N659" s="67">
        <f>SUMIFS('IS JE'!$J$8:$J$83,'IS JE'!$D$8:$D$83,N$7,'IS JE'!$E$8:$E$83,$D659)</f>
        <v>0</v>
      </c>
      <c r="O659" s="67">
        <f>SUMIFS('IS JE'!$J$8:$J$83,'IS JE'!$D$8:$D$83,O$7,'IS JE'!$E$8:$E$83,$D659)</f>
        <v>0</v>
      </c>
      <c r="P659" s="67">
        <f>SUMIFS('IS JE'!$J$8:$J$83,'IS JE'!$D$8:$D$83,P$7,'IS JE'!$E$8:$E$83,$D659)</f>
        <v>0</v>
      </c>
      <c r="Q659" s="67">
        <f>SUMIFS('IS JE'!$J$8:$J$83,'IS JE'!$D$8:$D$83,Q$7,'IS JE'!$E$8:$E$83,$D659)</f>
        <v>0</v>
      </c>
      <c r="R659" s="67">
        <f>SUMIFS('IS JE'!$J$8:$J$83,'IS JE'!$D$8:$D$83,R$7,'IS JE'!$E$8:$E$83,$D659)</f>
        <v>0</v>
      </c>
      <c r="S659" s="67">
        <f t="shared" si="22"/>
        <v>0</v>
      </c>
      <c r="T659" s="67">
        <f t="shared" si="23"/>
        <v>0</v>
      </c>
    </row>
    <row r="660" spans="8:20" ht="14.4">
      <c r="H660" s="67">
        <f>SUMIF('Trial Balance'!$M$15:$M$5010,D660,'Trial Balance'!$T$15:$T$5010)</f>
        <v>0</v>
      </c>
      <c r="I660" s="67">
        <f>SUMIFS('IS JE'!$J$8:$J$83,'IS JE'!$D$8:$D$83,I$7,'IS JE'!$E$8:$E$83,$D660)</f>
        <v>0</v>
      </c>
      <c r="J660" s="67">
        <f>SUMIFS('IS JE'!$J$8:$J$83,'IS JE'!$D$8:$D$83,J$7,'IS JE'!$E$8:$E$83,$D660)</f>
        <v>0</v>
      </c>
      <c r="K660" s="67">
        <f>SUMIFS('IS JE'!$J$8:$J$83,'IS JE'!$D$8:$D$83,K$7,'IS JE'!$E$8:$E$83,$D660)</f>
        <v>0</v>
      </c>
      <c r="L660" s="67">
        <f>SUMIFS('IS JE'!$J$8:$J$83,'IS JE'!$D$8:$D$83,L$7,'IS JE'!$E$8:$E$83,$D660)</f>
        <v>0</v>
      </c>
      <c r="M660" s="67">
        <f>SUMIFS('IS JE'!$J$8:$J$83,'IS JE'!$D$8:$D$83,M$7,'IS JE'!$E$8:$E$83,$D660)</f>
        <v>0</v>
      </c>
      <c r="N660" s="67">
        <f>SUMIFS('IS JE'!$J$8:$J$83,'IS JE'!$D$8:$D$83,N$7,'IS JE'!$E$8:$E$83,$D660)</f>
        <v>0</v>
      </c>
      <c r="O660" s="67">
        <f>SUMIFS('IS JE'!$J$8:$J$83,'IS JE'!$D$8:$D$83,O$7,'IS JE'!$E$8:$E$83,$D660)</f>
        <v>0</v>
      </c>
      <c r="P660" s="67">
        <f>SUMIFS('IS JE'!$J$8:$J$83,'IS JE'!$D$8:$D$83,P$7,'IS JE'!$E$8:$E$83,$D660)</f>
        <v>0</v>
      </c>
      <c r="Q660" s="67">
        <f>SUMIFS('IS JE'!$J$8:$J$83,'IS JE'!$D$8:$D$83,Q$7,'IS JE'!$E$8:$E$83,$D660)</f>
        <v>0</v>
      </c>
      <c r="R660" s="67">
        <f>SUMIFS('IS JE'!$J$8:$J$83,'IS JE'!$D$8:$D$83,R$7,'IS JE'!$E$8:$E$83,$D660)</f>
        <v>0</v>
      </c>
      <c r="S660" s="67">
        <f t="shared" si="22"/>
        <v>0</v>
      </c>
      <c r="T660" s="67">
        <f t="shared" si="23"/>
        <v>0</v>
      </c>
    </row>
    <row r="661" spans="8:20" ht="14.4">
      <c r="H661" s="67">
        <f>SUMIF('Trial Balance'!$M$15:$M$5010,D661,'Trial Balance'!$T$15:$T$5010)</f>
        <v>0</v>
      </c>
      <c r="I661" s="67">
        <f>SUMIFS('IS JE'!$J$8:$J$83,'IS JE'!$D$8:$D$83,I$7,'IS JE'!$E$8:$E$83,$D661)</f>
        <v>0</v>
      </c>
      <c r="J661" s="67">
        <f>SUMIFS('IS JE'!$J$8:$J$83,'IS JE'!$D$8:$D$83,J$7,'IS JE'!$E$8:$E$83,$D661)</f>
        <v>0</v>
      </c>
      <c r="K661" s="67">
        <f>SUMIFS('IS JE'!$J$8:$J$83,'IS JE'!$D$8:$D$83,K$7,'IS JE'!$E$8:$E$83,$D661)</f>
        <v>0</v>
      </c>
      <c r="L661" s="67">
        <f>SUMIFS('IS JE'!$J$8:$J$83,'IS JE'!$D$8:$D$83,L$7,'IS JE'!$E$8:$E$83,$D661)</f>
        <v>0</v>
      </c>
      <c r="M661" s="67">
        <f>SUMIFS('IS JE'!$J$8:$J$83,'IS JE'!$D$8:$D$83,M$7,'IS JE'!$E$8:$E$83,$D661)</f>
        <v>0</v>
      </c>
      <c r="N661" s="67">
        <f>SUMIFS('IS JE'!$J$8:$J$83,'IS JE'!$D$8:$D$83,N$7,'IS JE'!$E$8:$E$83,$D661)</f>
        <v>0</v>
      </c>
      <c r="O661" s="67">
        <f>SUMIFS('IS JE'!$J$8:$J$83,'IS JE'!$D$8:$D$83,O$7,'IS JE'!$E$8:$E$83,$D661)</f>
        <v>0</v>
      </c>
      <c r="P661" s="67">
        <f>SUMIFS('IS JE'!$J$8:$J$83,'IS JE'!$D$8:$D$83,P$7,'IS JE'!$E$8:$E$83,$D661)</f>
        <v>0</v>
      </c>
      <c r="Q661" s="67">
        <f>SUMIFS('IS JE'!$J$8:$J$83,'IS JE'!$D$8:$D$83,Q$7,'IS JE'!$E$8:$E$83,$D661)</f>
        <v>0</v>
      </c>
      <c r="R661" s="67">
        <f>SUMIFS('IS JE'!$J$8:$J$83,'IS JE'!$D$8:$D$83,R$7,'IS JE'!$E$8:$E$83,$D661)</f>
        <v>0</v>
      </c>
      <c r="S661" s="67">
        <f t="shared" si="22"/>
        <v>0</v>
      </c>
      <c r="T661" s="67">
        <f t="shared" si="23"/>
        <v>0</v>
      </c>
    </row>
    <row r="662" spans="8:20" ht="14.4">
      <c r="H662" s="67">
        <f>SUMIF('Trial Balance'!$M$15:$M$5010,D662,'Trial Balance'!$T$15:$T$5010)</f>
        <v>0</v>
      </c>
      <c r="I662" s="67">
        <f>SUMIFS('IS JE'!$J$8:$J$83,'IS JE'!$D$8:$D$83,I$7,'IS JE'!$E$8:$E$83,$D662)</f>
        <v>0</v>
      </c>
      <c r="J662" s="67">
        <f>SUMIFS('IS JE'!$J$8:$J$83,'IS JE'!$D$8:$D$83,J$7,'IS JE'!$E$8:$E$83,$D662)</f>
        <v>0</v>
      </c>
      <c r="K662" s="67">
        <f>SUMIFS('IS JE'!$J$8:$J$83,'IS JE'!$D$8:$D$83,K$7,'IS JE'!$E$8:$E$83,$D662)</f>
        <v>0</v>
      </c>
      <c r="L662" s="67">
        <f>SUMIFS('IS JE'!$J$8:$J$83,'IS JE'!$D$8:$D$83,L$7,'IS JE'!$E$8:$E$83,$D662)</f>
        <v>0</v>
      </c>
      <c r="M662" s="67">
        <f>SUMIFS('IS JE'!$J$8:$J$83,'IS JE'!$D$8:$D$83,M$7,'IS JE'!$E$8:$E$83,$D662)</f>
        <v>0</v>
      </c>
      <c r="N662" s="67">
        <f>SUMIFS('IS JE'!$J$8:$J$83,'IS JE'!$D$8:$D$83,N$7,'IS JE'!$E$8:$E$83,$D662)</f>
        <v>0</v>
      </c>
      <c r="O662" s="67">
        <f>SUMIFS('IS JE'!$J$8:$J$83,'IS JE'!$D$8:$D$83,O$7,'IS JE'!$E$8:$E$83,$D662)</f>
        <v>0</v>
      </c>
      <c r="P662" s="67">
        <f>SUMIFS('IS JE'!$J$8:$J$83,'IS JE'!$D$8:$D$83,P$7,'IS JE'!$E$8:$E$83,$D662)</f>
        <v>0</v>
      </c>
      <c r="Q662" s="67">
        <f>SUMIFS('IS JE'!$J$8:$J$83,'IS JE'!$D$8:$D$83,Q$7,'IS JE'!$E$8:$E$83,$D662)</f>
        <v>0</v>
      </c>
      <c r="R662" s="67">
        <f>SUMIFS('IS JE'!$J$8:$J$83,'IS JE'!$D$8:$D$83,R$7,'IS JE'!$E$8:$E$83,$D662)</f>
        <v>0</v>
      </c>
      <c r="S662" s="67">
        <f t="shared" si="22"/>
        <v>0</v>
      </c>
      <c r="T662" s="67">
        <f t="shared" si="23"/>
        <v>0</v>
      </c>
    </row>
    <row r="663" spans="8:20" ht="14.4">
      <c r="H663" s="67">
        <f>SUMIF('Trial Balance'!$M$15:$M$5010,D663,'Trial Balance'!$T$15:$T$5010)</f>
        <v>0</v>
      </c>
      <c r="I663" s="67">
        <f>SUMIFS('IS JE'!$J$8:$J$83,'IS JE'!$D$8:$D$83,I$7,'IS JE'!$E$8:$E$83,$D663)</f>
        <v>0</v>
      </c>
      <c r="J663" s="67">
        <f>SUMIFS('IS JE'!$J$8:$J$83,'IS JE'!$D$8:$D$83,J$7,'IS JE'!$E$8:$E$83,$D663)</f>
        <v>0</v>
      </c>
      <c r="K663" s="67">
        <f>SUMIFS('IS JE'!$J$8:$J$83,'IS JE'!$D$8:$D$83,K$7,'IS JE'!$E$8:$E$83,$D663)</f>
        <v>0</v>
      </c>
      <c r="L663" s="67">
        <f>SUMIFS('IS JE'!$J$8:$J$83,'IS JE'!$D$8:$D$83,L$7,'IS JE'!$E$8:$E$83,$D663)</f>
        <v>0</v>
      </c>
      <c r="M663" s="67">
        <f>SUMIFS('IS JE'!$J$8:$J$83,'IS JE'!$D$8:$D$83,M$7,'IS JE'!$E$8:$E$83,$D663)</f>
        <v>0</v>
      </c>
      <c r="N663" s="67">
        <f>SUMIFS('IS JE'!$J$8:$J$83,'IS JE'!$D$8:$D$83,N$7,'IS JE'!$E$8:$E$83,$D663)</f>
        <v>0</v>
      </c>
      <c r="O663" s="67">
        <f>SUMIFS('IS JE'!$J$8:$J$83,'IS JE'!$D$8:$D$83,O$7,'IS JE'!$E$8:$E$83,$D663)</f>
        <v>0</v>
      </c>
      <c r="P663" s="67">
        <f>SUMIFS('IS JE'!$J$8:$J$83,'IS JE'!$D$8:$D$83,P$7,'IS JE'!$E$8:$E$83,$D663)</f>
        <v>0</v>
      </c>
      <c r="Q663" s="67">
        <f>SUMIFS('IS JE'!$J$8:$J$83,'IS JE'!$D$8:$D$83,Q$7,'IS JE'!$E$8:$E$83,$D663)</f>
        <v>0</v>
      </c>
      <c r="R663" s="67">
        <f>SUMIFS('IS JE'!$J$8:$J$83,'IS JE'!$D$8:$D$83,R$7,'IS JE'!$E$8:$E$83,$D663)</f>
        <v>0</v>
      </c>
      <c r="S663" s="67">
        <f t="shared" si="22"/>
        <v>0</v>
      </c>
      <c r="T663" s="67">
        <f t="shared" si="23"/>
        <v>0</v>
      </c>
    </row>
    <row r="664" spans="8:20" ht="14.4">
      <c r="H664" s="67">
        <f>SUMIF('Trial Balance'!$M$15:$M$5010,D664,'Trial Balance'!$T$15:$T$5010)</f>
        <v>0</v>
      </c>
      <c r="I664" s="67">
        <f>SUMIFS('IS JE'!$J$8:$J$83,'IS JE'!$D$8:$D$83,I$7,'IS JE'!$E$8:$E$83,$D664)</f>
        <v>0</v>
      </c>
      <c r="J664" s="67">
        <f>SUMIFS('IS JE'!$J$8:$J$83,'IS JE'!$D$8:$D$83,J$7,'IS JE'!$E$8:$E$83,$D664)</f>
        <v>0</v>
      </c>
      <c r="K664" s="67">
        <f>SUMIFS('IS JE'!$J$8:$J$83,'IS JE'!$D$8:$D$83,K$7,'IS JE'!$E$8:$E$83,$D664)</f>
        <v>0</v>
      </c>
      <c r="L664" s="67">
        <f>SUMIFS('IS JE'!$J$8:$J$83,'IS JE'!$D$8:$D$83,L$7,'IS JE'!$E$8:$E$83,$D664)</f>
        <v>0</v>
      </c>
      <c r="M664" s="67">
        <f>SUMIFS('IS JE'!$J$8:$J$83,'IS JE'!$D$8:$D$83,M$7,'IS JE'!$E$8:$E$83,$D664)</f>
        <v>0</v>
      </c>
      <c r="N664" s="67">
        <f>SUMIFS('IS JE'!$J$8:$J$83,'IS JE'!$D$8:$D$83,N$7,'IS JE'!$E$8:$E$83,$D664)</f>
        <v>0</v>
      </c>
      <c r="O664" s="67">
        <f>SUMIFS('IS JE'!$J$8:$J$83,'IS JE'!$D$8:$D$83,O$7,'IS JE'!$E$8:$E$83,$D664)</f>
        <v>0</v>
      </c>
      <c r="P664" s="67">
        <f>SUMIFS('IS JE'!$J$8:$J$83,'IS JE'!$D$8:$D$83,P$7,'IS JE'!$E$8:$E$83,$D664)</f>
        <v>0</v>
      </c>
      <c r="Q664" s="67">
        <f>SUMIFS('IS JE'!$J$8:$J$83,'IS JE'!$D$8:$D$83,Q$7,'IS JE'!$E$8:$E$83,$D664)</f>
        <v>0</v>
      </c>
      <c r="R664" s="67">
        <f>SUMIFS('IS JE'!$J$8:$J$83,'IS JE'!$D$8:$D$83,R$7,'IS JE'!$E$8:$E$83,$D664)</f>
        <v>0</v>
      </c>
      <c r="S664" s="67">
        <f t="shared" si="22"/>
        <v>0</v>
      </c>
      <c r="T664" s="67">
        <f t="shared" si="23"/>
        <v>0</v>
      </c>
    </row>
    <row r="665" spans="8:20" ht="14.4">
      <c r="H665" s="67">
        <f>SUMIF('Trial Balance'!$M$15:$M$5010,D665,'Trial Balance'!$T$15:$T$5010)</f>
        <v>0</v>
      </c>
      <c r="I665" s="67">
        <f>SUMIFS('IS JE'!$J$8:$J$83,'IS JE'!$D$8:$D$83,I$7,'IS JE'!$E$8:$E$83,$D665)</f>
        <v>0</v>
      </c>
      <c r="J665" s="67">
        <f>SUMIFS('IS JE'!$J$8:$J$83,'IS JE'!$D$8:$D$83,J$7,'IS JE'!$E$8:$E$83,$D665)</f>
        <v>0</v>
      </c>
      <c r="K665" s="67">
        <f>SUMIFS('IS JE'!$J$8:$J$83,'IS JE'!$D$8:$D$83,K$7,'IS JE'!$E$8:$E$83,$D665)</f>
        <v>0</v>
      </c>
      <c r="L665" s="67">
        <f>SUMIFS('IS JE'!$J$8:$J$83,'IS JE'!$D$8:$D$83,L$7,'IS JE'!$E$8:$E$83,$D665)</f>
        <v>0</v>
      </c>
      <c r="M665" s="67">
        <f>SUMIFS('IS JE'!$J$8:$J$83,'IS JE'!$D$8:$D$83,M$7,'IS JE'!$E$8:$E$83,$D665)</f>
        <v>0</v>
      </c>
      <c r="N665" s="67">
        <f>SUMIFS('IS JE'!$J$8:$J$83,'IS JE'!$D$8:$D$83,N$7,'IS JE'!$E$8:$E$83,$D665)</f>
        <v>0</v>
      </c>
      <c r="O665" s="67">
        <f>SUMIFS('IS JE'!$J$8:$J$83,'IS JE'!$D$8:$D$83,O$7,'IS JE'!$E$8:$E$83,$D665)</f>
        <v>0</v>
      </c>
      <c r="P665" s="67">
        <f>SUMIFS('IS JE'!$J$8:$J$83,'IS JE'!$D$8:$D$83,P$7,'IS JE'!$E$8:$E$83,$D665)</f>
        <v>0</v>
      </c>
      <c r="Q665" s="67">
        <f>SUMIFS('IS JE'!$J$8:$J$83,'IS JE'!$D$8:$D$83,Q$7,'IS JE'!$E$8:$E$83,$D665)</f>
        <v>0</v>
      </c>
      <c r="R665" s="67">
        <f>SUMIFS('IS JE'!$J$8:$J$83,'IS JE'!$D$8:$D$83,R$7,'IS JE'!$E$8:$E$83,$D665)</f>
        <v>0</v>
      </c>
      <c r="S665" s="67">
        <f t="shared" si="22"/>
        <v>0</v>
      </c>
      <c r="T665" s="67">
        <f t="shared" si="23"/>
        <v>0</v>
      </c>
    </row>
    <row r="666" spans="8:20" ht="14.4">
      <c r="H666" s="67">
        <f>SUMIF('Trial Balance'!$M$15:$M$5010,D666,'Trial Balance'!$T$15:$T$5010)</f>
        <v>0</v>
      </c>
      <c r="I666" s="67">
        <f>SUMIFS('IS JE'!$J$8:$J$83,'IS JE'!$D$8:$D$83,I$7,'IS JE'!$E$8:$E$83,$D666)</f>
        <v>0</v>
      </c>
      <c r="J666" s="67">
        <f>SUMIFS('IS JE'!$J$8:$J$83,'IS JE'!$D$8:$D$83,J$7,'IS JE'!$E$8:$E$83,$D666)</f>
        <v>0</v>
      </c>
      <c r="K666" s="67">
        <f>SUMIFS('IS JE'!$J$8:$J$83,'IS JE'!$D$8:$D$83,K$7,'IS JE'!$E$8:$E$83,$D666)</f>
        <v>0</v>
      </c>
      <c r="L666" s="67">
        <f>SUMIFS('IS JE'!$J$8:$J$83,'IS JE'!$D$8:$D$83,L$7,'IS JE'!$E$8:$E$83,$D666)</f>
        <v>0</v>
      </c>
      <c r="M666" s="67">
        <f>SUMIFS('IS JE'!$J$8:$J$83,'IS JE'!$D$8:$D$83,M$7,'IS JE'!$E$8:$E$83,$D666)</f>
        <v>0</v>
      </c>
      <c r="N666" s="67">
        <f>SUMIFS('IS JE'!$J$8:$J$83,'IS JE'!$D$8:$D$83,N$7,'IS JE'!$E$8:$E$83,$D666)</f>
        <v>0</v>
      </c>
      <c r="O666" s="67">
        <f>SUMIFS('IS JE'!$J$8:$J$83,'IS JE'!$D$8:$D$83,O$7,'IS JE'!$E$8:$E$83,$D666)</f>
        <v>0</v>
      </c>
      <c r="P666" s="67">
        <f>SUMIFS('IS JE'!$J$8:$J$83,'IS JE'!$D$8:$D$83,P$7,'IS JE'!$E$8:$E$83,$D666)</f>
        <v>0</v>
      </c>
      <c r="Q666" s="67">
        <f>SUMIFS('IS JE'!$J$8:$J$83,'IS JE'!$D$8:$D$83,Q$7,'IS JE'!$E$8:$E$83,$D666)</f>
        <v>0</v>
      </c>
      <c r="R666" s="67">
        <f>SUMIFS('IS JE'!$J$8:$J$83,'IS JE'!$D$8:$D$83,R$7,'IS JE'!$E$8:$E$83,$D666)</f>
        <v>0</v>
      </c>
      <c r="S666" s="67">
        <f t="shared" si="22"/>
        <v>0</v>
      </c>
      <c r="T666" s="67">
        <f t="shared" si="23"/>
        <v>0</v>
      </c>
    </row>
    <row r="667" spans="8:20" ht="14.4">
      <c r="H667" s="67">
        <f>SUMIF('Trial Balance'!$M$15:$M$5010,D667,'Trial Balance'!$T$15:$T$5010)</f>
        <v>0</v>
      </c>
      <c r="I667" s="67">
        <f>SUMIFS('IS JE'!$J$8:$J$83,'IS JE'!$D$8:$D$83,I$7,'IS JE'!$E$8:$E$83,$D667)</f>
        <v>0</v>
      </c>
      <c r="J667" s="67">
        <f>SUMIFS('IS JE'!$J$8:$J$83,'IS JE'!$D$8:$D$83,J$7,'IS JE'!$E$8:$E$83,$D667)</f>
        <v>0</v>
      </c>
      <c r="K667" s="67">
        <f>SUMIFS('IS JE'!$J$8:$J$83,'IS JE'!$D$8:$D$83,K$7,'IS JE'!$E$8:$E$83,$D667)</f>
        <v>0</v>
      </c>
      <c r="L667" s="67">
        <f>SUMIFS('IS JE'!$J$8:$J$83,'IS JE'!$D$8:$D$83,L$7,'IS JE'!$E$8:$E$83,$D667)</f>
        <v>0</v>
      </c>
      <c r="M667" s="67">
        <f>SUMIFS('IS JE'!$J$8:$J$83,'IS JE'!$D$8:$D$83,M$7,'IS JE'!$E$8:$E$83,$D667)</f>
        <v>0</v>
      </c>
      <c r="N667" s="67">
        <f>SUMIFS('IS JE'!$J$8:$J$83,'IS JE'!$D$8:$D$83,N$7,'IS JE'!$E$8:$E$83,$D667)</f>
        <v>0</v>
      </c>
      <c r="O667" s="67">
        <f>SUMIFS('IS JE'!$J$8:$J$83,'IS JE'!$D$8:$D$83,O$7,'IS JE'!$E$8:$E$83,$D667)</f>
        <v>0</v>
      </c>
      <c r="P667" s="67">
        <f>SUMIFS('IS JE'!$J$8:$J$83,'IS JE'!$D$8:$D$83,P$7,'IS JE'!$E$8:$E$83,$D667)</f>
        <v>0</v>
      </c>
      <c r="Q667" s="67">
        <f>SUMIFS('IS JE'!$J$8:$J$83,'IS JE'!$D$8:$D$83,Q$7,'IS JE'!$E$8:$E$83,$D667)</f>
        <v>0</v>
      </c>
      <c r="R667" s="67">
        <f>SUMIFS('IS JE'!$J$8:$J$83,'IS JE'!$D$8:$D$83,R$7,'IS JE'!$E$8:$E$83,$D667)</f>
        <v>0</v>
      </c>
      <c r="S667" s="67">
        <f t="shared" si="22"/>
        <v>0</v>
      </c>
      <c r="T667" s="67">
        <f t="shared" si="23"/>
        <v>0</v>
      </c>
    </row>
    <row r="668" spans="8:20" ht="14.4">
      <c r="H668" s="67">
        <f>SUMIF('Trial Balance'!$M$15:$M$5010,D668,'Trial Balance'!$T$15:$T$5010)</f>
        <v>0</v>
      </c>
      <c r="I668" s="67">
        <f>SUMIFS('IS JE'!$J$8:$J$83,'IS JE'!$D$8:$D$83,I$7,'IS JE'!$E$8:$E$83,$D668)</f>
        <v>0</v>
      </c>
      <c r="J668" s="67">
        <f>SUMIFS('IS JE'!$J$8:$J$83,'IS JE'!$D$8:$D$83,J$7,'IS JE'!$E$8:$E$83,$D668)</f>
        <v>0</v>
      </c>
      <c r="K668" s="67">
        <f>SUMIFS('IS JE'!$J$8:$J$83,'IS JE'!$D$8:$D$83,K$7,'IS JE'!$E$8:$E$83,$D668)</f>
        <v>0</v>
      </c>
      <c r="L668" s="67">
        <f>SUMIFS('IS JE'!$J$8:$J$83,'IS JE'!$D$8:$D$83,L$7,'IS JE'!$E$8:$E$83,$D668)</f>
        <v>0</v>
      </c>
      <c r="M668" s="67">
        <f>SUMIFS('IS JE'!$J$8:$J$83,'IS JE'!$D$8:$D$83,M$7,'IS JE'!$E$8:$E$83,$D668)</f>
        <v>0</v>
      </c>
      <c r="N668" s="67">
        <f>SUMIFS('IS JE'!$J$8:$J$83,'IS JE'!$D$8:$D$83,N$7,'IS JE'!$E$8:$E$83,$D668)</f>
        <v>0</v>
      </c>
      <c r="O668" s="67">
        <f>SUMIFS('IS JE'!$J$8:$J$83,'IS JE'!$D$8:$D$83,O$7,'IS JE'!$E$8:$E$83,$D668)</f>
        <v>0</v>
      </c>
      <c r="P668" s="67">
        <f>SUMIFS('IS JE'!$J$8:$J$83,'IS JE'!$D$8:$D$83,P$7,'IS JE'!$E$8:$E$83,$D668)</f>
        <v>0</v>
      </c>
      <c r="Q668" s="67">
        <f>SUMIFS('IS JE'!$J$8:$J$83,'IS JE'!$D$8:$D$83,Q$7,'IS JE'!$E$8:$E$83,$D668)</f>
        <v>0</v>
      </c>
      <c r="R668" s="67">
        <f>SUMIFS('IS JE'!$J$8:$J$83,'IS JE'!$D$8:$D$83,R$7,'IS JE'!$E$8:$E$83,$D668)</f>
        <v>0</v>
      </c>
      <c r="S668" s="67">
        <f t="shared" si="22"/>
        <v>0</v>
      </c>
      <c r="T668" s="67">
        <f t="shared" si="23"/>
        <v>0</v>
      </c>
    </row>
    <row r="669" spans="8:20" ht="14.4">
      <c r="H669" s="67">
        <f>SUMIF('Trial Balance'!$M$15:$M$5010,D669,'Trial Balance'!$T$15:$T$5010)</f>
        <v>0</v>
      </c>
      <c r="I669" s="67">
        <f>SUMIFS('IS JE'!$J$8:$J$83,'IS JE'!$D$8:$D$83,I$7,'IS JE'!$E$8:$E$83,$D669)</f>
        <v>0</v>
      </c>
      <c r="J669" s="67">
        <f>SUMIFS('IS JE'!$J$8:$J$83,'IS JE'!$D$8:$D$83,J$7,'IS JE'!$E$8:$E$83,$D669)</f>
        <v>0</v>
      </c>
      <c r="K669" s="67">
        <f>SUMIFS('IS JE'!$J$8:$J$83,'IS JE'!$D$8:$D$83,K$7,'IS JE'!$E$8:$E$83,$D669)</f>
        <v>0</v>
      </c>
      <c r="L669" s="67">
        <f>SUMIFS('IS JE'!$J$8:$J$83,'IS JE'!$D$8:$D$83,L$7,'IS JE'!$E$8:$E$83,$D669)</f>
        <v>0</v>
      </c>
      <c r="M669" s="67">
        <f>SUMIFS('IS JE'!$J$8:$J$83,'IS JE'!$D$8:$D$83,M$7,'IS JE'!$E$8:$E$83,$D669)</f>
        <v>0</v>
      </c>
      <c r="N669" s="67">
        <f>SUMIFS('IS JE'!$J$8:$J$83,'IS JE'!$D$8:$D$83,N$7,'IS JE'!$E$8:$E$83,$D669)</f>
        <v>0</v>
      </c>
      <c r="O669" s="67">
        <f>SUMIFS('IS JE'!$J$8:$J$83,'IS JE'!$D$8:$D$83,O$7,'IS JE'!$E$8:$E$83,$D669)</f>
        <v>0</v>
      </c>
      <c r="P669" s="67">
        <f>SUMIFS('IS JE'!$J$8:$J$83,'IS JE'!$D$8:$D$83,P$7,'IS JE'!$E$8:$E$83,$D669)</f>
        <v>0</v>
      </c>
      <c r="Q669" s="67">
        <f>SUMIFS('IS JE'!$J$8:$J$83,'IS JE'!$D$8:$D$83,Q$7,'IS JE'!$E$8:$E$83,$D669)</f>
        <v>0</v>
      </c>
      <c r="R669" s="67">
        <f>SUMIFS('IS JE'!$J$8:$J$83,'IS JE'!$D$8:$D$83,R$7,'IS JE'!$E$8:$E$83,$D669)</f>
        <v>0</v>
      </c>
      <c r="S669" s="67">
        <f t="shared" si="22"/>
        <v>0</v>
      </c>
      <c r="T669" s="67">
        <f t="shared" si="23"/>
        <v>0</v>
      </c>
    </row>
    <row r="670" spans="8:20" ht="14.4">
      <c r="H670" s="67">
        <f>SUMIF('Trial Balance'!$M$15:$M$5010,D670,'Trial Balance'!$T$15:$T$5010)</f>
        <v>0</v>
      </c>
      <c r="I670" s="67">
        <f>SUMIFS('IS JE'!$J$8:$J$83,'IS JE'!$D$8:$D$83,I$7,'IS JE'!$E$8:$E$83,$D670)</f>
        <v>0</v>
      </c>
      <c r="J670" s="67">
        <f>SUMIFS('IS JE'!$J$8:$J$83,'IS JE'!$D$8:$D$83,J$7,'IS JE'!$E$8:$E$83,$D670)</f>
        <v>0</v>
      </c>
      <c r="K670" s="67">
        <f>SUMIFS('IS JE'!$J$8:$J$83,'IS JE'!$D$8:$D$83,K$7,'IS JE'!$E$8:$E$83,$D670)</f>
        <v>0</v>
      </c>
      <c r="L670" s="67">
        <f>SUMIFS('IS JE'!$J$8:$J$83,'IS JE'!$D$8:$D$83,L$7,'IS JE'!$E$8:$E$83,$D670)</f>
        <v>0</v>
      </c>
      <c r="M670" s="67">
        <f>SUMIFS('IS JE'!$J$8:$J$83,'IS JE'!$D$8:$D$83,M$7,'IS JE'!$E$8:$E$83,$D670)</f>
        <v>0</v>
      </c>
      <c r="N670" s="67">
        <f>SUMIFS('IS JE'!$J$8:$J$83,'IS JE'!$D$8:$D$83,N$7,'IS JE'!$E$8:$E$83,$D670)</f>
        <v>0</v>
      </c>
      <c r="O670" s="67">
        <f>SUMIFS('IS JE'!$J$8:$J$83,'IS JE'!$D$8:$D$83,O$7,'IS JE'!$E$8:$E$83,$D670)</f>
        <v>0</v>
      </c>
      <c r="P670" s="67">
        <f>SUMIFS('IS JE'!$J$8:$J$83,'IS JE'!$D$8:$D$83,P$7,'IS JE'!$E$8:$E$83,$D670)</f>
        <v>0</v>
      </c>
      <c r="Q670" s="67">
        <f>SUMIFS('IS JE'!$J$8:$J$83,'IS JE'!$D$8:$D$83,Q$7,'IS JE'!$E$8:$E$83,$D670)</f>
        <v>0</v>
      </c>
      <c r="R670" s="67">
        <f>SUMIFS('IS JE'!$J$8:$J$83,'IS JE'!$D$8:$D$83,R$7,'IS JE'!$E$8:$E$83,$D670)</f>
        <v>0</v>
      </c>
      <c r="S670" s="67">
        <f t="shared" si="22"/>
        <v>0</v>
      </c>
      <c r="T670" s="67">
        <f t="shared" si="23"/>
        <v>0</v>
      </c>
    </row>
    <row r="671" spans="8:20" ht="14.4">
      <c r="H671" s="67">
        <f>SUMIF('Trial Balance'!$M$15:$M$5010,D671,'Trial Balance'!$T$15:$T$5010)</f>
        <v>0</v>
      </c>
      <c r="I671" s="67">
        <f>SUMIFS('IS JE'!$J$8:$J$83,'IS JE'!$D$8:$D$83,I$7,'IS JE'!$E$8:$E$83,$D671)</f>
        <v>0</v>
      </c>
      <c r="J671" s="67">
        <f>SUMIFS('IS JE'!$J$8:$J$83,'IS JE'!$D$8:$D$83,J$7,'IS JE'!$E$8:$E$83,$D671)</f>
        <v>0</v>
      </c>
      <c r="K671" s="67">
        <f>SUMIFS('IS JE'!$J$8:$J$83,'IS JE'!$D$8:$D$83,K$7,'IS JE'!$E$8:$E$83,$D671)</f>
        <v>0</v>
      </c>
      <c r="L671" s="67">
        <f>SUMIFS('IS JE'!$J$8:$J$83,'IS JE'!$D$8:$D$83,L$7,'IS JE'!$E$8:$E$83,$D671)</f>
        <v>0</v>
      </c>
      <c r="M671" s="67">
        <f>SUMIFS('IS JE'!$J$8:$J$83,'IS JE'!$D$8:$D$83,M$7,'IS JE'!$E$8:$E$83,$D671)</f>
        <v>0</v>
      </c>
      <c r="N671" s="67">
        <f>SUMIFS('IS JE'!$J$8:$J$83,'IS JE'!$D$8:$D$83,N$7,'IS JE'!$E$8:$E$83,$D671)</f>
        <v>0</v>
      </c>
      <c r="O671" s="67">
        <f>SUMIFS('IS JE'!$J$8:$J$83,'IS JE'!$D$8:$D$83,O$7,'IS JE'!$E$8:$E$83,$D671)</f>
        <v>0</v>
      </c>
      <c r="P671" s="67">
        <f>SUMIFS('IS JE'!$J$8:$J$83,'IS JE'!$D$8:$D$83,P$7,'IS JE'!$E$8:$E$83,$D671)</f>
        <v>0</v>
      </c>
      <c r="Q671" s="67">
        <f>SUMIFS('IS JE'!$J$8:$J$83,'IS JE'!$D$8:$D$83,Q$7,'IS JE'!$E$8:$E$83,$D671)</f>
        <v>0</v>
      </c>
      <c r="R671" s="67">
        <f>SUMIFS('IS JE'!$J$8:$J$83,'IS JE'!$D$8:$D$83,R$7,'IS JE'!$E$8:$E$83,$D671)</f>
        <v>0</v>
      </c>
      <c r="S671" s="67">
        <f t="shared" si="22"/>
        <v>0</v>
      </c>
      <c r="T671" s="67">
        <f t="shared" si="23"/>
        <v>0</v>
      </c>
    </row>
    <row r="672" spans="8:20" ht="14.4">
      <c r="H672" s="67">
        <f>SUMIF('Trial Balance'!$M$15:$M$5010,D672,'Trial Balance'!$T$15:$T$5010)</f>
        <v>0</v>
      </c>
      <c r="I672" s="67">
        <f>SUMIFS('IS JE'!$J$8:$J$83,'IS JE'!$D$8:$D$83,I$7,'IS JE'!$E$8:$E$83,$D672)</f>
        <v>0</v>
      </c>
      <c r="J672" s="67">
        <f>SUMIFS('IS JE'!$J$8:$J$83,'IS JE'!$D$8:$D$83,J$7,'IS JE'!$E$8:$E$83,$D672)</f>
        <v>0</v>
      </c>
      <c r="K672" s="67">
        <f>SUMIFS('IS JE'!$J$8:$J$83,'IS JE'!$D$8:$D$83,K$7,'IS JE'!$E$8:$E$83,$D672)</f>
        <v>0</v>
      </c>
      <c r="L672" s="67">
        <f>SUMIFS('IS JE'!$J$8:$J$83,'IS JE'!$D$8:$D$83,L$7,'IS JE'!$E$8:$E$83,$D672)</f>
        <v>0</v>
      </c>
      <c r="M672" s="67">
        <f>SUMIFS('IS JE'!$J$8:$J$83,'IS JE'!$D$8:$D$83,M$7,'IS JE'!$E$8:$E$83,$D672)</f>
        <v>0</v>
      </c>
      <c r="N672" s="67">
        <f>SUMIFS('IS JE'!$J$8:$J$83,'IS JE'!$D$8:$D$83,N$7,'IS JE'!$E$8:$E$83,$D672)</f>
        <v>0</v>
      </c>
      <c r="O672" s="67">
        <f>SUMIFS('IS JE'!$J$8:$J$83,'IS JE'!$D$8:$D$83,O$7,'IS JE'!$E$8:$E$83,$D672)</f>
        <v>0</v>
      </c>
      <c r="P672" s="67">
        <f>SUMIFS('IS JE'!$J$8:$J$83,'IS JE'!$D$8:$D$83,P$7,'IS JE'!$E$8:$E$83,$D672)</f>
        <v>0</v>
      </c>
      <c r="Q672" s="67">
        <f>SUMIFS('IS JE'!$J$8:$J$83,'IS JE'!$D$8:$D$83,Q$7,'IS JE'!$E$8:$E$83,$D672)</f>
        <v>0</v>
      </c>
      <c r="R672" s="67">
        <f>SUMIFS('IS JE'!$J$8:$J$83,'IS JE'!$D$8:$D$83,R$7,'IS JE'!$E$8:$E$83,$D672)</f>
        <v>0</v>
      </c>
      <c r="S672" s="67">
        <f t="shared" si="22"/>
        <v>0</v>
      </c>
      <c r="T672" s="67">
        <f t="shared" si="23"/>
        <v>0</v>
      </c>
    </row>
    <row r="673" spans="8:20" ht="14.4">
      <c r="H673" s="67">
        <f>SUMIF('Trial Balance'!$M$15:$M$5010,D673,'Trial Balance'!$T$15:$T$5010)</f>
        <v>0</v>
      </c>
      <c r="I673" s="67">
        <f>SUMIFS('IS JE'!$J$8:$J$83,'IS JE'!$D$8:$D$83,I$7,'IS JE'!$E$8:$E$83,$D673)</f>
        <v>0</v>
      </c>
      <c r="J673" s="67">
        <f>SUMIFS('IS JE'!$J$8:$J$83,'IS JE'!$D$8:$D$83,J$7,'IS JE'!$E$8:$E$83,$D673)</f>
        <v>0</v>
      </c>
      <c r="K673" s="67">
        <f>SUMIFS('IS JE'!$J$8:$J$83,'IS JE'!$D$8:$D$83,K$7,'IS JE'!$E$8:$E$83,$D673)</f>
        <v>0</v>
      </c>
      <c r="L673" s="67">
        <f>SUMIFS('IS JE'!$J$8:$J$83,'IS JE'!$D$8:$D$83,L$7,'IS JE'!$E$8:$E$83,$D673)</f>
        <v>0</v>
      </c>
      <c r="M673" s="67">
        <f>SUMIFS('IS JE'!$J$8:$J$83,'IS JE'!$D$8:$D$83,M$7,'IS JE'!$E$8:$E$83,$D673)</f>
        <v>0</v>
      </c>
      <c r="N673" s="67">
        <f>SUMIFS('IS JE'!$J$8:$J$83,'IS JE'!$D$8:$D$83,N$7,'IS JE'!$E$8:$E$83,$D673)</f>
        <v>0</v>
      </c>
      <c r="O673" s="67">
        <f>SUMIFS('IS JE'!$J$8:$J$83,'IS JE'!$D$8:$D$83,O$7,'IS JE'!$E$8:$E$83,$D673)</f>
        <v>0</v>
      </c>
      <c r="P673" s="67">
        <f>SUMIFS('IS JE'!$J$8:$J$83,'IS JE'!$D$8:$D$83,P$7,'IS JE'!$E$8:$E$83,$D673)</f>
        <v>0</v>
      </c>
      <c r="Q673" s="67">
        <f>SUMIFS('IS JE'!$J$8:$J$83,'IS JE'!$D$8:$D$83,Q$7,'IS JE'!$E$8:$E$83,$D673)</f>
        <v>0</v>
      </c>
      <c r="R673" s="67">
        <f>SUMIFS('IS JE'!$J$8:$J$83,'IS JE'!$D$8:$D$83,R$7,'IS JE'!$E$8:$E$83,$D673)</f>
        <v>0</v>
      </c>
      <c r="S673" s="67">
        <f t="shared" si="22"/>
        <v>0</v>
      </c>
      <c r="T673" s="67">
        <f t="shared" si="23"/>
        <v>0</v>
      </c>
    </row>
    <row r="674" spans="8:20" ht="14.4">
      <c r="H674" s="67">
        <f>SUMIF('Trial Balance'!$M$15:$M$5010,D674,'Trial Balance'!$T$15:$T$5010)</f>
        <v>0</v>
      </c>
      <c r="I674" s="67">
        <f>SUMIFS('IS JE'!$J$8:$J$83,'IS JE'!$D$8:$D$83,I$7,'IS JE'!$E$8:$E$83,$D674)</f>
        <v>0</v>
      </c>
      <c r="J674" s="67">
        <f>SUMIFS('IS JE'!$J$8:$J$83,'IS JE'!$D$8:$D$83,J$7,'IS JE'!$E$8:$E$83,$D674)</f>
        <v>0</v>
      </c>
      <c r="K674" s="67">
        <f>SUMIFS('IS JE'!$J$8:$J$83,'IS JE'!$D$8:$D$83,K$7,'IS JE'!$E$8:$E$83,$D674)</f>
        <v>0</v>
      </c>
      <c r="L674" s="67">
        <f>SUMIFS('IS JE'!$J$8:$J$83,'IS JE'!$D$8:$D$83,L$7,'IS JE'!$E$8:$E$83,$D674)</f>
        <v>0</v>
      </c>
      <c r="M674" s="67">
        <f>SUMIFS('IS JE'!$J$8:$J$83,'IS JE'!$D$8:$D$83,M$7,'IS JE'!$E$8:$E$83,$D674)</f>
        <v>0</v>
      </c>
      <c r="N674" s="67">
        <f>SUMIFS('IS JE'!$J$8:$J$83,'IS JE'!$D$8:$D$83,N$7,'IS JE'!$E$8:$E$83,$D674)</f>
        <v>0</v>
      </c>
      <c r="O674" s="67">
        <f>SUMIFS('IS JE'!$J$8:$J$83,'IS JE'!$D$8:$D$83,O$7,'IS JE'!$E$8:$E$83,$D674)</f>
        <v>0</v>
      </c>
      <c r="P674" s="67">
        <f>SUMIFS('IS JE'!$J$8:$J$83,'IS JE'!$D$8:$D$83,P$7,'IS JE'!$E$8:$E$83,$D674)</f>
        <v>0</v>
      </c>
      <c r="Q674" s="67">
        <f>SUMIFS('IS JE'!$J$8:$J$83,'IS JE'!$D$8:$D$83,Q$7,'IS JE'!$E$8:$E$83,$D674)</f>
        <v>0</v>
      </c>
      <c r="R674" s="67">
        <f>SUMIFS('IS JE'!$J$8:$J$83,'IS JE'!$D$8:$D$83,R$7,'IS JE'!$E$8:$E$83,$D674)</f>
        <v>0</v>
      </c>
      <c r="S674" s="67">
        <f t="shared" si="22"/>
        <v>0</v>
      </c>
      <c r="T674" s="67">
        <f t="shared" si="23"/>
        <v>0</v>
      </c>
    </row>
    <row r="675" spans="8:20" ht="14.4">
      <c r="H675" s="67">
        <f>SUMIF('Trial Balance'!$M$15:$M$5010,D675,'Trial Balance'!$T$15:$T$5010)</f>
        <v>0</v>
      </c>
      <c r="I675" s="67">
        <f>SUMIFS('IS JE'!$J$8:$J$83,'IS JE'!$D$8:$D$83,I$7,'IS JE'!$E$8:$E$83,$D675)</f>
        <v>0</v>
      </c>
      <c r="J675" s="67">
        <f>SUMIFS('IS JE'!$J$8:$J$83,'IS JE'!$D$8:$D$83,J$7,'IS JE'!$E$8:$E$83,$D675)</f>
        <v>0</v>
      </c>
      <c r="K675" s="67">
        <f>SUMIFS('IS JE'!$J$8:$J$83,'IS JE'!$D$8:$D$83,K$7,'IS JE'!$E$8:$E$83,$D675)</f>
        <v>0</v>
      </c>
      <c r="L675" s="67">
        <f>SUMIFS('IS JE'!$J$8:$J$83,'IS JE'!$D$8:$D$83,L$7,'IS JE'!$E$8:$E$83,$D675)</f>
        <v>0</v>
      </c>
      <c r="M675" s="67">
        <f>SUMIFS('IS JE'!$J$8:$J$83,'IS JE'!$D$8:$D$83,M$7,'IS JE'!$E$8:$E$83,$D675)</f>
        <v>0</v>
      </c>
      <c r="N675" s="67">
        <f>SUMIFS('IS JE'!$J$8:$J$83,'IS JE'!$D$8:$D$83,N$7,'IS JE'!$E$8:$E$83,$D675)</f>
        <v>0</v>
      </c>
      <c r="O675" s="67">
        <f>SUMIFS('IS JE'!$J$8:$J$83,'IS JE'!$D$8:$D$83,O$7,'IS JE'!$E$8:$E$83,$D675)</f>
        <v>0</v>
      </c>
      <c r="P675" s="67">
        <f>SUMIFS('IS JE'!$J$8:$J$83,'IS JE'!$D$8:$D$83,P$7,'IS JE'!$E$8:$E$83,$D675)</f>
        <v>0</v>
      </c>
      <c r="Q675" s="67">
        <f>SUMIFS('IS JE'!$J$8:$J$83,'IS JE'!$D$8:$D$83,Q$7,'IS JE'!$E$8:$E$83,$D675)</f>
        <v>0</v>
      </c>
      <c r="R675" s="67">
        <f>SUMIFS('IS JE'!$J$8:$J$83,'IS JE'!$D$8:$D$83,R$7,'IS JE'!$E$8:$E$83,$D675)</f>
        <v>0</v>
      </c>
      <c r="S675" s="67">
        <f t="shared" si="22"/>
        <v>0</v>
      </c>
      <c r="T675" s="67">
        <f t="shared" si="23"/>
        <v>0</v>
      </c>
    </row>
    <row r="676" spans="8:20" ht="14.4">
      <c r="H676" s="67">
        <f>SUMIF('Trial Balance'!$M$15:$M$5010,D676,'Trial Balance'!$T$15:$T$5010)</f>
        <v>0</v>
      </c>
      <c r="I676" s="67">
        <f>SUMIFS('IS JE'!$J$8:$J$83,'IS JE'!$D$8:$D$83,I$7,'IS JE'!$E$8:$E$83,$D676)</f>
        <v>0</v>
      </c>
      <c r="J676" s="67">
        <f>SUMIFS('IS JE'!$J$8:$J$83,'IS JE'!$D$8:$D$83,J$7,'IS JE'!$E$8:$E$83,$D676)</f>
        <v>0</v>
      </c>
      <c r="K676" s="67">
        <f>SUMIFS('IS JE'!$J$8:$J$83,'IS JE'!$D$8:$D$83,K$7,'IS JE'!$E$8:$E$83,$D676)</f>
        <v>0</v>
      </c>
      <c r="L676" s="67">
        <f>SUMIFS('IS JE'!$J$8:$J$83,'IS JE'!$D$8:$D$83,L$7,'IS JE'!$E$8:$E$83,$D676)</f>
        <v>0</v>
      </c>
      <c r="M676" s="67">
        <f>SUMIFS('IS JE'!$J$8:$J$83,'IS JE'!$D$8:$D$83,M$7,'IS JE'!$E$8:$E$83,$D676)</f>
        <v>0</v>
      </c>
      <c r="N676" s="67">
        <f>SUMIFS('IS JE'!$J$8:$J$83,'IS JE'!$D$8:$D$83,N$7,'IS JE'!$E$8:$E$83,$D676)</f>
        <v>0</v>
      </c>
      <c r="O676" s="67">
        <f>SUMIFS('IS JE'!$J$8:$J$83,'IS JE'!$D$8:$D$83,O$7,'IS JE'!$E$8:$E$83,$D676)</f>
        <v>0</v>
      </c>
      <c r="P676" s="67">
        <f>SUMIFS('IS JE'!$J$8:$J$83,'IS JE'!$D$8:$D$83,P$7,'IS JE'!$E$8:$E$83,$D676)</f>
        <v>0</v>
      </c>
      <c r="Q676" s="67">
        <f>SUMIFS('IS JE'!$J$8:$J$83,'IS JE'!$D$8:$D$83,Q$7,'IS JE'!$E$8:$E$83,$D676)</f>
        <v>0</v>
      </c>
      <c r="R676" s="67">
        <f>SUMIFS('IS JE'!$J$8:$J$83,'IS JE'!$D$8:$D$83,R$7,'IS JE'!$E$8:$E$83,$D676)</f>
        <v>0</v>
      </c>
      <c r="S676" s="67">
        <f t="shared" si="22"/>
        <v>0</v>
      </c>
      <c r="T676" s="67">
        <f t="shared" si="23"/>
        <v>0</v>
      </c>
    </row>
    <row r="677" spans="8:20" ht="14.4">
      <c r="H677" s="67">
        <f>SUMIF('Trial Balance'!$M$15:$M$5010,D677,'Trial Balance'!$T$15:$T$5010)</f>
        <v>0</v>
      </c>
      <c r="I677" s="67">
        <f>SUMIFS('IS JE'!$J$8:$J$83,'IS JE'!$D$8:$D$83,I$7,'IS JE'!$E$8:$E$83,$D677)</f>
        <v>0</v>
      </c>
      <c r="J677" s="67">
        <f>SUMIFS('IS JE'!$J$8:$J$83,'IS JE'!$D$8:$D$83,J$7,'IS JE'!$E$8:$E$83,$D677)</f>
        <v>0</v>
      </c>
      <c r="K677" s="67">
        <f>SUMIFS('IS JE'!$J$8:$J$83,'IS JE'!$D$8:$D$83,K$7,'IS JE'!$E$8:$E$83,$D677)</f>
        <v>0</v>
      </c>
      <c r="L677" s="67">
        <f>SUMIFS('IS JE'!$J$8:$J$83,'IS JE'!$D$8:$D$83,L$7,'IS JE'!$E$8:$E$83,$D677)</f>
        <v>0</v>
      </c>
      <c r="M677" s="67">
        <f>SUMIFS('IS JE'!$J$8:$J$83,'IS JE'!$D$8:$D$83,M$7,'IS JE'!$E$8:$E$83,$D677)</f>
        <v>0</v>
      </c>
      <c r="N677" s="67">
        <f>SUMIFS('IS JE'!$J$8:$J$83,'IS JE'!$D$8:$D$83,N$7,'IS JE'!$E$8:$E$83,$D677)</f>
        <v>0</v>
      </c>
      <c r="O677" s="67">
        <f>SUMIFS('IS JE'!$J$8:$J$83,'IS JE'!$D$8:$D$83,O$7,'IS JE'!$E$8:$E$83,$D677)</f>
        <v>0</v>
      </c>
      <c r="P677" s="67">
        <f>SUMIFS('IS JE'!$J$8:$J$83,'IS JE'!$D$8:$D$83,P$7,'IS JE'!$E$8:$E$83,$D677)</f>
        <v>0</v>
      </c>
      <c r="Q677" s="67">
        <f>SUMIFS('IS JE'!$J$8:$J$83,'IS JE'!$D$8:$D$83,Q$7,'IS JE'!$E$8:$E$83,$D677)</f>
        <v>0</v>
      </c>
      <c r="R677" s="67">
        <f>SUMIFS('IS JE'!$J$8:$J$83,'IS JE'!$D$8:$D$83,R$7,'IS JE'!$E$8:$E$83,$D677)</f>
        <v>0</v>
      </c>
      <c r="S677" s="67">
        <f t="shared" si="22"/>
        <v>0</v>
      </c>
      <c r="T677" s="67">
        <f t="shared" si="23"/>
        <v>0</v>
      </c>
    </row>
    <row r="678" spans="8:20" ht="14.4">
      <c r="H678" s="67">
        <f>SUMIF('Trial Balance'!$M$15:$M$5010,D678,'Trial Balance'!$T$15:$T$5010)</f>
        <v>0</v>
      </c>
      <c r="I678" s="67">
        <f>SUMIFS('IS JE'!$J$8:$J$83,'IS JE'!$D$8:$D$83,I$7,'IS JE'!$E$8:$E$83,$D678)</f>
        <v>0</v>
      </c>
      <c r="J678" s="67">
        <f>SUMIFS('IS JE'!$J$8:$J$83,'IS JE'!$D$8:$D$83,J$7,'IS JE'!$E$8:$E$83,$D678)</f>
        <v>0</v>
      </c>
      <c r="K678" s="67">
        <f>SUMIFS('IS JE'!$J$8:$J$83,'IS JE'!$D$8:$D$83,K$7,'IS JE'!$E$8:$E$83,$D678)</f>
        <v>0</v>
      </c>
      <c r="L678" s="67">
        <f>SUMIFS('IS JE'!$J$8:$J$83,'IS JE'!$D$8:$D$83,L$7,'IS JE'!$E$8:$E$83,$D678)</f>
        <v>0</v>
      </c>
      <c r="M678" s="67">
        <f>SUMIFS('IS JE'!$J$8:$J$83,'IS JE'!$D$8:$D$83,M$7,'IS JE'!$E$8:$E$83,$D678)</f>
        <v>0</v>
      </c>
      <c r="N678" s="67">
        <f>SUMIFS('IS JE'!$J$8:$J$83,'IS JE'!$D$8:$D$83,N$7,'IS JE'!$E$8:$E$83,$D678)</f>
        <v>0</v>
      </c>
      <c r="O678" s="67">
        <f>SUMIFS('IS JE'!$J$8:$J$83,'IS JE'!$D$8:$D$83,O$7,'IS JE'!$E$8:$E$83,$D678)</f>
        <v>0</v>
      </c>
      <c r="P678" s="67">
        <f>SUMIFS('IS JE'!$J$8:$J$83,'IS JE'!$D$8:$D$83,P$7,'IS JE'!$E$8:$E$83,$D678)</f>
        <v>0</v>
      </c>
      <c r="Q678" s="67">
        <f>SUMIFS('IS JE'!$J$8:$J$83,'IS JE'!$D$8:$D$83,Q$7,'IS JE'!$E$8:$E$83,$D678)</f>
        <v>0</v>
      </c>
      <c r="R678" s="67">
        <f>SUMIFS('IS JE'!$J$8:$J$83,'IS JE'!$D$8:$D$83,R$7,'IS JE'!$E$8:$E$83,$D678)</f>
        <v>0</v>
      </c>
      <c r="S678" s="67">
        <f t="shared" si="22"/>
        <v>0</v>
      </c>
      <c r="T678" s="67">
        <f t="shared" si="23"/>
        <v>0</v>
      </c>
    </row>
    <row r="679" spans="8:20" ht="14.4">
      <c r="H679" s="67">
        <f>SUMIF('Trial Balance'!$M$15:$M$5010,D679,'Trial Balance'!$T$15:$T$5010)</f>
        <v>0</v>
      </c>
      <c r="I679" s="67">
        <f>SUMIFS('IS JE'!$J$8:$J$83,'IS JE'!$D$8:$D$83,I$7,'IS JE'!$E$8:$E$83,$D679)</f>
        <v>0</v>
      </c>
      <c r="J679" s="67">
        <f>SUMIFS('IS JE'!$J$8:$J$83,'IS JE'!$D$8:$D$83,J$7,'IS JE'!$E$8:$E$83,$D679)</f>
        <v>0</v>
      </c>
      <c r="K679" s="67">
        <f>SUMIFS('IS JE'!$J$8:$J$83,'IS JE'!$D$8:$D$83,K$7,'IS JE'!$E$8:$E$83,$D679)</f>
        <v>0</v>
      </c>
      <c r="L679" s="67">
        <f>SUMIFS('IS JE'!$J$8:$J$83,'IS JE'!$D$8:$D$83,L$7,'IS JE'!$E$8:$E$83,$D679)</f>
        <v>0</v>
      </c>
      <c r="M679" s="67">
        <f>SUMIFS('IS JE'!$J$8:$J$83,'IS JE'!$D$8:$D$83,M$7,'IS JE'!$E$8:$E$83,$D679)</f>
        <v>0</v>
      </c>
      <c r="N679" s="67">
        <f>SUMIFS('IS JE'!$J$8:$J$83,'IS JE'!$D$8:$D$83,N$7,'IS JE'!$E$8:$E$83,$D679)</f>
        <v>0</v>
      </c>
      <c r="O679" s="67">
        <f>SUMIFS('IS JE'!$J$8:$J$83,'IS JE'!$D$8:$D$83,O$7,'IS JE'!$E$8:$E$83,$D679)</f>
        <v>0</v>
      </c>
      <c r="P679" s="67">
        <f>SUMIFS('IS JE'!$J$8:$J$83,'IS JE'!$D$8:$D$83,P$7,'IS JE'!$E$8:$E$83,$D679)</f>
        <v>0</v>
      </c>
      <c r="Q679" s="67">
        <f>SUMIFS('IS JE'!$J$8:$J$83,'IS JE'!$D$8:$D$83,Q$7,'IS JE'!$E$8:$E$83,$D679)</f>
        <v>0</v>
      </c>
      <c r="R679" s="67">
        <f>SUMIFS('IS JE'!$J$8:$J$83,'IS JE'!$D$8:$D$83,R$7,'IS JE'!$E$8:$E$83,$D679)</f>
        <v>0</v>
      </c>
      <c r="S679" s="67">
        <f t="shared" si="22"/>
        <v>0</v>
      </c>
      <c r="T679" s="67">
        <f t="shared" si="23"/>
        <v>0</v>
      </c>
    </row>
    <row r="680" spans="8:20" ht="14.4">
      <c r="H680" s="67">
        <f>SUMIF('Trial Balance'!$M$15:$M$5010,D680,'Trial Balance'!$T$15:$T$5010)</f>
        <v>0</v>
      </c>
      <c r="I680" s="67">
        <f>SUMIFS('IS JE'!$J$8:$J$83,'IS JE'!$D$8:$D$83,I$7,'IS JE'!$E$8:$E$83,$D680)</f>
        <v>0</v>
      </c>
      <c r="J680" s="67">
        <f>SUMIFS('IS JE'!$J$8:$J$83,'IS JE'!$D$8:$D$83,J$7,'IS JE'!$E$8:$E$83,$D680)</f>
        <v>0</v>
      </c>
      <c r="K680" s="67">
        <f>SUMIFS('IS JE'!$J$8:$J$83,'IS JE'!$D$8:$D$83,K$7,'IS JE'!$E$8:$E$83,$D680)</f>
        <v>0</v>
      </c>
      <c r="L680" s="67">
        <f>SUMIFS('IS JE'!$J$8:$J$83,'IS JE'!$D$8:$D$83,L$7,'IS JE'!$E$8:$E$83,$D680)</f>
        <v>0</v>
      </c>
      <c r="M680" s="67">
        <f>SUMIFS('IS JE'!$J$8:$J$83,'IS JE'!$D$8:$D$83,M$7,'IS JE'!$E$8:$E$83,$D680)</f>
        <v>0</v>
      </c>
      <c r="N680" s="67">
        <f>SUMIFS('IS JE'!$J$8:$J$83,'IS JE'!$D$8:$D$83,N$7,'IS JE'!$E$8:$E$83,$D680)</f>
        <v>0</v>
      </c>
      <c r="O680" s="67">
        <f>SUMIFS('IS JE'!$J$8:$J$83,'IS JE'!$D$8:$D$83,O$7,'IS JE'!$E$8:$E$83,$D680)</f>
        <v>0</v>
      </c>
      <c r="P680" s="67">
        <f>SUMIFS('IS JE'!$J$8:$J$83,'IS JE'!$D$8:$D$83,P$7,'IS JE'!$E$8:$E$83,$D680)</f>
        <v>0</v>
      </c>
      <c r="Q680" s="67">
        <f>SUMIFS('IS JE'!$J$8:$J$83,'IS JE'!$D$8:$D$83,Q$7,'IS JE'!$E$8:$E$83,$D680)</f>
        <v>0</v>
      </c>
      <c r="R680" s="67">
        <f>SUMIFS('IS JE'!$J$8:$J$83,'IS JE'!$D$8:$D$83,R$7,'IS JE'!$E$8:$E$83,$D680)</f>
        <v>0</v>
      </c>
      <c r="S680" s="67">
        <f t="shared" si="22"/>
        <v>0</v>
      </c>
      <c r="T680" s="67">
        <f t="shared" si="23"/>
        <v>0</v>
      </c>
    </row>
    <row r="681" spans="8:20" ht="14.4">
      <c r="H681" s="67">
        <f>SUMIF('Trial Balance'!$M$15:$M$5010,D681,'Trial Balance'!$T$15:$T$5010)</f>
        <v>0</v>
      </c>
      <c r="I681" s="67">
        <f>SUMIFS('IS JE'!$J$8:$J$83,'IS JE'!$D$8:$D$83,I$7,'IS JE'!$E$8:$E$83,$D681)</f>
        <v>0</v>
      </c>
      <c r="J681" s="67">
        <f>SUMIFS('IS JE'!$J$8:$J$83,'IS JE'!$D$8:$D$83,J$7,'IS JE'!$E$8:$E$83,$D681)</f>
        <v>0</v>
      </c>
      <c r="K681" s="67">
        <f>SUMIFS('IS JE'!$J$8:$J$83,'IS JE'!$D$8:$D$83,K$7,'IS JE'!$E$8:$E$83,$D681)</f>
        <v>0</v>
      </c>
      <c r="L681" s="67">
        <f>SUMIFS('IS JE'!$J$8:$J$83,'IS JE'!$D$8:$D$83,L$7,'IS JE'!$E$8:$E$83,$D681)</f>
        <v>0</v>
      </c>
      <c r="M681" s="67">
        <f>SUMIFS('IS JE'!$J$8:$J$83,'IS JE'!$D$8:$D$83,M$7,'IS JE'!$E$8:$E$83,$D681)</f>
        <v>0</v>
      </c>
      <c r="N681" s="67">
        <f>SUMIFS('IS JE'!$J$8:$J$83,'IS JE'!$D$8:$D$83,N$7,'IS JE'!$E$8:$E$83,$D681)</f>
        <v>0</v>
      </c>
      <c r="O681" s="67">
        <f>SUMIFS('IS JE'!$J$8:$J$83,'IS JE'!$D$8:$D$83,O$7,'IS JE'!$E$8:$E$83,$D681)</f>
        <v>0</v>
      </c>
      <c r="P681" s="67">
        <f>SUMIFS('IS JE'!$J$8:$J$83,'IS JE'!$D$8:$D$83,P$7,'IS JE'!$E$8:$E$83,$D681)</f>
        <v>0</v>
      </c>
      <c r="Q681" s="67">
        <f>SUMIFS('IS JE'!$J$8:$J$83,'IS JE'!$D$8:$D$83,Q$7,'IS JE'!$E$8:$E$83,$D681)</f>
        <v>0</v>
      </c>
      <c r="R681" s="67">
        <f>SUMIFS('IS JE'!$J$8:$J$83,'IS JE'!$D$8:$D$83,R$7,'IS JE'!$E$8:$E$83,$D681)</f>
        <v>0</v>
      </c>
      <c r="S681" s="67">
        <f t="shared" si="22"/>
        <v>0</v>
      </c>
      <c r="T681" s="67">
        <f t="shared" si="23"/>
        <v>0</v>
      </c>
    </row>
    <row r="682" spans="8:20" ht="14.4">
      <c r="H682" s="67">
        <f>SUMIF('Trial Balance'!$M$15:$M$5010,D682,'Trial Balance'!$T$15:$T$5010)</f>
        <v>0</v>
      </c>
      <c r="I682" s="67">
        <f>SUMIFS('IS JE'!$J$8:$J$83,'IS JE'!$D$8:$D$83,I$7,'IS JE'!$E$8:$E$83,$D682)</f>
        <v>0</v>
      </c>
      <c r="J682" s="67">
        <f>SUMIFS('IS JE'!$J$8:$J$83,'IS JE'!$D$8:$D$83,J$7,'IS JE'!$E$8:$E$83,$D682)</f>
        <v>0</v>
      </c>
      <c r="K682" s="67">
        <f>SUMIFS('IS JE'!$J$8:$J$83,'IS JE'!$D$8:$D$83,K$7,'IS JE'!$E$8:$E$83,$D682)</f>
        <v>0</v>
      </c>
      <c r="L682" s="67">
        <f>SUMIFS('IS JE'!$J$8:$J$83,'IS JE'!$D$8:$D$83,L$7,'IS JE'!$E$8:$E$83,$D682)</f>
        <v>0</v>
      </c>
      <c r="M682" s="67">
        <f>SUMIFS('IS JE'!$J$8:$J$83,'IS JE'!$D$8:$D$83,M$7,'IS JE'!$E$8:$E$83,$D682)</f>
        <v>0</v>
      </c>
      <c r="N682" s="67">
        <f>SUMIFS('IS JE'!$J$8:$J$83,'IS JE'!$D$8:$D$83,N$7,'IS JE'!$E$8:$E$83,$D682)</f>
        <v>0</v>
      </c>
      <c r="O682" s="67">
        <f>SUMIFS('IS JE'!$J$8:$J$83,'IS JE'!$D$8:$D$83,O$7,'IS JE'!$E$8:$E$83,$D682)</f>
        <v>0</v>
      </c>
      <c r="P682" s="67">
        <f>SUMIFS('IS JE'!$J$8:$J$83,'IS JE'!$D$8:$D$83,P$7,'IS JE'!$E$8:$E$83,$D682)</f>
        <v>0</v>
      </c>
      <c r="Q682" s="67">
        <f>SUMIFS('IS JE'!$J$8:$J$83,'IS JE'!$D$8:$D$83,Q$7,'IS JE'!$E$8:$E$83,$D682)</f>
        <v>0</v>
      </c>
      <c r="R682" s="67">
        <f>SUMIFS('IS JE'!$J$8:$J$83,'IS JE'!$D$8:$D$83,R$7,'IS JE'!$E$8:$E$83,$D682)</f>
        <v>0</v>
      </c>
      <c r="S682" s="67">
        <f t="shared" si="22"/>
        <v>0</v>
      </c>
      <c r="T682" s="67">
        <f t="shared" si="23"/>
        <v>0</v>
      </c>
    </row>
    <row r="683" spans="8:20" ht="14.4">
      <c r="H683" s="67">
        <f>SUMIF('Trial Balance'!$M$15:$M$5010,D683,'Trial Balance'!$T$15:$T$5010)</f>
        <v>0</v>
      </c>
      <c r="I683" s="67">
        <f>SUMIFS('IS JE'!$J$8:$J$83,'IS JE'!$D$8:$D$83,I$7,'IS JE'!$E$8:$E$83,$D683)</f>
        <v>0</v>
      </c>
      <c r="J683" s="67">
        <f>SUMIFS('IS JE'!$J$8:$J$83,'IS JE'!$D$8:$D$83,J$7,'IS JE'!$E$8:$E$83,$D683)</f>
        <v>0</v>
      </c>
      <c r="K683" s="67">
        <f>SUMIFS('IS JE'!$J$8:$J$83,'IS JE'!$D$8:$D$83,K$7,'IS JE'!$E$8:$E$83,$D683)</f>
        <v>0</v>
      </c>
      <c r="L683" s="67">
        <f>SUMIFS('IS JE'!$J$8:$J$83,'IS JE'!$D$8:$D$83,L$7,'IS JE'!$E$8:$E$83,$D683)</f>
        <v>0</v>
      </c>
      <c r="M683" s="67">
        <f>SUMIFS('IS JE'!$J$8:$J$83,'IS JE'!$D$8:$D$83,M$7,'IS JE'!$E$8:$E$83,$D683)</f>
        <v>0</v>
      </c>
      <c r="N683" s="67">
        <f>SUMIFS('IS JE'!$J$8:$J$83,'IS JE'!$D$8:$D$83,N$7,'IS JE'!$E$8:$E$83,$D683)</f>
        <v>0</v>
      </c>
      <c r="O683" s="67">
        <f>SUMIFS('IS JE'!$J$8:$J$83,'IS JE'!$D$8:$D$83,O$7,'IS JE'!$E$8:$E$83,$D683)</f>
        <v>0</v>
      </c>
      <c r="P683" s="67">
        <f>SUMIFS('IS JE'!$J$8:$J$83,'IS JE'!$D$8:$D$83,P$7,'IS JE'!$E$8:$E$83,$D683)</f>
        <v>0</v>
      </c>
      <c r="Q683" s="67">
        <f>SUMIFS('IS JE'!$J$8:$J$83,'IS JE'!$D$8:$D$83,Q$7,'IS JE'!$E$8:$E$83,$D683)</f>
        <v>0</v>
      </c>
      <c r="R683" s="67">
        <f>SUMIFS('IS JE'!$J$8:$J$83,'IS JE'!$D$8:$D$83,R$7,'IS JE'!$E$8:$E$83,$D683)</f>
        <v>0</v>
      </c>
      <c r="S683" s="67">
        <f t="shared" si="22"/>
        <v>0</v>
      </c>
      <c r="T683" s="67">
        <f t="shared" si="23"/>
        <v>0</v>
      </c>
    </row>
    <row r="684" spans="8:20" ht="14.4">
      <c r="H684" s="67">
        <f>SUMIF('Trial Balance'!$M$15:$M$5010,D684,'Trial Balance'!$T$15:$T$5010)</f>
        <v>0</v>
      </c>
      <c r="I684" s="67">
        <f>SUMIFS('IS JE'!$J$8:$J$83,'IS JE'!$D$8:$D$83,I$7,'IS JE'!$E$8:$E$83,$D684)</f>
        <v>0</v>
      </c>
      <c r="J684" s="67">
        <f>SUMIFS('IS JE'!$J$8:$J$83,'IS JE'!$D$8:$D$83,J$7,'IS JE'!$E$8:$E$83,$D684)</f>
        <v>0</v>
      </c>
      <c r="K684" s="67">
        <f>SUMIFS('IS JE'!$J$8:$J$83,'IS JE'!$D$8:$D$83,K$7,'IS JE'!$E$8:$E$83,$D684)</f>
        <v>0</v>
      </c>
      <c r="L684" s="67">
        <f>SUMIFS('IS JE'!$J$8:$J$83,'IS JE'!$D$8:$D$83,L$7,'IS JE'!$E$8:$E$83,$D684)</f>
        <v>0</v>
      </c>
      <c r="M684" s="67">
        <f>SUMIFS('IS JE'!$J$8:$J$83,'IS JE'!$D$8:$D$83,M$7,'IS JE'!$E$8:$E$83,$D684)</f>
        <v>0</v>
      </c>
      <c r="N684" s="67">
        <f>SUMIFS('IS JE'!$J$8:$J$83,'IS JE'!$D$8:$D$83,N$7,'IS JE'!$E$8:$E$83,$D684)</f>
        <v>0</v>
      </c>
      <c r="O684" s="67">
        <f>SUMIFS('IS JE'!$J$8:$J$83,'IS JE'!$D$8:$D$83,O$7,'IS JE'!$E$8:$E$83,$D684)</f>
        <v>0</v>
      </c>
      <c r="P684" s="67">
        <f>SUMIFS('IS JE'!$J$8:$J$83,'IS JE'!$D$8:$D$83,P$7,'IS JE'!$E$8:$E$83,$D684)</f>
        <v>0</v>
      </c>
      <c r="Q684" s="67">
        <f>SUMIFS('IS JE'!$J$8:$J$83,'IS JE'!$D$8:$D$83,Q$7,'IS JE'!$E$8:$E$83,$D684)</f>
        <v>0</v>
      </c>
      <c r="R684" s="67">
        <f>SUMIFS('IS JE'!$J$8:$J$83,'IS JE'!$D$8:$D$83,R$7,'IS JE'!$E$8:$E$83,$D684)</f>
        <v>0</v>
      </c>
      <c r="S684" s="67">
        <f t="shared" si="22"/>
        <v>0</v>
      </c>
      <c r="T684" s="67">
        <f t="shared" si="23"/>
        <v>0</v>
      </c>
    </row>
    <row r="685" spans="8:20" ht="14.4">
      <c r="H685" s="67">
        <f>SUMIF('Trial Balance'!$M$15:$M$5010,D685,'Trial Balance'!$T$15:$T$5010)</f>
        <v>0</v>
      </c>
      <c r="I685" s="67">
        <f>SUMIFS('IS JE'!$J$8:$J$83,'IS JE'!$D$8:$D$83,I$7,'IS JE'!$E$8:$E$83,$D685)</f>
        <v>0</v>
      </c>
      <c r="J685" s="67">
        <f>SUMIFS('IS JE'!$J$8:$J$83,'IS JE'!$D$8:$D$83,J$7,'IS JE'!$E$8:$E$83,$D685)</f>
        <v>0</v>
      </c>
      <c r="K685" s="67">
        <f>SUMIFS('IS JE'!$J$8:$J$83,'IS JE'!$D$8:$D$83,K$7,'IS JE'!$E$8:$E$83,$D685)</f>
        <v>0</v>
      </c>
      <c r="L685" s="67">
        <f>SUMIFS('IS JE'!$J$8:$J$83,'IS JE'!$D$8:$D$83,L$7,'IS JE'!$E$8:$E$83,$D685)</f>
        <v>0</v>
      </c>
      <c r="M685" s="67">
        <f>SUMIFS('IS JE'!$J$8:$J$83,'IS JE'!$D$8:$D$83,M$7,'IS JE'!$E$8:$E$83,$D685)</f>
        <v>0</v>
      </c>
      <c r="N685" s="67">
        <f>SUMIFS('IS JE'!$J$8:$J$83,'IS JE'!$D$8:$D$83,N$7,'IS JE'!$E$8:$E$83,$D685)</f>
        <v>0</v>
      </c>
      <c r="O685" s="67">
        <f>SUMIFS('IS JE'!$J$8:$J$83,'IS JE'!$D$8:$D$83,O$7,'IS JE'!$E$8:$E$83,$D685)</f>
        <v>0</v>
      </c>
      <c r="P685" s="67">
        <f>SUMIFS('IS JE'!$J$8:$J$83,'IS JE'!$D$8:$D$83,P$7,'IS JE'!$E$8:$E$83,$D685)</f>
        <v>0</v>
      </c>
      <c r="Q685" s="67">
        <f>SUMIFS('IS JE'!$J$8:$J$83,'IS JE'!$D$8:$D$83,Q$7,'IS JE'!$E$8:$E$83,$D685)</f>
        <v>0</v>
      </c>
      <c r="R685" s="67">
        <f>SUMIFS('IS JE'!$J$8:$J$83,'IS JE'!$D$8:$D$83,R$7,'IS JE'!$E$8:$E$83,$D685)</f>
        <v>0</v>
      </c>
      <c r="S685" s="67">
        <f t="shared" si="22"/>
        <v>0</v>
      </c>
      <c r="T685" s="67">
        <f t="shared" si="23"/>
        <v>0</v>
      </c>
    </row>
    <row r="686" spans="8:20" ht="14.4">
      <c r="H686" s="67">
        <f>SUMIF('Trial Balance'!$M$15:$M$5010,D686,'Trial Balance'!$T$15:$T$5010)</f>
        <v>0</v>
      </c>
      <c r="I686" s="67">
        <f>SUMIFS('IS JE'!$J$8:$J$83,'IS JE'!$D$8:$D$83,I$7,'IS JE'!$E$8:$E$83,$D686)</f>
        <v>0</v>
      </c>
      <c r="J686" s="67">
        <f>SUMIFS('IS JE'!$J$8:$J$83,'IS JE'!$D$8:$D$83,J$7,'IS JE'!$E$8:$E$83,$D686)</f>
        <v>0</v>
      </c>
      <c r="K686" s="67">
        <f>SUMIFS('IS JE'!$J$8:$J$83,'IS JE'!$D$8:$D$83,K$7,'IS JE'!$E$8:$E$83,$D686)</f>
        <v>0</v>
      </c>
      <c r="L686" s="67">
        <f>SUMIFS('IS JE'!$J$8:$J$83,'IS JE'!$D$8:$D$83,L$7,'IS JE'!$E$8:$E$83,$D686)</f>
        <v>0</v>
      </c>
      <c r="M686" s="67">
        <f>SUMIFS('IS JE'!$J$8:$J$83,'IS JE'!$D$8:$D$83,M$7,'IS JE'!$E$8:$E$83,$D686)</f>
        <v>0</v>
      </c>
      <c r="N686" s="67">
        <f>SUMIFS('IS JE'!$J$8:$J$83,'IS JE'!$D$8:$D$83,N$7,'IS JE'!$E$8:$E$83,$D686)</f>
        <v>0</v>
      </c>
      <c r="O686" s="67">
        <f>SUMIFS('IS JE'!$J$8:$J$83,'IS JE'!$D$8:$D$83,O$7,'IS JE'!$E$8:$E$83,$D686)</f>
        <v>0</v>
      </c>
      <c r="P686" s="67">
        <f>SUMIFS('IS JE'!$J$8:$J$83,'IS JE'!$D$8:$D$83,P$7,'IS JE'!$E$8:$E$83,$D686)</f>
        <v>0</v>
      </c>
      <c r="Q686" s="67">
        <f>SUMIFS('IS JE'!$J$8:$J$83,'IS JE'!$D$8:$D$83,Q$7,'IS JE'!$E$8:$E$83,$D686)</f>
        <v>0</v>
      </c>
      <c r="R686" s="67">
        <f>SUMIFS('IS JE'!$J$8:$J$83,'IS JE'!$D$8:$D$83,R$7,'IS JE'!$E$8:$E$83,$D686)</f>
        <v>0</v>
      </c>
      <c r="S686" s="67">
        <f t="shared" si="22"/>
        <v>0</v>
      </c>
      <c r="T686" s="67">
        <f t="shared" si="23"/>
        <v>0</v>
      </c>
    </row>
    <row r="687" spans="8:20" ht="14.4">
      <c r="H687" s="67">
        <f>SUMIF('Trial Balance'!$M$15:$M$5010,D687,'Trial Balance'!$T$15:$T$5010)</f>
        <v>0</v>
      </c>
      <c r="I687" s="67">
        <f>SUMIFS('IS JE'!$J$8:$J$83,'IS JE'!$D$8:$D$83,I$7,'IS JE'!$E$8:$E$83,$D687)</f>
        <v>0</v>
      </c>
      <c r="J687" s="67">
        <f>SUMIFS('IS JE'!$J$8:$J$83,'IS JE'!$D$8:$D$83,J$7,'IS JE'!$E$8:$E$83,$D687)</f>
        <v>0</v>
      </c>
      <c r="K687" s="67">
        <f>SUMIFS('IS JE'!$J$8:$J$83,'IS JE'!$D$8:$D$83,K$7,'IS JE'!$E$8:$E$83,$D687)</f>
        <v>0</v>
      </c>
      <c r="L687" s="67">
        <f>SUMIFS('IS JE'!$J$8:$J$83,'IS JE'!$D$8:$D$83,L$7,'IS JE'!$E$8:$E$83,$D687)</f>
        <v>0</v>
      </c>
      <c r="M687" s="67">
        <f>SUMIFS('IS JE'!$J$8:$J$83,'IS JE'!$D$8:$D$83,M$7,'IS JE'!$E$8:$E$83,$D687)</f>
        <v>0</v>
      </c>
      <c r="N687" s="67">
        <f>SUMIFS('IS JE'!$J$8:$J$83,'IS JE'!$D$8:$D$83,N$7,'IS JE'!$E$8:$E$83,$D687)</f>
        <v>0</v>
      </c>
      <c r="O687" s="67">
        <f>SUMIFS('IS JE'!$J$8:$J$83,'IS JE'!$D$8:$D$83,O$7,'IS JE'!$E$8:$E$83,$D687)</f>
        <v>0</v>
      </c>
      <c r="P687" s="67">
        <f>SUMIFS('IS JE'!$J$8:$J$83,'IS JE'!$D$8:$D$83,P$7,'IS JE'!$E$8:$E$83,$D687)</f>
        <v>0</v>
      </c>
      <c r="Q687" s="67">
        <f>SUMIFS('IS JE'!$J$8:$J$83,'IS JE'!$D$8:$D$83,Q$7,'IS JE'!$E$8:$E$83,$D687)</f>
        <v>0</v>
      </c>
      <c r="R687" s="67">
        <f>SUMIFS('IS JE'!$J$8:$J$83,'IS JE'!$D$8:$D$83,R$7,'IS JE'!$E$8:$E$83,$D687)</f>
        <v>0</v>
      </c>
      <c r="S687" s="67">
        <f t="shared" si="22"/>
        <v>0</v>
      </c>
      <c r="T687" s="67">
        <f t="shared" si="23"/>
        <v>0</v>
      </c>
    </row>
    <row r="688" spans="8:20" ht="14.4">
      <c r="H688" s="67">
        <f>SUMIF('Trial Balance'!$M$15:$M$5010,D688,'Trial Balance'!$T$15:$T$5010)</f>
        <v>0</v>
      </c>
      <c r="I688" s="67">
        <f>SUMIFS('IS JE'!$J$8:$J$83,'IS JE'!$D$8:$D$83,I$7,'IS JE'!$E$8:$E$83,$D688)</f>
        <v>0</v>
      </c>
      <c r="J688" s="67">
        <f>SUMIFS('IS JE'!$J$8:$J$83,'IS JE'!$D$8:$D$83,J$7,'IS JE'!$E$8:$E$83,$D688)</f>
        <v>0</v>
      </c>
      <c r="K688" s="67">
        <f>SUMIFS('IS JE'!$J$8:$J$83,'IS JE'!$D$8:$D$83,K$7,'IS JE'!$E$8:$E$83,$D688)</f>
        <v>0</v>
      </c>
      <c r="L688" s="67">
        <f>SUMIFS('IS JE'!$J$8:$J$83,'IS JE'!$D$8:$D$83,L$7,'IS JE'!$E$8:$E$83,$D688)</f>
        <v>0</v>
      </c>
      <c r="M688" s="67">
        <f>SUMIFS('IS JE'!$J$8:$J$83,'IS JE'!$D$8:$D$83,M$7,'IS JE'!$E$8:$E$83,$D688)</f>
        <v>0</v>
      </c>
      <c r="N688" s="67">
        <f>SUMIFS('IS JE'!$J$8:$J$83,'IS JE'!$D$8:$D$83,N$7,'IS JE'!$E$8:$E$83,$D688)</f>
        <v>0</v>
      </c>
      <c r="O688" s="67">
        <f>SUMIFS('IS JE'!$J$8:$J$83,'IS JE'!$D$8:$D$83,O$7,'IS JE'!$E$8:$E$83,$D688)</f>
        <v>0</v>
      </c>
      <c r="P688" s="67">
        <f>SUMIFS('IS JE'!$J$8:$J$83,'IS JE'!$D$8:$D$83,P$7,'IS JE'!$E$8:$E$83,$D688)</f>
        <v>0</v>
      </c>
      <c r="Q688" s="67">
        <f>SUMIFS('IS JE'!$J$8:$J$83,'IS JE'!$D$8:$D$83,Q$7,'IS JE'!$E$8:$E$83,$D688)</f>
        <v>0</v>
      </c>
      <c r="R688" s="67">
        <f>SUMIFS('IS JE'!$J$8:$J$83,'IS JE'!$D$8:$D$83,R$7,'IS JE'!$E$8:$E$83,$D688)</f>
        <v>0</v>
      </c>
      <c r="S688" s="67">
        <f t="shared" si="22"/>
        <v>0</v>
      </c>
      <c r="T688" s="67">
        <f t="shared" si="23"/>
        <v>0</v>
      </c>
    </row>
    <row r="689" spans="8:20" ht="14.4">
      <c r="H689" s="67">
        <f>SUMIF('Trial Balance'!$M$15:$M$5010,D689,'Trial Balance'!$T$15:$T$5010)</f>
        <v>0</v>
      </c>
      <c r="I689" s="67">
        <f>SUMIFS('IS JE'!$J$8:$J$83,'IS JE'!$D$8:$D$83,I$7,'IS JE'!$E$8:$E$83,$D689)</f>
        <v>0</v>
      </c>
      <c r="J689" s="67">
        <f>SUMIFS('IS JE'!$J$8:$J$83,'IS JE'!$D$8:$D$83,J$7,'IS JE'!$E$8:$E$83,$D689)</f>
        <v>0</v>
      </c>
      <c r="K689" s="67">
        <f>SUMIFS('IS JE'!$J$8:$J$83,'IS JE'!$D$8:$D$83,K$7,'IS JE'!$E$8:$E$83,$D689)</f>
        <v>0</v>
      </c>
      <c r="L689" s="67">
        <f>SUMIFS('IS JE'!$J$8:$J$83,'IS JE'!$D$8:$D$83,L$7,'IS JE'!$E$8:$E$83,$D689)</f>
        <v>0</v>
      </c>
      <c r="M689" s="67">
        <f>SUMIFS('IS JE'!$J$8:$J$83,'IS JE'!$D$8:$D$83,M$7,'IS JE'!$E$8:$E$83,$D689)</f>
        <v>0</v>
      </c>
      <c r="N689" s="67">
        <f>SUMIFS('IS JE'!$J$8:$J$83,'IS JE'!$D$8:$D$83,N$7,'IS JE'!$E$8:$E$83,$D689)</f>
        <v>0</v>
      </c>
      <c r="O689" s="67">
        <f>SUMIFS('IS JE'!$J$8:$J$83,'IS JE'!$D$8:$D$83,O$7,'IS JE'!$E$8:$E$83,$D689)</f>
        <v>0</v>
      </c>
      <c r="P689" s="67">
        <f>SUMIFS('IS JE'!$J$8:$J$83,'IS JE'!$D$8:$D$83,P$7,'IS JE'!$E$8:$E$83,$D689)</f>
        <v>0</v>
      </c>
      <c r="Q689" s="67">
        <f>SUMIFS('IS JE'!$J$8:$J$83,'IS JE'!$D$8:$D$83,Q$7,'IS JE'!$E$8:$E$83,$D689)</f>
        <v>0</v>
      </c>
      <c r="R689" s="67">
        <f>SUMIFS('IS JE'!$J$8:$J$83,'IS JE'!$D$8:$D$83,R$7,'IS JE'!$E$8:$E$83,$D689)</f>
        <v>0</v>
      </c>
      <c r="S689" s="67">
        <f t="shared" si="22"/>
        <v>0</v>
      </c>
      <c r="T689" s="67">
        <f t="shared" si="23"/>
        <v>0</v>
      </c>
    </row>
    <row r="690" spans="8:20" ht="14.4">
      <c r="H690" s="67">
        <f>SUMIF('Trial Balance'!$M$15:$M$5010,D690,'Trial Balance'!$T$15:$T$5010)</f>
        <v>0</v>
      </c>
      <c r="I690" s="67">
        <f>SUMIFS('IS JE'!$J$8:$J$83,'IS JE'!$D$8:$D$83,I$7,'IS JE'!$E$8:$E$83,$D690)</f>
        <v>0</v>
      </c>
      <c r="J690" s="67">
        <f>SUMIFS('IS JE'!$J$8:$J$83,'IS JE'!$D$8:$D$83,J$7,'IS JE'!$E$8:$E$83,$D690)</f>
        <v>0</v>
      </c>
      <c r="K690" s="67">
        <f>SUMIFS('IS JE'!$J$8:$J$83,'IS JE'!$D$8:$D$83,K$7,'IS JE'!$E$8:$E$83,$D690)</f>
        <v>0</v>
      </c>
      <c r="L690" s="67">
        <f>SUMIFS('IS JE'!$J$8:$J$83,'IS JE'!$D$8:$D$83,L$7,'IS JE'!$E$8:$E$83,$D690)</f>
        <v>0</v>
      </c>
      <c r="M690" s="67">
        <f>SUMIFS('IS JE'!$J$8:$J$83,'IS JE'!$D$8:$D$83,M$7,'IS JE'!$E$8:$E$83,$D690)</f>
        <v>0</v>
      </c>
      <c r="N690" s="67">
        <f>SUMIFS('IS JE'!$J$8:$J$83,'IS JE'!$D$8:$D$83,N$7,'IS JE'!$E$8:$E$83,$D690)</f>
        <v>0</v>
      </c>
      <c r="O690" s="67">
        <f>SUMIFS('IS JE'!$J$8:$J$83,'IS JE'!$D$8:$D$83,O$7,'IS JE'!$E$8:$E$83,$D690)</f>
        <v>0</v>
      </c>
      <c r="P690" s="67">
        <f>SUMIFS('IS JE'!$J$8:$J$83,'IS JE'!$D$8:$D$83,P$7,'IS JE'!$E$8:$E$83,$D690)</f>
        <v>0</v>
      </c>
      <c r="Q690" s="67">
        <f>SUMIFS('IS JE'!$J$8:$J$83,'IS JE'!$D$8:$D$83,Q$7,'IS JE'!$E$8:$E$83,$D690)</f>
        <v>0</v>
      </c>
      <c r="R690" s="67">
        <f>SUMIFS('IS JE'!$J$8:$J$83,'IS JE'!$D$8:$D$83,R$7,'IS JE'!$E$8:$E$83,$D690)</f>
        <v>0</v>
      </c>
      <c r="S690" s="67">
        <f t="shared" si="22"/>
        <v>0</v>
      </c>
      <c r="T690" s="67">
        <f t="shared" si="23"/>
        <v>0</v>
      </c>
    </row>
    <row r="691" spans="8:20" ht="14.4">
      <c r="H691" s="67">
        <f>SUMIF('Trial Balance'!$M$15:$M$5010,D691,'Trial Balance'!$T$15:$T$5010)</f>
        <v>0</v>
      </c>
      <c r="I691" s="67">
        <f>SUMIFS('IS JE'!$J$8:$J$83,'IS JE'!$D$8:$D$83,I$7,'IS JE'!$E$8:$E$83,$D691)</f>
        <v>0</v>
      </c>
      <c r="J691" s="67">
        <f>SUMIFS('IS JE'!$J$8:$J$83,'IS JE'!$D$8:$D$83,J$7,'IS JE'!$E$8:$E$83,$D691)</f>
        <v>0</v>
      </c>
      <c r="K691" s="67">
        <f>SUMIFS('IS JE'!$J$8:$J$83,'IS JE'!$D$8:$D$83,K$7,'IS JE'!$E$8:$E$83,$D691)</f>
        <v>0</v>
      </c>
      <c r="L691" s="67">
        <f>SUMIFS('IS JE'!$J$8:$J$83,'IS JE'!$D$8:$D$83,L$7,'IS JE'!$E$8:$E$83,$D691)</f>
        <v>0</v>
      </c>
      <c r="M691" s="67">
        <f>SUMIFS('IS JE'!$J$8:$J$83,'IS JE'!$D$8:$D$83,M$7,'IS JE'!$E$8:$E$83,$D691)</f>
        <v>0</v>
      </c>
      <c r="N691" s="67">
        <f>SUMIFS('IS JE'!$J$8:$J$83,'IS JE'!$D$8:$D$83,N$7,'IS JE'!$E$8:$E$83,$D691)</f>
        <v>0</v>
      </c>
      <c r="O691" s="67">
        <f>SUMIFS('IS JE'!$J$8:$J$83,'IS JE'!$D$8:$D$83,O$7,'IS JE'!$E$8:$E$83,$D691)</f>
        <v>0</v>
      </c>
      <c r="P691" s="67">
        <f>SUMIFS('IS JE'!$J$8:$J$83,'IS JE'!$D$8:$D$83,P$7,'IS JE'!$E$8:$E$83,$D691)</f>
        <v>0</v>
      </c>
      <c r="Q691" s="67">
        <f>SUMIFS('IS JE'!$J$8:$J$83,'IS JE'!$D$8:$D$83,Q$7,'IS JE'!$E$8:$E$83,$D691)</f>
        <v>0</v>
      </c>
      <c r="R691" s="67">
        <f>SUMIFS('IS JE'!$J$8:$J$83,'IS JE'!$D$8:$D$83,R$7,'IS JE'!$E$8:$E$83,$D691)</f>
        <v>0</v>
      </c>
      <c r="S691" s="67">
        <f t="shared" si="22"/>
        <v>0</v>
      </c>
      <c r="T691" s="67">
        <f t="shared" si="23"/>
        <v>0</v>
      </c>
    </row>
    <row r="692" spans="8:20" ht="14.4">
      <c r="H692" s="67">
        <f>SUMIF('Trial Balance'!$M$15:$M$5010,D692,'Trial Balance'!$T$15:$T$5010)</f>
        <v>0</v>
      </c>
      <c r="I692" s="67">
        <f>SUMIFS('IS JE'!$J$8:$J$83,'IS JE'!$D$8:$D$83,I$7,'IS JE'!$E$8:$E$83,$D692)</f>
        <v>0</v>
      </c>
      <c r="J692" s="67">
        <f>SUMIFS('IS JE'!$J$8:$J$83,'IS JE'!$D$8:$D$83,J$7,'IS JE'!$E$8:$E$83,$D692)</f>
        <v>0</v>
      </c>
      <c r="K692" s="67">
        <f>SUMIFS('IS JE'!$J$8:$J$83,'IS JE'!$D$8:$D$83,K$7,'IS JE'!$E$8:$E$83,$D692)</f>
        <v>0</v>
      </c>
      <c r="L692" s="67">
        <f>SUMIFS('IS JE'!$J$8:$J$83,'IS JE'!$D$8:$D$83,L$7,'IS JE'!$E$8:$E$83,$D692)</f>
        <v>0</v>
      </c>
      <c r="M692" s="67">
        <f>SUMIFS('IS JE'!$J$8:$J$83,'IS JE'!$D$8:$D$83,M$7,'IS JE'!$E$8:$E$83,$D692)</f>
        <v>0</v>
      </c>
      <c r="N692" s="67">
        <f>SUMIFS('IS JE'!$J$8:$J$83,'IS JE'!$D$8:$D$83,N$7,'IS JE'!$E$8:$E$83,$D692)</f>
        <v>0</v>
      </c>
      <c r="O692" s="67">
        <f>SUMIFS('IS JE'!$J$8:$J$83,'IS JE'!$D$8:$D$83,O$7,'IS JE'!$E$8:$E$83,$D692)</f>
        <v>0</v>
      </c>
      <c r="P692" s="67">
        <f>SUMIFS('IS JE'!$J$8:$J$83,'IS JE'!$D$8:$D$83,P$7,'IS JE'!$E$8:$E$83,$D692)</f>
        <v>0</v>
      </c>
      <c r="Q692" s="67">
        <f>SUMIFS('IS JE'!$J$8:$J$83,'IS JE'!$D$8:$D$83,Q$7,'IS JE'!$E$8:$E$83,$D692)</f>
        <v>0</v>
      </c>
      <c r="R692" s="67">
        <f>SUMIFS('IS JE'!$J$8:$J$83,'IS JE'!$D$8:$D$83,R$7,'IS JE'!$E$8:$E$83,$D692)</f>
        <v>0</v>
      </c>
      <c r="S692" s="67">
        <f t="shared" si="22"/>
        <v>0</v>
      </c>
      <c r="T692" s="67">
        <f t="shared" si="23"/>
        <v>0</v>
      </c>
    </row>
    <row r="693" spans="8:20" ht="14.4">
      <c r="H693" s="67">
        <f>SUMIF('Trial Balance'!$M$15:$M$5010,D693,'Trial Balance'!$T$15:$T$5010)</f>
        <v>0</v>
      </c>
      <c r="I693" s="67">
        <f>SUMIFS('IS JE'!$J$8:$J$83,'IS JE'!$D$8:$D$83,I$7,'IS JE'!$E$8:$E$83,$D693)</f>
        <v>0</v>
      </c>
      <c r="J693" s="67">
        <f>SUMIFS('IS JE'!$J$8:$J$83,'IS JE'!$D$8:$D$83,J$7,'IS JE'!$E$8:$E$83,$D693)</f>
        <v>0</v>
      </c>
      <c r="K693" s="67">
        <f>SUMIFS('IS JE'!$J$8:$J$83,'IS JE'!$D$8:$D$83,K$7,'IS JE'!$E$8:$E$83,$D693)</f>
        <v>0</v>
      </c>
      <c r="L693" s="67">
        <f>SUMIFS('IS JE'!$J$8:$J$83,'IS JE'!$D$8:$D$83,L$7,'IS JE'!$E$8:$E$83,$D693)</f>
        <v>0</v>
      </c>
      <c r="M693" s="67">
        <f>SUMIFS('IS JE'!$J$8:$J$83,'IS JE'!$D$8:$D$83,M$7,'IS JE'!$E$8:$E$83,$D693)</f>
        <v>0</v>
      </c>
      <c r="N693" s="67">
        <f>SUMIFS('IS JE'!$J$8:$J$83,'IS JE'!$D$8:$D$83,N$7,'IS JE'!$E$8:$E$83,$D693)</f>
        <v>0</v>
      </c>
      <c r="O693" s="67">
        <f>SUMIFS('IS JE'!$J$8:$J$83,'IS JE'!$D$8:$D$83,O$7,'IS JE'!$E$8:$E$83,$D693)</f>
        <v>0</v>
      </c>
      <c r="P693" s="67">
        <f>SUMIFS('IS JE'!$J$8:$J$83,'IS JE'!$D$8:$D$83,P$7,'IS JE'!$E$8:$E$83,$D693)</f>
        <v>0</v>
      </c>
      <c r="Q693" s="67">
        <f>SUMIFS('IS JE'!$J$8:$J$83,'IS JE'!$D$8:$D$83,Q$7,'IS JE'!$E$8:$E$83,$D693)</f>
        <v>0</v>
      </c>
      <c r="R693" s="67">
        <f>SUMIFS('IS JE'!$J$8:$J$83,'IS JE'!$D$8:$D$83,R$7,'IS JE'!$E$8:$E$83,$D693)</f>
        <v>0</v>
      </c>
      <c r="S693" s="67">
        <f t="shared" si="22"/>
        <v>0</v>
      </c>
      <c r="T693" s="67">
        <f t="shared" si="23"/>
        <v>0</v>
      </c>
    </row>
    <row r="694" spans="8:20" ht="14.4">
      <c r="H694" s="67">
        <f>SUMIF('Trial Balance'!$M$15:$M$5010,D694,'Trial Balance'!$T$15:$T$5010)</f>
        <v>0</v>
      </c>
      <c r="I694" s="67">
        <f>SUMIFS('IS JE'!$J$8:$J$83,'IS JE'!$D$8:$D$83,I$7,'IS JE'!$E$8:$E$83,$D694)</f>
        <v>0</v>
      </c>
      <c r="J694" s="67">
        <f>SUMIFS('IS JE'!$J$8:$J$83,'IS JE'!$D$8:$D$83,J$7,'IS JE'!$E$8:$E$83,$D694)</f>
        <v>0</v>
      </c>
      <c r="K694" s="67">
        <f>SUMIFS('IS JE'!$J$8:$J$83,'IS JE'!$D$8:$D$83,K$7,'IS JE'!$E$8:$E$83,$D694)</f>
        <v>0</v>
      </c>
      <c r="L694" s="67">
        <f>SUMIFS('IS JE'!$J$8:$J$83,'IS JE'!$D$8:$D$83,L$7,'IS JE'!$E$8:$E$83,$D694)</f>
        <v>0</v>
      </c>
      <c r="M694" s="67">
        <f>SUMIFS('IS JE'!$J$8:$J$83,'IS JE'!$D$8:$D$83,M$7,'IS JE'!$E$8:$E$83,$D694)</f>
        <v>0</v>
      </c>
      <c r="N694" s="67">
        <f>SUMIFS('IS JE'!$J$8:$J$83,'IS JE'!$D$8:$D$83,N$7,'IS JE'!$E$8:$E$83,$D694)</f>
        <v>0</v>
      </c>
      <c r="O694" s="67">
        <f>SUMIFS('IS JE'!$J$8:$J$83,'IS JE'!$D$8:$D$83,O$7,'IS JE'!$E$8:$E$83,$D694)</f>
        <v>0</v>
      </c>
      <c r="P694" s="67">
        <f>SUMIFS('IS JE'!$J$8:$J$83,'IS JE'!$D$8:$D$83,P$7,'IS JE'!$E$8:$E$83,$D694)</f>
        <v>0</v>
      </c>
      <c r="Q694" s="67">
        <f>SUMIFS('IS JE'!$J$8:$J$83,'IS JE'!$D$8:$D$83,Q$7,'IS JE'!$E$8:$E$83,$D694)</f>
        <v>0</v>
      </c>
      <c r="R694" s="67">
        <f>SUMIFS('IS JE'!$J$8:$J$83,'IS JE'!$D$8:$D$83,R$7,'IS JE'!$E$8:$E$83,$D694)</f>
        <v>0</v>
      </c>
      <c r="S694" s="67">
        <f t="shared" si="22"/>
        <v>0</v>
      </c>
      <c r="T694" s="67">
        <f t="shared" si="23"/>
        <v>0</v>
      </c>
    </row>
    <row r="695" spans="8:20" ht="14.4">
      <c r="H695" s="67">
        <f>SUMIF('Trial Balance'!$M$15:$M$5010,D695,'Trial Balance'!$T$15:$T$5010)</f>
        <v>0</v>
      </c>
      <c r="I695" s="67">
        <f>SUMIFS('IS JE'!$J$8:$J$83,'IS JE'!$D$8:$D$83,I$7,'IS JE'!$E$8:$E$83,$D695)</f>
        <v>0</v>
      </c>
      <c r="J695" s="67">
        <f>SUMIFS('IS JE'!$J$8:$J$83,'IS JE'!$D$8:$D$83,J$7,'IS JE'!$E$8:$E$83,$D695)</f>
        <v>0</v>
      </c>
      <c r="K695" s="67">
        <f>SUMIFS('IS JE'!$J$8:$J$83,'IS JE'!$D$8:$D$83,K$7,'IS JE'!$E$8:$E$83,$D695)</f>
        <v>0</v>
      </c>
      <c r="L695" s="67">
        <f>SUMIFS('IS JE'!$J$8:$J$83,'IS JE'!$D$8:$D$83,L$7,'IS JE'!$E$8:$E$83,$D695)</f>
        <v>0</v>
      </c>
      <c r="M695" s="67">
        <f>SUMIFS('IS JE'!$J$8:$J$83,'IS JE'!$D$8:$D$83,M$7,'IS JE'!$E$8:$E$83,$D695)</f>
        <v>0</v>
      </c>
      <c r="N695" s="67">
        <f>SUMIFS('IS JE'!$J$8:$J$83,'IS JE'!$D$8:$D$83,N$7,'IS JE'!$E$8:$E$83,$D695)</f>
        <v>0</v>
      </c>
      <c r="O695" s="67">
        <f>SUMIFS('IS JE'!$J$8:$J$83,'IS JE'!$D$8:$D$83,O$7,'IS JE'!$E$8:$E$83,$D695)</f>
        <v>0</v>
      </c>
      <c r="P695" s="67">
        <f>SUMIFS('IS JE'!$J$8:$J$83,'IS JE'!$D$8:$D$83,P$7,'IS JE'!$E$8:$E$83,$D695)</f>
        <v>0</v>
      </c>
      <c r="Q695" s="67">
        <f>SUMIFS('IS JE'!$J$8:$J$83,'IS JE'!$D$8:$D$83,Q$7,'IS JE'!$E$8:$E$83,$D695)</f>
        <v>0</v>
      </c>
      <c r="R695" s="67">
        <f>SUMIFS('IS JE'!$J$8:$J$83,'IS JE'!$D$8:$D$83,R$7,'IS JE'!$E$8:$E$83,$D695)</f>
        <v>0</v>
      </c>
      <c r="S695" s="67">
        <f t="shared" si="22"/>
        <v>0</v>
      </c>
      <c r="T695" s="67">
        <f t="shared" si="23"/>
        <v>0</v>
      </c>
    </row>
    <row r="696" spans="8:20" ht="14.4">
      <c r="H696" s="67">
        <f>SUMIF('Trial Balance'!$M$15:$M$5010,D696,'Trial Balance'!$T$15:$T$5010)</f>
        <v>0</v>
      </c>
      <c r="I696" s="67">
        <f>SUMIFS('IS JE'!$J$8:$J$83,'IS JE'!$D$8:$D$83,I$7,'IS JE'!$E$8:$E$83,$D696)</f>
        <v>0</v>
      </c>
      <c r="J696" s="67">
        <f>SUMIFS('IS JE'!$J$8:$J$83,'IS JE'!$D$8:$D$83,J$7,'IS JE'!$E$8:$E$83,$D696)</f>
        <v>0</v>
      </c>
      <c r="K696" s="67">
        <f>SUMIFS('IS JE'!$J$8:$J$83,'IS JE'!$D$8:$D$83,K$7,'IS JE'!$E$8:$E$83,$D696)</f>
        <v>0</v>
      </c>
      <c r="L696" s="67">
        <f>SUMIFS('IS JE'!$J$8:$J$83,'IS JE'!$D$8:$D$83,L$7,'IS JE'!$E$8:$E$83,$D696)</f>
        <v>0</v>
      </c>
      <c r="M696" s="67">
        <f>SUMIFS('IS JE'!$J$8:$J$83,'IS JE'!$D$8:$D$83,M$7,'IS JE'!$E$8:$E$83,$D696)</f>
        <v>0</v>
      </c>
      <c r="N696" s="67">
        <f>SUMIFS('IS JE'!$J$8:$J$83,'IS JE'!$D$8:$D$83,N$7,'IS JE'!$E$8:$E$83,$D696)</f>
        <v>0</v>
      </c>
      <c r="O696" s="67">
        <f>SUMIFS('IS JE'!$J$8:$J$83,'IS JE'!$D$8:$D$83,O$7,'IS JE'!$E$8:$E$83,$D696)</f>
        <v>0</v>
      </c>
      <c r="P696" s="67">
        <f>SUMIFS('IS JE'!$J$8:$J$83,'IS JE'!$D$8:$D$83,P$7,'IS JE'!$E$8:$E$83,$D696)</f>
        <v>0</v>
      </c>
      <c r="Q696" s="67">
        <f>SUMIFS('IS JE'!$J$8:$J$83,'IS JE'!$D$8:$D$83,Q$7,'IS JE'!$E$8:$E$83,$D696)</f>
        <v>0</v>
      </c>
      <c r="R696" s="67">
        <f>SUMIFS('IS JE'!$J$8:$J$83,'IS JE'!$D$8:$D$83,R$7,'IS JE'!$E$8:$E$83,$D696)</f>
        <v>0</v>
      </c>
      <c r="S696" s="67">
        <f t="shared" si="22"/>
        <v>0</v>
      </c>
      <c r="T696" s="67">
        <f t="shared" si="23"/>
        <v>0</v>
      </c>
    </row>
    <row r="697" spans="8:20" ht="14.4">
      <c r="H697" s="67">
        <f>SUMIF('Trial Balance'!$M$15:$M$5010,D697,'Trial Balance'!$T$15:$T$5010)</f>
        <v>0</v>
      </c>
      <c r="I697" s="67">
        <f>SUMIFS('IS JE'!$J$8:$J$83,'IS JE'!$D$8:$D$83,I$7,'IS JE'!$E$8:$E$83,$D697)</f>
        <v>0</v>
      </c>
      <c r="J697" s="67">
        <f>SUMIFS('IS JE'!$J$8:$J$83,'IS JE'!$D$8:$D$83,J$7,'IS JE'!$E$8:$E$83,$D697)</f>
        <v>0</v>
      </c>
      <c r="K697" s="67">
        <f>SUMIFS('IS JE'!$J$8:$J$83,'IS JE'!$D$8:$D$83,K$7,'IS JE'!$E$8:$E$83,$D697)</f>
        <v>0</v>
      </c>
      <c r="L697" s="67">
        <f>SUMIFS('IS JE'!$J$8:$J$83,'IS JE'!$D$8:$D$83,L$7,'IS JE'!$E$8:$E$83,$D697)</f>
        <v>0</v>
      </c>
      <c r="M697" s="67">
        <f>SUMIFS('IS JE'!$J$8:$J$83,'IS JE'!$D$8:$D$83,M$7,'IS JE'!$E$8:$E$83,$D697)</f>
        <v>0</v>
      </c>
      <c r="N697" s="67">
        <f>SUMIFS('IS JE'!$J$8:$J$83,'IS JE'!$D$8:$D$83,N$7,'IS JE'!$E$8:$E$83,$D697)</f>
        <v>0</v>
      </c>
      <c r="O697" s="67">
        <f>SUMIFS('IS JE'!$J$8:$J$83,'IS JE'!$D$8:$D$83,O$7,'IS JE'!$E$8:$E$83,$D697)</f>
        <v>0</v>
      </c>
      <c r="P697" s="67">
        <f>SUMIFS('IS JE'!$J$8:$J$83,'IS JE'!$D$8:$D$83,P$7,'IS JE'!$E$8:$E$83,$D697)</f>
        <v>0</v>
      </c>
      <c r="Q697" s="67">
        <f>SUMIFS('IS JE'!$J$8:$J$83,'IS JE'!$D$8:$D$83,Q$7,'IS JE'!$E$8:$E$83,$D697)</f>
        <v>0</v>
      </c>
      <c r="R697" s="67">
        <f>SUMIFS('IS JE'!$J$8:$J$83,'IS JE'!$D$8:$D$83,R$7,'IS JE'!$E$8:$E$83,$D697)</f>
        <v>0</v>
      </c>
      <c r="S697" s="67">
        <f t="shared" si="22"/>
        <v>0</v>
      </c>
      <c r="T697" s="67">
        <f t="shared" si="23"/>
        <v>0</v>
      </c>
    </row>
    <row r="698" spans="8:20" ht="14.4">
      <c r="H698" s="67">
        <f>SUMIF('Trial Balance'!$M$15:$M$5010,D698,'Trial Balance'!$T$15:$T$5010)</f>
        <v>0</v>
      </c>
      <c r="I698" s="67">
        <f>SUMIFS('IS JE'!$J$8:$J$83,'IS JE'!$D$8:$D$83,I$7,'IS JE'!$E$8:$E$83,$D698)</f>
        <v>0</v>
      </c>
      <c r="J698" s="67">
        <f>SUMIFS('IS JE'!$J$8:$J$83,'IS JE'!$D$8:$D$83,J$7,'IS JE'!$E$8:$E$83,$D698)</f>
        <v>0</v>
      </c>
      <c r="K698" s="67">
        <f>SUMIFS('IS JE'!$J$8:$J$83,'IS JE'!$D$8:$D$83,K$7,'IS JE'!$E$8:$E$83,$D698)</f>
        <v>0</v>
      </c>
      <c r="L698" s="67">
        <f>SUMIFS('IS JE'!$J$8:$J$83,'IS JE'!$D$8:$D$83,L$7,'IS JE'!$E$8:$E$83,$D698)</f>
        <v>0</v>
      </c>
      <c r="M698" s="67">
        <f>SUMIFS('IS JE'!$J$8:$J$83,'IS JE'!$D$8:$D$83,M$7,'IS JE'!$E$8:$E$83,$D698)</f>
        <v>0</v>
      </c>
      <c r="N698" s="67">
        <f>SUMIFS('IS JE'!$J$8:$J$83,'IS JE'!$D$8:$D$83,N$7,'IS JE'!$E$8:$E$83,$D698)</f>
        <v>0</v>
      </c>
      <c r="O698" s="67">
        <f>SUMIFS('IS JE'!$J$8:$J$83,'IS JE'!$D$8:$D$83,O$7,'IS JE'!$E$8:$E$83,$D698)</f>
        <v>0</v>
      </c>
      <c r="P698" s="67">
        <f>SUMIFS('IS JE'!$J$8:$J$83,'IS JE'!$D$8:$D$83,P$7,'IS JE'!$E$8:$E$83,$D698)</f>
        <v>0</v>
      </c>
      <c r="Q698" s="67">
        <f>SUMIFS('IS JE'!$J$8:$J$83,'IS JE'!$D$8:$D$83,Q$7,'IS JE'!$E$8:$E$83,$D698)</f>
        <v>0</v>
      </c>
      <c r="R698" s="67">
        <f>SUMIFS('IS JE'!$J$8:$J$83,'IS JE'!$D$8:$D$83,R$7,'IS JE'!$E$8:$E$83,$D698)</f>
        <v>0</v>
      </c>
      <c r="S698" s="67">
        <f t="shared" si="22"/>
        <v>0</v>
      </c>
      <c r="T698" s="67">
        <f t="shared" si="23"/>
        <v>0</v>
      </c>
    </row>
    <row r="699" spans="8:20" ht="14.4">
      <c r="H699" s="67">
        <f>SUMIF('Trial Balance'!$M$15:$M$5010,D699,'Trial Balance'!$T$15:$T$5010)</f>
        <v>0</v>
      </c>
      <c r="I699" s="67">
        <f>SUMIFS('IS JE'!$J$8:$J$83,'IS JE'!$D$8:$D$83,I$7,'IS JE'!$E$8:$E$83,$D699)</f>
        <v>0</v>
      </c>
      <c r="J699" s="67">
        <f>SUMIFS('IS JE'!$J$8:$J$83,'IS JE'!$D$8:$D$83,J$7,'IS JE'!$E$8:$E$83,$D699)</f>
        <v>0</v>
      </c>
      <c r="K699" s="67">
        <f>SUMIFS('IS JE'!$J$8:$J$83,'IS JE'!$D$8:$D$83,K$7,'IS JE'!$E$8:$E$83,$D699)</f>
        <v>0</v>
      </c>
      <c r="L699" s="67">
        <f>SUMIFS('IS JE'!$J$8:$J$83,'IS JE'!$D$8:$D$83,L$7,'IS JE'!$E$8:$E$83,$D699)</f>
        <v>0</v>
      </c>
      <c r="M699" s="67">
        <f>SUMIFS('IS JE'!$J$8:$J$83,'IS JE'!$D$8:$D$83,M$7,'IS JE'!$E$8:$E$83,$D699)</f>
        <v>0</v>
      </c>
      <c r="N699" s="67">
        <f>SUMIFS('IS JE'!$J$8:$J$83,'IS JE'!$D$8:$D$83,N$7,'IS JE'!$E$8:$E$83,$D699)</f>
        <v>0</v>
      </c>
      <c r="O699" s="67">
        <f>SUMIFS('IS JE'!$J$8:$J$83,'IS JE'!$D$8:$D$83,O$7,'IS JE'!$E$8:$E$83,$D699)</f>
        <v>0</v>
      </c>
      <c r="P699" s="67">
        <f>SUMIFS('IS JE'!$J$8:$J$83,'IS JE'!$D$8:$D$83,P$7,'IS JE'!$E$8:$E$83,$D699)</f>
        <v>0</v>
      </c>
      <c r="Q699" s="67">
        <f>SUMIFS('IS JE'!$J$8:$J$83,'IS JE'!$D$8:$D$83,Q$7,'IS JE'!$E$8:$E$83,$D699)</f>
        <v>0</v>
      </c>
      <c r="R699" s="67">
        <f>SUMIFS('IS JE'!$J$8:$J$83,'IS JE'!$D$8:$D$83,R$7,'IS JE'!$E$8:$E$83,$D699)</f>
        <v>0</v>
      </c>
      <c r="S699" s="67">
        <f t="shared" si="22"/>
        <v>0</v>
      </c>
      <c r="T699" s="67">
        <f t="shared" si="23"/>
        <v>0</v>
      </c>
    </row>
    <row r="700" spans="8:20" ht="14.4">
      <c r="H700" s="67">
        <f>SUMIF('Trial Balance'!$M$15:$M$5010,D700,'Trial Balance'!$T$15:$T$5010)</f>
        <v>0</v>
      </c>
      <c r="I700" s="67">
        <f>SUMIFS('IS JE'!$J$8:$J$83,'IS JE'!$D$8:$D$83,I$7,'IS JE'!$E$8:$E$83,$D700)</f>
        <v>0</v>
      </c>
      <c r="J700" s="67">
        <f>SUMIFS('IS JE'!$J$8:$J$83,'IS JE'!$D$8:$D$83,J$7,'IS JE'!$E$8:$E$83,$D700)</f>
        <v>0</v>
      </c>
      <c r="K700" s="67">
        <f>SUMIFS('IS JE'!$J$8:$J$83,'IS JE'!$D$8:$D$83,K$7,'IS JE'!$E$8:$E$83,$D700)</f>
        <v>0</v>
      </c>
      <c r="L700" s="67">
        <f>SUMIFS('IS JE'!$J$8:$J$83,'IS JE'!$D$8:$D$83,L$7,'IS JE'!$E$8:$E$83,$D700)</f>
        <v>0</v>
      </c>
      <c r="M700" s="67">
        <f>SUMIFS('IS JE'!$J$8:$J$83,'IS JE'!$D$8:$D$83,M$7,'IS JE'!$E$8:$E$83,$D700)</f>
        <v>0</v>
      </c>
      <c r="N700" s="67">
        <f>SUMIFS('IS JE'!$J$8:$J$83,'IS JE'!$D$8:$D$83,N$7,'IS JE'!$E$8:$E$83,$D700)</f>
        <v>0</v>
      </c>
      <c r="O700" s="67">
        <f>SUMIFS('IS JE'!$J$8:$J$83,'IS JE'!$D$8:$D$83,O$7,'IS JE'!$E$8:$E$83,$D700)</f>
        <v>0</v>
      </c>
      <c r="P700" s="67">
        <f>SUMIFS('IS JE'!$J$8:$J$83,'IS JE'!$D$8:$D$83,P$7,'IS JE'!$E$8:$E$83,$D700)</f>
        <v>0</v>
      </c>
      <c r="Q700" s="67">
        <f>SUMIFS('IS JE'!$J$8:$J$83,'IS JE'!$D$8:$D$83,Q$7,'IS JE'!$E$8:$E$83,$D700)</f>
        <v>0</v>
      </c>
      <c r="R700" s="67">
        <f>SUMIFS('IS JE'!$J$8:$J$83,'IS JE'!$D$8:$D$83,R$7,'IS JE'!$E$8:$E$83,$D700)</f>
        <v>0</v>
      </c>
      <c r="S700" s="67">
        <f t="shared" si="22"/>
        <v>0</v>
      </c>
      <c r="T700" s="67">
        <f t="shared" si="23"/>
        <v>0</v>
      </c>
    </row>
    <row r="701" spans="8:20" ht="14.4">
      <c r="H701" s="67">
        <f>SUMIF('Trial Balance'!$M$15:$M$5010,D701,'Trial Balance'!$T$15:$T$5010)</f>
        <v>0</v>
      </c>
      <c r="I701" s="67">
        <f>SUMIFS('IS JE'!$J$8:$J$83,'IS JE'!$D$8:$D$83,I$7,'IS JE'!$E$8:$E$83,$D701)</f>
        <v>0</v>
      </c>
      <c r="J701" s="67">
        <f>SUMIFS('IS JE'!$J$8:$J$83,'IS JE'!$D$8:$D$83,J$7,'IS JE'!$E$8:$E$83,$D701)</f>
        <v>0</v>
      </c>
      <c r="K701" s="67">
        <f>SUMIFS('IS JE'!$J$8:$J$83,'IS JE'!$D$8:$D$83,K$7,'IS JE'!$E$8:$E$83,$D701)</f>
        <v>0</v>
      </c>
      <c r="L701" s="67">
        <f>SUMIFS('IS JE'!$J$8:$J$83,'IS JE'!$D$8:$D$83,L$7,'IS JE'!$E$8:$E$83,$D701)</f>
        <v>0</v>
      </c>
      <c r="M701" s="67">
        <f>SUMIFS('IS JE'!$J$8:$J$83,'IS JE'!$D$8:$D$83,M$7,'IS JE'!$E$8:$E$83,$D701)</f>
        <v>0</v>
      </c>
      <c r="N701" s="67">
        <f>SUMIFS('IS JE'!$J$8:$J$83,'IS JE'!$D$8:$D$83,N$7,'IS JE'!$E$8:$E$83,$D701)</f>
        <v>0</v>
      </c>
      <c r="O701" s="67">
        <f>SUMIFS('IS JE'!$J$8:$J$83,'IS JE'!$D$8:$D$83,O$7,'IS JE'!$E$8:$E$83,$D701)</f>
        <v>0</v>
      </c>
      <c r="P701" s="67">
        <f>SUMIFS('IS JE'!$J$8:$J$83,'IS JE'!$D$8:$D$83,P$7,'IS JE'!$E$8:$E$83,$D701)</f>
        <v>0</v>
      </c>
      <c r="Q701" s="67">
        <f>SUMIFS('IS JE'!$J$8:$J$83,'IS JE'!$D$8:$D$83,Q$7,'IS JE'!$E$8:$E$83,$D701)</f>
        <v>0</v>
      </c>
      <c r="R701" s="67">
        <f>SUMIFS('IS JE'!$J$8:$J$83,'IS JE'!$D$8:$D$83,R$7,'IS JE'!$E$8:$E$83,$D701)</f>
        <v>0</v>
      </c>
      <c r="S701" s="67">
        <f t="shared" si="22"/>
        <v>0</v>
      </c>
      <c r="T701" s="67">
        <f t="shared" si="23"/>
        <v>0</v>
      </c>
    </row>
    <row r="702" spans="8:20" ht="14.4">
      <c r="H702" s="67">
        <f>SUMIF('Trial Balance'!$M$15:$M$5010,D702,'Trial Balance'!$T$15:$T$5010)</f>
        <v>0</v>
      </c>
      <c r="I702" s="67">
        <f>SUMIFS('IS JE'!$J$8:$J$83,'IS JE'!$D$8:$D$83,I$7,'IS JE'!$E$8:$E$83,$D702)</f>
        <v>0</v>
      </c>
      <c r="J702" s="67">
        <f>SUMIFS('IS JE'!$J$8:$J$83,'IS JE'!$D$8:$D$83,J$7,'IS JE'!$E$8:$E$83,$D702)</f>
        <v>0</v>
      </c>
      <c r="K702" s="67">
        <f>SUMIFS('IS JE'!$J$8:$J$83,'IS JE'!$D$8:$D$83,K$7,'IS JE'!$E$8:$E$83,$D702)</f>
        <v>0</v>
      </c>
      <c r="L702" s="67">
        <f>SUMIFS('IS JE'!$J$8:$J$83,'IS JE'!$D$8:$D$83,L$7,'IS JE'!$E$8:$E$83,$D702)</f>
        <v>0</v>
      </c>
      <c r="M702" s="67">
        <f>SUMIFS('IS JE'!$J$8:$J$83,'IS JE'!$D$8:$D$83,M$7,'IS JE'!$E$8:$E$83,$D702)</f>
        <v>0</v>
      </c>
      <c r="N702" s="67">
        <f>SUMIFS('IS JE'!$J$8:$J$83,'IS JE'!$D$8:$D$83,N$7,'IS JE'!$E$8:$E$83,$D702)</f>
        <v>0</v>
      </c>
      <c r="O702" s="67">
        <f>SUMIFS('IS JE'!$J$8:$J$83,'IS JE'!$D$8:$D$83,O$7,'IS JE'!$E$8:$E$83,$D702)</f>
        <v>0</v>
      </c>
      <c r="P702" s="67">
        <f>SUMIFS('IS JE'!$J$8:$J$83,'IS JE'!$D$8:$D$83,P$7,'IS JE'!$E$8:$E$83,$D702)</f>
        <v>0</v>
      </c>
      <c r="Q702" s="67">
        <f>SUMIFS('IS JE'!$J$8:$J$83,'IS JE'!$D$8:$D$83,Q$7,'IS JE'!$E$8:$E$83,$D702)</f>
        <v>0</v>
      </c>
      <c r="R702" s="67">
        <f>SUMIFS('IS JE'!$J$8:$J$83,'IS JE'!$D$8:$D$83,R$7,'IS JE'!$E$8:$E$83,$D702)</f>
        <v>0</v>
      </c>
      <c r="S702" s="67">
        <f t="shared" si="22"/>
        <v>0</v>
      </c>
      <c r="T702" s="67">
        <f t="shared" si="23"/>
        <v>0</v>
      </c>
    </row>
    <row r="703" spans="8:20" ht="14.4">
      <c r="H703" s="67">
        <f>SUMIF('Trial Balance'!$M$15:$M$5010,D703,'Trial Balance'!$T$15:$T$5010)</f>
        <v>0</v>
      </c>
      <c r="I703" s="67">
        <f>SUMIFS('IS JE'!$J$8:$J$83,'IS JE'!$D$8:$D$83,I$7,'IS JE'!$E$8:$E$83,$D703)</f>
        <v>0</v>
      </c>
      <c r="J703" s="67">
        <f>SUMIFS('IS JE'!$J$8:$J$83,'IS JE'!$D$8:$D$83,J$7,'IS JE'!$E$8:$E$83,$D703)</f>
        <v>0</v>
      </c>
      <c r="K703" s="67">
        <f>SUMIFS('IS JE'!$J$8:$J$83,'IS JE'!$D$8:$D$83,K$7,'IS JE'!$E$8:$E$83,$D703)</f>
        <v>0</v>
      </c>
      <c r="L703" s="67">
        <f>SUMIFS('IS JE'!$J$8:$J$83,'IS JE'!$D$8:$D$83,L$7,'IS JE'!$E$8:$E$83,$D703)</f>
        <v>0</v>
      </c>
      <c r="M703" s="67">
        <f>SUMIFS('IS JE'!$J$8:$J$83,'IS JE'!$D$8:$D$83,M$7,'IS JE'!$E$8:$E$83,$D703)</f>
        <v>0</v>
      </c>
      <c r="N703" s="67">
        <f>SUMIFS('IS JE'!$J$8:$J$83,'IS JE'!$D$8:$D$83,N$7,'IS JE'!$E$8:$E$83,$D703)</f>
        <v>0</v>
      </c>
      <c r="O703" s="67">
        <f>SUMIFS('IS JE'!$J$8:$J$83,'IS JE'!$D$8:$D$83,O$7,'IS JE'!$E$8:$E$83,$D703)</f>
        <v>0</v>
      </c>
      <c r="P703" s="67">
        <f>SUMIFS('IS JE'!$J$8:$J$83,'IS JE'!$D$8:$D$83,P$7,'IS JE'!$E$8:$E$83,$D703)</f>
        <v>0</v>
      </c>
      <c r="Q703" s="67">
        <f>SUMIFS('IS JE'!$J$8:$J$83,'IS JE'!$D$8:$D$83,Q$7,'IS JE'!$E$8:$E$83,$D703)</f>
        <v>0</v>
      </c>
      <c r="R703" s="67">
        <f>SUMIFS('IS JE'!$J$8:$J$83,'IS JE'!$D$8:$D$83,R$7,'IS JE'!$E$8:$E$83,$D703)</f>
        <v>0</v>
      </c>
      <c r="S703" s="67">
        <f t="shared" si="22"/>
        <v>0</v>
      </c>
      <c r="T703" s="67">
        <f t="shared" si="23"/>
        <v>0</v>
      </c>
    </row>
    <row r="704" spans="8:20" ht="14.4">
      <c r="H704" s="67">
        <f>SUMIF('Trial Balance'!$M$15:$M$5010,D704,'Trial Balance'!$T$15:$T$5010)</f>
        <v>0</v>
      </c>
      <c r="I704" s="67">
        <f>SUMIFS('IS JE'!$J$8:$J$83,'IS JE'!$D$8:$D$83,I$7,'IS JE'!$E$8:$E$83,$D704)</f>
        <v>0</v>
      </c>
      <c r="J704" s="67">
        <f>SUMIFS('IS JE'!$J$8:$J$83,'IS JE'!$D$8:$D$83,J$7,'IS JE'!$E$8:$E$83,$D704)</f>
        <v>0</v>
      </c>
      <c r="K704" s="67">
        <f>SUMIFS('IS JE'!$J$8:$J$83,'IS JE'!$D$8:$D$83,K$7,'IS JE'!$E$8:$E$83,$D704)</f>
        <v>0</v>
      </c>
      <c r="L704" s="67">
        <f>SUMIFS('IS JE'!$J$8:$J$83,'IS JE'!$D$8:$D$83,L$7,'IS JE'!$E$8:$E$83,$D704)</f>
        <v>0</v>
      </c>
      <c r="M704" s="67">
        <f>SUMIFS('IS JE'!$J$8:$J$83,'IS JE'!$D$8:$D$83,M$7,'IS JE'!$E$8:$E$83,$D704)</f>
        <v>0</v>
      </c>
      <c r="N704" s="67">
        <f>SUMIFS('IS JE'!$J$8:$J$83,'IS JE'!$D$8:$D$83,N$7,'IS JE'!$E$8:$E$83,$D704)</f>
        <v>0</v>
      </c>
      <c r="O704" s="67">
        <f>SUMIFS('IS JE'!$J$8:$J$83,'IS JE'!$D$8:$D$83,O$7,'IS JE'!$E$8:$E$83,$D704)</f>
        <v>0</v>
      </c>
      <c r="P704" s="67">
        <f>SUMIFS('IS JE'!$J$8:$J$83,'IS JE'!$D$8:$D$83,P$7,'IS JE'!$E$8:$E$83,$D704)</f>
        <v>0</v>
      </c>
      <c r="Q704" s="67">
        <f>SUMIFS('IS JE'!$J$8:$J$83,'IS JE'!$D$8:$D$83,Q$7,'IS JE'!$E$8:$E$83,$D704)</f>
        <v>0</v>
      </c>
      <c r="R704" s="67">
        <f>SUMIFS('IS JE'!$J$8:$J$83,'IS JE'!$D$8:$D$83,R$7,'IS JE'!$E$8:$E$83,$D704)</f>
        <v>0</v>
      </c>
      <c r="S704" s="67">
        <f t="shared" si="22"/>
        <v>0</v>
      </c>
      <c r="T704" s="67">
        <f t="shared" si="23"/>
        <v>0</v>
      </c>
    </row>
    <row r="705" spans="8:20" ht="14.4">
      <c r="H705" s="67">
        <f>SUMIF('Trial Balance'!$M$15:$M$5010,D705,'Trial Balance'!$T$15:$T$5010)</f>
        <v>0</v>
      </c>
      <c r="I705" s="67">
        <f>SUMIFS('IS JE'!$J$8:$J$83,'IS JE'!$D$8:$D$83,I$7,'IS JE'!$E$8:$E$83,$D705)</f>
        <v>0</v>
      </c>
      <c r="J705" s="67">
        <f>SUMIFS('IS JE'!$J$8:$J$83,'IS JE'!$D$8:$D$83,J$7,'IS JE'!$E$8:$E$83,$D705)</f>
        <v>0</v>
      </c>
      <c r="K705" s="67">
        <f>SUMIFS('IS JE'!$J$8:$J$83,'IS JE'!$D$8:$D$83,K$7,'IS JE'!$E$8:$E$83,$D705)</f>
        <v>0</v>
      </c>
      <c r="L705" s="67">
        <f>SUMIFS('IS JE'!$J$8:$J$83,'IS JE'!$D$8:$D$83,L$7,'IS JE'!$E$8:$E$83,$D705)</f>
        <v>0</v>
      </c>
      <c r="M705" s="67">
        <f>SUMIFS('IS JE'!$J$8:$J$83,'IS JE'!$D$8:$D$83,M$7,'IS JE'!$E$8:$E$83,$D705)</f>
        <v>0</v>
      </c>
      <c r="N705" s="67">
        <f>SUMIFS('IS JE'!$J$8:$J$83,'IS JE'!$D$8:$D$83,N$7,'IS JE'!$E$8:$E$83,$D705)</f>
        <v>0</v>
      </c>
      <c r="O705" s="67">
        <f>SUMIFS('IS JE'!$J$8:$J$83,'IS JE'!$D$8:$D$83,O$7,'IS JE'!$E$8:$E$83,$D705)</f>
        <v>0</v>
      </c>
      <c r="P705" s="67">
        <f>SUMIFS('IS JE'!$J$8:$J$83,'IS JE'!$D$8:$D$83,P$7,'IS JE'!$E$8:$E$83,$D705)</f>
        <v>0</v>
      </c>
      <c r="Q705" s="67">
        <f>SUMIFS('IS JE'!$J$8:$J$83,'IS JE'!$D$8:$D$83,Q$7,'IS JE'!$E$8:$E$83,$D705)</f>
        <v>0</v>
      </c>
      <c r="R705" s="67">
        <f>SUMIFS('IS JE'!$J$8:$J$83,'IS JE'!$D$8:$D$83,R$7,'IS JE'!$E$8:$E$83,$D705)</f>
        <v>0</v>
      </c>
      <c r="S705" s="67">
        <f t="shared" si="22"/>
        <v>0</v>
      </c>
      <c r="T705" s="67">
        <f t="shared" si="23"/>
        <v>0</v>
      </c>
    </row>
    <row r="706" spans="8:20" ht="14.4">
      <c r="H706" s="67">
        <f>SUMIF('Trial Balance'!$M$15:$M$5010,D706,'Trial Balance'!$T$15:$T$5010)</f>
        <v>0</v>
      </c>
      <c r="I706" s="67">
        <f>SUMIFS('IS JE'!$J$8:$J$83,'IS JE'!$D$8:$D$83,I$7,'IS JE'!$E$8:$E$83,$D706)</f>
        <v>0</v>
      </c>
      <c r="J706" s="67">
        <f>SUMIFS('IS JE'!$J$8:$J$83,'IS JE'!$D$8:$D$83,J$7,'IS JE'!$E$8:$E$83,$D706)</f>
        <v>0</v>
      </c>
      <c r="K706" s="67">
        <f>SUMIFS('IS JE'!$J$8:$J$83,'IS JE'!$D$8:$D$83,K$7,'IS JE'!$E$8:$E$83,$D706)</f>
        <v>0</v>
      </c>
      <c r="L706" s="67">
        <f>SUMIFS('IS JE'!$J$8:$J$83,'IS JE'!$D$8:$D$83,L$7,'IS JE'!$E$8:$E$83,$D706)</f>
        <v>0</v>
      </c>
      <c r="M706" s="67">
        <f>SUMIFS('IS JE'!$J$8:$J$83,'IS JE'!$D$8:$D$83,M$7,'IS JE'!$E$8:$E$83,$D706)</f>
        <v>0</v>
      </c>
      <c r="N706" s="67">
        <f>SUMIFS('IS JE'!$J$8:$J$83,'IS JE'!$D$8:$D$83,N$7,'IS JE'!$E$8:$E$83,$D706)</f>
        <v>0</v>
      </c>
      <c r="O706" s="67">
        <f>SUMIFS('IS JE'!$J$8:$J$83,'IS JE'!$D$8:$D$83,O$7,'IS JE'!$E$8:$E$83,$D706)</f>
        <v>0</v>
      </c>
      <c r="P706" s="67">
        <f>SUMIFS('IS JE'!$J$8:$J$83,'IS JE'!$D$8:$D$83,P$7,'IS JE'!$E$8:$E$83,$D706)</f>
        <v>0</v>
      </c>
      <c r="Q706" s="67">
        <f>SUMIFS('IS JE'!$J$8:$J$83,'IS JE'!$D$8:$D$83,Q$7,'IS JE'!$E$8:$E$83,$D706)</f>
        <v>0</v>
      </c>
      <c r="R706" s="67">
        <f>SUMIFS('IS JE'!$J$8:$J$83,'IS JE'!$D$8:$D$83,R$7,'IS JE'!$E$8:$E$83,$D706)</f>
        <v>0</v>
      </c>
      <c r="S706" s="67">
        <f t="shared" si="22"/>
        <v>0</v>
      </c>
      <c r="T706" s="67">
        <f t="shared" si="23"/>
        <v>0</v>
      </c>
    </row>
    <row r="707" spans="8:20" ht="14.4">
      <c r="H707" s="67">
        <f>SUMIF('Trial Balance'!$M$15:$M$5010,D707,'Trial Balance'!$T$15:$T$5010)</f>
        <v>0</v>
      </c>
      <c r="I707" s="67">
        <f>SUMIFS('IS JE'!$J$8:$J$83,'IS JE'!$D$8:$D$83,I$7,'IS JE'!$E$8:$E$83,$D707)</f>
        <v>0</v>
      </c>
      <c r="J707" s="67">
        <f>SUMIFS('IS JE'!$J$8:$J$83,'IS JE'!$D$8:$D$83,J$7,'IS JE'!$E$8:$E$83,$D707)</f>
        <v>0</v>
      </c>
      <c r="K707" s="67">
        <f>SUMIFS('IS JE'!$J$8:$J$83,'IS JE'!$D$8:$D$83,K$7,'IS JE'!$E$8:$E$83,$D707)</f>
        <v>0</v>
      </c>
      <c r="L707" s="67">
        <f>SUMIFS('IS JE'!$J$8:$J$83,'IS JE'!$D$8:$D$83,L$7,'IS JE'!$E$8:$E$83,$D707)</f>
        <v>0</v>
      </c>
      <c r="M707" s="67">
        <f>SUMIFS('IS JE'!$J$8:$J$83,'IS JE'!$D$8:$D$83,M$7,'IS JE'!$E$8:$E$83,$D707)</f>
        <v>0</v>
      </c>
      <c r="N707" s="67">
        <f>SUMIFS('IS JE'!$J$8:$J$83,'IS JE'!$D$8:$D$83,N$7,'IS JE'!$E$8:$E$83,$D707)</f>
        <v>0</v>
      </c>
      <c r="O707" s="67">
        <f>SUMIFS('IS JE'!$J$8:$J$83,'IS JE'!$D$8:$D$83,O$7,'IS JE'!$E$8:$E$83,$D707)</f>
        <v>0</v>
      </c>
      <c r="P707" s="67">
        <f>SUMIFS('IS JE'!$J$8:$J$83,'IS JE'!$D$8:$D$83,P$7,'IS JE'!$E$8:$E$83,$D707)</f>
        <v>0</v>
      </c>
      <c r="Q707" s="67">
        <f>SUMIFS('IS JE'!$J$8:$J$83,'IS JE'!$D$8:$D$83,Q$7,'IS JE'!$E$8:$E$83,$D707)</f>
        <v>0</v>
      </c>
      <c r="R707" s="67">
        <f>SUMIFS('IS JE'!$J$8:$J$83,'IS JE'!$D$8:$D$83,R$7,'IS JE'!$E$8:$E$83,$D707)</f>
        <v>0</v>
      </c>
      <c r="S707" s="67">
        <f t="shared" si="24" ref="S707:S754">SUM(I707:R707)</f>
        <v>0</v>
      </c>
      <c r="T707" s="67">
        <f t="shared" si="25" ref="T707:T754">SUM(H707,S707)</f>
        <v>0</v>
      </c>
    </row>
    <row r="708" spans="8:20" ht="14.4">
      <c r="H708" s="67">
        <f>SUMIF('Trial Balance'!$M$15:$M$5010,D708,'Trial Balance'!$T$15:$T$5010)</f>
        <v>0</v>
      </c>
      <c r="I708" s="67">
        <f>SUMIFS('IS JE'!$J$8:$J$83,'IS JE'!$D$8:$D$83,I$7,'IS JE'!$E$8:$E$83,$D708)</f>
        <v>0</v>
      </c>
      <c r="J708" s="67">
        <f>SUMIFS('IS JE'!$J$8:$J$83,'IS JE'!$D$8:$D$83,J$7,'IS JE'!$E$8:$E$83,$D708)</f>
        <v>0</v>
      </c>
      <c r="K708" s="67">
        <f>SUMIFS('IS JE'!$J$8:$J$83,'IS JE'!$D$8:$D$83,K$7,'IS JE'!$E$8:$E$83,$D708)</f>
        <v>0</v>
      </c>
      <c r="L708" s="67">
        <f>SUMIFS('IS JE'!$J$8:$J$83,'IS JE'!$D$8:$D$83,L$7,'IS JE'!$E$8:$E$83,$D708)</f>
        <v>0</v>
      </c>
      <c r="M708" s="67">
        <f>SUMIFS('IS JE'!$J$8:$J$83,'IS JE'!$D$8:$D$83,M$7,'IS JE'!$E$8:$E$83,$D708)</f>
        <v>0</v>
      </c>
      <c r="N708" s="67">
        <f>SUMIFS('IS JE'!$J$8:$J$83,'IS JE'!$D$8:$D$83,N$7,'IS JE'!$E$8:$E$83,$D708)</f>
        <v>0</v>
      </c>
      <c r="O708" s="67">
        <f>SUMIFS('IS JE'!$J$8:$J$83,'IS JE'!$D$8:$D$83,O$7,'IS JE'!$E$8:$E$83,$D708)</f>
        <v>0</v>
      </c>
      <c r="P708" s="67">
        <f>SUMIFS('IS JE'!$J$8:$J$83,'IS JE'!$D$8:$D$83,P$7,'IS JE'!$E$8:$E$83,$D708)</f>
        <v>0</v>
      </c>
      <c r="Q708" s="67">
        <f>SUMIFS('IS JE'!$J$8:$J$83,'IS JE'!$D$8:$D$83,Q$7,'IS JE'!$E$8:$E$83,$D708)</f>
        <v>0</v>
      </c>
      <c r="R708" s="67">
        <f>SUMIFS('IS JE'!$J$8:$J$83,'IS JE'!$D$8:$D$83,R$7,'IS JE'!$E$8:$E$83,$D708)</f>
        <v>0</v>
      </c>
      <c r="S708" s="67">
        <f t="shared" si="24"/>
        <v>0</v>
      </c>
      <c r="T708" s="67">
        <f t="shared" si="25"/>
        <v>0</v>
      </c>
    </row>
    <row r="709" spans="8:20" ht="14.4">
      <c r="H709" s="67">
        <f>SUMIF('Trial Balance'!$M$15:$M$5010,D709,'Trial Balance'!$T$15:$T$5010)</f>
        <v>0</v>
      </c>
      <c r="I709" s="67">
        <f>SUMIFS('IS JE'!$J$8:$J$83,'IS JE'!$D$8:$D$83,I$7,'IS JE'!$E$8:$E$83,$D709)</f>
        <v>0</v>
      </c>
      <c r="J709" s="67">
        <f>SUMIFS('IS JE'!$J$8:$J$83,'IS JE'!$D$8:$D$83,J$7,'IS JE'!$E$8:$E$83,$D709)</f>
        <v>0</v>
      </c>
      <c r="K709" s="67">
        <f>SUMIFS('IS JE'!$J$8:$J$83,'IS JE'!$D$8:$D$83,K$7,'IS JE'!$E$8:$E$83,$D709)</f>
        <v>0</v>
      </c>
      <c r="L709" s="67">
        <f>SUMIFS('IS JE'!$J$8:$J$83,'IS JE'!$D$8:$D$83,L$7,'IS JE'!$E$8:$E$83,$D709)</f>
        <v>0</v>
      </c>
      <c r="M709" s="67">
        <f>SUMIFS('IS JE'!$J$8:$J$83,'IS JE'!$D$8:$D$83,M$7,'IS JE'!$E$8:$E$83,$D709)</f>
        <v>0</v>
      </c>
      <c r="N709" s="67">
        <f>SUMIFS('IS JE'!$J$8:$J$83,'IS JE'!$D$8:$D$83,N$7,'IS JE'!$E$8:$E$83,$D709)</f>
        <v>0</v>
      </c>
      <c r="O709" s="67">
        <f>SUMIFS('IS JE'!$J$8:$J$83,'IS JE'!$D$8:$D$83,O$7,'IS JE'!$E$8:$E$83,$D709)</f>
        <v>0</v>
      </c>
      <c r="P709" s="67">
        <f>SUMIFS('IS JE'!$J$8:$J$83,'IS JE'!$D$8:$D$83,P$7,'IS JE'!$E$8:$E$83,$D709)</f>
        <v>0</v>
      </c>
      <c r="Q709" s="67">
        <f>SUMIFS('IS JE'!$J$8:$J$83,'IS JE'!$D$8:$D$83,Q$7,'IS JE'!$E$8:$E$83,$D709)</f>
        <v>0</v>
      </c>
      <c r="R709" s="67">
        <f>SUMIFS('IS JE'!$J$8:$J$83,'IS JE'!$D$8:$D$83,R$7,'IS JE'!$E$8:$E$83,$D709)</f>
        <v>0</v>
      </c>
      <c r="S709" s="67">
        <f t="shared" si="24"/>
        <v>0</v>
      </c>
      <c r="T709" s="67">
        <f t="shared" si="25"/>
        <v>0</v>
      </c>
    </row>
    <row r="710" spans="8:20" ht="14.4">
      <c r="H710" s="67">
        <f>SUMIF('Trial Balance'!$M$15:$M$5010,D710,'Trial Balance'!$T$15:$T$5010)</f>
        <v>0</v>
      </c>
      <c r="I710" s="67">
        <f>SUMIFS('IS JE'!$J$8:$J$83,'IS JE'!$D$8:$D$83,I$7,'IS JE'!$E$8:$E$83,$D710)</f>
        <v>0</v>
      </c>
      <c r="J710" s="67">
        <f>SUMIFS('IS JE'!$J$8:$J$83,'IS JE'!$D$8:$D$83,J$7,'IS JE'!$E$8:$E$83,$D710)</f>
        <v>0</v>
      </c>
      <c r="K710" s="67">
        <f>SUMIFS('IS JE'!$J$8:$J$83,'IS JE'!$D$8:$D$83,K$7,'IS JE'!$E$8:$E$83,$D710)</f>
        <v>0</v>
      </c>
      <c r="L710" s="67">
        <f>SUMIFS('IS JE'!$J$8:$J$83,'IS JE'!$D$8:$D$83,L$7,'IS JE'!$E$8:$E$83,$D710)</f>
        <v>0</v>
      </c>
      <c r="M710" s="67">
        <f>SUMIFS('IS JE'!$J$8:$J$83,'IS JE'!$D$8:$D$83,M$7,'IS JE'!$E$8:$E$83,$D710)</f>
        <v>0</v>
      </c>
      <c r="N710" s="67">
        <f>SUMIFS('IS JE'!$J$8:$J$83,'IS JE'!$D$8:$D$83,N$7,'IS JE'!$E$8:$E$83,$D710)</f>
        <v>0</v>
      </c>
      <c r="O710" s="67">
        <f>SUMIFS('IS JE'!$J$8:$J$83,'IS JE'!$D$8:$D$83,O$7,'IS JE'!$E$8:$E$83,$D710)</f>
        <v>0</v>
      </c>
      <c r="P710" s="67">
        <f>SUMIFS('IS JE'!$J$8:$J$83,'IS JE'!$D$8:$D$83,P$7,'IS JE'!$E$8:$E$83,$D710)</f>
        <v>0</v>
      </c>
      <c r="Q710" s="67">
        <f>SUMIFS('IS JE'!$J$8:$J$83,'IS JE'!$D$8:$D$83,Q$7,'IS JE'!$E$8:$E$83,$D710)</f>
        <v>0</v>
      </c>
      <c r="R710" s="67">
        <f>SUMIFS('IS JE'!$J$8:$J$83,'IS JE'!$D$8:$D$83,R$7,'IS JE'!$E$8:$E$83,$D710)</f>
        <v>0</v>
      </c>
      <c r="S710" s="67">
        <f t="shared" si="24"/>
        <v>0</v>
      </c>
      <c r="T710" s="67">
        <f t="shared" si="25"/>
        <v>0</v>
      </c>
    </row>
    <row r="711" spans="8:20" ht="14.4">
      <c r="H711" s="67">
        <f>SUMIF('Trial Balance'!$M$15:$M$5010,D711,'Trial Balance'!$T$15:$T$5010)</f>
        <v>0</v>
      </c>
      <c r="I711" s="67">
        <f>SUMIFS('IS JE'!$J$8:$J$83,'IS JE'!$D$8:$D$83,I$7,'IS JE'!$E$8:$E$83,$D711)</f>
        <v>0</v>
      </c>
      <c r="J711" s="67">
        <f>SUMIFS('IS JE'!$J$8:$J$83,'IS JE'!$D$8:$D$83,J$7,'IS JE'!$E$8:$E$83,$D711)</f>
        <v>0</v>
      </c>
      <c r="K711" s="67">
        <f>SUMIFS('IS JE'!$J$8:$J$83,'IS JE'!$D$8:$D$83,K$7,'IS JE'!$E$8:$E$83,$D711)</f>
        <v>0</v>
      </c>
      <c r="L711" s="67">
        <f>SUMIFS('IS JE'!$J$8:$J$83,'IS JE'!$D$8:$D$83,L$7,'IS JE'!$E$8:$E$83,$D711)</f>
        <v>0</v>
      </c>
      <c r="M711" s="67">
        <f>SUMIFS('IS JE'!$J$8:$J$83,'IS JE'!$D$8:$D$83,M$7,'IS JE'!$E$8:$E$83,$D711)</f>
        <v>0</v>
      </c>
      <c r="N711" s="67">
        <f>SUMIFS('IS JE'!$J$8:$J$83,'IS JE'!$D$8:$D$83,N$7,'IS JE'!$E$8:$E$83,$D711)</f>
        <v>0</v>
      </c>
      <c r="O711" s="67">
        <f>SUMIFS('IS JE'!$J$8:$J$83,'IS JE'!$D$8:$D$83,O$7,'IS JE'!$E$8:$E$83,$D711)</f>
        <v>0</v>
      </c>
      <c r="P711" s="67">
        <f>SUMIFS('IS JE'!$J$8:$J$83,'IS JE'!$D$8:$D$83,P$7,'IS JE'!$E$8:$E$83,$D711)</f>
        <v>0</v>
      </c>
      <c r="Q711" s="67">
        <f>SUMIFS('IS JE'!$J$8:$J$83,'IS JE'!$D$8:$D$83,Q$7,'IS JE'!$E$8:$E$83,$D711)</f>
        <v>0</v>
      </c>
      <c r="R711" s="67">
        <f>SUMIFS('IS JE'!$J$8:$J$83,'IS JE'!$D$8:$D$83,R$7,'IS JE'!$E$8:$E$83,$D711)</f>
        <v>0</v>
      </c>
      <c r="S711" s="67">
        <f t="shared" si="24"/>
        <v>0</v>
      </c>
      <c r="T711" s="67">
        <f t="shared" si="25"/>
        <v>0</v>
      </c>
    </row>
    <row r="712" spans="8:20" ht="14.4">
      <c r="H712" s="67">
        <f>SUMIF('Trial Balance'!$M$15:$M$5010,D712,'Trial Balance'!$T$15:$T$5010)</f>
        <v>0</v>
      </c>
      <c r="I712" s="67">
        <f>SUMIFS('IS JE'!$J$8:$J$83,'IS JE'!$D$8:$D$83,I$7,'IS JE'!$E$8:$E$83,$D712)</f>
        <v>0</v>
      </c>
      <c r="J712" s="67">
        <f>SUMIFS('IS JE'!$J$8:$J$83,'IS JE'!$D$8:$D$83,J$7,'IS JE'!$E$8:$E$83,$D712)</f>
        <v>0</v>
      </c>
      <c r="K712" s="67">
        <f>SUMIFS('IS JE'!$J$8:$J$83,'IS JE'!$D$8:$D$83,K$7,'IS JE'!$E$8:$E$83,$D712)</f>
        <v>0</v>
      </c>
      <c r="L712" s="67">
        <f>SUMIFS('IS JE'!$J$8:$J$83,'IS JE'!$D$8:$D$83,L$7,'IS JE'!$E$8:$E$83,$D712)</f>
        <v>0</v>
      </c>
      <c r="M712" s="67">
        <f>SUMIFS('IS JE'!$J$8:$J$83,'IS JE'!$D$8:$D$83,M$7,'IS JE'!$E$8:$E$83,$D712)</f>
        <v>0</v>
      </c>
      <c r="N712" s="67">
        <f>SUMIFS('IS JE'!$J$8:$J$83,'IS JE'!$D$8:$D$83,N$7,'IS JE'!$E$8:$E$83,$D712)</f>
        <v>0</v>
      </c>
      <c r="O712" s="67">
        <f>SUMIFS('IS JE'!$J$8:$J$83,'IS JE'!$D$8:$D$83,O$7,'IS JE'!$E$8:$E$83,$D712)</f>
        <v>0</v>
      </c>
      <c r="P712" s="67">
        <f>SUMIFS('IS JE'!$J$8:$J$83,'IS JE'!$D$8:$D$83,P$7,'IS JE'!$E$8:$E$83,$D712)</f>
        <v>0</v>
      </c>
      <c r="Q712" s="67">
        <f>SUMIFS('IS JE'!$J$8:$J$83,'IS JE'!$D$8:$D$83,Q$7,'IS JE'!$E$8:$E$83,$D712)</f>
        <v>0</v>
      </c>
      <c r="R712" s="67">
        <f>SUMIFS('IS JE'!$J$8:$J$83,'IS JE'!$D$8:$D$83,R$7,'IS JE'!$E$8:$E$83,$D712)</f>
        <v>0</v>
      </c>
      <c r="S712" s="67">
        <f t="shared" si="24"/>
        <v>0</v>
      </c>
      <c r="T712" s="67">
        <f t="shared" si="25"/>
        <v>0</v>
      </c>
    </row>
    <row r="713" spans="8:20" ht="14.4">
      <c r="H713" s="67">
        <f>SUMIF('Trial Balance'!$M$15:$M$5010,D713,'Trial Balance'!$T$15:$T$5010)</f>
        <v>0</v>
      </c>
      <c r="I713" s="67">
        <f>SUMIFS('IS JE'!$J$8:$J$83,'IS JE'!$D$8:$D$83,I$7,'IS JE'!$E$8:$E$83,$D713)</f>
        <v>0</v>
      </c>
      <c r="J713" s="67">
        <f>SUMIFS('IS JE'!$J$8:$J$83,'IS JE'!$D$8:$D$83,J$7,'IS JE'!$E$8:$E$83,$D713)</f>
        <v>0</v>
      </c>
      <c r="K713" s="67">
        <f>SUMIFS('IS JE'!$J$8:$J$83,'IS JE'!$D$8:$D$83,K$7,'IS JE'!$E$8:$E$83,$D713)</f>
        <v>0</v>
      </c>
      <c r="L713" s="67">
        <f>SUMIFS('IS JE'!$J$8:$J$83,'IS JE'!$D$8:$D$83,L$7,'IS JE'!$E$8:$E$83,$D713)</f>
        <v>0</v>
      </c>
      <c r="M713" s="67">
        <f>SUMIFS('IS JE'!$J$8:$J$83,'IS JE'!$D$8:$D$83,M$7,'IS JE'!$E$8:$E$83,$D713)</f>
        <v>0</v>
      </c>
      <c r="N713" s="67">
        <f>SUMIFS('IS JE'!$J$8:$J$83,'IS JE'!$D$8:$D$83,N$7,'IS JE'!$E$8:$E$83,$D713)</f>
        <v>0</v>
      </c>
      <c r="O713" s="67">
        <f>SUMIFS('IS JE'!$J$8:$J$83,'IS JE'!$D$8:$D$83,O$7,'IS JE'!$E$8:$E$83,$D713)</f>
        <v>0</v>
      </c>
      <c r="P713" s="67">
        <f>SUMIFS('IS JE'!$J$8:$J$83,'IS JE'!$D$8:$D$83,P$7,'IS JE'!$E$8:$E$83,$D713)</f>
        <v>0</v>
      </c>
      <c r="Q713" s="67">
        <f>SUMIFS('IS JE'!$J$8:$J$83,'IS JE'!$D$8:$D$83,Q$7,'IS JE'!$E$8:$E$83,$D713)</f>
        <v>0</v>
      </c>
      <c r="R713" s="67">
        <f>SUMIFS('IS JE'!$J$8:$J$83,'IS JE'!$D$8:$D$83,R$7,'IS JE'!$E$8:$E$83,$D713)</f>
        <v>0</v>
      </c>
      <c r="S713" s="67">
        <f t="shared" si="24"/>
        <v>0</v>
      </c>
      <c r="T713" s="67">
        <f t="shared" si="25"/>
        <v>0</v>
      </c>
    </row>
    <row r="714" spans="8:20" ht="14.4">
      <c r="H714" s="67">
        <f>SUMIF('Trial Balance'!$M$15:$M$5010,D714,'Trial Balance'!$T$15:$T$5010)</f>
        <v>0</v>
      </c>
      <c r="I714" s="67">
        <f>SUMIFS('IS JE'!$J$8:$J$83,'IS JE'!$D$8:$D$83,I$7,'IS JE'!$E$8:$E$83,$D714)</f>
        <v>0</v>
      </c>
      <c r="J714" s="67">
        <f>SUMIFS('IS JE'!$J$8:$J$83,'IS JE'!$D$8:$D$83,J$7,'IS JE'!$E$8:$E$83,$D714)</f>
        <v>0</v>
      </c>
      <c r="K714" s="67">
        <f>SUMIFS('IS JE'!$J$8:$J$83,'IS JE'!$D$8:$D$83,K$7,'IS JE'!$E$8:$E$83,$D714)</f>
        <v>0</v>
      </c>
      <c r="L714" s="67">
        <f>SUMIFS('IS JE'!$J$8:$J$83,'IS JE'!$D$8:$D$83,L$7,'IS JE'!$E$8:$E$83,$D714)</f>
        <v>0</v>
      </c>
      <c r="M714" s="67">
        <f>SUMIFS('IS JE'!$J$8:$J$83,'IS JE'!$D$8:$D$83,M$7,'IS JE'!$E$8:$E$83,$D714)</f>
        <v>0</v>
      </c>
      <c r="N714" s="67">
        <f>SUMIFS('IS JE'!$J$8:$J$83,'IS JE'!$D$8:$D$83,N$7,'IS JE'!$E$8:$E$83,$D714)</f>
        <v>0</v>
      </c>
      <c r="O714" s="67">
        <f>SUMIFS('IS JE'!$J$8:$J$83,'IS JE'!$D$8:$D$83,O$7,'IS JE'!$E$8:$E$83,$D714)</f>
        <v>0</v>
      </c>
      <c r="P714" s="67">
        <f>SUMIFS('IS JE'!$J$8:$J$83,'IS JE'!$D$8:$D$83,P$7,'IS JE'!$E$8:$E$83,$D714)</f>
        <v>0</v>
      </c>
      <c r="Q714" s="67">
        <f>SUMIFS('IS JE'!$J$8:$J$83,'IS JE'!$D$8:$D$83,Q$7,'IS JE'!$E$8:$E$83,$D714)</f>
        <v>0</v>
      </c>
      <c r="R714" s="67">
        <f>SUMIFS('IS JE'!$J$8:$J$83,'IS JE'!$D$8:$D$83,R$7,'IS JE'!$E$8:$E$83,$D714)</f>
        <v>0</v>
      </c>
      <c r="S714" s="67">
        <f t="shared" si="24"/>
        <v>0</v>
      </c>
      <c r="T714" s="67">
        <f t="shared" si="25"/>
        <v>0</v>
      </c>
    </row>
    <row r="715" spans="8:20" ht="14.4">
      <c r="H715" s="67">
        <f>SUMIF('Trial Balance'!$M$15:$M$5010,D715,'Trial Balance'!$T$15:$T$5010)</f>
        <v>0</v>
      </c>
      <c r="I715" s="67">
        <f>SUMIFS('IS JE'!$J$8:$J$83,'IS JE'!$D$8:$D$83,I$7,'IS JE'!$E$8:$E$83,$D715)</f>
        <v>0</v>
      </c>
      <c r="J715" s="67">
        <f>SUMIFS('IS JE'!$J$8:$J$83,'IS JE'!$D$8:$D$83,J$7,'IS JE'!$E$8:$E$83,$D715)</f>
        <v>0</v>
      </c>
      <c r="K715" s="67">
        <f>SUMIFS('IS JE'!$J$8:$J$83,'IS JE'!$D$8:$D$83,K$7,'IS JE'!$E$8:$E$83,$D715)</f>
        <v>0</v>
      </c>
      <c r="L715" s="67">
        <f>SUMIFS('IS JE'!$J$8:$J$83,'IS JE'!$D$8:$D$83,L$7,'IS JE'!$E$8:$E$83,$D715)</f>
        <v>0</v>
      </c>
      <c r="M715" s="67">
        <f>SUMIFS('IS JE'!$J$8:$J$83,'IS JE'!$D$8:$D$83,M$7,'IS JE'!$E$8:$E$83,$D715)</f>
        <v>0</v>
      </c>
      <c r="N715" s="67">
        <f>SUMIFS('IS JE'!$J$8:$J$83,'IS JE'!$D$8:$D$83,N$7,'IS JE'!$E$8:$E$83,$D715)</f>
        <v>0</v>
      </c>
      <c r="O715" s="67">
        <f>SUMIFS('IS JE'!$J$8:$J$83,'IS JE'!$D$8:$D$83,O$7,'IS JE'!$E$8:$E$83,$D715)</f>
        <v>0</v>
      </c>
      <c r="P715" s="67">
        <f>SUMIFS('IS JE'!$J$8:$J$83,'IS JE'!$D$8:$D$83,P$7,'IS JE'!$E$8:$E$83,$D715)</f>
        <v>0</v>
      </c>
      <c r="Q715" s="67">
        <f>SUMIFS('IS JE'!$J$8:$J$83,'IS JE'!$D$8:$D$83,Q$7,'IS JE'!$E$8:$E$83,$D715)</f>
        <v>0</v>
      </c>
      <c r="R715" s="67">
        <f>SUMIFS('IS JE'!$J$8:$J$83,'IS JE'!$D$8:$D$83,R$7,'IS JE'!$E$8:$E$83,$D715)</f>
        <v>0</v>
      </c>
      <c r="S715" s="67">
        <f t="shared" si="24"/>
        <v>0</v>
      </c>
      <c r="T715" s="67">
        <f t="shared" si="25"/>
        <v>0</v>
      </c>
    </row>
    <row r="716" spans="8:20" ht="14.4">
      <c r="H716" s="67">
        <f>SUMIF('Trial Balance'!$M$15:$M$5010,D716,'Trial Balance'!$T$15:$T$5010)</f>
        <v>0</v>
      </c>
      <c r="I716" s="67">
        <f>SUMIFS('IS JE'!$J$8:$J$83,'IS JE'!$D$8:$D$83,I$7,'IS JE'!$E$8:$E$83,$D716)</f>
        <v>0</v>
      </c>
      <c r="J716" s="67">
        <f>SUMIFS('IS JE'!$J$8:$J$83,'IS JE'!$D$8:$D$83,J$7,'IS JE'!$E$8:$E$83,$D716)</f>
        <v>0</v>
      </c>
      <c r="K716" s="67">
        <f>SUMIFS('IS JE'!$J$8:$J$83,'IS JE'!$D$8:$D$83,K$7,'IS JE'!$E$8:$E$83,$D716)</f>
        <v>0</v>
      </c>
      <c r="L716" s="67">
        <f>SUMIFS('IS JE'!$J$8:$J$83,'IS JE'!$D$8:$D$83,L$7,'IS JE'!$E$8:$E$83,$D716)</f>
        <v>0</v>
      </c>
      <c r="M716" s="67">
        <f>SUMIFS('IS JE'!$J$8:$J$83,'IS JE'!$D$8:$D$83,M$7,'IS JE'!$E$8:$E$83,$D716)</f>
        <v>0</v>
      </c>
      <c r="N716" s="67">
        <f>SUMIFS('IS JE'!$J$8:$J$83,'IS JE'!$D$8:$D$83,N$7,'IS JE'!$E$8:$E$83,$D716)</f>
        <v>0</v>
      </c>
      <c r="O716" s="67">
        <f>SUMIFS('IS JE'!$J$8:$J$83,'IS JE'!$D$8:$D$83,O$7,'IS JE'!$E$8:$E$83,$D716)</f>
        <v>0</v>
      </c>
      <c r="P716" s="67">
        <f>SUMIFS('IS JE'!$J$8:$J$83,'IS JE'!$D$8:$D$83,P$7,'IS JE'!$E$8:$E$83,$D716)</f>
        <v>0</v>
      </c>
      <c r="Q716" s="67">
        <f>SUMIFS('IS JE'!$J$8:$J$83,'IS JE'!$D$8:$D$83,Q$7,'IS JE'!$E$8:$E$83,$D716)</f>
        <v>0</v>
      </c>
      <c r="R716" s="67">
        <f>SUMIFS('IS JE'!$J$8:$J$83,'IS JE'!$D$8:$D$83,R$7,'IS JE'!$E$8:$E$83,$D716)</f>
        <v>0</v>
      </c>
      <c r="S716" s="67">
        <f t="shared" si="24"/>
        <v>0</v>
      </c>
      <c r="T716" s="67">
        <f t="shared" si="25"/>
        <v>0</v>
      </c>
    </row>
    <row r="717" spans="8:20" ht="14.4">
      <c r="H717" s="67">
        <f>SUMIF('Trial Balance'!$M$15:$M$5010,D717,'Trial Balance'!$T$15:$T$5010)</f>
        <v>0</v>
      </c>
      <c r="I717" s="67">
        <f>SUMIFS('IS JE'!$J$8:$J$83,'IS JE'!$D$8:$D$83,I$7,'IS JE'!$E$8:$E$83,$D717)</f>
        <v>0</v>
      </c>
      <c r="J717" s="67">
        <f>SUMIFS('IS JE'!$J$8:$J$83,'IS JE'!$D$8:$D$83,J$7,'IS JE'!$E$8:$E$83,$D717)</f>
        <v>0</v>
      </c>
      <c r="K717" s="67">
        <f>SUMIFS('IS JE'!$J$8:$J$83,'IS JE'!$D$8:$D$83,K$7,'IS JE'!$E$8:$E$83,$D717)</f>
        <v>0</v>
      </c>
      <c r="L717" s="67">
        <f>SUMIFS('IS JE'!$J$8:$J$83,'IS JE'!$D$8:$D$83,L$7,'IS JE'!$E$8:$E$83,$D717)</f>
        <v>0</v>
      </c>
      <c r="M717" s="67">
        <f>SUMIFS('IS JE'!$J$8:$J$83,'IS JE'!$D$8:$D$83,M$7,'IS JE'!$E$8:$E$83,$D717)</f>
        <v>0</v>
      </c>
      <c r="N717" s="67">
        <f>SUMIFS('IS JE'!$J$8:$J$83,'IS JE'!$D$8:$D$83,N$7,'IS JE'!$E$8:$E$83,$D717)</f>
        <v>0</v>
      </c>
      <c r="O717" s="67">
        <f>SUMIFS('IS JE'!$J$8:$J$83,'IS JE'!$D$8:$D$83,O$7,'IS JE'!$E$8:$E$83,$D717)</f>
        <v>0</v>
      </c>
      <c r="P717" s="67">
        <f>SUMIFS('IS JE'!$J$8:$J$83,'IS JE'!$D$8:$D$83,P$7,'IS JE'!$E$8:$E$83,$D717)</f>
        <v>0</v>
      </c>
      <c r="Q717" s="67">
        <f>SUMIFS('IS JE'!$J$8:$J$83,'IS JE'!$D$8:$D$83,Q$7,'IS JE'!$E$8:$E$83,$D717)</f>
        <v>0</v>
      </c>
      <c r="R717" s="67">
        <f>SUMIFS('IS JE'!$J$8:$J$83,'IS JE'!$D$8:$D$83,R$7,'IS JE'!$E$8:$E$83,$D717)</f>
        <v>0</v>
      </c>
      <c r="S717" s="67">
        <f t="shared" si="24"/>
        <v>0</v>
      </c>
      <c r="T717" s="67">
        <f t="shared" si="25"/>
        <v>0</v>
      </c>
    </row>
    <row r="718" spans="8:20" ht="14.4">
      <c r="H718" s="67">
        <f>SUMIF('Trial Balance'!$M$15:$M$5010,D718,'Trial Balance'!$T$15:$T$5010)</f>
        <v>0</v>
      </c>
      <c r="I718" s="67">
        <f>SUMIFS('IS JE'!$J$8:$J$83,'IS JE'!$D$8:$D$83,I$7,'IS JE'!$E$8:$E$83,$D718)</f>
        <v>0</v>
      </c>
      <c r="J718" s="67">
        <f>SUMIFS('IS JE'!$J$8:$J$83,'IS JE'!$D$8:$D$83,J$7,'IS JE'!$E$8:$E$83,$D718)</f>
        <v>0</v>
      </c>
      <c r="K718" s="67">
        <f>SUMIFS('IS JE'!$J$8:$J$83,'IS JE'!$D$8:$D$83,K$7,'IS JE'!$E$8:$E$83,$D718)</f>
        <v>0</v>
      </c>
      <c r="L718" s="67">
        <f>SUMIFS('IS JE'!$J$8:$J$83,'IS JE'!$D$8:$D$83,L$7,'IS JE'!$E$8:$E$83,$D718)</f>
        <v>0</v>
      </c>
      <c r="M718" s="67">
        <f>SUMIFS('IS JE'!$J$8:$J$83,'IS JE'!$D$8:$D$83,M$7,'IS JE'!$E$8:$E$83,$D718)</f>
        <v>0</v>
      </c>
      <c r="N718" s="67">
        <f>SUMIFS('IS JE'!$J$8:$J$83,'IS JE'!$D$8:$D$83,N$7,'IS JE'!$E$8:$E$83,$D718)</f>
        <v>0</v>
      </c>
      <c r="O718" s="67">
        <f>SUMIFS('IS JE'!$J$8:$J$83,'IS JE'!$D$8:$D$83,O$7,'IS JE'!$E$8:$E$83,$D718)</f>
        <v>0</v>
      </c>
      <c r="P718" s="67">
        <f>SUMIFS('IS JE'!$J$8:$J$83,'IS JE'!$D$8:$D$83,P$7,'IS JE'!$E$8:$E$83,$D718)</f>
        <v>0</v>
      </c>
      <c r="Q718" s="67">
        <f>SUMIFS('IS JE'!$J$8:$J$83,'IS JE'!$D$8:$D$83,Q$7,'IS JE'!$E$8:$E$83,$D718)</f>
        <v>0</v>
      </c>
      <c r="R718" s="67">
        <f>SUMIFS('IS JE'!$J$8:$J$83,'IS JE'!$D$8:$D$83,R$7,'IS JE'!$E$8:$E$83,$D718)</f>
        <v>0</v>
      </c>
      <c r="S718" s="67">
        <f t="shared" si="24"/>
        <v>0</v>
      </c>
      <c r="T718" s="67">
        <f t="shared" si="25"/>
        <v>0</v>
      </c>
    </row>
    <row r="719" spans="8:20" ht="14.4">
      <c r="H719" s="67">
        <f>SUMIF('Trial Balance'!$M$15:$M$5010,D719,'Trial Balance'!$T$15:$T$5010)</f>
        <v>0</v>
      </c>
      <c r="I719" s="67">
        <f>SUMIFS('IS JE'!$J$8:$J$83,'IS JE'!$D$8:$D$83,I$7,'IS JE'!$E$8:$E$83,$D719)</f>
        <v>0</v>
      </c>
      <c r="J719" s="67">
        <f>SUMIFS('IS JE'!$J$8:$J$83,'IS JE'!$D$8:$D$83,J$7,'IS JE'!$E$8:$E$83,$D719)</f>
        <v>0</v>
      </c>
      <c r="K719" s="67">
        <f>SUMIFS('IS JE'!$J$8:$J$83,'IS JE'!$D$8:$D$83,K$7,'IS JE'!$E$8:$E$83,$D719)</f>
        <v>0</v>
      </c>
      <c r="L719" s="67">
        <f>SUMIFS('IS JE'!$J$8:$J$83,'IS JE'!$D$8:$D$83,L$7,'IS JE'!$E$8:$E$83,$D719)</f>
        <v>0</v>
      </c>
      <c r="M719" s="67">
        <f>SUMIFS('IS JE'!$J$8:$J$83,'IS JE'!$D$8:$D$83,M$7,'IS JE'!$E$8:$E$83,$D719)</f>
        <v>0</v>
      </c>
      <c r="N719" s="67">
        <f>SUMIFS('IS JE'!$J$8:$J$83,'IS JE'!$D$8:$D$83,N$7,'IS JE'!$E$8:$E$83,$D719)</f>
        <v>0</v>
      </c>
      <c r="O719" s="67">
        <f>SUMIFS('IS JE'!$J$8:$J$83,'IS JE'!$D$8:$D$83,O$7,'IS JE'!$E$8:$E$83,$D719)</f>
        <v>0</v>
      </c>
      <c r="P719" s="67">
        <f>SUMIFS('IS JE'!$J$8:$J$83,'IS JE'!$D$8:$D$83,P$7,'IS JE'!$E$8:$E$83,$D719)</f>
        <v>0</v>
      </c>
      <c r="Q719" s="67">
        <f>SUMIFS('IS JE'!$J$8:$J$83,'IS JE'!$D$8:$D$83,Q$7,'IS JE'!$E$8:$E$83,$D719)</f>
        <v>0</v>
      </c>
      <c r="R719" s="67">
        <f>SUMIFS('IS JE'!$J$8:$J$83,'IS JE'!$D$8:$D$83,R$7,'IS JE'!$E$8:$E$83,$D719)</f>
        <v>0</v>
      </c>
      <c r="S719" s="67">
        <f t="shared" si="24"/>
        <v>0</v>
      </c>
      <c r="T719" s="67">
        <f t="shared" si="25"/>
        <v>0</v>
      </c>
    </row>
    <row r="720" spans="8:20" ht="14.4">
      <c r="H720" s="67">
        <f>SUMIF('Trial Balance'!$M$15:$M$5010,D720,'Trial Balance'!$T$15:$T$5010)</f>
        <v>0</v>
      </c>
      <c r="I720" s="67">
        <f>SUMIFS('IS JE'!$J$8:$J$83,'IS JE'!$D$8:$D$83,I$7,'IS JE'!$E$8:$E$83,$D720)</f>
        <v>0</v>
      </c>
      <c r="J720" s="67">
        <f>SUMIFS('IS JE'!$J$8:$J$83,'IS JE'!$D$8:$D$83,J$7,'IS JE'!$E$8:$E$83,$D720)</f>
        <v>0</v>
      </c>
      <c r="K720" s="67">
        <f>SUMIFS('IS JE'!$J$8:$J$83,'IS JE'!$D$8:$D$83,K$7,'IS JE'!$E$8:$E$83,$D720)</f>
        <v>0</v>
      </c>
      <c r="L720" s="67">
        <f>SUMIFS('IS JE'!$J$8:$J$83,'IS JE'!$D$8:$D$83,L$7,'IS JE'!$E$8:$E$83,$D720)</f>
        <v>0</v>
      </c>
      <c r="M720" s="67">
        <f>SUMIFS('IS JE'!$J$8:$J$83,'IS JE'!$D$8:$D$83,M$7,'IS JE'!$E$8:$E$83,$D720)</f>
        <v>0</v>
      </c>
      <c r="N720" s="67">
        <f>SUMIFS('IS JE'!$J$8:$J$83,'IS JE'!$D$8:$D$83,N$7,'IS JE'!$E$8:$E$83,$D720)</f>
        <v>0</v>
      </c>
      <c r="O720" s="67">
        <f>SUMIFS('IS JE'!$J$8:$J$83,'IS JE'!$D$8:$D$83,O$7,'IS JE'!$E$8:$E$83,$D720)</f>
        <v>0</v>
      </c>
      <c r="P720" s="67">
        <f>SUMIFS('IS JE'!$J$8:$J$83,'IS JE'!$D$8:$D$83,P$7,'IS JE'!$E$8:$E$83,$D720)</f>
        <v>0</v>
      </c>
      <c r="Q720" s="67">
        <f>SUMIFS('IS JE'!$J$8:$J$83,'IS JE'!$D$8:$D$83,Q$7,'IS JE'!$E$8:$E$83,$D720)</f>
        <v>0</v>
      </c>
      <c r="R720" s="67">
        <f>SUMIFS('IS JE'!$J$8:$J$83,'IS JE'!$D$8:$D$83,R$7,'IS JE'!$E$8:$E$83,$D720)</f>
        <v>0</v>
      </c>
      <c r="S720" s="67">
        <f t="shared" si="24"/>
        <v>0</v>
      </c>
      <c r="T720" s="67">
        <f t="shared" si="25"/>
        <v>0</v>
      </c>
    </row>
    <row r="721" spans="8:20" ht="14.4">
      <c r="H721" s="67">
        <f>SUMIF('Trial Balance'!$M$15:$M$5010,D721,'Trial Balance'!$T$15:$T$5010)</f>
        <v>0</v>
      </c>
      <c r="I721" s="67">
        <f>SUMIFS('IS JE'!$J$8:$J$83,'IS JE'!$D$8:$D$83,I$7,'IS JE'!$E$8:$E$83,$D721)</f>
        <v>0</v>
      </c>
      <c r="J721" s="67">
        <f>SUMIFS('IS JE'!$J$8:$J$83,'IS JE'!$D$8:$D$83,J$7,'IS JE'!$E$8:$E$83,$D721)</f>
        <v>0</v>
      </c>
      <c r="K721" s="67">
        <f>SUMIFS('IS JE'!$J$8:$J$83,'IS JE'!$D$8:$D$83,K$7,'IS JE'!$E$8:$E$83,$D721)</f>
        <v>0</v>
      </c>
      <c r="L721" s="67">
        <f>SUMIFS('IS JE'!$J$8:$J$83,'IS JE'!$D$8:$D$83,L$7,'IS JE'!$E$8:$E$83,$D721)</f>
        <v>0</v>
      </c>
      <c r="M721" s="67">
        <f>SUMIFS('IS JE'!$J$8:$J$83,'IS JE'!$D$8:$D$83,M$7,'IS JE'!$E$8:$E$83,$D721)</f>
        <v>0</v>
      </c>
      <c r="N721" s="67">
        <f>SUMIFS('IS JE'!$J$8:$J$83,'IS JE'!$D$8:$D$83,N$7,'IS JE'!$E$8:$E$83,$D721)</f>
        <v>0</v>
      </c>
      <c r="O721" s="67">
        <f>SUMIFS('IS JE'!$J$8:$J$83,'IS JE'!$D$8:$D$83,O$7,'IS JE'!$E$8:$E$83,$D721)</f>
        <v>0</v>
      </c>
      <c r="P721" s="67">
        <f>SUMIFS('IS JE'!$J$8:$J$83,'IS JE'!$D$8:$D$83,P$7,'IS JE'!$E$8:$E$83,$D721)</f>
        <v>0</v>
      </c>
      <c r="Q721" s="67">
        <f>SUMIFS('IS JE'!$J$8:$J$83,'IS JE'!$D$8:$D$83,Q$7,'IS JE'!$E$8:$E$83,$D721)</f>
        <v>0</v>
      </c>
      <c r="R721" s="67">
        <f>SUMIFS('IS JE'!$J$8:$J$83,'IS JE'!$D$8:$D$83,R$7,'IS JE'!$E$8:$E$83,$D721)</f>
        <v>0</v>
      </c>
      <c r="S721" s="67">
        <f t="shared" si="24"/>
        <v>0</v>
      </c>
      <c r="T721" s="67">
        <f t="shared" si="25"/>
        <v>0</v>
      </c>
    </row>
    <row r="722" spans="8:20" ht="14.4">
      <c r="H722" s="67">
        <f>SUMIF('Trial Balance'!$M$15:$M$5010,D722,'Trial Balance'!$T$15:$T$5010)</f>
        <v>0</v>
      </c>
      <c r="I722" s="67">
        <f>SUMIFS('IS JE'!$J$8:$J$83,'IS JE'!$D$8:$D$83,I$7,'IS JE'!$E$8:$E$83,$D722)</f>
        <v>0</v>
      </c>
      <c r="J722" s="67">
        <f>SUMIFS('IS JE'!$J$8:$J$83,'IS JE'!$D$8:$D$83,J$7,'IS JE'!$E$8:$E$83,$D722)</f>
        <v>0</v>
      </c>
      <c r="K722" s="67">
        <f>SUMIFS('IS JE'!$J$8:$J$83,'IS JE'!$D$8:$D$83,K$7,'IS JE'!$E$8:$E$83,$D722)</f>
        <v>0</v>
      </c>
      <c r="L722" s="67">
        <f>SUMIFS('IS JE'!$J$8:$J$83,'IS JE'!$D$8:$D$83,L$7,'IS JE'!$E$8:$E$83,$D722)</f>
        <v>0</v>
      </c>
      <c r="M722" s="67">
        <f>SUMIFS('IS JE'!$J$8:$J$83,'IS JE'!$D$8:$D$83,M$7,'IS JE'!$E$8:$E$83,$D722)</f>
        <v>0</v>
      </c>
      <c r="N722" s="67">
        <f>SUMIFS('IS JE'!$J$8:$J$83,'IS JE'!$D$8:$D$83,N$7,'IS JE'!$E$8:$E$83,$D722)</f>
        <v>0</v>
      </c>
      <c r="O722" s="67">
        <f>SUMIFS('IS JE'!$J$8:$J$83,'IS JE'!$D$8:$D$83,O$7,'IS JE'!$E$8:$E$83,$D722)</f>
        <v>0</v>
      </c>
      <c r="P722" s="67">
        <f>SUMIFS('IS JE'!$J$8:$J$83,'IS JE'!$D$8:$D$83,P$7,'IS JE'!$E$8:$E$83,$D722)</f>
        <v>0</v>
      </c>
      <c r="Q722" s="67">
        <f>SUMIFS('IS JE'!$J$8:$J$83,'IS JE'!$D$8:$D$83,Q$7,'IS JE'!$E$8:$E$83,$D722)</f>
        <v>0</v>
      </c>
      <c r="R722" s="67">
        <f>SUMIFS('IS JE'!$J$8:$J$83,'IS JE'!$D$8:$D$83,R$7,'IS JE'!$E$8:$E$83,$D722)</f>
        <v>0</v>
      </c>
      <c r="S722" s="67">
        <f t="shared" si="24"/>
        <v>0</v>
      </c>
      <c r="T722" s="67">
        <f t="shared" si="25"/>
        <v>0</v>
      </c>
    </row>
    <row r="723" spans="8:20" ht="14.4">
      <c r="H723" s="67">
        <f>SUMIF('Trial Balance'!$M$15:$M$5010,D723,'Trial Balance'!$T$15:$T$5010)</f>
        <v>0</v>
      </c>
      <c r="I723" s="67">
        <f>SUMIFS('IS JE'!$J$8:$J$83,'IS JE'!$D$8:$D$83,I$7,'IS JE'!$E$8:$E$83,$D723)</f>
        <v>0</v>
      </c>
      <c r="J723" s="67">
        <f>SUMIFS('IS JE'!$J$8:$J$83,'IS JE'!$D$8:$D$83,J$7,'IS JE'!$E$8:$E$83,$D723)</f>
        <v>0</v>
      </c>
      <c r="K723" s="67">
        <f>SUMIFS('IS JE'!$J$8:$J$83,'IS JE'!$D$8:$D$83,K$7,'IS JE'!$E$8:$E$83,$D723)</f>
        <v>0</v>
      </c>
      <c r="L723" s="67">
        <f>SUMIFS('IS JE'!$J$8:$J$83,'IS JE'!$D$8:$D$83,L$7,'IS JE'!$E$8:$E$83,$D723)</f>
        <v>0</v>
      </c>
      <c r="M723" s="67">
        <f>SUMIFS('IS JE'!$J$8:$J$83,'IS JE'!$D$8:$D$83,M$7,'IS JE'!$E$8:$E$83,$D723)</f>
        <v>0</v>
      </c>
      <c r="N723" s="67">
        <f>SUMIFS('IS JE'!$J$8:$J$83,'IS JE'!$D$8:$D$83,N$7,'IS JE'!$E$8:$E$83,$D723)</f>
        <v>0</v>
      </c>
      <c r="O723" s="67">
        <f>SUMIFS('IS JE'!$J$8:$J$83,'IS JE'!$D$8:$D$83,O$7,'IS JE'!$E$8:$E$83,$D723)</f>
        <v>0</v>
      </c>
      <c r="P723" s="67">
        <f>SUMIFS('IS JE'!$J$8:$J$83,'IS JE'!$D$8:$D$83,P$7,'IS JE'!$E$8:$E$83,$D723)</f>
        <v>0</v>
      </c>
      <c r="Q723" s="67">
        <f>SUMIFS('IS JE'!$J$8:$J$83,'IS JE'!$D$8:$D$83,Q$7,'IS JE'!$E$8:$E$83,$D723)</f>
        <v>0</v>
      </c>
      <c r="R723" s="67">
        <f>SUMIFS('IS JE'!$J$8:$J$83,'IS JE'!$D$8:$D$83,R$7,'IS JE'!$E$8:$E$83,$D723)</f>
        <v>0</v>
      </c>
      <c r="S723" s="67">
        <f t="shared" si="24"/>
        <v>0</v>
      </c>
      <c r="T723" s="67">
        <f t="shared" si="25"/>
        <v>0</v>
      </c>
    </row>
    <row r="724" spans="8:20" ht="14.4">
      <c r="H724" s="67">
        <f>SUMIF('Trial Balance'!$M$15:$M$5010,D724,'Trial Balance'!$T$15:$T$5010)</f>
        <v>0</v>
      </c>
      <c r="I724" s="67">
        <f>SUMIFS('IS JE'!$J$8:$J$83,'IS JE'!$D$8:$D$83,I$7,'IS JE'!$E$8:$E$83,$D724)</f>
        <v>0</v>
      </c>
      <c r="J724" s="67">
        <f>SUMIFS('IS JE'!$J$8:$J$83,'IS JE'!$D$8:$D$83,J$7,'IS JE'!$E$8:$E$83,$D724)</f>
        <v>0</v>
      </c>
      <c r="K724" s="67">
        <f>SUMIFS('IS JE'!$J$8:$J$83,'IS JE'!$D$8:$D$83,K$7,'IS JE'!$E$8:$E$83,$D724)</f>
        <v>0</v>
      </c>
      <c r="L724" s="67">
        <f>SUMIFS('IS JE'!$J$8:$J$83,'IS JE'!$D$8:$D$83,L$7,'IS JE'!$E$8:$E$83,$D724)</f>
        <v>0</v>
      </c>
      <c r="M724" s="67">
        <f>SUMIFS('IS JE'!$J$8:$J$83,'IS JE'!$D$8:$D$83,M$7,'IS JE'!$E$8:$E$83,$D724)</f>
        <v>0</v>
      </c>
      <c r="N724" s="67">
        <f>SUMIFS('IS JE'!$J$8:$J$83,'IS JE'!$D$8:$D$83,N$7,'IS JE'!$E$8:$E$83,$D724)</f>
        <v>0</v>
      </c>
      <c r="O724" s="67">
        <f>SUMIFS('IS JE'!$J$8:$J$83,'IS JE'!$D$8:$D$83,O$7,'IS JE'!$E$8:$E$83,$D724)</f>
        <v>0</v>
      </c>
      <c r="P724" s="67">
        <f>SUMIFS('IS JE'!$J$8:$J$83,'IS JE'!$D$8:$D$83,P$7,'IS JE'!$E$8:$E$83,$D724)</f>
        <v>0</v>
      </c>
      <c r="Q724" s="67">
        <f>SUMIFS('IS JE'!$J$8:$J$83,'IS JE'!$D$8:$D$83,Q$7,'IS JE'!$E$8:$E$83,$D724)</f>
        <v>0</v>
      </c>
      <c r="R724" s="67">
        <f>SUMIFS('IS JE'!$J$8:$J$83,'IS JE'!$D$8:$D$83,R$7,'IS JE'!$E$8:$E$83,$D724)</f>
        <v>0</v>
      </c>
      <c r="S724" s="67">
        <f t="shared" si="24"/>
        <v>0</v>
      </c>
      <c r="T724" s="67">
        <f t="shared" si="25"/>
        <v>0</v>
      </c>
    </row>
    <row r="725" spans="8:20" ht="14.4">
      <c r="H725" s="67">
        <f>SUMIF('Trial Balance'!$M$15:$M$5010,D725,'Trial Balance'!$T$15:$T$5010)</f>
        <v>0</v>
      </c>
      <c r="I725" s="67">
        <f>SUMIFS('IS JE'!$J$8:$J$83,'IS JE'!$D$8:$D$83,I$7,'IS JE'!$E$8:$E$83,$D725)</f>
        <v>0</v>
      </c>
      <c r="J725" s="67">
        <f>SUMIFS('IS JE'!$J$8:$J$83,'IS JE'!$D$8:$D$83,J$7,'IS JE'!$E$8:$E$83,$D725)</f>
        <v>0</v>
      </c>
      <c r="K725" s="67">
        <f>SUMIFS('IS JE'!$J$8:$J$83,'IS JE'!$D$8:$D$83,K$7,'IS JE'!$E$8:$E$83,$D725)</f>
        <v>0</v>
      </c>
      <c r="L725" s="67">
        <f>SUMIFS('IS JE'!$J$8:$J$83,'IS JE'!$D$8:$D$83,L$7,'IS JE'!$E$8:$E$83,$D725)</f>
        <v>0</v>
      </c>
      <c r="M725" s="67">
        <f>SUMIFS('IS JE'!$J$8:$J$83,'IS JE'!$D$8:$D$83,M$7,'IS JE'!$E$8:$E$83,$D725)</f>
        <v>0</v>
      </c>
      <c r="N725" s="67">
        <f>SUMIFS('IS JE'!$J$8:$J$83,'IS JE'!$D$8:$D$83,N$7,'IS JE'!$E$8:$E$83,$D725)</f>
        <v>0</v>
      </c>
      <c r="O725" s="67">
        <f>SUMIFS('IS JE'!$J$8:$J$83,'IS JE'!$D$8:$D$83,O$7,'IS JE'!$E$8:$E$83,$D725)</f>
        <v>0</v>
      </c>
      <c r="P725" s="67">
        <f>SUMIFS('IS JE'!$J$8:$J$83,'IS JE'!$D$8:$D$83,P$7,'IS JE'!$E$8:$E$83,$D725)</f>
        <v>0</v>
      </c>
      <c r="Q725" s="67">
        <f>SUMIFS('IS JE'!$J$8:$J$83,'IS JE'!$D$8:$D$83,Q$7,'IS JE'!$E$8:$E$83,$D725)</f>
        <v>0</v>
      </c>
      <c r="R725" s="67">
        <f>SUMIFS('IS JE'!$J$8:$J$83,'IS JE'!$D$8:$D$83,R$7,'IS JE'!$E$8:$E$83,$D725)</f>
        <v>0</v>
      </c>
      <c r="S725" s="67">
        <f t="shared" si="24"/>
        <v>0</v>
      </c>
      <c r="T725" s="67">
        <f t="shared" si="25"/>
        <v>0</v>
      </c>
    </row>
    <row r="726" spans="8:20" ht="14.4">
      <c r="H726" s="67">
        <f>SUMIF('Trial Balance'!$M$15:$M$5010,D726,'Trial Balance'!$T$15:$T$5010)</f>
        <v>0</v>
      </c>
      <c r="I726" s="67">
        <f>SUMIFS('IS JE'!$J$8:$J$83,'IS JE'!$D$8:$D$83,I$7,'IS JE'!$E$8:$E$83,$D726)</f>
        <v>0</v>
      </c>
      <c r="J726" s="67">
        <f>SUMIFS('IS JE'!$J$8:$J$83,'IS JE'!$D$8:$D$83,J$7,'IS JE'!$E$8:$E$83,$D726)</f>
        <v>0</v>
      </c>
      <c r="K726" s="67">
        <f>SUMIFS('IS JE'!$J$8:$J$83,'IS JE'!$D$8:$D$83,K$7,'IS JE'!$E$8:$E$83,$D726)</f>
        <v>0</v>
      </c>
      <c r="L726" s="67">
        <f>SUMIFS('IS JE'!$J$8:$J$83,'IS JE'!$D$8:$D$83,L$7,'IS JE'!$E$8:$E$83,$D726)</f>
        <v>0</v>
      </c>
      <c r="M726" s="67">
        <f>SUMIFS('IS JE'!$J$8:$J$83,'IS JE'!$D$8:$D$83,M$7,'IS JE'!$E$8:$E$83,$D726)</f>
        <v>0</v>
      </c>
      <c r="N726" s="67">
        <f>SUMIFS('IS JE'!$J$8:$J$83,'IS JE'!$D$8:$D$83,N$7,'IS JE'!$E$8:$E$83,$D726)</f>
        <v>0</v>
      </c>
      <c r="O726" s="67">
        <f>SUMIFS('IS JE'!$J$8:$J$83,'IS JE'!$D$8:$D$83,O$7,'IS JE'!$E$8:$E$83,$D726)</f>
        <v>0</v>
      </c>
      <c r="P726" s="67">
        <f>SUMIFS('IS JE'!$J$8:$J$83,'IS JE'!$D$8:$D$83,P$7,'IS JE'!$E$8:$E$83,$D726)</f>
        <v>0</v>
      </c>
      <c r="Q726" s="67">
        <f>SUMIFS('IS JE'!$J$8:$J$83,'IS JE'!$D$8:$D$83,Q$7,'IS JE'!$E$8:$E$83,$D726)</f>
        <v>0</v>
      </c>
      <c r="R726" s="67">
        <f>SUMIFS('IS JE'!$J$8:$J$83,'IS JE'!$D$8:$D$83,R$7,'IS JE'!$E$8:$E$83,$D726)</f>
        <v>0</v>
      </c>
      <c r="S726" s="67">
        <f t="shared" si="24"/>
        <v>0</v>
      </c>
      <c r="T726" s="67">
        <f t="shared" si="25"/>
        <v>0</v>
      </c>
    </row>
    <row r="727" spans="8:20" ht="14.4">
      <c r="H727" s="67">
        <f>SUMIF('Trial Balance'!$M$15:$M$5010,D727,'Trial Balance'!$T$15:$T$5010)</f>
        <v>0</v>
      </c>
      <c r="I727" s="67">
        <f>SUMIFS('IS JE'!$J$8:$J$83,'IS JE'!$D$8:$D$83,I$7,'IS JE'!$E$8:$E$83,$D727)</f>
        <v>0</v>
      </c>
      <c r="J727" s="67">
        <f>SUMIFS('IS JE'!$J$8:$J$83,'IS JE'!$D$8:$D$83,J$7,'IS JE'!$E$8:$E$83,$D727)</f>
        <v>0</v>
      </c>
      <c r="K727" s="67">
        <f>SUMIFS('IS JE'!$J$8:$J$83,'IS JE'!$D$8:$D$83,K$7,'IS JE'!$E$8:$E$83,$D727)</f>
        <v>0</v>
      </c>
      <c r="L727" s="67">
        <f>SUMIFS('IS JE'!$J$8:$J$83,'IS JE'!$D$8:$D$83,L$7,'IS JE'!$E$8:$E$83,$D727)</f>
        <v>0</v>
      </c>
      <c r="M727" s="67">
        <f>SUMIFS('IS JE'!$J$8:$J$83,'IS JE'!$D$8:$D$83,M$7,'IS JE'!$E$8:$E$83,$D727)</f>
        <v>0</v>
      </c>
      <c r="N727" s="67">
        <f>SUMIFS('IS JE'!$J$8:$J$83,'IS JE'!$D$8:$D$83,N$7,'IS JE'!$E$8:$E$83,$D727)</f>
        <v>0</v>
      </c>
      <c r="O727" s="67">
        <f>SUMIFS('IS JE'!$J$8:$J$83,'IS JE'!$D$8:$D$83,O$7,'IS JE'!$E$8:$E$83,$D727)</f>
        <v>0</v>
      </c>
      <c r="P727" s="67">
        <f>SUMIFS('IS JE'!$J$8:$J$83,'IS JE'!$D$8:$D$83,P$7,'IS JE'!$E$8:$E$83,$D727)</f>
        <v>0</v>
      </c>
      <c r="Q727" s="67">
        <f>SUMIFS('IS JE'!$J$8:$J$83,'IS JE'!$D$8:$D$83,Q$7,'IS JE'!$E$8:$E$83,$D727)</f>
        <v>0</v>
      </c>
      <c r="R727" s="67">
        <f>SUMIFS('IS JE'!$J$8:$J$83,'IS JE'!$D$8:$D$83,R$7,'IS JE'!$E$8:$E$83,$D727)</f>
        <v>0</v>
      </c>
      <c r="S727" s="67">
        <f t="shared" si="24"/>
        <v>0</v>
      </c>
      <c r="T727" s="67">
        <f t="shared" si="25"/>
        <v>0</v>
      </c>
    </row>
    <row r="728" spans="8:20" ht="14.4">
      <c r="H728" s="67">
        <f>SUMIF('Trial Balance'!$M$15:$M$5010,D728,'Trial Balance'!$T$15:$T$5010)</f>
        <v>0</v>
      </c>
      <c r="I728" s="67">
        <f>SUMIFS('IS JE'!$J$8:$J$83,'IS JE'!$D$8:$D$83,I$7,'IS JE'!$E$8:$E$83,$D728)</f>
        <v>0</v>
      </c>
      <c r="J728" s="67">
        <f>SUMIFS('IS JE'!$J$8:$J$83,'IS JE'!$D$8:$D$83,J$7,'IS JE'!$E$8:$E$83,$D728)</f>
        <v>0</v>
      </c>
      <c r="K728" s="67">
        <f>SUMIFS('IS JE'!$J$8:$J$83,'IS JE'!$D$8:$D$83,K$7,'IS JE'!$E$8:$E$83,$D728)</f>
        <v>0</v>
      </c>
      <c r="L728" s="67">
        <f>SUMIFS('IS JE'!$J$8:$J$83,'IS JE'!$D$8:$D$83,L$7,'IS JE'!$E$8:$E$83,$D728)</f>
        <v>0</v>
      </c>
      <c r="M728" s="67">
        <f>SUMIFS('IS JE'!$J$8:$J$83,'IS JE'!$D$8:$D$83,M$7,'IS JE'!$E$8:$E$83,$D728)</f>
        <v>0</v>
      </c>
      <c r="N728" s="67">
        <f>SUMIFS('IS JE'!$J$8:$J$83,'IS JE'!$D$8:$D$83,N$7,'IS JE'!$E$8:$E$83,$D728)</f>
        <v>0</v>
      </c>
      <c r="O728" s="67">
        <f>SUMIFS('IS JE'!$J$8:$J$83,'IS JE'!$D$8:$D$83,O$7,'IS JE'!$E$8:$E$83,$D728)</f>
        <v>0</v>
      </c>
      <c r="P728" s="67">
        <f>SUMIFS('IS JE'!$J$8:$J$83,'IS JE'!$D$8:$D$83,P$7,'IS JE'!$E$8:$E$83,$D728)</f>
        <v>0</v>
      </c>
      <c r="Q728" s="67">
        <f>SUMIFS('IS JE'!$J$8:$J$83,'IS JE'!$D$8:$D$83,Q$7,'IS JE'!$E$8:$E$83,$D728)</f>
        <v>0</v>
      </c>
      <c r="R728" s="67">
        <f>SUMIFS('IS JE'!$J$8:$J$83,'IS JE'!$D$8:$D$83,R$7,'IS JE'!$E$8:$E$83,$D728)</f>
        <v>0</v>
      </c>
      <c r="S728" s="67">
        <f t="shared" si="24"/>
        <v>0</v>
      </c>
      <c r="T728" s="67">
        <f t="shared" si="25"/>
        <v>0</v>
      </c>
    </row>
    <row r="729" spans="8:20" ht="14.4">
      <c r="H729" s="67">
        <f>SUMIF('Trial Balance'!$M$15:$M$5010,D729,'Trial Balance'!$T$15:$T$5010)</f>
        <v>0</v>
      </c>
      <c r="I729" s="67">
        <f>SUMIFS('IS JE'!$J$8:$J$83,'IS JE'!$D$8:$D$83,I$7,'IS JE'!$E$8:$E$83,$D729)</f>
        <v>0</v>
      </c>
      <c r="J729" s="67">
        <f>SUMIFS('IS JE'!$J$8:$J$83,'IS JE'!$D$8:$D$83,J$7,'IS JE'!$E$8:$E$83,$D729)</f>
        <v>0</v>
      </c>
      <c r="K729" s="67">
        <f>SUMIFS('IS JE'!$J$8:$J$83,'IS JE'!$D$8:$D$83,K$7,'IS JE'!$E$8:$E$83,$D729)</f>
        <v>0</v>
      </c>
      <c r="L729" s="67">
        <f>SUMIFS('IS JE'!$J$8:$J$83,'IS JE'!$D$8:$D$83,L$7,'IS JE'!$E$8:$E$83,$D729)</f>
        <v>0</v>
      </c>
      <c r="M729" s="67">
        <f>SUMIFS('IS JE'!$J$8:$J$83,'IS JE'!$D$8:$D$83,M$7,'IS JE'!$E$8:$E$83,$D729)</f>
        <v>0</v>
      </c>
      <c r="N729" s="67">
        <f>SUMIFS('IS JE'!$J$8:$J$83,'IS JE'!$D$8:$D$83,N$7,'IS JE'!$E$8:$E$83,$D729)</f>
        <v>0</v>
      </c>
      <c r="O729" s="67">
        <f>SUMIFS('IS JE'!$J$8:$J$83,'IS JE'!$D$8:$D$83,O$7,'IS JE'!$E$8:$E$83,$D729)</f>
        <v>0</v>
      </c>
      <c r="P729" s="67">
        <f>SUMIFS('IS JE'!$J$8:$J$83,'IS JE'!$D$8:$D$83,P$7,'IS JE'!$E$8:$E$83,$D729)</f>
        <v>0</v>
      </c>
      <c r="Q729" s="67">
        <f>SUMIFS('IS JE'!$J$8:$J$83,'IS JE'!$D$8:$D$83,Q$7,'IS JE'!$E$8:$E$83,$D729)</f>
        <v>0</v>
      </c>
      <c r="R729" s="67">
        <f>SUMIFS('IS JE'!$J$8:$J$83,'IS JE'!$D$8:$D$83,R$7,'IS JE'!$E$8:$E$83,$D729)</f>
        <v>0</v>
      </c>
      <c r="S729" s="67">
        <f t="shared" si="24"/>
        <v>0</v>
      </c>
      <c r="T729" s="67">
        <f t="shared" si="25"/>
        <v>0</v>
      </c>
    </row>
    <row r="730" spans="8:20" ht="14.4">
      <c r="H730" s="67">
        <f>SUMIF('Trial Balance'!$M$15:$M$5010,D730,'Trial Balance'!$T$15:$T$5010)</f>
        <v>0</v>
      </c>
      <c r="I730" s="67">
        <f>SUMIFS('IS JE'!$J$8:$J$83,'IS JE'!$D$8:$D$83,I$7,'IS JE'!$E$8:$E$83,$D730)</f>
        <v>0</v>
      </c>
      <c r="J730" s="67">
        <f>SUMIFS('IS JE'!$J$8:$J$83,'IS JE'!$D$8:$D$83,J$7,'IS JE'!$E$8:$E$83,$D730)</f>
        <v>0</v>
      </c>
      <c r="K730" s="67">
        <f>SUMIFS('IS JE'!$J$8:$J$83,'IS JE'!$D$8:$D$83,K$7,'IS JE'!$E$8:$E$83,$D730)</f>
        <v>0</v>
      </c>
      <c r="L730" s="67">
        <f>SUMIFS('IS JE'!$J$8:$J$83,'IS JE'!$D$8:$D$83,L$7,'IS JE'!$E$8:$E$83,$D730)</f>
        <v>0</v>
      </c>
      <c r="M730" s="67">
        <f>SUMIFS('IS JE'!$J$8:$J$83,'IS JE'!$D$8:$D$83,M$7,'IS JE'!$E$8:$E$83,$D730)</f>
        <v>0</v>
      </c>
      <c r="N730" s="67">
        <f>SUMIFS('IS JE'!$J$8:$J$83,'IS JE'!$D$8:$D$83,N$7,'IS JE'!$E$8:$E$83,$D730)</f>
        <v>0</v>
      </c>
      <c r="O730" s="67">
        <f>SUMIFS('IS JE'!$J$8:$J$83,'IS JE'!$D$8:$D$83,O$7,'IS JE'!$E$8:$E$83,$D730)</f>
        <v>0</v>
      </c>
      <c r="P730" s="67">
        <f>SUMIFS('IS JE'!$J$8:$J$83,'IS JE'!$D$8:$D$83,P$7,'IS JE'!$E$8:$E$83,$D730)</f>
        <v>0</v>
      </c>
      <c r="Q730" s="67">
        <f>SUMIFS('IS JE'!$J$8:$J$83,'IS JE'!$D$8:$D$83,Q$7,'IS JE'!$E$8:$E$83,$D730)</f>
        <v>0</v>
      </c>
      <c r="R730" s="67">
        <f>SUMIFS('IS JE'!$J$8:$J$83,'IS JE'!$D$8:$D$83,R$7,'IS JE'!$E$8:$E$83,$D730)</f>
        <v>0</v>
      </c>
      <c r="S730" s="67">
        <f t="shared" si="24"/>
        <v>0</v>
      </c>
      <c r="T730" s="67">
        <f t="shared" si="25"/>
        <v>0</v>
      </c>
    </row>
    <row r="731" spans="8:20" ht="14.4">
      <c r="H731" s="67">
        <f>SUMIF('Trial Balance'!$M$15:$M$5010,D731,'Trial Balance'!$T$15:$T$5010)</f>
        <v>0</v>
      </c>
      <c r="I731" s="67">
        <f>SUMIFS('IS JE'!$J$8:$J$83,'IS JE'!$D$8:$D$83,I$7,'IS JE'!$E$8:$E$83,$D731)</f>
        <v>0</v>
      </c>
      <c r="J731" s="67">
        <f>SUMIFS('IS JE'!$J$8:$J$83,'IS JE'!$D$8:$D$83,J$7,'IS JE'!$E$8:$E$83,$D731)</f>
        <v>0</v>
      </c>
      <c r="K731" s="67">
        <f>SUMIFS('IS JE'!$J$8:$J$83,'IS JE'!$D$8:$D$83,K$7,'IS JE'!$E$8:$E$83,$D731)</f>
        <v>0</v>
      </c>
      <c r="L731" s="67">
        <f>SUMIFS('IS JE'!$J$8:$J$83,'IS JE'!$D$8:$D$83,L$7,'IS JE'!$E$8:$E$83,$D731)</f>
        <v>0</v>
      </c>
      <c r="M731" s="67">
        <f>SUMIFS('IS JE'!$J$8:$J$83,'IS JE'!$D$8:$D$83,M$7,'IS JE'!$E$8:$E$83,$D731)</f>
        <v>0</v>
      </c>
      <c r="N731" s="67">
        <f>SUMIFS('IS JE'!$J$8:$J$83,'IS JE'!$D$8:$D$83,N$7,'IS JE'!$E$8:$E$83,$D731)</f>
        <v>0</v>
      </c>
      <c r="O731" s="67">
        <f>SUMIFS('IS JE'!$J$8:$J$83,'IS JE'!$D$8:$D$83,O$7,'IS JE'!$E$8:$E$83,$D731)</f>
        <v>0</v>
      </c>
      <c r="P731" s="67">
        <f>SUMIFS('IS JE'!$J$8:$J$83,'IS JE'!$D$8:$D$83,P$7,'IS JE'!$E$8:$E$83,$D731)</f>
        <v>0</v>
      </c>
      <c r="Q731" s="67">
        <f>SUMIFS('IS JE'!$J$8:$J$83,'IS JE'!$D$8:$D$83,Q$7,'IS JE'!$E$8:$E$83,$D731)</f>
        <v>0</v>
      </c>
      <c r="R731" s="67">
        <f>SUMIFS('IS JE'!$J$8:$J$83,'IS JE'!$D$8:$D$83,R$7,'IS JE'!$E$8:$E$83,$D731)</f>
        <v>0</v>
      </c>
      <c r="S731" s="67">
        <f t="shared" si="24"/>
        <v>0</v>
      </c>
      <c r="T731" s="67">
        <f t="shared" si="25"/>
        <v>0</v>
      </c>
    </row>
    <row r="732" spans="8:20" ht="14.4">
      <c r="H732" s="67">
        <f>SUMIF('Trial Balance'!$M$15:$M$5010,D732,'Trial Balance'!$T$15:$T$5010)</f>
        <v>0</v>
      </c>
      <c r="I732" s="67">
        <f>SUMIFS('IS JE'!$J$8:$J$83,'IS JE'!$D$8:$D$83,I$7,'IS JE'!$E$8:$E$83,$D732)</f>
        <v>0</v>
      </c>
      <c r="J732" s="67">
        <f>SUMIFS('IS JE'!$J$8:$J$83,'IS JE'!$D$8:$D$83,J$7,'IS JE'!$E$8:$E$83,$D732)</f>
        <v>0</v>
      </c>
      <c r="K732" s="67">
        <f>SUMIFS('IS JE'!$J$8:$J$83,'IS JE'!$D$8:$D$83,K$7,'IS JE'!$E$8:$E$83,$D732)</f>
        <v>0</v>
      </c>
      <c r="L732" s="67">
        <f>SUMIFS('IS JE'!$J$8:$J$83,'IS JE'!$D$8:$D$83,L$7,'IS JE'!$E$8:$E$83,$D732)</f>
        <v>0</v>
      </c>
      <c r="M732" s="67">
        <f>SUMIFS('IS JE'!$J$8:$J$83,'IS JE'!$D$8:$D$83,M$7,'IS JE'!$E$8:$E$83,$D732)</f>
        <v>0</v>
      </c>
      <c r="N732" s="67">
        <f>SUMIFS('IS JE'!$J$8:$J$83,'IS JE'!$D$8:$D$83,N$7,'IS JE'!$E$8:$E$83,$D732)</f>
        <v>0</v>
      </c>
      <c r="O732" s="67">
        <f>SUMIFS('IS JE'!$J$8:$J$83,'IS JE'!$D$8:$D$83,O$7,'IS JE'!$E$8:$E$83,$D732)</f>
        <v>0</v>
      </c>
      <c r="P732" s="67">
        <f>SUMIFS('IS JE'!$J$8:$J$83,'IS JE'!$D$8:$D$83,P$7,'IS JE'!$E$8:$E$83,$D732)</f>
        <v>0</v>
      </c>
      <c r="Q732" s="67">
        <f>SUMIFS('IS JE'!$J$8:$J$83,'IS JE'!$D$8:$D$83,Q$7,'IS JE'!$E$8:$E$83,$D732)</f>
        <v>0</v>
      </c>
      <c r="R732" s="67">
        <f>SUMIFS('IS JE'!$J$8:$J$83,'IS JE'!$D$8:$D$83,R$7,'IS JE'!$E$8:$E$83,$D732)</f>
        <v>0</v>
      </c>
      <c r="S732" s="67">
        <f t="shared" si="24"/>
        <v>0</v>
      </c>
      <c r="T732" s="67">
        <f t="shared" si="25"/>
        <v>0</v>
      </c>
    </row>
    <row r="733" spans="8:20" ht="14.4">
      <c r="H733" s="67">
        <f>SUMIF('Trial Balance'!$M$15:$M$5010,D733,'Trial Balance'!$T$15:$T$5010)</f>
        <v>0</v>
      </c>
      <c r="I733" s="67">
        <f>SUMIFS('IS JE'!$J$8:$J$83,'IS JE'!$D$8:$D$83,I$7,'IS JE'!$E$8:$E$83,$D733)</f>
        <v>0</v>
      </c>
      <c r="J733" s="67">
        <f>SUMIFS('IS JE'!$J$8:$J$83,'IS JE'!$D$8:$D$83,J$7,'IS JE'!$E$8:$E$83,$D733)</f>
        <v>0</v>
      </c>
      <c r="K733" s="67">
        <f>SUMIFS('IS JE'!$J$8:$J$83,'IS JE'!$D$8:$D$83,K$7,'IS JE'!$E$8:$E$83,$D733)</f>
        <v>0</v>
      </c>
      <c r="L733" s="67">
        <f>SUMIFS('IS JE'!$J$8:$J$83,'IS JE'!$D$8:$D$83,L$7,'IS JE'!$E$8:$E$83,$D733)</f>
        <v>0</v>
      </c>
      <c r="M733" s="67">
        <f>SUMIFS('IS JE'!$J$8:$J$83,'IS JE'!$D$8:$D$83,M$7,'IS JE'!$E$8:$E$83,$D733)</f>
        <v>0</v>
      </c>
      <c r="N733" s="67">
        <f>SUMIFS('IS JE'!$J$8:$J$83,'IS JE'!$D$8:$D$83,N$7,'IS JE'!$E$8:$E$83,$D733)</f>
        <v>0</v>
      </c>
      <c r="O733" s="67">
        <f>SUMIFS('IS JE'!$J$8:$J$83,'IS JE'!$D$8:$D$83,O$7,'IS JE'!$E$8:$E$83,$D733)</f>
        <v>0</v>
      </c>
      <c r="P733" s="67">
        <f>SUMIFS('IS JE'!$J$8:$J$83,'IS JE'!$D$8:$D$83,P$7,'IS JE'!$E$8:$E$83,$D733)</f>
        <v>0</v>
      </c>
      <c r="Q733" s="67">
        <f>SUMIFS('IS JE'!$J$8:$J$83,'IS JE'!$D$8:$D$83,Q$7,'IS JE'!$E$8:$E$83,$D733)</f>
        <v>0</v>
      </c>
      <c r="R733" s="67">
        <f>SUMIFS('IS JE'!$J$8:$J$83,'IS JE'!$D$8:$D$83,R$7,'IS JE'!$E$8:$E$83,$D733)</f>
        <v>0</v>
      </c>
      <c r="S733" s="67">
        <f t="shared" si="24"/>
        <v>0</v>
      </c>
      <c r="T733" s="67">
        <f t="shared" si="25"/>
        <v>0</v>
      </c>
    </row>
    <row r="734" spans="8:20" ht="14.4">
      <c r="H734" s="67">
        <f>SUMIF('Trial Balance'!$M$15:$M$5010,D734,'Trial Balance'!$T$15:$T$5010)</f>
        <v>0</v>
      </c>
      <c r="I734" s="67">
        <f>SUMIFS('IS JE'!$J$8:$J$83,'IS JE'!$D$8:$D$83,I$7,'IS JE'!$E$8:$E$83,$D734)</f>
        <v>0</v>
      </c>
      <c r="J734" s="67">
        <f>SUMIFS('IS JE'!$J$8:$J$83,'IS JE'!$D$8:$D$83,J$7,'IS JE'!$E$8:$E$83,$D734)</f>
        <v>0</v>
      </c>
      <c r="K734" s="67">
        <f>SUMIFS('IS JE'!$J$8:$J$83,'IS JE'!$D$8:$D$83,K$7,'IS JE'!$E$8:$E$83,$D734)</f>
        <v>0</v>
      </c>
      <c r="L734" s="67">
        <f>SUMIFS('IS JE'!$J$8:$J$83,'IS JE'!$D$8:$D$83,L$7,'IS JE'!$E$8:$E$83,$D734)</f>
        <v>0</v>
      </c>
      <c r="M734" s="67">
        <f>SUMIFS('IS JE'!$J$8:$J$83,'IS JE'!$D$8:$D$83,M$7,'IS JE'!$E$8:$E$83,$D734)</f>
        <v>0</v>
      </c>
      <c r="N734" s="67">
        <f>SUMIFS('IS JE'!$J$8:$J$83,'IS JE'!$D$8:$D$83,N$7,'IS JE'!$E$8:$E$83,$D734)</f>
        <v>0</v>
      </c>
      <c r="O734" s="67">
        <f>SUMIFS('IS JE'!$J$8:$J$83,'IS JE'!$D$8:$D$83,O$7,'IS JE'!$E$8:$E$83,$D734)</f>
        <v>0</v>
      </c>
      <c r="P734" s="67">
        <f>SUMIFS('IS JE'!$J$8:$J$83,'IS JE'!$D$8:$D$83,P$7,'IS JE'!$E$8:$E$83,$D734)</f>
        <v>0</v>
      </c>
      <c r="Q734" s="67">
        <f>SUMIFS('IS JE'!$J$8:$J$83,'IS JE'!$D$8:$D$83,Q$7,'IS JE'!$E$8:$E$83,$D734)</f>
        <v>0</v>
      </c>
      <c r="R734" s="67">
        <f>SUMIFS('IS JE'!$J$8:$J$83,'IS JE'!$D$8:$D$83,R$7,'IS JE'!$E$8:$E$83,$D734)</f>
        <v>0</v>
      </c>
      <c r="S734" s="67">
        <f t="shared" si="24"/>
        <v>0</v>
      </c>
      <c r="T734" s="67">
        <f t="shared" si="25"/>
        <v>0</v>
      </c>
    </row>
    <row r="735" spans="8:20" ht="14.4">
      <c r="H735" s="67">
        <f>SUMIF('Trial Balance'!$M$15:$M$5010,D735,'Trial Balance'!$T$15:$T$5010)</f>
        <v>0</v>
      </c>
      <c r="I735" s="67">
        <f>SUMIFS('IS JE'!$J$8:$J$83,'IS JE'!$D$8:$D$83,I$7,'IS JE'!$E$8:$E$83,$D735)</f>
        <v>0</v>
      </c>
      <c r="J735" s="67">
        <f>SUMIFS('IS JE'!$J$8:$J$83,'IS JE'!$D$8:$D$83,J$7,'IS JE'!$E$8:$E$83,$D735)</f>
        <v>0</v>
      </c>
      <c r="K735" s="67">
        <f>SUMIFS('IS JE'!$J$8:$J$83,'IS JE'!$D$8:$D$83,K$7,'IS JE'!$E$8:$E$83,$D735)</f>
        <v>0</v>
      </c>
      <c r="L735" s="67">
        <f>SUMIFS('IS JE'!$J$8:$J$83,'IS JE'!$D$8:$D$83,L$7,'IS JE'!$E$8:$E$83,$D735)</f>
        <v>0</v>
      </c>
      <c r="M735" s="67">
        <f>SUMIFS('IS JE'!$J$8:$J$83,'IS JE'!$D$8:$D$83,M$7,'IS JE'!$E$8:$E$83,$D735)</f>
        <v>0</v>
      </c>
      <c r="N735" s="67">
        <f>SUMIFS('IS JE'!$J$8:$J$83,'IS JE'!$D$8:$D$83,N$7,'IS JE'!$E$8:$E$83,$D735)</f>
        <v>0</v>
      </c>
      <c r="O735" s="67">
        <f>SUMIFS('IS JE'!$J$8:$J$83,'IS JE'!$D$8:$D$83,O$7,'IS JE'!$E$8:$E$83,$D735)</f>
        <v>0</v>
      </c>
      <c r="P735" s="67">
        <f>SUMIFS('IS JE'!$J$8:$J$83,'IS JE'!$D$8:$D$83,P$7,'IS JE'!$E$8:$E$83,$D735)</f>
        <v>0</v>
      </c>
      <c r="Q735" s="67">
        <f>SUMIFS('IS JE'!$J$8:$J$83,'IS JE'!$D$8:$D$83,Q$7,'IS JE'!$E$8:$E$83,$D735)</f>
        <v>0</v>
      </c>
      <c r="R735" s="67">
        <f>SUMIFS('IS JE'!$J$8:$J$83,'IS JE'!$D$8:$D$83,R$7,'IS JE'!$E$8:$E$83,$D735)</f>
        <v>0</v>
      </c>
      <c r="S735" s="67">
        <f t="shared" si="24"/>
        <v>0</v>
      </c>
      <c r="T735" s="67">
        <f t="shared" si="25"/>
        <v>0</v>
      </c>
    </row>
    <row r="736" spans="8:20" ht="14.4">
      <c r="H736" s="67">
        <f>SUMIF('Trial Balance'!$M$15:$M$5010,D736,'Trial Balance'!$T$15:$T$5010)</f>
        <v>0</v>
      </c>
      <c r="I736" s="67">
        <f>SUMIFS('IS JE'!$J$8:$J$83,'IS JE'!$D$8:$D$83,I$7,'IS JE'!$E$8:$E$83,$D736)</f>
        <v>0</v>
      </c>
      <c r="J736" s="67">
        <f>SUMIFS('IS JE'!$J$8:$J$83,'IS JE'!$D$8:$D$83,J$7,'IS JE'!$E$8:$E$83,$D736)</f>
        <v>0</v>
      </c>
      <c r="K736" s="67">
        <f>SUMIFS('IS JE'!$J$8:$J$83,'IS JE'!$D$8:$D$83,K$7,'IS JE'!$E$8:$E$83,$D736)</f>
        <v>0</v>
      </c>
      <c r="L736" s="67">
        <f>SUMIFS('IS JE'!$J$8:$J$83,'IS JE'!$D$8:$D$83,L$7,'IS JE'!$E$8:$E$83,$D736)</f>
        <v>0</v>
      </c>
      <c r="M736" s="67">
        <f>SUMIFS('IS JE'!$J$8:$J$83,'IS JE'!$D$8:$D$83,M$7,'IS JE'!$E$8:$E$83,$D736)</f>
        <v>0</v>
      </c>
      <c r="N736" s="67">
        <f>SUMIFS('IS JE'!$J$8:$J$83,'IS JE'!$D$8:$D$83,N$7,'IS JE'!$E$8:$E$83,$D736)</f>
        <v>0</v>
      </c>
      <c r="O736" s="67">
        <f>SUMIFS('IS JE'!$J$8:$J$83,'IS JE'!$D$8:$D$83,O$7,'IS JE'!$E$8:$E$83,$D736)</f>
        <v>0</v>
      </c>
      <c r="P736" s="67">
        <f>SUMIFS('IS JE'!$J$8:$J$83,'IS JE'!$D$8:$D$83,P$7,'IS JE'!$E$8:$E$83,$D736)</f>
        <v>0</v>
      </c>
      <c r="Q736" s="67">
        <f>SUMIFS('IS JE'!$J$8:$J$83,'IS JE'!$D$8:$D$83,Q$7,'IS JE'!$E$8:$E$83,$D736)</f>
        <v>0</v>
      </c>
      <c r="R736" s="67">
        <f>SUMIFS('IS JE'!$J$8:$J$83,'IS JE'!$D$8:$D$83,R$7,'IS JE'!$E$8:$E$83,$D736)</f>
        <v>0</v>
      </c>
      <c r="S736" s="67">
        <f t="shared" si="24"/>
        <v>0</v>
      </c>
      <c r="T736" s="67">
        <f t="shared" si="25"/>
        <v>0</v>
      </c>
    </row>
    <row r="737" spans="8:20" ht="14.4">
      <c r="H737" s="67">
        <f>SUMIF('Trial Balance'!$M$15:$M$5010,D737,'Trial Balance'!$T$15:$T$5010)</f>
        <v>0</v>
      </c>
      <c r="I737" s="67">
        <f>SUMIFS('IS JE'!$J$8:$J$83,'IS JE'!$D$8:$D$83,I$7,'IS JE'!$E$8:$E$83,$D737)</f>
        <v>0</v>
      </c>
      <c r="J737" s="67">
        <f>SUMIFS('IS JE'!$J$8:$J$83,'IS JE'!$D$8:$D$83,J$7,'IS JE'!$E$8:$E$83,$D737)</f>
        <v>0</v>
      </c>
      <c r="K737" s="67">
        <f>SUMIFS('IS JE'!$J$8:$J$83,'IS JE'!$D$8:$D$83,K$7,'IS JE'!$E$8:$E$83,$D737)</f>
        <v>0</v>
      </c>
      <c r="L737" s="67">
        <f>SUMIFS('IS JE'!$J$8:$J$83,'IS JE'!$D$8:$D$83,L$7,'IS JE'!$E$8:$E$83,$D737)</f>
        <v>0</v>
      </c>
      <c r="M737" s="67">
        <f>SUMIFS('IS JE'!$J$8:$J$83,'IS JE'!$D$8:$D$83,M$7,'IS JE'!$E$8:$E$83,$D737)</f>
        <v>0</v>
      </c>
      <c r="N737" s="67">
        <f>SUMIFS('IS JE'!$J$8:$J$83,'IS JE'!$D$8:$D$83,N$7,'IS JE'!$E$8:$E$83,$D737)</f>
        <v>0</v>
      </c>
      <c r="O737" s="67">
        <f>SUMIFS('IS JE'!$J$8:$J$83,'IS JE'!$D$8:$D$83,O$7,'IS JE'!$E$8:$E$83,$D737)</f>
        <v>0</v>
      </c>
      <c r="P737" s="67">
        <f>SUMIFS('IS JE'!$J$8:$J$83,'IS JE'!$D$8:$D$83,P$7,'IS JE'!$E$8:$E$83,$D737)</f>
        <v>0</v>
      </c>
      <c r="Q737" s="67">
        <f>SUMIFS('IS JE'!$J$8:$J$83,'IS JE'!$D$8:$D$83,Q$7,'IS JE'!$E$8:$E$83,$D737)</f>
        <v>0</v>
      </c>
      <c r="R737" s="67">
        <f>SUMIFS('IS JE'!$J$8:$J$83,'IS JE'!$D$8:$D$83,R$7,'IS JE'!$E$8:$E$83,$D737)</f>
        <v>0</v>
      </c>
      <c r="S737" s="67">
        <f t="shared" si="24"/>
        <v>0</v>
      </c>
      <c r="T737" s="67">
        <f t="shared" si="25"/>
        <v>0</v>
      </c>
    </row>
    <row r="738" spans="8:20" ht="14.4">
      <c r="H738" s="67">
        <f>SUMIF('Trial Balance'!$M$15:$M$5010,D738,'Trial Balance'!$T$15:$T$5010)</f>
        <v>0</v>
      </c>
      <c r="I738" s="67">
        <f>SUMIFS('IS JE'!$J$8:$J$83,'IS JE'!$D$8:$D$83,I$7,'IS JE'!$E$8:$E$83,$D738)</f>
        <v>0</v>
      </c>
      <c r="J738" s="67">
        <f>SUMIFS('IS JE'!$J$8:$J$83,'IS JE'!$D$8:$D$83,J$7,'IS JE'!$E$8:$E$83,$D738)</f>
        <v>0</v>
      </c>
      <c r="K738" s="67">
        <f>SUMIFS('IS JE'!$J$8:$J$83,'IS JE'!$D$8:$D$83,K$7,'IS JE'!$E$8:$E$83,$D738)</f>
        <v>0</v>
      </c>
      <c r="L738" s="67">
        <f>SUMIFS('IS JE'!$J$8:$J$83,'IS JE'!$D$8:$D$83,L$7,'IS JE'!$E$8:$E$83,$D738)</f>
        <v>0</v>
      </c>
      <c r="M738" s="67">
        <f>SUMIFS('IS JE'!$J$8:$J$83,'IS JE'!$D$8:$D$83,M$7,'IS JE'!$E$8:$E$83,$D738)</f>
        <v>0</v>
      </c>
      <c r="N738" s="67">
        <f>SUMIFS('IS JE'!$J$8:$J$83,'IS JE'!$D$8:$D$83,N$7,'IS JE'!$E$8:$E$83,$D738)</f>
        <v>0</v>
      </c>
      <c r="O738" s="67">
        <f>SUMIFS('IS JE'!$J$8:$J$83,'IS JE'!$D$8:$D$83,O$7,'IS JE'!$E$8:$E$83,$D738)</f>
        <v>0</v>
      </c>
      <c r="P738" s="67">
        <f>SUMIFS('IS JE'!$J$8:$J$83,'IS JE'!$D$8:$D$83,P$7,'IS JE'!$E$8:$E$83,$D738)</f>
        <v>0</v>
      </c>
      <c r="Q738" s="67">
        <f>SUMIFS('IS JE'!$J$8:$J$83,'IS JE'!$D$8:$D$83,Q$7,'IS JE'!$E$8:$E$83,$D738)</f>
        <v>0</v>
      </c>
      <c r="R738" s="67">
        <f>SUMIFS('IS JE'!$J$8:$J$83,'IS JE'!$D$8:$D$83,R$7,'IS JE'!$E$8:$E$83,$D738)</f>
        <v>0</v>
      </c>
      <c r="S738" s="67">
        <f t="shared" si="24"/>
        <v>0</v>
      </c>
      <c r="T738" s="67">
        <f t="shared" si="25"/>
        <v>0</v>
      </c>
    </row>
    <row r="739" spans="8:20" ht="14.4">
      <c r="H739" s="67">
        <f>SUMIF('Trial Balance'!$M$15:$M$5010,D739,'Trial Balance'!$T$15:$T$5010)</f>
        <v>0</v>
      </c>
      <c r="I739" s="67">
        <f>SUMIFS('IS JE'!$J$8:$J$83,'IS JE'!$D$8:$D$83,I$7,'IS JE'!$E$8:$E$83,$D739)</f>
        <v>0</v>
      </c>
      <c r="J739" s="67">
        <f>SUMIFS('IS JE'!$J$8:$J$83,'IS JE'!$D$8:$D$83,J$7,'IS JE'!$E$8:$E$83,$D739)</f>
        <v>0</v>
      </c>
      <c r="K739" s="67">
        <f>SUMIFS('IS JE'!$J$8:$J$83,'IS JE'!$D$8:$D$83,K$7,'IS JE'!$E$8:$E$83,$D739)</f>
        <v>0</v>
      </c>
      <c r="L739" s="67">
        <f>SUMIFS('IS JE'!$J$8:$J$83,'IS JE'!$D$8:$D$83,L$7,'IS JE'!$E$8:$E$83,$D739)</f>
        <v>0</v>
      </c>
      <c r="M739" s="67">
        <f>SUMIFS('IS JE'!$J$8:$J$83,'IS JE'!$D$8:$D$83,M$7,'IS JE'!$E$8:$E$83,$D739)</f>
        <v>0</v>
      </c>
      <c r="N739" s="67">
        <f>SUMIFS('IS JE'!$J$8:$J$83,'IS JE'!$D$8:$D$83,N$7,'IS JE'!$E$8:$E$83,$D739)</f>
        <v>0</v>
      </c>
      <c r="O739" s="67">
        <f>SUMIFS('IS JE'!$J$8:$J$83,'IS JE'!$D$8:$D$83,O$7,'IS JE'!$E$8:$E$83,$D739)</f>
        <v>0</v>
      </c>
      <c r="P739" s="67">
        <f>SUMIFS('IS JE'!$J$8:$J$83,'IS JE'!$D$8:$D$83,P$7,'IS JE'!$E$8:$E$83,$D739)</f>
        <v>0</v>
      </c>
      <c r="Q739" s="67">
        <f>SUMIFS('IS JE'!$J$8:$J$83,'IS JE'!$D$8:$D$83,Q$7,'IS JE'!$E$8:$E$83,$D739)</f>
        <v>0</v>
      </c>
      <c r="R739" s="67">
        <f>SUMIFS('IS JE'!$J$8:$J$83,'IS JE'!$D$8:$D$83,R$7,'IS JE'!$E$8:$E$83,$D739)</f>
        <v>0</v>
      </c>
      <c r="S739" s="67">
        <f t="shared" si="24"/>
        <v>0</v>
      </c>
      <c r="T739" s="67">
        <f t="shared" si="25"/>
        <v>0</v>
      </c>
    </row>
    <row r="740" spans="8:20" ht="14.4">
      <c r="H740" s="67">
        <f>SUMIF('Trial Balance'!$M$15:$M$5010,D740,'Trial Balance'!$T$15:$T$5010)</f>
        <v>0</v>
      </c>
      <c r="I740" s="67">
        <f>SUMIFS('IS JE'!$J$8:$J$83,'IS JE'!$D$8:$D$83,I$7,'IS JE'!$E$8:$E$83,$D740)</f>
        <v>0</v>
      </c>
      <c r="J740" s="67">
        <f>SUMIFS('IS JE'!$J$8:$J$83,'IS JE'!$D$8:$D$83,J$7,'IS JE'!$E$8:$E$83,$D740)</f>
        <v>0</v>
      </c>
      <c r="K740" s="67">
        <f>SUMIFS('IS JE'!$J$8:$J$83,'IS JE'!$D$8:$D$83,K$7,'IS JE'!$E$8:$E$83,$D740)</f>
        <v>0</v>
      </c>
      <c r="L740" s="67">
        <f>SUMIFS('IS JE'!$J$8:$J$83,'IS JE'!$D$8:$D$83,L$7,'IS JE'!$E$8:$E$83,$D740)</f>
        <v>0</v>
      </c>
      <c r="M740" s="67">
        <f>SUMIFS('IS JE'!$J$8:$J$83,'IS JE'!$D$8:$D$83,M$7,'IS JE'!$E$8:$E$83,$D740)</f>
        <v>0</v>
      </c>
      <c r="N740" s="67">
        <f>SUMIFS('IS JE'!$J$8:$J$83,'IS JE'!$D$8:$D$83,N$7,'IS JE'!$E$8:$E$83,$D740)</f>
        <v>0</v>
      </c>
      <c r="O740" s="67">
        <f>SUMIFS('IS JE'!$J$8:$J$83,'IS JE'!$D$8:$D$83,O$7,'IS JE'!$E$8:$E$83,$D740)</f>
        <v>0</v>
      </c>
      <c r="P740" s="67">
        <f>SUMIFS('IS JE'!$J$8:$J$83,'IS JE'!$D$8:$D$83,P$7,'IS JE'!$E$8:$E$83,$D740)</f>
        <v>0</v>
      </c>
      <c r="Q740" s="67">
        <f>SUMIFS('IS JE'!$J$8:$J$83,'IS JE'!$D$8:$D$83,Q$7,'IS JE'!$E$8:$E$83,$D740)</f>
        <v>0</v>
      </c>
      <c r="R740" s="67">
        <f>SUMIFS('IS JE'!$J$8:$J$83,'IS JE'!$D$8:$D$83,R$7,'IS JE'!$E$8:$E$83,$D740)</f>
        <v>0</v>
      </c>
      <c r="S740" s="67">
        <f t="shared" si="24"/>
        <v>0</v>
      </c>
      <c r="T740" s="67">
        <f t="shared" si="25"/>
        <v>0</v>
      </c>
    </row>
    <row r="741" spans="8:20" ht="14.4">
      <c r="H741" s="67">
        <f>SUMIF('Trial Balance'!$M$15:$M$5010,D741,'Trial Balance'!$T$15:$T$5010)</f>
        <v>0</v>
      </c>
      <c r="I741" s="67">
        <f>SUMIFS('IS JE'!$J$8:$J$83,'IS JE'!$D$8:$D$83,I$7,'IS JE'!$E$8:$E$83,$D741)</f>
        <v>0</v>
      </c>
      <c r="J741" s="67">
        <f>SUMIFS('IS JE'!$J$8:$J$83,'IS JE'!$D$8:$D$83,J$7,'IS JE'!$E$8:$E$83,$D741)</f>
        <v>0</v>
      </c>
      <c r="K741" s="67">
        <f>SUMIFS('IS JE'!$J$8:$J$83,'IS JE'!$D$8:$D$83,K$7,'IS JE'!$E$8:$E$83,$D741)</f>
        <v>0</v>
      </c>
      <c r="L741" s="67">
        <f>SUMIFS('IS JE'!$J$8:$J$83,'IS JE'!$D$8:$D$83,L$7,'IS JE'!$E$8:$E$83,$D741)</f>
        <v>0</v>
      </c>
      <c r="M741" s="67">
        <f>SUMIFS('IS JE'!$J$8:$J$83,'IS JE'!$D$8:$D$83,M$7,'IS JE'!$E$8:$E$83,$D741)</f>
        <v>0</v>
      </c>
      <c r="N741" s="67">
        <f>SUMIFS('IS JE'!$J$8:$J$83,'IS JE'!$D$8:$D$83,N$7,'IS JE'!$E$8:$E$83,$D741)</f>
        <v>0</v>
      </c>
      <c r="O741" s="67">
        <f>SUMIFS('IS JE'!$J$8:$J$83,'IS JE'!$D$8:$D$83,O$7,'IS JE'!$E$8:$E$83,$D741)</f>
        <v>0</v>
      </c>
      <c r="P741" s="67">
        <f>SUMIFS('IS JE'!$J$8:$J$83,'IS JE'!$D$8:$D$83,P$7,'IS JE'!$E$8:$E$83,$D741)</f>
        <v>0</v>
      </c>
      <c r="Q741" s="67">
        <f>SUMIFS('IS JE'!$J$8:$J$83,'IS JE'!$D$8:$D$83,Q$7,'IS JE'!$E$8:$E$83,$D741)</f>
        <v>0</v>
      </c>
      <c r="R741" s="67">
        <f>SUMIFS('IS JE'!$J$8:$J$83,'IS JE'!$D$8:$D$83,R$7,'IS JE'!$E$8:$E$83,$D741)</f>
        <v>0</v>
      </c>
      <c r="S741" s="67">
        <f t="shared" si="24"/>
        <v>0</v>
      </c>
      <c r="T741" s="67">
        <f t="shared" si="25"/>
        <v>0</v>
      </c>
    </row>
    <row r="742" spans="8:20" ht="14.4">
      <c r="H742" s="67">
        <f>SUMIF('Trial Balance'!$M$15:$M$5010,D742,'Trial Balance'!$T$15:$T$5010)</f>
        <v>0</v>
      </c>
      <c r="I742" s="67">
        <f>SUMIFS('IS JE'!$J$8:$J$83,'IS JE'!$D$8:$D$83,I$7,'IS JE'!$E$8:$E$83,$D742)</f>
        <v>0</v>
      </c>
      <c r="J742" s="67">
        <f>SUMIFS('IS JE'!$J$8:$J$83,'IS JE'!$D$8:$D$83,J$7,'IS JE'!$E$8:$E$83,$D742)</f>
        <v>0</v>
      </c>
      <c r="K742" s="67">
        <f>SUMIFS('IS JE'!$J$8:$J$83,'IS JE'!$D$8:$D$83,K$7,'IS JE'!$E$8:$E$83,$D742)</f>
        <v>0</v>
      </c>
      <c r="L742" s="67">
        <f>SUMIFS('IS JE'!$J$8:$J$83,'IS JE'!$D$8:$D$83,L$7,'IS JE'!$E$8:$E$83,$D742)</f>
        <v>0</v>
      </c>
      <c r="M742" s="67">
        <f>SUMIFS('IS JE'!$J$8:$J$83,'IS JE'!$D$8:$D$83,M$7,'IS JE'!$E$8:$E$83,$D742)</f>
        <v>0</v>
      </c>
      <c r="N742" s="67">
        <f>SUMIFS('IS JE'!$J$8:$J$83,'IS JE'!$D$8:$D$83,N$7,'IS JE'!$E$8:$E$83,$D742)</f>
        <v>0</v>
      </c>
      <c r="O742" s="67">
        <f>SUMIFS('IS JE'!$J$8:$J$83,'IS JE'!$D$8:$D$83,O$7,'IS JE'!$E$8:$E$83,$D742)</f>
        <v>0</v>
      </c>
      <c r="P742" s="67">
        <f>SUMIFS('IS JE'!$J$8:$J$83,'IS JE'!$D$8:$D$83,P$7,'IS JE'!$E$8:$E$83,$D742)</f>
        <v>0</v>
      </c>
      <c r="Q742" s="67">
        <f>SUMIFS('IS JE'!$J$8:$J$83,'IS JE'!$D$8:$D$83,Q$7,'IS JE'!$E$8:$E$83,$D742)</f>
        <v>0</v>
      </c>
      <c r="R742" s="67">
        <f>SUMIFS('IS JE'!$J$8:$J$83,'IS JE'!$D$8:$D$83,R$7,'IS JE'!$E$8:$E$83,$D742)</f>
        <v>0</v>
      </c>
      <c r="S742" s="67">
        <f t="shared" si="24"/>
        <v>0</v>
      </c>
      <c r="T742" s="67">
        <f t="shared" si="25"/>
        <v>0</v>
      </c>
    </row>
    <row r="743" spans="8:20" ht="14.4">
      <c r="H743" s="67">
        <f>SUMIF('Trial Balance'!$M$15:$M$5010,D743,'Trial Balance'!$T$15:$T$5010)</f>
        <v>0</v>
      </c>
      <c r="I743" s="67">
        <f>SUMIFS('IS JE'!$J$8:$J$83,'IS JE'!$D$8:$D$83,I$7,'IS JE'!$E$8:$E$83,$D743)</f>
        <v>0</v>
      </c>
      <c r="J743" s="67">
        <f>SUMIFS('IS JE'!$J$8:$J$83,'IS JE'!$D$8:$D$83,J$7,'IS JE'!$E$8:$E$83,$D743)</f>
        <v>0</v>
      </c>
      <c r="K743" s="67">
        <f>SUMIFS('IS JE'!$J$8:$J$83,'IS JE'!$D$8:$D$83,K$7,'IS JE'!$E$8:$E$83,$D743)</f>
        <v>0</v>
      </c>
      <c r="L743" s="67">
        <f>SUMIFS('IS JE'!$J$8:$J$83,'IS JE'!$D$8:$D$83,L$7,'IS JE'!$E$8:$E$83,$D743)</f>
        <v>0</v>
      </c>
      <c r="M743" s="67">
        <f>SUMIFS('IS JE'!$J$8:$J$83,'IS JE'!$D$8:$D$83,M$7,'IS JE'!$E$8:$E$83,$D743)</f>
        <v>0</v>
      </c>
      <c r="N743" s="67">
        <f>SUMIFS('IS JE'!$J$8:$J$83,'IS JE'!$D$8:$D$83,N$7,'IS JE'!$E$8:$E$83,$D743)</f>
        <v>0</v>
      </c>
      <c r="O743" s="67">
        <f>SUMIFS('IS JE'!$J$8:$J$83,'IS JE'!$D$8:$D$83,O$7,'IS JE'!$E$8:$E$83,$D743)</f>
        <v>0</v>
      </c>
      <c r="P743" s="67">
        <f>SUMIFS('IS JE'!$J$8:$J$83,'IS JE'!$D$8:$D$83,P$7,'IS JE'!$E$8:$E$83,$D743)</f>
        <v>0</v>
      </c>
      <c r="Q743" s="67">
        <f>SUMIFS('IS JE'!$J$8:$J$83,'IS JE'!$D$8:$D$83,Q$7,'IS JE'!$E$8:$E$83,$D743)</f>
        <v>0</v>
      </c>
      <c r="R743" s="67">
        <f>SUMIFS('IS JE'!$J$8:$J$83,'IS JE'!$D$8:$D$83,R$7,'IS JE'!$E$8:$E$83,$D743)</f>
        <v>0</v>
      </c>
      <c r="S743" s="67">
        <f t="shared" si="24"/>
        <v>0</v>
      </c>
      <c r="T743" s="67">
        <f t="shared" si="25"/>
        <v>0</v>
      </c>
    </row>
    <row r="744" spans="8:20" ht="14.4">
      <c r="H744" s="67">
        <f>SUMIF('Trial Balance'!$M$15:$M$5010,D744,'Trial Balance'!$T$15:$T$5010)</f>
        <v>0</v>
      </c>
      <c r="I744" s="67">
        <f>SUMIFS('IS JE'!$J$8:$J$83,'IS JE'!$D$8:$D$83,I$7,'IS JE'!$E$8:$E$83,$D744)</f>
        <v>0</v>
      </c>
      <c r="J744" s="67">
        <f>SUMIFS('IS JE'!$J$8:$J$83,'IS JE'!$D$8:$D$83,J$7,'IS JE'!$E$8:$E$83,$D744)</f>
        <v>0</v>
      </c>
      <c r="K744" s="67">
        <f>SUMIFS('IS JE'!$J$8:$J$83,'IS JE'!$D$8:$D$83,K$7,'IS JE'!$E$8:$E$83,$D744)</f>
        <v>0</v>
      </c>
      <c r="L744" s="67">
        <f>SUMIFS('IS JE'!$J$8:$J$83,'IS JE'!$D$8:$D$83,L$7,'IS JE'!$E$8:$E$83,$D744)</f>
        <v>0</v>
      </c>
      <c r="M744" s="67">
        <f>SUMIFS('IS JE'!$J$8:$J$83,'IS JE'!$D$8:$D$83,M$7,'IS JE'!$E$8:$E$83,$D744)</f>
        <v>0</v>
      </c>
      <c r="N744" s="67">
        <f>SUMIFS('IS JE'!$J$8:$J$83,'IS JE'!$D$8:$D$83,N$7,'IS JE'!$E$8:$E$83,$D744)</f>
        <v>0</v>
      </c>
      <c r="O744" s="67">
        <f>SUMIFS('IS JE'!$J$8:$J$83,'IS JE'!$D$8:$D$83,O$7,'IS JE'!$E$8:$E$83,$D744)</f>
        <v>0</v>
      </c>
      <c r="P744" s="67">
        <f>SUMIFS('IS JE'!$J$8:$J$83,'IS JE'!$D$8:$D$83,P$7,'IS JE'!$E$8:$E$83,$D744)</f>
        <v>0</v>
      </c>
      <c r="Q744" s="67">
        <f>SUMIFS('IS JE'!$J$8:$J$83,'IS JE'!$D$8:$D$83,Q$7,'IS JE'!$E$8:$E$83,$D744)</f>
        <v>0</v>
      </c>
      <c r="R744" s="67">
        <f>SUMIFS('IS JE'!$J$8:$J$83,'IS JE'!$D$8:$D$83,R$7,'IS JE'!$E$8:$E$83,$D744)</f>
        <v>0</v>
      </c>
      <c r="S744" s="67">
        <f t="shared" si="24"/>
        <v>0</v>
      </c>
      <c r="T744" s="67">
        <f t="shared" si="25"/>
        <v>0</v>
      </c>
    </row>
    <row r="745" spans="8:20" ht="14.4">
      <c r="H745" s="67">
        <f>SUMIF('Trial Balance'!$M$15:$M$5010,D745,'Trial Balance'!$T$15:$T$5010)</f>
        <v>0</v>
      </c>
      <c r="I745" s="67">
        <f>SUMIFS('IS JE'!$J$8:$J$83,'IS JE'!$D$8:$D$83,I$7,'IS JE'!$E$8:$E$83,$D745)</f>
        <v>0</v>
      </c>
      <c r="J745" s="67">
        <f>SUMIFS('IS JE'!$J$8:$J$83,'IS JE'!$D$8:$D$83,J$7,'IS JE'!$E$8:$E$83,$D745)</f>
        <v>0</v>
      </c>
      <c r="K745" s="67">
        <f>SUMIFS('IS JE'!$J$8:$J$83,'IS JE'!$D$8:$D$83,K$7,'IS JE'!$E$8:$E$83,$D745)</f>
        <v>0</v>
      </c>
      <c r="L745" s="67">
        <f>SUMIFS('IS JE'!$J$8:$J$83,'IS JE'!$D$8:$D$83,L$7,'IS JE'!$E$8:$E$83,$D745)</f>
        <v>0</v>
      </c>
      <c r="M745" s="67">
        <f>SUMIFS('IS JE'!$J$8:$J$83,'IS JE'!$D$8:$D$83,M$7,'IS JE'!$E$8:$E$83,$D745)</f>
        <v>0</v>
      </c>
      <c r="N745" s="67">
        <f>SUMIFS('IS JE'!$J$8:$J$83,'IS JE'!$D$8:$D$83,N$7,'IS JE'!$E$8:$E$83,$D745)</f>
        <v>0</v>
      </c>
      <c r="O745" s="67">
        <f>SUMIFS('IS JE'!$J$8:$J$83,'IS JE'!$D$8:$D$83,O$7,'IS JE'!$E$8:$E$83,$D745)</f>
        <v>0</v>
      </c>
      <c r="P745" s="67">
        <f>SUMIFS('IS JE'!$J$8:$J$83,'IS JE'!$D$8:$D$83,P$7,'IS JE'!$E$8:$E$83,$D745)</f>
        <v>0</v>
      </c>
      <c r="Q745" s="67">
        <f>SUMIFS('IS JE'!$J$8:$J$83,'IS JE'!$D$8:$D$83,Q$7,'IS JE'!$E$8:$E$83,$D745)</f>
        <v>0</v>
      </c>
      <c r="R745" s="67">
        <f>SUMIFS('IS JE'!$J$8:$J$83,'IS JE'!$D$8:$D$83,R$7,'IS JE'!$E$8:$E$83,$D745)</f>
        <v>0</v>
      </c>
      <c r="S745" s="67">
        <f t="shared" si="24"/>
        <v>0</v>
      </c>
      <c r="T745" s="67">
        <f t="shared" si="25"/>
        <v>0</v>
      </c>
    </row>
    <row r="746" spans="8:20" ht="14.4">
      <c r="H746" s="67">
        <f>SUMIF('Trial Balance'!$M$15:$M$5010,D746,'Trial Balance'!$T$15:$T$5010)</f>
        <v>0</v>
      </c>
      <c r="I746" s="67">
        <f>SUMIFS('IS JE'!$J$8:$J$83,'IS JE'!$D$8:$D$83,I$7,'IS JE'!$E$8:$E$83,$D746)</f>
        <v>0</v>
      </c>
      <c r="J746" s="67">
        <f>SUMIFS('IS JE'!$J$8:$J$83,'IS JE'!$D$8:$D$83,J$7,'IS JE'!$E$8:$E$83,$D746)</f>
        <v>0</v>
      </c>
      <c r="K746" s="67">
        <f>SUMIFS('IS JE'!$J$8:$J$83,'IS JE'!$D$8:$D$83,K$7,'IS JE'!$E$8:$E$83,$D746)</f>
        <v>0</v>
      </c>
      <c r="L746" s="67">
        <f>SUMIFS('IS JE'!$J$8:$J$83,'IS JE'!$D$8:$D$83,L$7,'IS JE'!$E$8:$E$83,$D746)</f>
        <v>0</v>
      </c>
      <c r="M746" s="67">
        <f>SUMIFS('IS JE'!$J$8:$J$83,'IS JE'!$D$8:$D$83,M$7,'IS JE'!$E$8:$E$83,$D746)</f>
        <v>0</v>
      </c>
      <c r="N746" s="67">
        <f>SUMIFS('IS JE'!$J$8:$J$83,'IS JE'!$D$8:$D$83,N$7,'IS JE'!$E$8:$E$83,$D746)</f>
        <v>0</v>
      </c>
      <c r="O746" s="67">
        <f>SUMIFS('IS JE'!$J$8:$J$83,'IS JE'!$D$8:$D$83,O$7,'IS JE'!$E$8:$E$83,$D746)</f>
        <v>0</v>
      </c>
      <c r="P746" s="67">
        <f>SUMIFS('IS JE'!$J$8:$J$83,'IS JE'!$D$8:$D$83,P$7,'IS JE'!$E$8:$E$83,$D746)</f>
        <v>0</v>
      </c>
      <c r="Q746" s="67">
        <f>SUMIFS('IS JE'!$J$8:$J$83,'IS JE'!$D$8:$D$83,Q$7,'IS JE'!$E$8:$E$83,$D746)</f>
        <v>0</v>
      </c>
      <c r="R746" s="67">
        <f>SUMIFS('IS JE'!$J$8:$J$83,'IS JE'!$D$8:$D$83,R$7,'IS JE'!$E$8:$E$83,$D746)</f>
        <v>0</v>
      </c>
      <c r="S746" s="67">
        <f t="shared" si="24"/>
        <v>0</v>
      </c>
      <c r="T746" s="67">
        <f t="shared" si="25"/>
        <v>0</v>
      </c>
    </row>
    <row r="747" spans="8:20" ht="14.4">
      <c r="H747" s="67">
        <f>SUMIF('Trial Balance'!$M$15:$M$5010,D747,'Trial Balance'!$T$15:$T$5010)</f>
        <v>0</v>
      </c>
      <c r="I747" s="67">
        <f>SUMIFS('IS JE'!$J$8:$J$83,'IS JE'!$D$8:$D$83,I$7,'IS JE'!$E$8:$E$83,$D747)</f>
        <v>0</v>
      </c>
      <c r="J747" s="67">
        <f>SUMIFS('IS JE'!$J$8:$J$83,'IS JE'!$D$8:$D$83,J$7,'IS JE'!$E$8:$E$83,$D747)</f>
        <v>0</v>
      </c>
      <c r="K747" s="67">
        <f>SUMIFS('IS JE'!$J$8:$J$83,'IS JE'!$D$8:$D$83,K$7,'IS JE'!$E$8:$E$83,$D747)</f>
        <v>0</v>
      </c>
      <c r="L747" s="67">
        <f>SUMIFS('IS JE'!$J$8:$J$83,'IS JE'!$D$8:$D$83,L$7,'IS JE'!$E$8:$E$83,$D747)</f>
        <v>0</v>
      </c>
      <c r="M747" s="67">
        <f>SUMIFS('IS JE'!$J$8:$J$83,'IS JE'!$D$8:$D$83,M$7,'IS JE'!$E$8:$E$83,$D747)</f>
        <v>0</v>
      </c>
      <c r="N747" s="67">
        <f>SUMIFS('IS JE'!$J$8:$J$83,'IS JE'!$D$8:$D$83,N$7,'IS JE'!$E$8:$E$83,$D747)</f>
        <v>0</v>
      </c>
      <c r="O747" s="67">
        <f>SUMIFS('IS JE'!$J$8:$J$83,'IS JE'!$D$8:$D$83,O$7,'IS JE'!$E$8:$E$83,$D747)</f>
        <v>0</v>
      </c>
      <c r="P747" s="67">
        <f>SUMIFS('IS JE'!$J$8:$J$83,'IS JE'!$D$8:$D$83,P$7,'IS JE'!$E$8:$E$83,$D747)</f>
        <v>0</v>
      </c>
      <c r="Q747" s="67">
        <f>SUMIFS('IS JE'!$J$8:$J$83,'IS JE'!$D$8:$D$83,Q$7,'IS JE'!$E$8:$E$83,$D747)</f>
        <v>0</v>
      </c>
      <c r="R747" s="67">
        <f>SUMIFS('IS JE'!$J$8:$J$83,'IS JE'!$D$8:$D$83,R$7,'IS JE'!$E$8:$E$83,$D747)</f>
        <v>0</v>
      </c>
      <c r="S747" s="67">
        <f t="shared" si="24"/>
        <v>0</v>
      </c>
      <c r="T747" s="67">
        <f t="shared" si="25"/>
        <v>0</v>
      </c>
    </row>
    <row r="748" spans="8:20" ht="14.4">
      <c r="H748" s="67">
        <f>SUMIF('Trial Balance'!$M$15:$M$5010,D748,'Trial Balance'!$T$15:$T$5010)</f>
        <v>0</v>
      </c>
      <c r="I748" s="67">
        <f>SUMIFS('IS JE'!$J$8:$J$83,'IS JE'!$D$8:$D$83,I$7,'IS JE'!$E$8:$E$83,$D748)</f>
        <v>0</v>
      </c>
      <c r="J748" s="67">
        <f>SUMIFS('IS JE'!$J$8:$J$83,'IS JE'!$D$8:$D$83,J$7,'IS JE'!$E$8:$E$83,$D748)</f>
        <v>0</v>
      </c>
      <c r="K748" s="67">
        <f>SUMIFS('IS JE'!$J$8:$J$83,'IS JE'!$D$8:$D$83,K$7,'IS JE'!$E$8:$E$83,$D748)</f>
        <v>0</v>
      </c>
      <c r="L748" s="67">
        <f>SUMIFS('IS JE'!$J$8:$J$83,'IS JE'!$D$8:$D$83,L$7,'IS JE'!$E$8:$E$83,$D748)</f>
        <v>0</v>
      </c>
      <c r="M748" s="67">
        <f>SUMIFS('IS JE'!$J$8:$J$83,'IS JE'!$D$8:$D$83,M$7,'IS JE'!$E$8:$E$83,$D748)</f>
        <v>0</v>
      </c>
      <c r="N748" s="67">
        <f>SUMIFS('IS JE'!$J$8:$J$83,'IS JE'!$D$8:$D$83,N$7,'IS JE'!$E$8:$E$83,$D748)</f>
        <v>0</v>
      </c>
      <c r="O748" s="67">
        <f>SUMIFS('IS JE'!$J$8:$J$83,'IS JE'!$D$8:$D$83,O$7,'IS JE'!$E$8:$E$83,$D748)</f>
        <v>0</v>
      </c>
      <c r="P748" s="67">
        <f>SUMIFS('IS JE'!$J$8:$J$83,'IS JE'!$D$8:$D$83,P$7,'IS JE'!$E$8:$E$83,$D748)</f>
        <v>0</v>
      </c>
      <c r="Q748" s="67">
        <f>SUMIFS('IS JE'!$J$8:$J$83,'IS JE'!$D$8:$D$83,Q$7,'IS JE'!$E$8:$E$83,$D748)</f>
        <v>0</v>
      </c>
      <c r="R748" s="67">
        <f>SUMIFS('IS JE'!$J$8:$J$83,'IS JE'!$D$8:$D$83,R$7,'IS JE'!$E$8:$E$83,$D748)</f>
        <v>0</v>
      </c>
      <c r="S748" s="67">
        <f t="shared" si="24"/>
        <v>0</v>
      </c>
      <c r="T748" s="67">
        <f t="shared" si="25"/>
        <v>0</v>
      </c>
    </row>
    <row r="749" spans="8:20" ht="14.4">
      <c r="H749" s="67">
        <f>SUMIF('Trial Balance'!$M$15:$M$5010,D749,'Trial Balance'!$T$15:$T$5010)</f>
        <v>0</v>
      </c>
      <c r="I749" s="67">
        <f>SUMIFS('IS JE'!$J$8:$J$83,'IS JE'!$D$8:$D$83,I$7,'IS JE'!$E$8:$E$83,$D749)</f>
        <v>0</v>
      </c>
      <c r="J749" s="67">
        <f>SUMIFS('IS JE'!$J$8:$J$83,'IS JE'!$D$8:$D$83,J$7,'IS JE'!$E$8:$E$83,$D749)</f>
        <v>0</v>
      </c>
      <c r="K749" s="67">
        <f>SUMIFS('IS JE'!$J$8:$J$83,'IS JE'!$D$8:$D$83,K$7,'IS JE'!$E$8:$E$83,$D749)</f>
        <v>0</v>
      </c>
      <c r="L749" s="67">
        <f>SUMIFS('IS JE'!$J$8:$J$83,'IS JE'!$D$8:$D$83,L$7,'IS JE'!$E$8:$E$83,$D749)</f>
        <v>0</v>
      </c>
      <c r="M749" s="67">
        <f>SUMIFS('IS JE'!$J$8:$J$83,'IS JE'!$D$8:$D$83,M$7,'IS JE'!$E$8:$E$83,$D749)</f>
        <v>0</v>
      </c>
      <c r="N749" s="67">
        <f>SUMIFS('IS JE'!$J$8:$J$83,'IS JE'!$D$8:$D$83,N$7,'IS JE'!$E$8:$E$83,$D749)</f>
        <v>0</v>
      </c>
      <c r="O749" s="67">
        <f>SUMIFS('IS JE'!$J$8:$J$83,'IS JE'!$D$8:$D$83,O$7,'IS JE'!$E$8:$E$83,$D749)</f>
        <v>0</v>
      </c>
      <c r="P749" s="67">
        <f>SUMIFS('IS JE'!$J$8:$J$83,'IS JE'!$D$8:$D$83,P$7,'IS JE'!$E$8:$E$83,$D749)</f>
        <v>0</v>
      </c>
      <c r="Q749" s="67">
        <f>SUMIFS('IS JE'!$J$8:$J$83,'IS JE'!$D$8:$D$83,Q$7,'IS JE'!$E$8:$E$83,$D749)</f>
        <v>0</v>
      </c>
      <c r="R749" s="67">
        <f>SUMIFS('IS JE'!$J$8:$J$83,'IS JE'!$D$8:$D$83,R$7,'IS JE'!$E$8:$E$83,$D749)</f>
        <v>0</v>
      </c>
      <c r="S749" s="67">
        <f t="shared" si="24"/>
        <v>0</v>
      </c>
      <c r="T749" s="67">
        <f t="shared" si="25"/>
        <v>0</v>
      </c>
    </row>
    <row r="750" spans="8:20" ht="14.4">
      <c r="H750" s="67">
        <f>SUMIF('Trial Balance'!$M$15:$M$5010,D750,'Trial Balance'!$T$15:$T$5010)</f>
        <v>0</v>
      </c>
      <c r="I750" s="67">
        <f>SUMIFS('IS JE'!$J$8:$J$83,'IS JE'!$D$8:$D$83,I$7,'IS JE'!$E$8:$E$83,$D750)</f>
        <v>0</v>
      </c>
      <c r="J750" s="67">
        <f>SUMIFS('IS JE'!$J$8:$J$83,'IS JE'!$D$8:$D$83,J$7,'IS JE'!$E$8:$E$83,$D750)</f>
        <v>0</v>
      </c>
      <c r="K750" s="67">
        <f>SUMIFS('IS JE'!$J$8:$J$83,'IS JE'!$D$8:$D$83,K$7,'IS JE'!$E$8:$E$83,$D750)</f>
        <v>0</v>
      </c>
      <c r="L750" s="67">
        <f>SUMIFS('IS JE'!$J$8:$J$83,'IS JE'!$D$8:$D$83,L$7,'IS JE'!$E$8:$E$83,$D750)</f>
        <v>0</v>
      </c>
      <c r="M750" s="67">
        <f>SUMIFS('IS JE'!$J$8:$J$83,'IS JE'!$D$8:$D$83,M$7,'IS JE'!$E$8:$E$83,$D750)</f>
        <v>0</v>
      </c>
      <c r="N750" s="67">
        <f>SUMIFS('IS JE'!$J$8:$J$83,'IS JE'!$D$8:$D$83,N$7,'IS JE'!$E$8:$E$83,$D750)</f>
        <v>0</v>
      </c>
      <c r="O750" s="67">
        <f>SUMIFS('IS JE'!$J$8:$J$83,'IS JE'!$D$8:$D$83,O$7,'IS JE'!$E$8:$E$83,$D750)</f>
        <v>0</v>
      </c>
      <c r="P750" s="67">
        <f>SUMIFS('IS JE'!$J$8:$J$83,'IS JE'!$D$8:$D$83,P$7,'IS JE'!$E$8:$E$83,$D750)</f>
        <v>0</v>
      </c>
      <c r="Q750" s="67">
        <f>SUMIFS('IS JE'!$J$8:$J$83,'IS JE'!$D$8:$D$83,Q$7,'IS JE'!$E$8:$E$83,$D750)</f>
        <v>0</v>
      </c>
      <c r="R750" s="67">
        <f>SUMIFS('IS JE'!$J$8:$J$83,'IS JE'!$D$8:$D$83,R$7,'IS JE'!$E$8:$E$83,$D750)</f>
        <v>0</v>
      </c>
      <c r="S750" s="67">
        <f t="shared" si="24"/>
        <v>0</v>
      </c>
      <c r="T750" s="67">
        <f t="shared" si="25"/>
        <v>0</v>
      </c>
    </row>
    <row r="751" spans="8:20" ht="14.4">
      <c r="H751" s="67">
        <f>SUMIF('Trial Balance'!$M$15:$M$5010,D751,'Trial Balance'!$T$15:$T$5010)</f>
        <v>0</v>
      </c>
      <c r="I751" s="67">
        <f>SUMIFS('IS JE'!$J$8:$J$83,'IS JE'!$D$8:$D$83,I$7,'IS JE'!$E$8:$E$83,$D751)</f>
        <v>0</v>
      </c>
      <c r="J751" s="67">
        <f>SUMIFS('IS JE'!$J$8:$J$83,'IS JE'!$D$8:$D$83,J$7,'IS JE'!$E$8:$E$83,$D751)</f>
        <v>0</v>
      </c>
      <c r="K751" s="67">
        <f>SUMIFS('IS JE'!$J$8:$J$83,'IS JE'!$D$8:$D$83,K$7,'IS JE'!$E$8:$E$83,$D751)</f>
        <v>0</v>
      </c>
      <c r="L751" s="67">
        <f>SUMIFS('IS JE'!$J$8:$J$83,'IS JE'!$D$8:$D$83,L$7,'IS JE'!$E$8:$E$83,$D751)</f>
        <v>0</v>
      </c>
      <c r="M751" s="67">
        <f>SUMIFS('IS JE'!$J$8:$J$83,'IS JE'!$D$8:$D$83,M$7,'IS JE'!$E$8:$E$83,$D751)</f>
        <v>0</v>
      </c>
      <c r="N751" s="67">
        <f>SUMIFS('IS JE'!$J$8:$J$83,'IS JE'!$D$8:$D$83,N$7,'IS JE'!$E$8:$E$83,$D751)</f>
        <v>0</v>
      </c>
      <c r="O751" s="67">
        <f>SUMIFS('IS JE'!$J$8:$J$83,'IS JE'!$D$8:$D$83,O$7,'IS JE'!$E$8:$E$83,$D751)</f>
        <v>0</v>
      </c>
      <c r="P751" s="67">
        <f>SUMIFS('IS JE'!$J$8:$J$83,'IS JE'!$D$8:$D$83,P$7,'IS JE'!$E$8:$E$83,$D751)</f>
        <v>0</v>
      </c>
      <c r="Q751" s="67">
        <f>SUMIFS('IS JE'!$J$8:$J$83,'IS JE'!$D$8:$D$83,Q$7,'IS JE'!$E$8:$E$83,$D751)</f>
        <v>0</v>
      </c>
      <c r="R751" s="67">
        <f>SUMIFS('IS JE'!$J$8:$J$83,'IS JE'!$D$8:$D$83,R$7,'IS JE'!$E$8:$E$83,$D751)</f>
        <v>0</v>
      </c>
      <c r="S751" s="67">
        <f t="shared" si="24"/>
        <v>0</v>
      </c>
      <c r="T751" s="67">
        <f t="shared" si="25"/>
        <v>0</v>
      </c>
    </row>
    <row r="752" spans="8:20" ht="14.4">
      <c r="H752" s="67">
        <f>SUMIF('Trial Balance'!$M$15:$M$5010,D752,'Trial Balance'!$T$15:$T$5010)</f>
        <v>0</v>
      </c>
      <c r="I752" s="67">
        <f>SUMIFS('IS JE'!$J$8:$J$83,'IS JE'!$D$8:$D$83,I$7,'IS JE'!$E$8:$E$83,$D752)</f>
        <v>0</v>
      </c>
      <c r="J752" s="67">
        <f>SUMIFS('IS JE'!$J$8:$J$83,'IS JE'!$D$8:$D$83,J$7,'IS JE'!$E$8:$E$83,$D752)</f>
        <v>0</v>
      </c>
      <c r="K752" s="67">
        <f>SUMIFS('IS JE'!$J$8:$J$83,'IS JE'!$D$8:$D$83,K$7,'IS JE'!$E$8:$E$83,$D752)</f>
        <v>0</v>
      </c>
      <c r="L752" s="67">
        <f>SUMIFS('IS JE'!$J$8:$J$83,'IS JE'!$D$8:$D$83,L$7,'IS JE'!$E$8:$E$83,$D752)</f>
        <v>0</v>
      </c>
      <c r="M752" s="67">
        <f>SUMIFS('IS JE'!$J$8:$J$83,'IS JE'!$D$8:$D$83,M$7,'IS JE'!$E$8:$E$83,$D752)</f>
        <v>0</v>
      </c>
      <c r="N752" s="67">
        <f>SUMIFS('IS JE'!$J$8:$J$83,'IS JE'!$D$8:$D$83,N$7,'IS JE'!$E$8:$E$83,$D752)</f>
        <v>0</v>
      </c>
      <c r="O752" s="67">
        <f>SUMIFS('IS JE'!$J$8:$J$83,'IS JE'!$D$8:$D$83,O$7,'IS JE'!$E$8:$E$83,$D752)</f>
        <v>0</v>
      </c>
      <c r="P752" s="67">
        <f>SUMIFS('IS JE'!$J$8:$J$83,'IS JE'!$D$8:$D$83,P$7,'IS JE'!$E$8:$E$83,$D752)</f>
        <v>0</v>
      </c>
      <c r="Q752" s="67">
        <f>SUMIFS('IS JE'!$J$8:$J$83,'IS JE'!$D$8:$D$83,Q$7,'IS JE'!$E$8:$E$83,$D752)</f>
        <v>0</v>
      </c>
      <c r="R752" s="67">
        <f>SUMIFS('IS JE'!$J$8:$J$83,'IS JE'!$D$8:$D$83,R$7,'IS JE'!$E$8:$E$83,$D752)</f>
        <v>0</v>
      </c>
      <c r="S752" s="67">
        <f t="shared" si="24"/>
        <v>0</v>
      </c>
      <c r="T752" s="67">
        <f t="shared" si="25"/>
        <v>0</v>
      </c>
    </row>
    <row r="753" spans="8:20" ht="14.4">
      <c r="H753" s="67">
        <f>SUMIF('Trial Balance'!$M$15:$M$5010,D753,'Trial Balance'!$T$15:$T$5010)</f>
        <v>0</v>
      </c>
      <c r="I753" s="67">
        <f>SUMIFS('IS JE'!$J$8:$J$83,'IS JE'!$D$8:$D$83,I$7,'IS JE'!$E$8:$E$83,$D753)</f>
        <v>0</v>
      </c>
      <c r="J753" s="67">
        <f>SUMIFS('IS JE'!$J$8:$J$83,'IS JE'!$D$8:$D$83,J$7,'IS JE'!$E$8:$E$83,$D753)</f>
        <v>0</v>
      </c>
      <c r="K753" s="67">
        <f>SUMIFS('IS JE'!$J$8:$J$83,'IS JE'!$D$8:$D$83,K$7,'IS JE'!$E$8:$E$83,$D753)</f>
        <v>0</v>
      </c>
      <c r="L753" s="67">
        <f>SUMIFS('IS JE'!$J$8:$J$83,'IS JE'!$D$8:$D$83,L$7,'IS JE'!$E$8:$E$83,$D753)</f>
        <v>0</v>
      </c>
      <c r="M753" s="67">
        <f>SUMIFS('IS JE'!$J$8:$J$83,'IS JE'!$D$8:$D$83,M$7,'IS JE'!$E$8:$E$83,$D753)</f>
        <v>0</v>
      </c>
      <c r="N753" s="67">
        <f>SUMIFS('IS JE'!$J$8:$J$83,'IS JE'!$D$8:$D$83,N$7,'IS JE'!$E$8:$E$83,$D753)</f>
        <v>0</v>
      </c>
      <c r="O753" s="67">
        <f>SUMIFS('IS JE'!$J$8:$J$83,'IS JE'!$D$8:$D$83,O$7,'IS JE'!$E$8:$E$83,$D753)</f>
        <v>0</v>
      </c>
      <c r="P753" s="67">
        <f>SUMIFS('IS JE'!$J$8:$J$83,'IS JE'!$D$8:$D$83,P$7,'IS JE'!$E$8:$E$83,$D753)</f>
        <v>0</v>
      </c>
      <c r="Q753" s="67">
        <f>SUMIFS('IS JE'!$J$8:$J$83,'IS JE'!$D$8:$D$83,Q$7,'IS JE'!$E$8:$E$83,$D753)</f>
        <v>0</v>
      </c>
      <c r="R753" s="67">
        <f>SUMIFS('IS JE'!$J$8:$J$83,'IS JE'!$D$8:$D$83,R$7,'IS JE'!$E$8:$E$83,$D753)</f>
        <v>0</v>
      </c>
      <c r="S753" s="67">
        <f t="shared" si="24"/>
        <v>0</v>
      </c>
      <c r="T753" s="67">
        <f t="shared" si="25"/>
        <v>0</v>
      </c>
    </row>
    <row r="754" spans="8:20" ht="14.4">
      <c r="H754" s="67">
        <f>SUMIF('Trial Balance'!$M$15:$M$5010,D754,'Trial Balance'!$T$15:$T$5010)</f>
        <v>0</v>
      </c>
      <c r="I754" s="67">
        <f>SUMIFS('IS JE'!$J$8:$J$83,'IS JE'!$D$8:$D$83,I$7,'IS JE'!$E$8:$E$83,$D754)</f>
        <v>0</v>
      </c>
      <c r="J754" s="67">
        <f>SUMIFS('IS JE'!$J$8:$J$83,'IS JE'!$D$8:$D$83,J$7,'IS JE'!$E$8:$E$83,$D754)</f>
        <v>0</v>
      </c>
      <c r="K754" s="67">
        <f>SUMIFS('IS JE'!$J$8:$J$83,'IS JE'!$D$8:$D$83,K$7,'IS JE'!$E$8:$E$83,$D754)</f>
        <v>0</v>
      </c>
      <c r="L754" s="67">
        <f>SUMIFS('IS JE'!$J$8:$J$83,'IS JE'!$D$8:$D$83,L$7,'IS JE'!$E$8:$E$83,$D754)</f>
        <v>0</v>
      </c>
      <c r="M754" s="67">
        <f>SUMIFS('IS JE'!$J$8:$J$83,'IS JE'!$D$8:$D$83,M$7,'IS JE'!$E$8:$E$83,$D754)</f>
        <v>0</v>
      </c>
      <c r="N754" s="67">
        <f>SUMIFS('IS JE'!$J$8:$J$83,'IS JE'!$D$8:$D$83,N$7,'IS JE'!$E$8:$E$83,$D754)</f>
        <v>0</v>
      </c>
      <c r="O754" s="67">
        <f>SUMIFS('IS JE'!$J$8:$J$83,'IS JE'!$D$8:$D$83,O$7,'IS JE'!$E$8:$E$83,$D754)</f>
        <v>0</v>
      </c>
      <c r="P754" s="67">
        <f>SUMIFS('IS JE'!$J$8:$J$83,'IS JE'!$D$8:$D$83,P$7,'IS JE'!$E$8:$E$83,$D754)</f>
        <v>0</v>
      </c>
      <c r="Q754" s="67">
        <f>SUMIFS('IS JE'!$J$8:$J$83,'IS JE'!$D$8:$D$83,Q$7,'IS JE'!$E$8:$E$83,$D754)</f>
        <v>0</v>
      </c>
      <c r="R754" s="67">
        <f>SUMIFS('IS JE'!$J$8:$J$83,'IS JE'!$D$8:$D$83,R$7,'IS JE'!$E$8:$E$83,$D754)</f>
        <v>0</v>
      </c>
      <c r="S754" s="67">
        <f t="shared" si="24"/>
        <v>0</v>
      </c>
      <c r="T754" s="67">
        <f t="shared" si="25"/>
        <v>0</v>
      </c>
    </row>
  </sheetData>
  <sheetProtection selectLockedCells="1" sort="0" autoFilter="0" pivotTables="0"/>
  <autoFilter ref="D12:T12"/>
  <mergeCells count="2">
    <mergeCell ref="D9:G9"/>
    <mergeCell ref="D10:G10"/>
  </mergeCells>
  <conditionalFormatting sqref="I10:R10">
    <cfRule type="expression" priority="1" dxfId="53">
      <formula>IF(I9="Other",TRUE,FALSE)</formula>
    </cfRule>
  </conditionalFormatting>
  <conditionalFormatting sqref="S7">
    <cfRule type="iconSet" priority="6">
      <iconSet iconSet="3Symbols" showValue="0" reverse="1">
        <cfvo type="percent" val="0"/>
        <cfvo gte="0" type="num" val="0"/>
        <cfvo type="num" val="1"/>
      </iconSet>
    </cfRule>
  </conditionalFormatting>
  <dataValidations count="2">
    <dataValidation allowBlank="1" showInputMessage="1" showErrorMessage="1" promptTitle="Diagnostic:" prompt="If Book Reclass exist, a Description MUST be provided." sqref="S7"/>
    <dataValidation allowBlank="1" showInputMessage="1" showErrorMessage="1" promptTitle="Diagnostic:" prompt="If Book Reclass exist, a Description MUST be provided._x000a_If Reclass Description = &quot;Other&quot;, please Enter Reclass Description in space provided." sqref="I7:R7"/>
  </dataValidations>
  <hyperlinks>
    <hyperlink ref="T7" location="Index!A1" display="&lt;&lt; Back to Index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908A8F3A-D33C-4FFF-A648-5DDBEE2B6727}">
  <sheetPr codeName="Sheet41"/>
  <dimension ref="A1:L86"/>
  <sheetViews>
    <sheetView workbookViewId="0" topLeftCell="A57">
      <selection pane="topLeft" activeCell="D8" sqref="D8:D83"/>
    </sheetView>
  </sheetViews>
  <sheetFormatPr defaultColWidth="9.33428571428571" defaultRowHeight="14.4"/>
  <cols>
    <col min="1" max="4" width="9.28571428571429" style="30"/>
    <col min="5" max="5" width="20.7142857142857" style="30" customWidth="1"/>
    <col min="6" max="6" width="45.7142857142857" style="30" customWidth="1"/>
    <col min="7" max="7" width="1.71428571428571" style="30" customWidth="1"/>
    <col min="8" max="9" width="20.7142857142857" style="30" customWidth="1"/>
    <col min="10" max="11" width="15.7142857142857" style="30" customWidth="1"/>
    <col min="12" max="16384" width="9.28571428571429" style="30"/>
  </cols>
  <sheetData>
    <row r="1" spans="1:4" ht="14.4">
      <c r="A1" s="227" t="s">
        <v>5043</v>
      </c>
      <c r="B1" s="227"/>
      <c r="C1" s="56"/>
      <c r="D1" s="33" t="str">
        <f>"Legal Entity Description:  "&amp;EntityName</f>
        <v>Legal Entity Description:  Laurel &amp; Hardy</v>
      </c>
    </row>
    <row r="2" spans="4:11" ht="14.4">
      <c r="D2" s="33" t="str">
        <f>"Legal Entity Code:  "&amp;EntityID</f>
        <v>Legal Entity Code:  0001</v>
      </c>
      <c r="K2" s="105" t="s">
        <v>21</v>
      </c>
    </row>
    <row r="3" spans="1:2" ht="14.4">
      <c r="A3" s="27" t="s">
        <v>1236</v>
      </c>
      <c r="B3" s="180">
        <f>SUM(E13,E21,E29,E37,E45,E53,E61,E69,E77,E85,L83,L75,L67,L59,L51,L43,L35,L27,L19,L11)</f>
        <v>0</v>
      </c>
    </row>
    <row r="4" spans="4:4" ht="15.6">
      <c r="D4" s="35" t="s">
        <v>1216</v>
      </c>
    </row>
    <row r="6" spans="4:11" ht="14.4">
      <c r="D6" s="49" t="s">
        <v>1188</v>
      </c>
      <c r="E6" s="49" t="s">
        <v>106</v>
      </c>
      <c r="F6" s="49" t="s">
        <v>107</v>
      </c>
      <c r="H6" s="49" t="s">
        <v>1189</v>
      </c>
      <c r="I6" s="49" t="s">
        <v>1190</v>
      </c>
      <c r="J6" s="138" t="s">
        <v>1191</v>
      </c>
      <c r="K6" s="138" t="s">
        <v>1192</v>
      </c>
    </row>
    <row r="7" spans="4:11" ht="14.4">
      <c r="D7" s="27"/>
      <c r="E7" s="27"/>
      <c r="F7" s="27"/>
      <c r="H7" s="27"/>
      <c r="I7" s="27"/>
      <c r="J7" s="139"/>
      <c r="K7" s="27"/>
    </row>
    <row r="8" spans="4:11" ht="14.4">
      <c r="D8" s="140">
        <v>1</v>
      </c>
      <c r="E8" s="141"/>
      <c r="F8" s="142" t="str">
        <f>IFERROR(VLOOKUP(E8,'IS Reclassifications'!$D$14:$E$754,2,FALSE),"")</f>
        <v/>
      </c>
      <c r="G8" s="30"/>
      <c r="H8" s="143"/>
      <c r="I8" s="143"/>
      <c r="J8" s="144">
        <f>SUM(H8:I8)</f>
        <v>0</v>
      </c>
      <c r="K8" s="27"/>
    </row>
    <row r="9" spans="4:11" ht="14.4">
      <c r="D9" s="140">
        <f>D8</f>
        <v>1</v>
      </c>
      <c r="E9" s="141"/>
      <c r="F9" s="142" t="str">
        <f>IFERROR(VLOOKUP(E9,'IS Reclassifications'!$D$14:$E$754,2,FALSE),"")</f>
        <v/>
      </c>
      <c r="G9" s="30"/>
      <c r="H9" s="143"/>
      <c r="I9" s="143"/>
      <c r="J9" s="144">
        <f>SUM(H9:I9)</f>
        <v>0</v>
      </c>
      <c r="K9" s="27"/>
    </row>
    <row r="10" spans="4:11" ht="14.4">
      <c r="D10" s="140">
        <f>D8</f>
        <v>1</v>
      </c>
      <c r="E10" s="141"/>
      <c r="F10" s="142" t="str">
        <f>IFERROR(VLOOKUP(E10,'IS Reclassifications'!$D$14:$E$754,2,FALSE),"")</f>
        <v/>
      </c>
      <c r="G10" s="30"/>
      <c r="H10" s="143"/>
      <c r="I10" s="143"/>
      <c r="J10" s="144">
        <f>SUM(H10:I10)</f>
        <v>0</v>
      </c>
      <c r="K10" s="27"/>
    </row>
    <row r="11" spans="4:12" ht="15" thickBot="1">
      <c r="D11" s="27"/>
      <c r="E11" s="31"/>
      <c r="F11" s="31" t="s">
        <v>130</v>
      </c>
      <c r="H11" s="145">
        <f>ROUND(SUM(H8:H10),0)</f>
        <v>0</v>
      </c>
      <c r="I11" s="145">
        <f>ROUND(SUM(I8:I10),0)</f>
        <v>0</v>
      </c>
      <c r="J11" s="139"/>
      <c r="K11" s="146">
        <f>SUM(H11:I11)</f>
        <v>0</v>
      </c>
      <c r="L11" s="52">
        <f>IF(K11&lt;&gt;0,1,0)</f>
        <v>0</v>
      </c>
    </row>
    <row r="12" spans="4:11" ht="15" thickTop="1">
      <c r="D12" s="27"/>
      <c r="E12" s="27"/>
      <c r="F12" s="27"/>
      <c r="H12" s="27"/>
      <c r="I12" s="27"/>
      <c r="J12" s="139"/>
      <c r="K12" s="27"/>
    </row>
    <row r="13" spans="4:10" ht="14.4">
      <c r="D13" s="27"/>
      <c r="E13" s="69">
        <f>IF(AND(COUNTA(H8:I10),OR(F13="",AND(F13="Other",F14=""))),1,0)</f>
        <v>0</v>
      </c>
      <c r="F13" s="164"/>
      <c r="H13" s="16" t="s">
        <v>1212</v>
      </c>
      <c r="J13" s="148"/>
    </row>
    <row r="14" spans="4:10" ht="14.4">
      <c r="D14" s="16"/>
      <c r="E14" s="16"/>
      <c r="F14" s="165"/>
      <c r="H14" s="16" t="s">
        <v>1213</v>
      </c>
      <c r="J14" s="148"/>
    </row>
    <row r="15" spans="10:10" ht="14.4">
      <c r="J15" s="148"/>
    </row>
    <row r="16" spans="4:11" ht="14.4">
      <c r="D16" s="140">
        <v>2</v>
      </c>
      <c r="E16" s="141"/>
      <c r="F16" s="142" t="str">
        <f>IFERROR(VLOOKUP(E16,'IS Reclassifications'!$D$14:$E$754,2,FALSE),"")</f>
        <v/>
      </c>
      <c r="G16" s="30"/>
      <c r="H16" s="143"/>
      <c r="I16" s="143"/>
      <c r="J16" s="144">
        <f>SUM(H16:I16)</f>
        <v>0</v>
      </c>
      <c r="K16" s="27"/>
    </row>
    <row r="17" spans="4:11" ht="14.4">
      <c r="D17" s="140">
        <f>D16</f>
        <v>2</v>
      </c>
      <c r="E17" s="141"/>
      <c r="F17" s="142" t="str">
        <f>IFERROR(VLOOKUP(E17,'IS Reclassifications'!$D$14:$E$754,2,FALSE),"")</f>
        <v/>
      </c>
      <c r="G17" s="30"/>
      <c r="H17" s="143"/>
      <c r="I17" s="143"/>
      <c r="J17" s="144">
        <f>SUM(H17:I17)</f>
        <v>0</v>
      </c>
      <c r="K17" s="27"/>
    </row>
    <row r="18" spans="4:11" ht="14.4">
      <c r="D18" s="140">
        <f>D16</f>
        <v>2</v>
      </c>
      <c r="E18" s="141"/>
      <c r="F18" s="142" t="str">
        <f>IFERROR(VLOOKUP(E18,'IS Reclassifications'!$D$14:$E$754,2,FALSE),"")</f>
        <v/>
      </c>
      <c r="G18" s="30"/>
      <c r="H18" s="143"/>
      <c r="I18" s="143"/>
      <c r="J18" s="144">
        <f>SUM(H18:I18)</f>
        <v>0</v>
      </c>
      <c r="K18" s="27"/>
    </row>
    <row r="19" spans="4:12" ht="15" thickBot="1">
      <c r="D19" s="27"/>
      <c r="E19" s="31"/>
      <c r="F19" s="31" t="s">
        <v>130</v>
      </c>
      <c r="H19" s="145">
        <f>ROUND(SUM(H16:H18),0)</f>
        <v>0</v>
      </c>
      <c r="I19" s="145">
        <f>ROUND(SUM(I16:I18),0)</f>
        <v>0</v>
      </c>
      <c r="J19" s="139"/>
      <c r="K19" s="146">
        <f>SUM(H19:I19)</f>
        <v>0</v>
      </c>
      <c r="L19" s="52">
        <f>IF(K19&lt;&gt;0,1,0)</f>
        <v>0</v>
      </c>
    </row>
    <row r="20" spans="4:11" ht="15" thickTop="1">
      <c r="D20" s="27"/>
      <c r="E20" s="27"/>
      <c r="F20" s="27"/>
      <c r="H20" s="27"/>
      <c r="I20" s="27"/>
      <c r="J20" s="139"/>
      <c r="K20" s="27"/>
    </row>
    <row r="21" spans="5:10" ht="14.4">
      <c r="E21" s="69">
        <f>IF(AND(COUNTA(H16:I18),OR(F21="",AND(F21="Other",F22=""))),1,0)</f>
        <v>0</v>
      </c>
      <c r="F21" s="164"/>
      <c r="H21" s="16" t="s">
        <v>1212</v>
      </c>
      <c r="J21" s="148"/>
    </row>
    <row r="22" spans="5:10" ht="14.4">
      <c r="E22" s="147"/>
      <c r="F22" s="165"/>
      <c r="H22" s="16" t="s">
        <v>1213</v>
      </c>
      <c r="J22" s="148"/>
    </row>
    <row r="23" spans="10:10" ht="14.4">
      <c r="J23" s="148"/>
    </row>
    <row r="24" spans="4:11" ht="14.4">
      <c r="D24" s="140">
        <v>3</v>
      </c>
      <c r="E24" s="141"/>
      <c r="F24" s="142" t="str">
        <f>IFERROR(VLOOKUP(E24,'IS Reclassifications'!$D$14:$E$754,2,FALSE),"")</f>
        <v/>
      </c>
      <c r="G24" s="30"/>
      <c r="H24" s="143"/>
      <c r="I24" s="143"/>
      <c r="J24" s="144">
        <f>SUM(H24:I24)</f>
        <v>0</v>
      </c>
      <c r="K24" s="27"/>
    </row>
    <row r="25" spans="4:11" ht="14.4">
      <c r="D25" s="140">
        <f>D24</f>
        <v>3</v>
      </c>
      <c r="E25" s="141"/>
      <c r="F25" s="142" t="str">
        <f>IFERROR(VLOOKUP(E25,'IS Reclassifications'!$D$14:$E$754,2,FALSE),"")</f>
        <v/>
      </c>
      <c r="G25" s="30"/>
      <c r="H25" s="143"/>
      <c r="I25" s="143"/>
      <c r="J25" s="144">
        <f>SUM(H25:I25)</f>
        <v>0</v>
      </c>
      <c r="K25" s="27"/>
    </row>
    <row r="26" spans="4:11" ht="14.4">
      <c r="D26" s="140">
        <f>D24</f>
        <v>3</v>
      </c>
      <c r="E26" s="141"/>
      <c r="F26" s="142" t="str">
        <f>IFERROR(VLOOKUP(E26,'IS Reclassifications'!$D$14:$E$754,2,FALSE),"")</f>
        <v/>
      </c>
      <c r="G26" s="30"/>
      <c r="H26" s="143"/>
      <c r="I26" s="143"/>
      <c r="J26" s="144">
        <f>SUM(H26:I26)</f>
        <v>0</v>
      </c>
      <c r="K26" s="27"/>
    </row>
    <row r="27" spans="4:12" ht="15" thickBot="1">
      <c r="D27" s="27"/>
      <c r="E27" s="31"/>
      <c r="F27" s="31" t="s">
        <v>130</v>
      </c>
      <c r="H27" s="145">
        <f>ROUND(SUM(H24:H26),0)</f>
        <v>0</v>
      </c>
      <c r="I27" s="145">
        <f>ROUND(SUM(I24:I26),0)</f>
        <v>0</v>
      </c>
      <c r="J27" s="139"/>
      <c r="K27" s="146">
        <f>SUM(H27:I27)</f>
        <v>0</v>
      </c>
      <c r="L27" s="52">
        <f>IF(K27&lt;&gt;0,1,0)</f>
        <v>0</v>
      </c>
    </row>
    <row r="28" spans="4:11" ht="15" thickTop="1">
      <c r="D28" s="27"/>
      <c r="E28" s="27"/>
      <c r="F28" s="27"/>
      <c r="H28" s="27"/>
      <c r="I28" s="27"/>
      <c r="J28" s="139"/>
      <c r="K28" s="27"/>
    </row>
    <row r="29" spans="5:10" ht="14.4">
      <c r="E29" s="69">
        <f>IF(AND(COUNTA(H24:I26),OR(F29="",AND(F29="Other",F30=""))),1,0)</f>
        <v>0</v>
      </c>
      <c r="F29" s="164"/>
      <c r="H29" s="16" t="s">
        <v>1212</v>
      </c>
      <c r="J29" s="148"/>
    </row>
    <row r="30" spans="5:10" ht="14.4">
      <c r="E30" s="147"/>
      <c r="F30" s="165"/>
      <c r="H30" s="16" t="s">
        <v>1213</v>
      </c>
      <c r="J30" s="148"/>
    </row>
    <row r="31" spans="10:10" ht="14.4">
      <c r="J31" s="148"/>
    </row>
    <row r="32" spans="4:11" ht="14.4">
      <c r="D32" s="140">
        <v>4</v>
      </c>
      <c r="E32" s="141"/>
      <c r="F32" s="142" t="str">
        <f>IFERROR(VLOOKUP(E32,'IS Reclassifications'!$D$14:$E$754,2,FALSE),"")</f>
        <v/>
      </c>
      <c r="G32" s="30"/>
      <c r="H32" s="143"/>
      <c r="I32" s="143"/>
      <c r="J32" s="144">
        <f>SUM(H32:I32)</f>
        <v>0</v>
      </c>
      <c r="K32" s="27"/>
    </row>
    <row r="33" spans="4:11" ht="14.4">
      <c r="D33" s="140">
        <f>D32</f>
        <v>4</v>
      </c>
      <c r="E33" s="141"/>
      <c r="F33" s="142" t="str">
        <f>IFERROR(VLOOKUP(E33,'IS Reclassifications'!$D$14:$E$754,2,FALSE),"")</f>
        <v/>
      </c>
      <c r="G33" s="30"/>
      <c r="H33" s="143"/>
      <c r="I33" s="143"/>
      <c r="J33" s="144">
        <f>SUM(H33:I33)</f>
        <v>0</v>
      </c>
      <c r="K33" s="27"/>
    </row>
    <row r="34" spans="4:11" ht="14.4">
      <c r="D34" s="140">
        <f>D32</f>
        <v>4</v>
      </c>
      <c r="E34" s="141"/>
      <c r="F34" s="142" t="str">
        <f>IFERROR(VLOOKUP(E34,'IS Reclassifications'!$D$14:$E$754,2,FALSE),"")</f>
        <v/>
      </c>
      <c r="G34" s="30"/>
      <c r="H34" s="143"/>
      <c r="I34" s="143"/>
      <c r="J34" s="144">
        <f>SUM(H34:I34)</f>
        <v>0</v>
      </c>
      <c r="K34" s="27"/>
    </row>
    <row r="35" spans="4:12" ht="15" thickBot="1">
      <c r="D35" s="27"/>
      <c r="E35" s="31"/>
      <c r="F35" s="31" t="s">
        <v>130</v>
      </c>
      <c r="H35" s="145">
        <f>ROUND(SUM(H32:H34),0)</f>
        <v>0</v>
      </c>
      <c r="I35" s="145">
        <f>ROUND(SUM(I32:I34),0)</f>
        <v>0</v>
      </c>
      <c r="J35" s="139"/>
      <c r="K35" s="146">
        <f>SUM(H35:I35)</f>
        <v>0</v>
      </c>
      <c r="L35" s="52">
        <f>IF(K35&lt;&gt;0,1,0)</f>
        <v>0</v>
      </c>
    </row>
    <row r="36" spans="4:11" ht="15" thickTop="1">
      <c r="D36" s="27"/>
      <c r="E36" s="27"/>
      <c r="F36" s="27"/>
      <c r="H36" s="27"/>
      <c r="I36" s="27"/>
      <c r="J36" s="139"/>
      <c r="K36" s="27"/>
    </row>
    <row r="37" spans="5:10" ht="14.4">
      <c r="E37" s="69">
        <f>IF(AND(COUNTA(H32:I34),OR(F37="",AND(F37="Other",F38=""))),1,0)</f>
        <v>0</v>
      </c>
      <c r="F37" s="164"/>
      <c r="H37" s="16" t="s">
        <v>1212</v>
      </c>
      <c r="J37" s="148"/>
    </row>
    <row r="38" spans="5:10" ht="14.4">
      <c r="E38" s="147"/>
      <c r="F38" s="165"/>
      <c r="H38" s="16" t="s">
        <v>1213</v>
      </c>
      <c r="J38" s="148"/>
    </row>
    <row r="40" spans="4:11" ht="14.4">
      <c r="D40" s="140">
        <v>5</v>
      </c>
      <c r="E40" s="141"/>
      <c r="F40" s="142" t="str">
        <f>IFERROR(VLOOKUP(E40,'IS Reclassifications'!$D$14:$E$754,2,FALSE),"")</f>
        <v/>
      </c>
      <c r="G40" s="30"/>
      <c r="H40" s="143"/>
      <c r="I40" s="143"/>
      <c r="J40" s="144">
        <f>SUM(H40:I40)</f>
        <v>0</v>
      </c>
      <c r="K40" s="27"/>
    </row>
    <row r="41" spans="4:11" ht="14.4">
      <c r="D41" s="140">
        <f>D40</f>
        <v>5</v>
      </c>
      <c r="E41" s="141"/>
      <c r="F41" s="142" t="str">
        <f>IFERROR(VLOOKUP(E41,'IS Reclassifications'!$D$14:$E$754,2,FALSE),"")</f>
        <v/>
      </c>
      <c r="G41" s="30"/>
      <c r="H41" s="143"/>
      <c r="I41" s="143"/>
      <c r="J41" s="144">
        <f>SUM(H41:I41)</f>
        <v>0</v>
      </c>
      <c r="K41" s="27"/>
    </row>
    <row r="42" spans="4:11" ht="14.4">
      <c r="D42" s="140">
        <f>D40</f>
        <v>5</v>
      </c>
      <c r="E42" s="141"/>
      <c r="F42" s="142" t="str">
        <f>IFERROR(VLOOKUP(E42,'IS Reclassifications'!$D$14:$E$754,2,FALSE),"")</f>
        <v/>
      </c>
      <c r="G42" s="30"/>
      <c r="H42" s="143"/>
      <c r="I42" s="143"/>
      <c r="J42" s="144">
        <f>SUM(H42:I42)</f>
        <v>0</v>
      </c>
      <c r="K42" s="27"/>
    </row>
    <row r="43" spans="4:12" ht="15" thickBot="1">
      <c r="D43" s="27"/>
      <c r="E43" s="31"/>
      <c r="F43" s="31" t="s">
        <v>130</v>
      </c>
      <c r="H43" s="145">
        <f>ROUND(SUM(H40:H42),0)</f>
        <v>0</v>
      </c>
      <c r="I43" s="145">
        <f>ROUND(SUM(I40:I42),0)</f>
        <v>0</v>
      </c>
      <c r="J43" s="139"/>
      <c r="K43" s="146">
        <f>SUM(H43:I43)</f>
        <v>0</v>
      </c>
      <c r="L43" s="52">
        <f>IF(K43&lt;&gt;0,1,0)</f>
        <v>0</v>
      </c>
    </row>
    <row r="44" spans="4:11" ht="15" thickTop="1">
      <c r="D44" s="27"/>
      <c r="E44" s="27"/>
      <c r="F44" s="27"/>
      <c r="H44" s="27"/>
      <c r="I44" s="27"/>
      <c r="J44" s="139"/>
      <c r="K44" s="27"/>
    </row>
    <row r="45" spans="5:10" ht="14.4">
      <c r="E45" s="69">
        <f>IF(AND(COUNTA(H40:I42),OR(F45="",AND(F45="Other",F46=""))),1,0)</f>
        <v>0</v>
      </c>
      <c r="F45" s="164"/>
      <c r="H45" s="16" t="s">
        <v>1212</v>
      </c>
      <c r="J45" s="148"/>
    </row>
    <row r="46" spans="5:10" ht="14.4">
      <c r="E46" s="147"/>
      <c r="F46" s="165"/>
      <c r="H46" s="16" t="s">
        <v>1213</v>
      </c>
      <c r="J46" s="148"/>
    </row>
    <row r="48" spans="4:11" ht="14.4">
      <c r="D48" s="140">
        <v>6</v>
      </c>
      <c r="E48" s="141"/>
      <c r="F48" s="142" t="str">
        <f>IFERROR(VLOOKUP(E48,'IS Reclassifications'!$D$14:$E$754,2,FALSE),"")</f>
        <v/>
      </c>
      <c r="G48" s="30"/>
      <c r="H48" s="143"/>
      <c r="I48" s="143"/>
      <c r="J48" s="144">
        <f>SUM(H48:I48)</f>
        <v>0</v>
      </c>
      <c r="K48" s="27"/>
    </row>
    <row r="49" spans="4:11" ht="14.4">
      <c r="D49" s="140">
        <f>D48</f>
        <v>6</v>
      </c>
      <c r="E49" s="141"/>
      <c r="F49" s="142" t="str">
        <f>IFERROR(VLOOKUP(E49,'IS Reclassifications'!$D$14:$E$754,2,FALSE),"")</f>
        <v/>
      </c>
      <c r="G49" s="30"/>
      <c r="H49" s="143"/>
      <c r="I49" s="143"/>
      <c r="J49" s="144">
        <f>SUM(H49:I49)</f>
        <v>0</v>
      </c>
      <c r="K49" s="27"/>
    </row>
    <row r="50" spans="4:11" ht="14.4">
      <c r="D50" s="140">
        <f>D48</f>
        <v>6</v>
      </c>
      <c r="E50" s="141"/>
      <c r="F50" s="142" t="str">
        <f>IFERROR(VLOOKUP(E50,'IS Reclassifications'!$D$14:$E$754,2,FALSE),"")</f>
        <v/>
      </c>
      <c r="G50" s="30"/>
      <c r="H50" s="143"/>
      <c r="I50" s="143"/>
      <c r="J50" s="144">
        <f>SUM(H50:I50)</f>
        <v>0</v>
      </c>
      <c r="K50" s="27"/>
    </row>
    <row r="51" spans="4:12" ht="15" thickBot="1">
      <c r="D51" s="27"/>
      <c r="E51" s="31"/>
      <c r="F51" s="31" t="s">
        <v>130</v>
      </c>
      <c r="H51" s="145">
        <f>ROUND(SUM(H48:H50),0)</f>
        <v>0</v>
      </c>
      <c r="I51" s="145">
        <f>ROUND(SUM(I48:I50),0)</f>
        <v>0</v>
      </c>
      <c r="J51" s="139"/>
      <c r="K51" s="146">
        <f>SUM(H51:I51)</f>
        <v>0</v>
      </c>
      <c r="L51" s="52">
        <f>IF(K51&lt;&gt;0,1,0)</f>
        <v>0</v>
      </c>
    </row>
    <row r="52" spans="4:11" ht="15" thickTop="1">
      <c r="D52" s="27"/>
      <c r="E52" s="27"/>
      <c r="F52" s="27"/>
      <c r="H52" s="27"/>
      <c r="I52" s="27"/>
      <c r="J52" s="139"/>
      <c r="K52" s="27"/>
    </row>
    <row r="53" spans="5:10" ht="14.4">
      <c r="E53" s="69">
        <f>IF(AND(COUNTA(H48:I50),OR(F53="",AND(F53="Other",F54=""))),1,0)</f>
        <v>0</v>
      </c>
      <c r="F53" s="164"/>
      <c r="H53" s="16" t="s">
        <v>1212</v>
      </c>
      <c r="J53" s="148"/>
    </row>
    <row r="54" spans="5:10" ht="14.4">
      <c r="E54" s="147"/>
      <c r="F54" s="165"/>
      <c r="H54" s="16" t="s">
        <v>1213</v>
      </c>
      <c r="J54" s="148"/>
    </row>
    <row r="56" spans="4:11" ht="14.4">
      <c r="D56" s="140">
        <v>7</v>
      </c>
      <c r="E56" s="141"/>
      <c r="F56" s="142" t="str">
        <f>IFERROR(VLOOKUP(E56,'IS Reclassifications'!$D$14:$E$754,2,FALSE),"")</f>
        <v/>
      </c>
      <c r="G56" s="30"/>
      <c r="H56" s="143"/>
      <c r="I56" s="143"/>
      <c r="J56" s="144">
        <f>SUM(H56:I56)</f>
        <v>0</v>
      </c>
      <c r="K56" s="27"/>
    </row>
    <row r="57" spans="4:11" ht="14.4">
      <c r="D57" s="140">
        <f>D56</f>
        <v>7</v>
      </c>
      <c r="E57" s="141"/>
      <c r="F57" s="142" t="str">
        <f>IFERROR(VLOOKUP(E57,'IS Reclassifications'!$D$14:$E$754,2,FALSE),"")</f>
        <v/>
      </c>
      <c r="G57" s="30"/>
      <c r="H57" s="143"/>
      <c r="I57" s="143"/>
      <c r="J57" s="144">
        <f>SUM(H57:I57)</f>
        <v>0</v>
      </c>
      <c r="K57" s="27"/>
    </row>
    <row r="58" spans="4:11" ht="14.4">
      <c r="D58" s="140">
        <f>D56</f>
        <v>7</v>
      </c>
      <c r="E58" s="141"/>
      <c r="F58" s="142" t="str">
        <f>IFERROR(VLOOKUP(E58,'IS Reclassifications'!$D$14:$E$754,2,FALSE),"")</f>
        <v/>
      </c>
      <c r="G58" s="30"/>
      <c r="H58" s="143"/>
      <c r="I58" s="143"/>
      <c r="J58" s="144">
        <f>SUM(H58:I58)</f>
        <v>0</v>
      </c>
      <c r="K58" s="27"/>
    </row>
    <row r="59" spans="4:12" ht="15" thickBot="1">
      <c r="D59" s="27"/>
      <c r="E59" s="31"/>
      <c r="F59" s="31" t="s">
        <v>130</v>
      </c>
      <c r="H59" s="145">
        <f>ROUND(SUM(H56:H58),0)</f>
        <v>0</v>
      </c>
      <c r="I59" s="145">
        <f>ROUND(SUM(I56:I58),0)</f>
        <v>0</v>
      </c>
      <c r="J59" s="139"/>
      <c r="K59" s="146">
        <f>SUM(H59:I59)</f>
        <v>0</v>
      </c>
      <c r="L59" s="52">
        <f>IF(K59&lt;&gt;0,1,0)</f>
        <v>0</v>
      </c>
    </row>
    <row r="60" spans="4:11" ht="15" thickTop="1">
      <c r="D60" s="27"/>
      <c r="E60" s="27"/>
      <c r="F60" s="27"/>
      <c r="H60" s="27"/>
      <c r="I60" s="27"/>
      <c r="J60" s="139"/>
      <c r="K60" s="27"/>
    </row>
    <row r="61" spans="5:10" ht="14.4">
      <c r="E61" s="69">
        <f>IF(AND(COUNTA(H56:I58),OR(F61="",AND(F61="Other",F62=""))),1,0)</f>
        <v>0</v>
      </c>
      <c r="F61" s="164"/>
      <c r="H61" s="16" t="s">
        <v>1212</v>
      </c>
      <c r="J61" s="148"/>
    </row>
    <row r="62" spans="5:10" ht="14.4">
      <c r="E62" s="147"/>
      <c r="F62" s="165"/>
      <c r="H62" s="16" t="s">
        <v>1213</v>
      </c>
      <c r="J62" s="148"/>
    </row>
    <row r="64" spans="4:11" ht="14.4">
      <c r="D64" s="140">
        <v>8</v>
      </c>
      <c r="E64" s="141"/>
      <c r="F64" s="142" t="str">
        <f>IFERROR(VLOOKUP(E64,'IS Reclassifications'!$D$14:$E$754,2,FALSE),"")</f>
        <v/>
      </c>
      <c r="G64" s="30"/>
      <c r="H64" s="143"/>
      <c r="I64" s="143"/>
      <c r="J64" s="144">
        <f>SUM(H64:I64)</f>
        <v>0</v>
      </c>
      <c r="K64" s="27"/>
    </row>
    <row r="65" spans="4:11" ht="14.4">
      <c r="D65" s="140">
        <f>D64</f>
        <v>8</v>
      </c>
      <c r="E65" s="141"/>
      <c r="F65" s="142" t="str">
        <f>IFERROR(VLOOKUP(E65,'IS Reclassifications'!$D$14:$E$754,2,FALSE),"")</f>
        <v/>
      </c>
      <c r="G65" s="30"/>
      <c r="H65" s="143"/>
      <c r="I65" s="143"/>
      <c r="J65" s="144">
        <f>SUM(H65:I65)</f>
        <v>0</v>
      </c>
      <c r="K65" s="27"/>
    </row>
    <row r="66" spans="4:11" ht="14.4">
      <c r="D66" s="140">
        <f>D64</f>
        <v>8</v>
      </c>
      <c r="E66" s="141"/>
      <c r="F66" s="142" t="str">
        <f>IFERROR(VLOOKUP(E66,'IS Reclassifications'!$D$14:$E$754,2,FALSE),"")</f>
        <v/>
      </c>
      <c r="G66" s="30"/>
      <c r="H66" s="143"/>
      <c r="I66" s="143"/>
      <c r="J66" s="144">
        <f>SUM(H66:I66)</f>
        <v>0</v>
      </c>
      <c r="K66" s="27"/>
    </row>
    <row r="67" spans="4:12" ht="15" thickBot="1">
      <c r="D67" s="27"/>
      <c r="E67" s="31"/>
      <c r="F67" s="31" t="s">
        <v>130</v>
      </c>
      <c r="H67" s="145">
        <f>ROUND(SUM(H64:H66),0)</f>
        <v>0</v>
      </c>
      <c r="I67" s="145">
        <f>ROUND(SUM(I64:I66),0)</f>
        <v>0</v>
      </c>
      <c r="J67" s="139"/>
      <c r="K67" s="146">
        <f>SUM(H67:I67)</f>
        <v>0</v>
      </c>
      <c r="L67" s="52">
        <f>IF(K67&lt;&gt;0,1,0)</f>
        <v>0</v>
      </c>
    </row>
    <row r="68" spans="4:11" ht="15" thickTop="1">
      <c r="D68" s="27"/>
      <c r="E68" s="27"/>
      <c r="F68" s="27"/>
      <c r="H68" s="27"/>
      <c r="I68" s="27"/>
      <c r="J68" s="139"/>
      <c r="K68" s="27"/>
    </row>
    <row r="69" spans="5:10" ht="14.4">
      <c r="E69" s="69">
        <f>IF(AND(COUNTA(H64:I66),OR(F69="",AND(F69="Other",F70=""))),1,0)</f>
        <v>0</v>
      </c>
      <c r="F69" s="164"/>
      <c r="H69" s="16" t="s">
        <v>1212</v>
      </c>
      <c r="J69" s="148"/>
    </row>
    <row r="70" spans="5:10" ht="14.4">
      <c r="E70" s="147"/>
      <c r="F70" s="165"/>
      <c r="H70" s="16" t="s">
        <v>1213</v>
      </c>
      <c r="J70" s="148"/>
    </row>
    <row r="72" spans="4:11" ht="14.4">
      <c r="D72" s="140">
        <v>9</v>
      </c>
      <c r="E72" s="141"/>
      <c r="F72" s="142" t="str">
        <f>IFERROR(VLOOKUP(E72,'IS Reclassifications'!$D$14:$E$754,2,FALSE),"")</f>
        <v/>
      </c>
      <c r="G72" s="30"/>
      <c r="H72" s="143"/>
      <c r="I72" s="143"/>
      <c r="J72" s="144">
        <f>SUM(H72:I72)</f>
        <v>0</v>
      </c>
      <c r="K72" s="27"/>
    </row>
    <row r="73" spans="4:11" ht="14.4">
      <c r="D73" s="140">
        <f>D72</f>
        <v>9</v>
      </c>
      <c r="E73" s="141"/>
      <c r="F73" s="142" t="str">
        <f>IFERROR(VLOOKUP(E73,'IS Reclassifications'!$D$14:$E$754,2,FALSE),"")</f>
        <v/>
      </c>
      <c r="G73" s="30"/>
      <c r="H73" s="143"/>
      <c r="I73" s="143"/>
      <c r="J73" s="144">
        <f>SUM(H73:I73)</f>
        <v>0</v>
      </c>
      <c r="K73" s="27"/>
    </row>
    <row r="74" spans="4:11" ht="14.4">
      <c r="D74" s="140">
        <f>D72</f>
        <v>9</v>
      </c>
      <c r="E74" s="141"/>
      <c r="F74" s="142" t="str">
        <f>IFERROR(VLOOKUP(E74,'IS Reclassifications'!$D$14:$E$754,2,FALSE),"")</f>
        <v/>
      </c>
      <c r="G74" s="30"/>
      <c r="H74" s="143"/>
      <c r="I74" s="143"/>
      <c r="J74" s="144">
        <f>SUM(H74:I74)</f>
        <v>0</v>
      </c>
      <c r="K74" s="27"/>
    </row>
    <row r="75" spans="4:12" ht="15" thickBot="1">
      <c r="D75" s="27"/>
      <c r="E75" s="31"/>
      <c r="F75" s="31" t="s">
        <v>130</v>
      </c>
      <c r="H75" s="145">
        <f>ROUND(SUM(H72:H74),0)</f>
        <v>0</v>
      </c>
      <c r="I75" s="145">
        <f>ROUND(SUM(I72:I74),0)</f>
        <v>0</v>
      </c>
      <c r="J75" s="139"/>
      <c r="K75" s="146">
        <f>SUM(H75:I75)</f>
        <v>0</v>
      </c>
      <c r="L75" s="52">
        <f>IF(K75&lt;&gt;0,1,0)</f>
        <v>0</v>
      </c>
    </row>
    <row r="76" spans="4:11" ht="15" thickTop="1">
      <c r="D76" s="27"/>
      <c r="E76" s="27"/>
      <c r="F76" s="27"/>
      <c r="H76" s="27"/>
      <c r="I76" s="27"/>
      <c r="J76" s="139"/>
      <c r="K76" s="27"/>
    </row>
    <row r="77" spans="5:10" ht="14.4">
      <c r="E77" s="69">
        <f>IF(AND(COUNTA(H72:I74),OR(F77="",AND(F77="Other",F78=""))),1,0)</f>
        <v>0</v>
      </c>
      <c r="F77" s="164"/>
      <c r="H77" s="16" t="s">
        <v>1212</v>
      </c>
      <c r="J77" s="148"/>
    </row>
    <row r="78" spans="5:10" ht="14.4">
      <c r="E78" s="147"/>
      <c r="F78" s="165"/>
      <c r="H78" s="16" t="s">
        <v>1213</v>
      </c>
      <c r="J78" s="148"/>
    </row>
    <row r="80" spans="4:11" ht="14.4">
      <c r="D80" s="140">
        <v>10</v>
      </c>
      <c r="E80" s="141"/>
      <c r="F80" s="142" t="str">
        <f>IFERROR(VLOOKUP(E80,'IS Reclassifications'!$D$14:$E$754,2,FALSE),"")</f>
        <v/>
      </c>
      <c r="G80" s="30"/>
      <c r="H80" s="143"/>
      <c r="I80" s="143"/>
      <c r="J80" s="144">
        <f>SUM(H80:I80)</f>
        <v>0</v>
      </c>
      <c r="K80" s="27"/>
    </row>
    <row r="81" spans="4:11" ht="14.4">
      <c r="D81" s="140">
        <f>D80</f>
        <v>10</v>
      </c>
      <c r="E81" s="141"/>
      <c r="F81" s="142" t="str">
        <f>IFERROR(VLOOKUP(E81,'IS Reclassifications'!$D$14:$E$754,2,FALSE),"")</f>
        <v/>
      </c>
      <c r="G81" s="30"/>
      <c r="H81" s="143"/>
      <c r="I81" s="143"/>
      <c r="J81" s="144">
        <f>SUM(H81:I81)</f>
        <v>0</v>
      </c>
      <c r="K81" s="27"/>
    </row>
    <row r="82" spans="4:11" ht="14.4">
      <c r="D82" s="140">
        <f>D80</f>
        <v>10</v>
      </c>
      <c r="E82" s="141"/>
      <c r="F82" s="142" t="str">
        <f>IFERROR(VLOOKUP(E82,'IS Reclassifications'!$D$14:$E$754,2,FALSE),"")</f>
        <v/>
      </c>
      <c r="G82" s="30"/>
      <c r="H82" s="143"/>
      <c r="I82" s="143"/>
      <c r="J82" s="144">
        <f>SUM(H82:I82)</f>
        <v>0</v>
      </c>
      <c r="K82" s="27"/>
    </row>
    <row r="83" spans="4:12" ht="15" thickBot="1">
      <c r="D83" s="27"/>
      <c r="E83" s="31"/>
      <c r="F83" s="31" t="s">
        <v>130</v>
      </c>
      <c r="H83" s="145">
        <f>ROUND(SUM(H80:H82),0)</f>
        <v>0</v>
      </c>
      <c r="I83" s="145">
        <f>ROUND(SUM(I80:I82),0)</f>
        <v>0</v>
      </c>
      <c r="J83" s="139"/>
      <c r="K83" s="146">
        <f>SUM(H83:I83)</f>
        <v>0</v>
      </c>
      <c r="L83" s="52">
        <f>IF(K83&lt;&gt;0,1,0)</f>
        <v>0</v>
      </c>
    </row>
    <row r="84" spans="4:11" ht="15" thickTop="1">
      <c r="D84" s="27"/>
      <c r="E84" s="27"/>
      <c r="F84" s="27"/>
      <c r="H84" s="27"/>
      <c r="I84" s="27"/>
      <c r="J84" s="139"/>
      <c r="K84" s="27"/>
    </row>
    <row r="85" spans="5:10" ht="14.4">
      <c r="E85" s="69">
        <f>IF(AND(COUNTA(H80:I82),OR(F85="",AND(F85="Other",F86=""))),1,0)</f>
        <v>0</v>
      </c>
      <c r="F85" s="164"/>
      <c r="H85" s="16" t="s">
        <v>1212</v>
      </c>
      <c r="J85" s="148"/>
    </row>
    <row r="86" spans="5:10" ht="14.4">
      <c r="E86" s="147"/>
      <c r="F86" s="165"/>
      <c r="H86" s="16" t="s">
        <v>1213</v>
      </c>
      <c r="J86" s="148"/>
    </row>
  </sheetData>
  <sheetProtection selectLockedCells="1" sort="0" autoFilter="0" pivotTables="0"/>
  <conditionalFormatting sqref="E13">
    <cfRule type="iconSet" priority="45">
      <iconSet iconSet="3Symbols" showValue="0" reverse="1">
        <cfvo type="percent" val="0"/>
        <cfvo gte="0" type="num" val="0"/>
        <cfvo type="num" val="1"/>
      </iconSet>
    </cfRule>
    <cfRule type="iconSet" priority="44">
      <iconSet iconSet="3Symbols" showValue="0" reverse="1">
        <cfvo type="percent" val="0"/>
        <cfvo gte="0" type="num" val="0"/>
        <cfvo type="num" val="1"/>
      </iconSet>
    </cfRule>
  </conditionalFormatting>
  <conditionalFormatting sqref="E21">
    <cfRule type="iconSet" priority="42">
      <iconSet iconSet="3Symbols" showValue="0" reverse="1">
        <cfvo type="percent" val="0"/>
        <cfvo gte="0" type="num" val="0"/>
        <cfvo type="num" val="1"/>
      </iconSet>
    </cfRule>
    <cfRule type="iconSet" priority="41">
      <iconSet iconSet="3Symbols" showValue="0" reverse="1">
        <cfvo type="percent" val="0"/>
        <cfvo gte="0" type="num" val="0"/>
        <cfvo type="num" val="1"/>
      </iconSet>
    </cfRule>
  </conditionalFormatting>
  <conditionalFormatting sqref="E29">
    <cfRule type="iconSet" priority="40">
      <iconSet iconSet="3Symbols" showValue="0" reverse="1">
        <cfvo type="percent" val="0"/>
        <cfvo gte="0" type="num" val="0"/>
        <cfvo type="num" val="1"/>
      </iconSet>
    </cfRule>
    <cfRule type="iconSet" priority="39">
      <iconSet iconSet="3Symbols" showValue="0" reverse="1">
        <cfvo type="percent" val="0"/>
        <cfvo gte="0" type="num" val="0"/>
        <cfvo type="num" val="1"/>
      </iconSet>
    </cfRule>
  </conditionalFormatting>
  <conditionalFormatting sqref="E37">
    <cfRule type="iconSet" priority="38">
      <iconSet iconSet="3Symbols" showValue="0" reverse="1">
        <cfvo type="percent" val="0"/>
        <cfvo gte="0" type="num" val="0"/>
        <cfvo type="num" val="1"/>
      </iconSet>
    </cfRule>
    <cfRule type="iconSet" priority="37">
      <iconSet iconSet="3Symbols" showValue="0" reverse="1">
        <cfvo type="percent" val="0"/>
        <cfvo gte="0" type="num" val="0"/>
        <cfvo type="num" val="1"/>
      </iconSet>
    </cfRule>
  </conditionalFormatting>
  <conditionalFormatting sqref="E45">
    <cfRule type="iconSet" priority="32">
      <iconSet iconSet="3Symbols" showValue="0" reverse="1">
        <cfvo type="percent" val="0"/>
        <cfvo gte="0" type="num" val="0"/>
        <cfvo type="num" val="1"/>
      </iconSet>
    </cfRule>
    <cfRule type="iconSet" priority="31">
      <iconSet iconSet="3Symbols" showValue="0" reverse="1">
        <cfvo type="percent" val="0"/>
        <cfvo gte="0" type="num" val="0"/>
        <cfvo type="num" val="1"/>
      </iconSet>
    </cfRule>
  </conditionalFormatting>
  <conditionalFormatting sqref="E53">
    <cfRule type="iconSet" priority="36">
      <iconSet iconSet="3Symbols" showValue="0" reverse="1">
        <cfvo type="percent" val="0"/>
        <cfvo gte="0" type="num" val="0"/>
        <cfvo type="num" val="1"/>
      </iconSet>
    </cfRule>
    <cfRule type="iconSet" priority="35">
      <iconSet iconSet="3Symbols" showValue="0" reverse="1">
        <cfvo type="percent" val="0"/>
        <cfvo gte="0" type="num" val="0"/>
        <cfvo type="num" val="1"/>
      </iconSet>
    </cfRule>
  </conditionalFormatting>
  <conditionalFormatting sqref="E61">
    <cfRule type="iconSet" priority="34">
      <iconSet iconSet="3Symbols" showValue="0" reverse="1">
        <cfvo type="percent" val="0"/>
        <cfvo gte="0" type="num" val="0"/>
        <cfvo type="num" val="1"/>
      </iconSet>
    </cfRule>
    <cfRule type="iconSet" priority="33">
      <iconSet iconSet="3Symbols" showValue="0" reverse="1">
        <cfvo type="percent" val="0"/>
        <cfvo gte="0" type="num" val="0"/>
        <cfvo type="num" val="1"/>
      </iconSet>
    </cfRule>
  </conditionalFormatting>
  <conditionalFormatting sqref="E69">
    <cfRule type="iconSet" priority="30">
      <iconSet iconSet="3Symbols" showValue="0" reverse="1">
        <cfvo type="percent" val="0"/>
        <cfvo gte="0" type="num" val="0"/>
        <cfvo type="num" val="1"/>
      </iconSet>
    </cfRule>
    <cfRule type="iconSet" priority="29">
      <iconSet iconSet="3Symbols" showValue="0" reverse="1">
        <cfvo type="percent" val="0"/>
        <cfvo gte="0" type="num" val="0"/>
        <cfvo type="num" val="1"/>
      </iconSet>
    </cfRule>
  </conditionalFormatting>
  <conditionalFormatting sqref="E77">
    <cfRule type="iconSet" priority="25">
      <iconSet iconSet="3Symbols" showValue="0" reverse="1">
        <cfvo type="percent" val="0"/>
        <cfvo gte="0" type="num" val="0"/>
        <cfvo type="num" val="1"/>
      </iconSet>
    </cfRule>
    <cfRule type="iconSet" priority="26">
      <iconSet iconSet="3Symbols" showValue="0" reverse="1">
        <cfvo type="percent" val="0"/>
        <cfvo gte="0" type="num" val="0"/>
        <cfvo type="num" val="1"/>
      </iconSet>
    </cfRule>
  </conditionalFormatting>
  <conditionalFormatting sqref="E85">
    <cfRule type="iconSet" priority="27">
      <iconSet iconSet="3Symbols" showValue="0" reverse="1">
        <cfvo type="percent" val="0"/>
        <cfvo gte="0" type="num" val="0"/>
        <cfvo type="num" val="1"/>
      </iconSet>
    </cfRule>
    <cfRule type="iconSet" priority="28">
      <iconSet iconSet="3Symbols" showValue="0" reverse="1">
        <cfvo type="percent" val="0"/>
        <cfvo gte="0" type="num" val="0"/>
        <cfvo type="num" val="1"/>
      </iconSet>
    </cfRule>
  </conditionalFormatting>
  <conditionalFormatting sqref="F8:F10 F16:F18 F24:F26">
    <cfRule type="expression" priority="70" dxfId="451">
      <formula>IF($V8="New",TRUE,FALSE)</formula>
    </cfRule>
    <cfRule type="expression" priority="69" dxfId="452">
      <formula>IF($W8="-",FALSE,$W8&gt;0)</formula>
    </cfRule>
  </conditionalFormatting>
  <conditionalFormatting sqref="F14">
    <cfRule type="expression" priority="54" dxfId="50">
      <formula>IF(F13="Other",TRUE,FALSE)</formula>
    </cfRule>
  </conditionalFormatting>
  <conditionalFormatting sqref="F22">
    <cfRule type="expression" priority="53" dxfId="50">
      <formula>IF(F21="Other",TRUE,FALSE)</formula>
    </cfRule>
  </conditionalFormatting>
  <conditionalFormatting sqref="F30">
    <cfRule type="expression" priority="52" dxfId="50">
      <formula>IF(F29="Other",TRUE,FALSE)</formula>
    </cfRule>
  </conditionalFormatting>
  <conditionalFormatting sqref="F32:F34">
    <cfRule type="expression" priority="14" dxfId="451">
      <formula>IF($V32="New",TRUE,FALSE)</formula>
    </cfRule>
    <cfRule type="expression" priority="13" dxfId="452">
      <formula>IF($W32="-",FALSE,$W32&gt;0)</formula>
    </cfRule>
  </conditionalFormatting>
  <conditionalFormatting sqref="F38">
    <cfRule type="expression" priority="51" dxfId="50">
      <formula>IF(F37="Other",TRUE,FALSE)</formula>
    </cfRule>
  </conditionalFormatting>
  <conditionalFormatting sqref="F40:F42">
    <cfRule type="expression" priority="11" dxfId="452">
      <formula>IF($W40="-",FALSE,$W40&gt;0)</formula>
    </cfRule>
    <cfRule type="expression" priority="12" dxfId="451">
      <formula>IF($V40="New",TRUE,FALSE)</formula>
    </cfRule>
  </conditionalFormatting>
  <conditionalFormatting sqref="F46">
    <cfRule type="expression" priority="50" dxfId="50">
      <formula>IF(F45="Other",TRUE,FALSE)</formula>
    </cfRule>
  </conditionalFormatting>
  <conditionalFormatting sqref="F48:F50">
    <cfRule type="expression" priority="10" dxfId="451">
      <formula>IF($V48="New",TRUE,FALSE)</formula>
    </cfRule>
    <cfRule type="expression" priority="9" dxfId="452">
      <formula>IF($W48="-",FALSE,$W48&gt;0)</formula>
    </cfRule>
  </conditionalFormatting>
  <conditionalFormatting sqref="F54">
    <cfRule type="expression" priority="49" dxfId="50">
      <formula>IF(F53="Other",TRUE,FALSE)</formula>
    </cfRule>
  </conditionalFormatting>
  <conditionalFormatting sqref="F56:F58">
    <cfRule type="expression" priority="7" dxfId="452">
      <formula>IF($W56="-",FALSE,$W56&gt;0)</formula>
    </cfRule>
    <cfRule type="expression" priority="8" dxfId="451">
      <formula>IF($V56="New",TRUE,FALSE)</formula>
    </cfRule>
  </conditionalFormatting>
  <conditionalFormatting sqref="F62">
    <cfRule type="expression" priority="48" dxfId="50">
      <formula>IF(F61="Other",TRUE,FALSE)</formula>
    </cfRule>
  </conditionalFormatting>
  <conditionalFormatting sqref="F64:F66">
    <cfRule type="expression" priority="5" dxfId="452">
      <formula>IF($W64="-",FALSE,$W64&gt;0)</formula>
    </cfRule>
    <cfRule type="expression" priority="6" dxfId="451">
      <formula>IF($V64="New",TRUE,FALSE)</formula>
    </cfRule>
  </conditionalFormatting>
  <conditionalFormatting sqref="F70">
    <cfRule type="expression" priority="47" dxfId="50">
      <formula>IF(F69="Other",TRUE,FALSE)</formula>
    </cfRule>
  </conditionalFormatting>
  <conditionalFormatting sqref="F72:F74">
    <cfRule type="expression" priority="3" dxfId="452">
      <formula>IF($W72="-",FALSE,$W72&gt;0)</formula>
    </cfRule>
    <cfRule type="expression" priority="4" dxfId="451">
      <formula>IF($V72="New",TRUE,FALSE)</formula>
    </cfRule>
  </conditionalFormatting>
  <conditionalFormatting sqref="F78">
    <cfRule type="expression" priority="24" dxfId="50">
      <formula>IF(F77="Other",TRUE,FALSE)</formula>
    </cfRule>
  </conditionalFormatting>
  <conditionalFormatting sqref="F80:F82">
    <cfRule type="expression" priority="2" dxfId="451">
      <formula>IF($V80="New",TRUE,FALSE)</formula>
    </cfRule>
    <cfRule type="expression" priority="1" dxfId="452">
      <formula>IF($W80="-",FALSE,$W80&gt;0)</formula>
    </cfRule>
  </conditionalFormatting>
  <conditionalFormatting sqref="F86">
    <cfRule type="expression" priority="46" dxfId="50">
      <formula>IF(F85="Other",TRUE,FALSE)</formula>
    </cfRule>
  </conditionalFormatting>
  <conditionalFormatting sqref="L11">
    <cfRule type="iconSet" priority="43">
      <iconSet iconSet="3Symbols" showValue="0" reverse="1">
        <cfvo type="percent" val="0"/>
        <cfvo gte="0" type="num" val="0"/>
        <cfvo type="num" val="1"/>
      </iconSet>
    </cfRule>
  </conditionalFormatting>
  <conditionalFormatting sqref="L19">
    <cfRule type="iconSet" priority="23">
      <iconSet iconSet="3Symbols" showValue="0" reverse="1">
        <cfvo type="percent" val="0"/>
        <cfvo gte="0" type="num" val="0"/>
        <cfvo type="num" val="1"/>
      </iconSet>
    </cfRule>
  </conditionalFormatting>
  <conditionalFormatting sqref="L27">
    <cfRule type="iconSet" priority="22">
      <iconSet iconSet="3Symbols" showValue="0" reverse="1">
        <cfvo type="percent" val="0"/>
        <cfvo gte="0" type="num" val="0"/>
        <cfvo type="num" val="1"/>
      </iconSet>
    </cfRule>
  </conditionalFormatting>
  <conditionalFormatting sqref="L35">
    <cfRule type="iconSet" priority="21">
      <iconSet iconSet="3Symbols" showValue="0" reverse="1">
        <cfvo type="percent" val="0"/>
        <cfvo gte="0" type="num" val="0"/>
        <cfvo type="num" val="1"/>
      </iconSet>
    </cfRule>
  </conditionalFormatting>
  <conditionalFormatting sqref="L43">
    <cfRule type="iconSet" priority="20">
      <iconSet iconSet="3Symbols" showValue="0" reverse="1">
        <cfvo type="percent" val="0"/>
        <cfvo gte="0" type="num" val="0"/>
        <cfvo type="num" val="1"/>
      </iconSet>
    </cfRule>
  </conditionalFormatting>
  <conditionalFormatting sqref="L51">
    <cfRule type="iconSet" priority="19">
      <iconSet iconSet="3Symbols" showValue="0" reverse="1">
        <cfvo type="percent" val="0"/>
        <cfvo gte="0" type="num" val="0"/>
        <cfvo type="num" val="1"/>
      </iconSet>
    </cfRule>
  </conditionalFormatting>
  <conditionalFormatting sqref="L59">
    <cfRule type="iconSet" priority="18">
      <iconSet iconSet="3Symbols" showValue="0" reverse="1">
        <cfvo type="percent" val="0"/>
        <cfvo gte="0" type="num" val="0"/>
        <cfvo type="num" val="1"/>
      </iconSet>
    </cfRule>
  </conditionalFormatting>
  <conditionalFormatting sqref="L67">
    <cfRule type="iconSet" priority="17">
      <iconSet iconSet="3Symbols" showValue="0" reverse="1">
        <cfvo type="percent" val="0"/>
        <cfvo gte="0" type="num" val="0"/>
        <cfvo type="num" val="1"/>
      </iconSet>
    </cfRule>
  </conditionalFormatting>
  <conditionalFormatting sqref="L75">
    <cfRule type="iconSet" priority="16">
      <iconSet iconSet="3Symbols" showValue="0" reverse="1">
        <cfvo type="percent" val="0"/>
        <cfvo gte="0" type="num" val="0"/>
        <cfvo type="num" val="1"/>
      </iconSet>
    </cfRule>
  </conditionalFormatting>
  <conditionalFormatting sqref="L83">
    <cfRule type="iconSet" priority="15">
      <iconSet iconSet="3Symbols" showValue="0" reverse="1">
        <cfvo type="percent" val="0"/>
        <cfvo gte="0" type="num" val="0"/>
        <cfvo type="num" val="1"/>
      </iconSet>
    </cfRule>
  </conditionalFormatting>
  <dataValidations count="4">
    <dataValidation allowBlank="1" showInputMessage="1" showErrorMessage="1" promptTitle="Diagnostic:" prompt="Must equal zero" sqref="L11 L19 L27 L35 L43 L51 L59 L67 L75 L83"/>
    <dataValidation allowBlank="1" showInputMessage="1" showErrorMessage="1" promptTitle="Diagnostic:" prompt="If Book Reclass exist, a Description MUST be provided._x000a_If Reclass Description = &quot;Other&quot;, please Enter Reclass Description in space provided." sqref="E13 E21 E29 E37 E45 E53 E61 E69 E77 E85"/>
    <dataValidation type="list" allowBlank="1" showInputMessage="1" showErrorMessage="1" sqref="F13 F21 F29 F37 F45 F53 F61 F69 F77 F85">
      <formula1>Book_Reclass</formula1>
    </dataValidation>
    <dataValidation type="list" allowBlank="1" showInputMessage="1" showErrorMessage="1" sqref="E8:E10 E16:E18 E24:E26 E32:E34 E40:E42 E48:E50 E56:E58 E64:E66 E72:E74 E80:E82">
      <formula1>'IS Reclassifications'!$D$13:$D$754</formula1>
    </dataValidation>
  </dataValidations>
  <hyperlinks>
    <hyperlink ref="K2" location="Index!A1" display="&lt;&lt; Back to Index"/>
  </hyperlink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2361B2C-58DD-4B73-AC6B-72FD4756A747}">
  <sheetPr codeName="Sheet16">
    <tabColor theme="0" tint="-0.34986999630928"/>
  </sheetPr>
  <dimension ref="A1:X1000"/>
  <sheetViews>
    <sheetView workbookViewId="0" topLeftCell="A1"/>
  </sheetViews>
  <sheetFormatPr defaultColWidth="9.33428571428571" defaultRowHeight="13.8"/>
  <cols>
    <col min="1" max="9" width="10.2857142857143" style="27" customWidth="1"/>
    <col min="10" max="18" width="11.2857142857143" style="27" customWidth="1"/>
    <col min="19" max="20" width="17.7142857142857" style="27" bestFit="1" customWidth="1"/>
    <col min="21" max="21" width="16.5714285714286" style="27" bestFit="1" customWidth="1"/>
    <col min="22" max="23" width="17.7142857142857" style="27" bestFit="1" customWidth="1"/>
    <col min="24" max="24" width="16.5714285714286" style="27" bestFit="1" customWidth="1"/>
    <col min="25" max="16384" width="9.28571428571429" style="27"/>
  </cols>
  <sheetData>
    <row r="1" spans="1:7" ht="13.8">
      <c r="A1" s="18"/>
      <c r="G1" s="70" t="s">
        <v>136</v>
      </c>
    </row>
    <row r="2" spans="7:7" ht="13.8">
      <c r="G2" s="70" t="s">
        <v>137</v>
      </c>
    </row>
    <row r="4" spans="1:24" ht="13.8">
      <c r="A4" s="230" t="s">
        <v>35</v>
      </c>
      <c r="B4" s="231" t="s">
        <v>22</v>
      </c>
      <c r="C4" s="231" t="s">
        <v>1069</v>
      </c>
      <c r="D4" s="231" t="s">
        <v>1070</v>
      </c>
      <c r="E4" s="231" t="s">
        <v>1071</v>
      </c>
      <c r="F4" s="231" t="s">
        <v>1072</v>
      </c>
      <c r="G4" s="231" t="s">
        <v>1073</v>
      </c>
      <c r="H4" s="231" t="s">
        <v>1074</v>
      </c>
      <c r="I4" s="231" t="s">
        <v>1075</v>
      </c>
      <c r="J4" s="231" t="s">
        <v>5010</v>
      </c>
      <c r="K4" s="231" t="s">
        <v>1076</v>
      </c>
      <c r="L4" s="231" t="s">
        <v>1077</v>
      </c>
      <c r="M4" s="231" t="s">
        <v>1078</v>
      </c>
      <c r="N4" s="231" t="s">
        <v>1079</v>
      </c>
      <c r="O4" s="231" t="s">
        <v>79</v>
      </c>
      <c r="P4" s="231" t="s">
        <v>1080</v>
      </c>
      <c r="Q4" s="231" t="s">
        <v>1081</v>
      </c>
      <c r="R4" s="231" t="s">
        <v>1082</v>
      </c>
      <c r="S4" s="231" t="s">
        <v>1083</v>
      </c>
      <c r="T4" s="231" t="s">
        <v>1084</v>
      </c>
      <c r="U4" s="231" t="s">
        <v>1085</v>
      </c>
      <c r="V4" s="231" t="s">
        <v>1086</v>
      </c>
      <c r="W4" s="231" t="s">
        <v>1087</v>
      </c>
      <c r="X4" s="232" t="s">
        <v>1088</v>
      </c>
    </row>
    <row r="5" spans="1:24" ht="13.8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89"/>
      <c r="T5" s="89"/>
      <c r="U5" s="89"/>
      <c r="V5" s="89"/>
      <c r="W5" s="89"/>
      <c r="X5" s="89"/>
    </row>
    <row r="6" spans="1:24" ht="13.8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89"/>
      <c r="T6" s="89"/>
      <c r="U6" s="89"/>
      <c r="V6" s="89"/>
      <c r="W6" s="89"/>
      <c r="X6" s="89"/>
    </row>
    <row r="7" spans="1:24" ht="13.8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89"/>
      <c r="T7" s="89"/>
      <c r="U7" s="89"/>
      <c r="V7" s="89"/>
      <c r="W7" s="89"/>
      <c r="X7" s="89"/>
    </row>
    <row r="8" spans="1:24" ht="13.8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89"/>
      <c r="T8" s="89"/>
      <c r="U8" s="89"/>
      <c r="V8" s="89"/>
      <c r="W8" s="89"/>
      <c r="X8" s="89"/>
    </row>
    <row r="9" spans="1:24" ht="13.8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89"/>
      <c r="T9" s="89"/>
      <c r="U9" s="89"/>
      <c r="V9" s="89"/>
      <c r="W9" s="89"/>
      <c r="X9" s="89"/>
    </row>
    <row r="10" spans="1:24" ht="13.8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89"/>
      <c r="T10" s="89"/>
      <c r="U10" s="89"/>
      <c r="V10" s="89"/>
      <c r="W10" s="89"/>
      <c r="X10" s="89"/>
    </row>
    <row r="11" spans="1:24" ht="13.8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89"/>
      <c r="T11" s="89"/>
      <c r="U11" s="89"/>
      <c r="V11" s="89"/>
      <c r="W11" s="89"/>
      <c r="X11" s="89"/>
    </row>
    <row r="12" spans="1:24" ht="13.8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89"/>
      <c r="T12" s="89"/>
      <c r="U12" s="89"/>
      <c r="V12" s="89"/>
      <c r="W12" s="89"/>
      <c r="X12" s="89"/>
    </row>
    <row r="13" spans="1:24" ht="13.8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89"/>
      <c r="T13" s="89"/>
      <c r="U13" s="89"/>
      <c r="V13" s="89"/>
      <c r="W13" s="89"/>
      <c r="X13" s="89"/>
    </row>
    <row r="14" spans="1:24" ht="13.8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89"/>
      <c r="T14" s="89"/>
      <c r="U14" s="89"/>
      <c r="V14" s="89"/>
      <c r="W14" s="89"/>
      <c r="X14" s="89"/>
    </row>
    <row r="15" spans="1:24" ht="13.8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89"/>
      <c r="T15" s="89"/>
      <c r="U15" s="89"/>
      <c r="V15" s="89"/>
      <c r="W15" s="89"/>
      <c r="X15" s="89"/>
    </row>
    <row r="16" spans="1:24" ht="13.8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89"/>
      <c r="T16" s="89"/>
      <c r="U16" s="89"/>
      <c r="V16" s="89"/>
      <c r="W16" s="89"/>
      <c r="X16" s="89"/>
    </row>
    <row r="17" spans="1:24" ht="13.8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89"/>
      <c r="T17" s="89"/>
      <c r="U17" s="89"/>
      <c r="V17" s="89"/>
      <c r="W17" s="89"/>
      <c r="X17" s="89"/>
    </row>
    <row r="18" spans="1:24" ht="13.8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89"/>
      <c r="T18" s="89"/>
      <c r="U18" s="89"/>
      <c r="V18" s="89"/>
      <c r="W18" s="89"/>
      <c r="X18" s="89"/>
    </row>
    <row r="19" spans="1:24" ht="13.8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89"/>
      <c r="T19" s="89"/>
      <c r="U19" s="89"/>
      <c r="V19" s="89"/>
      <c r="W19" s="89"/>
      <c r="X19" s="89"/>
    </row>
    <row r="20" spans="1:24" ht="13.8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89"/>
      <c r="T20" s="89"/>
      <c r="U20" s="89"/>
      <c r="V20" s="89"/>
      <c r="W20" s="89"/>
      <c r="X20" s="89"/>
    </row>
    <row r="21" spans="1:24" ht="13.8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89"/>
      <c r="T21" s="89"/>
      <c r="U21" s="89"/>
      <c r="V21" s="89"/>
      <c r="W21" s="89"/>
      <c r="X21" s="89"/>
    </row>
    <row r="22" spans="1:24" ht="13.8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89"/>
      <c r="T22" s="89"/>
      <c r="U22" s="89"/>
      <c r="V22" s="89"/>
      <c r="W22" s="89"/>
      <c r="X22" s="89"/>
    </row>
    <row r="23" spans="1:24" ht="13.8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89"/>
      <c r="T23" s="89"/>
      <c r="U23" s="89"/>
      <c r="V23" s="89"/>
      <c r="W23" s="89"/>
      <c r="X23" s="89"/>
    </row>
    <row r="24" spans="1:24" ht="13.8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89"/>
      <c r="T24" s="89"/>
      <c r="U24" s="89"/>
      <c r="V24" s="89"/>
      <c r="W24" s="89"/>
      <c r="X24" s="89"/>
    </row>
    <row r="25" spans="1:24" ht="13.8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89"/>
      <c r="T25" s="89"/>
      <c r="U25" s="89"/>
      <c r="V25" s="89"/>
      <c r="W25" s="89"/>
      <c r="X25" s="89"/>
    </row>
    <row r="26" spans="1:24" ht="13.8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89"/>
      <c r="T26" s="89"/>
      <c r="U26" s="89"/>
      <c r="V26" s="89"/>
      <c r="W26" s="89"/>
      <c r="X26" s="89"/>
    </row>
    <row r="27" spans="1:24" ht="13.8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89"/>
      <c r="T27" s="89"/>
      <c r="U27" s="89"/>
      <c r="V27" s="89"/>
      <c r="W27" s="89"/>
      <c r="X27" s="89"/>
    </row>
    <row r="28" spans="1:24" ht="13.8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89"/>
      <c r="T28" s="89"/>
      <c r="U28" s="89"/>
      <c r="V28" s="89"/>
      <c r="W28" s="89"/>
      <c r="X28" s="89"/>
    </row>
    <row r="29" spans="1:24" ht="13.8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89"/>
      <c r="T29" s="89"/>
      <c r="U29" s="89"/>
      <c r="V29" s="89"/>
      <c r="W29" s="89"/>
      <c r="X29" s="89"/>
    </row>
    <row r="30" spans="1:24" ht="13.8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89"/>
      <c r="T30" s="89"/>
      <c r="U30" s="89"/>
      <c r="V30" s="89"/>
      <c r="W30" s="89"/>
      <c r="X30" s="89"/>
    </row>
    <row r="31" spans="1:24" ht="13.8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89"/>
      <c r="T31" s="89"/>
      <c r="U31" s="89"/>
      <c r="V31" s="89"/>
      <c r="W31" s="89"/>
      <c r="X31" s="89"/>
    </row>
    <row r="32" spans="1:24" ht="13.8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89"/>
      <c r="T32" s="89"/>
      <c r="U32" s="89"/>
      <c r="V32" s="89"/>
      <c r="W32" s="89"/>
      <c r="X32" s="89"/>
    </row>
    <row r="33" spans="1:24" ht="13.8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89"/>
      <c r="T33" s="89"/>
      <c r="U33" s="89"/>
      <c r="V33" s="89"/>
      <c r="W33" s="89"/>
      <c r="X33" s="89"/>
    </row>
    <row r="34" spans="1:24" ht="13.8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89"/>
      <c r="T34" s="89"/>
      <c r="U34" s="89"/>
      <c r="V34" s="89"/>
      <c r="W34" s="89"/>
      <c r="X34" s="89"/>
    </row>
    <row r="35" spans="1:24" ht="13.8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89"/>
      <c r="T35" s="89"/>
      <c r="U35" s="89"/>
      <c r="V35" s="89"/>
      <c r="W35" s="89"/>
      <c r="X35" s="89"/>
    </row>
    <row r="36" spans="1:24" ht="13.8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89"/>
      <c r="T36" s="89"/>
      <c r="U36" s="89"/>
      <c r="V36" s="89"/>
      <c r="W36" s="89"/>
      <c r="X36" s="89"/>
    </row>
    <row r="37" spans="1:24" ht="13.8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89"/>
      <c r="T37" s="89"/>
      <c r="U37" s="89"/>
      <c r="V37" s="89"/>
      <c r="W37" s="89"/>
      <c r="X37" s="89"/>
    </row>
    <row r="38" spans="1:24" ht="13.8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89"/>
      <c r="T38" s="89"/>
      <c r="U38" s="89"/>
      <c r="V38" s="89"/>
      <c r="W38" s="89"/>
      <c r="X38" s="89"/>
    </row>
    <row r="39" spans="1:24" ht="13.8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89"/>
      <c r="T39" s="89"/>
      <c r="U39" s="89"/>
      <c r="V39" s="89"/>
      <c r="W39" s="89"/>
      <c r="X39" s="89"/>
    </row>
    <row r="40" spans="1:24" ht="13.8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89"/>
      <c r="T40" s="89"/>
      <c r="U40" s="89"/>
      <c r="V40" s="89"/>
      <c r="W40" s="89"/>
      <c r="X40" s="89"/>
    </row>
    <row r="41" spans="1:24" ht="13.8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89"/>
      <c r="T41" s="89"/>
      <c r="U41" s="89"/>
      <c r="V41" s="89"/>
      <c r="W41" s="89"/>
      <c r="X41" s="89"/>
    </row>
    <row r="42" spans="1:24" ht="13.8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89"/>
      <c r="T42" s="89"/>
      <c r="U42" s="89"/>
      <c r="V42" s="89"/>
      <c r="W42" s="89"/>
      <c r="X42" s="89"/>
    </row>
    <row r="43" spans="1:24" ht="13.8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89"/>
      <c r="T43" s="89"/>
      <c r="U43" s="89"/>
      <c r="V43" s="89"/>
      <c r="W43" s="89"/>
      <c r="X43" s="89"/>
    </row>
    <row r="44" spans="1:24" ht="13.8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89"/>
      <c r="T44" s="89"/>
      <c r="U44" s="89"/>
      <c r="V44" s="89"/>
      <c r="W44" s="89"/>
      <c r="X44" s="89"/>
    </row>
    <row r="45" spans="1:24" ht="13.8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89"/>
      <c r="T45" s="89"/>
      <c r="U45" s="89"/>
      <c r="V45" s="89"/>
      <c r="W45" s="89"/>
      <c r="X45" s="89"/>
    </row>
    <row r="46" spans="1:24" ht="13.8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89"/>
      <c r="T46" s="89"/>
      <c r="U46" s="89"/>
      <c r="V46" s="89"/>
      <c r="W46" s="89"/>
      <c r="X46" s="89"/>
    </row>
    <row r="47" spans="1:24" ht="13.8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89"/>
      <c r="T47" s="89"/>
      <c r="U47" s="89"/>
      <c r="V47" s="89"/>
      <c r="W47" s="89"/>
      <c r="X47" s="89"/>
    </row>
    <row r="48" spans="1:24" ht="13.8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89"/>
      <c r="T48" s="89"/>
      <c r="U48" s="89"/>
      <c r="V48" s="89"/>
      <c r="W48" s="89"/>
      <c r="X48" s="89"/>
    </row>
    <row r="49" spans="1:24" ht="13.8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89"/>
      <c r="T49" s="89"/>
      <c r="U49" s="89"/>
      <c r="V49" s="89"/>
      <c r="W49" s="89"/>
      <c r="X49" s="89"/>
    </row>
    <row r="50" spans="1:24" ht="13.8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89"/>
      <c r="T50" s="89"/>
      <c r="U50" s="89"/>
      <c r="V50" s="89"/>
      <c r="W50" s="89"/>
      <c r="X50" s="89"/>
    </row>
    <row r="51" spans="1:24" ht="13.8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89"/>
      <c r="T51" s="89"/>
      <c r="U51" s="89"/>
      <c r="V51" s="89"/>
      <c r="W51" s="89"/>
      <c r="X51" s="89"/>
    </row>
    <row r="52" spans="1:24" ht="13.8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89"/>
      <c r="T52" s="89"/>
      <c r="U52" s="89"/>
      <c r="V52" s="89"/>
      <c r="W52" s="89"/>
      <c r="X52" s="89"/>
    </row>
    <row r="53" spans="1:24" ht="13.8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89"/>
      <c r="T53" s="89"/>
      <c r="U53" s="89"/>
      <c r="V53" s="89"/>
      <c r="W53" s="89"/>
      <c r="X53" s="89"/>
    </row>
    <row r="54" spans="1:24" ht="13.8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89"/>
      <c r="T54" s="89"/>
      <c r="U54" s="89"/>
      <c r="V54" s="89"/>
      <c r="W54" s="89"/>
      <c r="X54" s="89"/>
    </row>
    <row r="55" spans="1:24" ht="13.8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89"/>
      <c r="T55" s="89"/>
      <c r="U55" s="89"/>
      <c r="V55" s="89"/>
      <c r="W55" s="89"/>
      <c r="X55" s="89"/>
    </row>
    <row r="56" spans="1:24" ht="13.8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89"/>
      <c r="T56" s="89"/>
      <c r="U56" s="89"/>
      <c r="V56" s="89"/>
      <c r="W56" s="89"/>
      <c r="X56" s="89"/>
    </row>
    <row r="57" spans="1:24" ht="13.8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89"/>
      <c r="T57" s="89"/>
      <c r="U57" s="89"/>
      <c r="V57" s="89"/>
      <c r="W57" s="89"/>
      <c r="X57" s="89"/>
    </row>
    <row r="58" spans="1:24" ht="13.8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89"/>
      <c r="T58" s="89"/>
      <c r="U58" s="89"/>
      <c r="V58" s="89"/>
      <c r="W58" s="89"/>
      <c r="X58" s="89"/>
    </row>
    <row r="59" spans="1:24" ht="13.8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89"/>
      <c r="T59" s="89"/>
      <c r="U59" s="89"/>
      <c r="V59" s="89"/>
      <c r="W59" s="89"/>
      <c r="X59" s="89"/>
    </row>
    <row r="60" spans="1:24" ht="13.8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89"/>
      <c r="T60" s="89"/>
      <c r="U60" s="89"/>
      <c r="V60" s="89"/>
      <c r="W60" s="89"/>
      <c r="X60" s="89"/>
    </row>
    <row r="61" spans="1:24" ht="13.8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89"/>
      <c r="T61" s="89"/>
      <c r="U61" s="89"/>
      <c r="V61" s="89"/>
      <c r="W61" s="89"/>
      <c r="X61" s="89"/>
    </row>
    <row r="62" spans="1:24" ht="13.8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89"/>
      <c r="T62" s="89"/>
      <c r="U62" s="89"/>
      <c r="V62" s="89"/>
      <c r="W62" s="89"/>
      <c r="X62" s="89"/>
    </row>
    <row r="63" spans="1:24" ht="13.8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89"/>
      <c r="T63" s="89"/>
      <c r="U63" s="89"/>
      <c r="V63" s="89"/>
      <c r="W63" s="89"/>
      <c r="X63" s="89"/>
    </row>
    <row r="64" spans="1:24" ht="13.8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89"/>
      <c r="T64" s="89"/>
      <c r="U64" s="89"/>
      <c r="V64" s="89"/>
      <c r="W64" s="89"/>
      <c r="X64" s="89"/>
    </row>
    <row r="65" spans="1:24" ht="13.8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89"/>
      <c r="T65" s="89"/>
      <c r="U65" s="89"/>
      <c r="V65" s="89"/>
      <c r="W65" s="89"/>
      <c r="X65" s="89"/>
    </row>
    <row r="66" spans="1:24" ht="13.8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89"/>
      <c r="T66" s="89"/>
      <c r="U66" s="89"/>
      <c r="V66" s="89"/>
      <c r="W66" s="89"/>
      <c r="X66" s="89"/>
    </row>
    <row r="67" spans="1:24" ht="13.8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89"/>
      <c r="T67" s="89"/>
      <c r="U67" s="89"/>
      <c r="V67" s="89"/>
      <c r="W67" s="89"/>
      <c r="X67" s="89"/>
    </row>
    <row r="68" spans="1:24" ht="13.8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89"/>
      <c r="T68" s="89"/>
      <c r="U68" s="89"/>
      <c r="V68" s="89"/>
      <c r="W68" s="89"/>
      <c r="X68" s="89"/>
    </row>
    <row r="69" spans="1:24" ht="13.8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89"/>
      <c r="T69" s="89"/>
      <c r="U69" s="89"/>
      <c r="V69" s="89"/>
      <c r="W69" s="89"/>
      <c r="X69" s="89"/>
    </row>
    <row r="70" spans="1:24" ht="13.8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89"/>
      <c r="T70" s="89"/>
      <c r="U70" s="89"/>
      <c r="V70" s="89"/>
      <c r="W70" s="89"/>
      <c r="X70" s="89"/>
    </row>
    <row r="71" spans="1:24" ht="13.8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89"/>
      <c r="T71" s="89"/>
      <c r="U71" s="89"/>
      <c r="V71" s="89"/>
      <c r="W71" s="89"/>
      <c r="X71" s="89"/>
    </row>
    <row r="72" spans="1:24" ht="13.8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89"/>
      <c r="T72" s="89"/>
      <c r="U72" s="89"/>
      <c r="V72" s="89"/>
      <c r="W72" s="89"/>
      <c r="X72" s="89"/>
    </row>
    <row r="73" spans="1:24" ht="13.8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89"/>
      <c r="T73" s="89"/>
      <c r="U73" s="89"/>
      <c r="V73" s="89"/>
      <c r="W73" s="89"/>
      <c r="X73" s="89"/>
    </row>
    <row r="74" spans="1:24" ht="13.8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89"/>
      <c r="T74" s="89"/>
      <c r="U74" s="89"/>
      <c r="V74" s="89"/>
      <c r="W74" s="89"/>
      <c r="X74" s="89"/>
    </row>
    <row r="75" spans="1:24" ht="13.8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89"/>
      <c r="T75" s="89"/>
      <c r="U75" s="89"/>
      <c r="V75" s="89"/>
      <c r="W75" s="89"/>
      <c r="X75" s="89"/>
    </row>
    <row r="76" spans="1:24" ht="13.8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89"/>
      <c r="T76" s="89"/>
      <c r="U76" s="89"/>
      <c r="V76" s="89"/>
      <c r="W76" s="89"/>
      <c r="X76" s="89"/>
    </row>
    <row r="77" spans="1:24" ht="13.8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89"/>
      <c r="T77" s="89"/>
      <c r="U77" s="89"/>
      <c r="V77" s="89"/>
      <c r="W77" s="89"/>
      <c r="X77" s="89"/>
    </row>
    <row r="78" spans="1:24" ht="13.8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89"/>
      <c r="T78" s="89"/>
      <c r="U78" s="89"/>
      <c r="V78" s="89"/>
      <c r="W78" s="89"/>
      <c r="X78" s="89"/>
    </row>
    <row r="79" spans="1:24" ht="13.8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89"/>
      <c r="T79" s="89"/>
      <c r="U79" s="89"/>
      <c r="V79" s="89"/>
      <c r="W79" s="89"/>
      <c r="X79" s="89"/>
    </row>
    <row r="80" spans="1:24" ht="13.8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89"/>
      <c r="T80" s="89"/>
      <c r="U80" s="89"/>
      <c r="V80" s="89"/>
      <c r="W80" s="89"/>
      <c r="X80" s="89"/>
    </row>
    <row r="81" spans="1:24" ht="13.8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89"/>
      <c r="T81" s="89"/>
      <c r="U81" s="89"/>
      <c r="V81" s="89"/>
      <c r="W81" s="89"/>
      <c r="X81" s="89"/>
    </row>
    <row r="82" spans="1:24" ht="13.8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89"/>
      <c r="T82" s="89"/>
      <c r="U82" s="89"/>
      <c r="V82" s="89"/>
      <c r="W82" s="89"/>
      <c r="X82" s="89"/>
    </row>
    <row r="83" spans="1:24" ht="13.8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89"/>
      <c r="T83" s="89"/>
      <c r="U83" s="89"/>
      <c r="V83" s="89"/>
      <c r="W83" s="89"/>
      <c r="X83" s="89"/>
    </row>
    <row r="84" spans="1:24" ht="13.8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89"/>
      <c r="T84" s="89"/>
      <c r="U84" s="89"/>
      <c r="V84" s="89"/>
      <c r="W84" s="89"/>
      <c r="X84" s="89"/>
    </row>
    <row r="85" spans="1:24" ht="13.8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89"/>
      <c r="T85" s="89"/>
      <c r="U85" s="89"/>
      <c r="V85" s="89"/>
      <c r="W85" s="89"/>
      <c r="X85" s="89"/>
    </row>
    <row r="86" spans="1:24" ht="13.8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89"/>
      <c r="T86" s="89"/>
      <c r="U86" s="89"/>
      <c r="V86" s="89"/>
      <c r="W86" s="89"/>
      <c r="X86" s="89"/>
    </row>
    <row r="87" spans="1:24" ht="13.8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89"/>
      <c r="T87" s="89"/>
      <c r="U87" s="89"/>
      <c r="V87" s="89"/>
      <c r="W87" s="89"/>
      <c r="X87" s="89"/>
    </row>
    <row r="88" spans="1:24" ht="13.8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89"/>
      <c r="T88" s="89"/>
      <c r="U88" s="89"/>
      <c r="V88" s="89"/>
      <c r="W88" s="89"/>
      <c r="X88" s="89"/>
    </row>
    <row r="89" spans="1:24" ht="13.8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89"/>
      <c r="T89" s="89"/>
      <c r="U89" s="89"/>
      <c r="V89" s="89"/>
      <c r="W89" s="89"/>
      <c r="X89" s="89"/>
    </row>
    <row r="90" spans="1:24" ht="13.8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89"/>
      <c r="T90" s="89"/>
      <c r="U90" s="89"/>
      <c r="V90" s="89"/>
      <c r="W90" s="89"/>
      <c r="X90" s="89"/>
    </row>
    <row r="91" spans="1:24" ht="13.8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89"/>
      <c r="T91" s="89"/>
      <c r="U91" s="89"/>
      <c r="V91" s="89"/>
      <c r="W91" s="89"/>
      <c r="X91" s="89"/>
    </row>
    <row r="92" spans="1:24" ht="13.8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89"/>
      <c r="T92" s="89"/>
      <c r="U92" s="89"/>
      <c r="V92" s="89"/>
      <c r="W92" s="89"/>
      <c r="X92" s="89"/>
    </row>
    <row r="93" spans="1:24" ht="13.8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89"/>
      <c r="T93" s="89"/>
      <c r="U93" s="89"/>
      <c r="V93" s="89"/>
      <c r="W93" s="89"/>
      <c r="X93" s="89"/>
    </row>
    <row r="94" spans="1:24" ht="13.8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89"/>
      <c r="T94" s="89"/>
      <c r="U94" s="89"/>
      <c r="V94" s="89"/>
      <c r="W94" s="89"/>
      <c r="X94" s="89"/>
    </row>
    <row r="95" spans="1:24" ht="13.8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89"/>
      <c r="T95" s="89"/>
      <c r="U95" s="89"/>
      <c r="V95" s="89"/>
      <c r="W95" s="89"/>
      <c r="X95" s="89"/>
    </row>
    <row r="96" spans="1:24" ht="13.8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89"/>
      <c r="T96" s="89"/>
      <c r="U96" s="89"/>
      <c r="V96" s="89"/>
      <c r="W96" s="89"/>
      <c r="X96" s="89"/>
    </row>
    <row r="97" spans="1:24" ht="13.8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89"/>
      <c r="T97" s="89"/>
      <c r="U97" s="89"/>
      <c r="V97" s="89"/>
      <c r="W97" s="89"/>
      <c r="X97" s="89"/>
    </row>
    <row r="98" spans="1:24" ht="13.8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89"/>
      <c r="T98" s="89"/>
      <c r="U98" s="89"/>
      <c r="V98" s="89"/>
      <c r="W98" s="89"/>
      <c r="X98" s="89"/>
    </row>
    <row r="99" spans="1:24" ht="13.8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89"/>
      <c r="T99" s="89"/>
      <c r="U99" s="89"/>
      <c r="V99" s="89"/>
      <c r="W99" s="89"/>
      <c r="X99" s="89"/>
    </row>
    <row r="100" spans="1:24" ht="13.8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89"/>
      <c r="T100" s="89"/>
      <c r="U100" s="89"/>
      <c r="V100" s="89"/>
      <c r="W100" s="89"/>
      <c r="X100" s="89"/>
    </row>
    <row r="101" spans="1:24" ht="13.8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89"/>
      <c r="T101" s="89"/>
      <c r="U101" s="89"/>
      <c r="V101" s="89"/>
      <c r="W101" s="89"/>
      <c r="X101" s="89"/>
    </row>
    <row r="102" spans="1:24" ht="13.8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89"/>
      <c r="T102" s="89"/>
      <c r="U102" s="89"/>
      <c r="V102" s="89"/>
      <c r="W102" s="89"/>
      <c r="X102" s="89"/>
    </row>
    <row r="103" spans="1:24" ht="13.8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89"/>
      <c r="T103" s="89"/>
      <c r="U103" s="89"/>
      <c r="V103" s="89"/>
      <c r="W103" s="89"/>
      <c r="X103" s="89"/>
    </row>
    <row r="104" spans="1:24" ht="13.8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89"/>
      <c r="T104" s="89"/>
      <c r="U104" s="89"/>
      <c r="V104" s="89"/>
      <c r="W104" s="89"/>
      <c r="X104" s="89"/>
    </row>
    <row r="105" spans="1:24" ht="13.8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89"/>
      <c r="T105" s="89"/>
      <c r="U105" s="89"/>
      <c r="V105" s="89"/>
      <c r="W105" s="89"/>
      <c r="X105" s="89"/>
    </row>
    <row r="106" spans="1:24" ht="13.8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89"/>
      <c r="T106" s="89"/>
      <c r="U106" s="89"/>
      <c r="V106" s="89"/>
      <c r="W106" s="89"/>
      <c r="X106" s="89"/>
    </row>
    <row r="107" spans="1:24" ht="13.8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89"/>
      <c r="T107" s="89"/>
      <c r="U107" s="89"/>
      <c r="V107" s="89"/>
      <c r="W107" s="89"/>
      <c r="X107" s="89"/>
    </row>
    <row r="108" spans="1:24" ht="13.8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89"/>
      <c r="T108" s="89"/>
      <c r="U108" s="89"/>
      <c r="V108" s="89"/>
      <c r="W108" s="89"/>
      <c r="X108" s="89"/>
    </row>
    <row r="109" spans="1:24" ht="13.8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89"/>
      <c r="T109" s="89"/>
      <c r="U109" s="89"/>
      <c r="V109" s="89"/>
      <c r="W109" s="89"/>
      <c r="X109" s="89"/>
    </row>
    <row r="110" spans="1:24" ht="13.8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89"/>
      <c r="T110" s="89"/>
      <c r="U110" s="89"/>
      <c r="V110" s="89"/>
      <c r="W110" s="89"/>
      <c r="X110" s="89"/>
    </row>
    <row r="111" spans="1:24" ht="13.8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89"/>
      <c r="T111" s="89"/>
      <c r="U111" s="89"/>
      <c r="V111" s="89"/>
      <c r="W111" s="89"/>
      <c r="X111" s="89"/>
    </row>
    <row r="112" spans="1:24" ht="13.8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89"/>
      <c r="T112" s="89"/>
      <c r="U112" s="89"/>
      <c r="V112" s="89"/>
      <c r="W112" s="89"/>
      <c r="X112" s="89"/>
    </row>
    <row r="113" spans="1:24" ht="13.8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89"/>
      <c r="T113" s="89"/>
      <c r="U113" s="89"/>
      <c r="V113" s="89"/>
      <c r="W113" s="89"/>
      <c r="X113" s="89"/>
    </row>
    <row r="114" spans="1:24" ht="13.8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89"/>
      <c r="T114" s="89"/>
      <c r="U114" s="89"/>
      <c r="V114" s="89"/>
      <c r="W114" s="89"/>
      <c r="X114" s="89"/>
    </row>
    <row r="115" spans="1:24" ht="13.8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89"/>
      <c r="T115" s="89"/>
      <c r="U115" s="89"/>
      <c r="V115" s="89"/>
      <c r="W115" s="89"/>
      <c r="X115" s="89"/>
    </row>
    <row r="116" spans="1:24" ht="13.8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89"/>
      <c r="T116" s="89"/>
      <c r="U116" s="89"/>
      <c r="V116" s="89"/>
      <c r="W116" s="89"/>
      <c r="X116" s="89"/>
    </row>
    <row r="117" spans="1:24" ht="13.8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89"/>
      <c r="T117" s="89"/>
      <c r="U117" s="89"/>
      <c r="V117" s="89"/>
      <c r="W117" s="89"/>
      <c r="X117" s="89"/>
    </row>
    <row r="118" spans="1:24" ht="13.8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89"/>
      <c r="T118" s="89"/>
      <c r="U118" s="89"/>
      <c r="V118" s="89"/>
      <c r="W118" s="89"/>
      <c r="X118" s="89"/>
    </row>
    <row r="119" spans="1:24" ht="13.8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89"/>
      <c r="T119" s="89"/>
      <c r="U119" s="89"/>
      <c r="V119" s="89"/>
      <c r="W119" s="89"/>
      <c r="X119" s="89"/>
    </row>
    <row r="120" spans="1:24" ht="13.8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89"/>
      <c r="T120" s="89"/>
      <c r="U120" s="89"/>
      <c r="V120" s="89"/>
      <c r="W120" s="89"/>
      <c r="X120" s="89"/>
    </row>
    <row r="121" spans="1:24" ht="13.8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89"/>
      <c r="T121" s="89"/>
      <c r="U121" s="89"/>
      <c r="V121" s="89"/>
      <c r="W121" s="89"/>
      <c r="X121" s="89"/>
    </row>
    <row r="122" spans="1:24" ht="13.8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89"/>
      <c r="T122" s="89"/>
      <c r="U122" s="89"/>
      <c r="V122" s="89"/>
      <c r="W122" s="89"/>
      <c r="X122" s="89"/>
    </row>
    <row r="123" spans="1:24" ht="13.8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89"/>
      <c r="T123" s="89"/>
      <c r="U123" s="89"/>
      <c r="V123" s="89"/>
      <c r="W123" s="89"/>
      <c r="X123" s="89"/>
    </row>
    <row r="124" spans="1:24" ht="13.8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89"/>
      <c r="T124" s="89"/>
      <c r="U124" s="89"/>
      <c r="V124" s="89"/>
      <c r="W124" s="89"/>
      <c r="X124" s="89"/>
    </row>
    <row r="125" spans="1:24" ht="13.8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89"/>
      <c r="T125" s="89"/>
      <c r="U125" s="89"/>
      <c r="V125" s="89"/>
      <c r="W125" s="89"/>
      <c r="X125" s="89"/>
    </row>
    <row r="126" spans="1:24" ht="13.8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89"/>
      <c r="T126" s="89"/>
      <c r="U126" s="89"/>
      <c r="V126" s="89"/>
      <c r="W126" s="89"/>
      <c r="X126" s="89"/>
    </row>
    <row r="127" spans="1:24" ht="13.8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89"/>
      <c r="T127" s="89"/>
      <c r="U127" s="89"/>
      <c r="V127" s="89"/>
      <c r="W127" s="89"/>
      <c r="X127" s="89"/>
    </row>
    <row r="128" spans="1:24" ht="13.8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89"/>
      <c r="T128" s="89"/>
      <c r="U128" s="89"/>
      <c r="V128" s="89"/>
      <c r="W128" s="89"/>
      <c r="X128" s="89"/>
    </row>
    <row r="129" spans="1:24" ht="13.8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89"/>
      <c r="T129" s="89"/>
      <c r="U129" s="89"/>
      <c r="V129" s="89"/>
      <c r="W129" s="89"/>
      <c r="X129" s="89"/>
    </row>
    <row r="130" spans="1:24" ht="13.8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89"/>
      <c r="T130" s="89"/>
      <c r="U130" s="89"/>
      <c r="V130" s="89"/>
      <c r="W130" s="89"/>
      <c r="X130" s="89"/>
    </row>
    <row r="131" spans="1:24" ht="13.8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89"/>
      <c r="T131" s="89"/>
      <c r="U131" s="89"/>
      <c r="V131" s="89"/>
      <c r="W131" s="89"/>
      <c r="X131" s="89"/>
    </row>
    <row r="132" spans="1:24" ht="13.8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89"/>
      <c r="T132" s="89"/>
      <c r="U132" s="89"/>
      <c r="V132" s="89"/>
      <c r="W132" s="89"/>
      <c r="X132" s="89"/>
    </row>
    <row r="133" spans="1:24" ht="13.8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89"/>
      <c r="T133" s="89"/>
      <c r="U133" s="89"/>
      <c r="V133" s="89"/>
      <c r="W133" s="89"/>
      <c r="X133" s="89"/>
    </row>
    <row r="134" spans="1:24" ht="13.8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89"/>
      <c r="T134" s="89"/>
      <c r="U134" s="89"/>
      <c r="V134" s="89"/>
      <c r="W134" s="89"/>
      <c r="X134" s="89"/>
    </row>
    <row r="135" spans="1:24" ht="13.8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89"/>
      <c r="T135" s="89"/>
      <c r="U135" s="89"/>
      <c r="V135" s="89"/>
      <c r="W135" s="89"/>
      <c r="X135" s="89"/>
    </row>
    <row r="136" spans="1:24" ht="13.8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89"/>
      <c r="T136" s="89"/>
      <c r="U136" s="89"/>
      <c r="V136" s="89"/>
      <c r="W136" s="89"/>
      <c r="X136" s="89"/>
    </row>
    <row r="137" spans="1:24" ht="13.8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89"/>
      <c r="T137" s="89"/>
      <c r="U137" s="89"/>
      <c r="V137" s="89"/>
      <c r="W137" s="89"/>
      <c r="X137" s="89"/>
    </row>
    <row r="138" spans="1:24" ht="13.8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89"/>
      <c r="T138" s="89"/>
      <c r="U138" s="89"/>
      <c r="V138" s="89"/>
      <c r="W138" s="89"/>
      <c r="X138" s="89"/>
    </row>
    <row r="139" spans="1:24" ht="13.8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89"/>
      <c r="T139" s="89"/>
      <c r="U139" s="89"/>
      <c r="V139" s="89"/>
      <c r="W139" s="89"/>
      <c r="X139" s="89"/>
    </row>
    <row r="140" spans="1:24" ht="13.8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89"/>
      <c r="T140" s="89"/>
      <c r="U140" s="89"/>
      <c r="V140" s="89"/>
      <c r="W140" s="89"/>
      <c r="X140" s="89"/>
    </row>
    <row r="141" spans="1:24" ht="13.8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89"/>
      <c r="T141" s="89"/>
      <c r="U141" s="89"/>
      <c r="V141" s="89"/>
      <c r="W141" s="89"/>
      <c r="X141" s="89"/>
    </row>
    <row r="142" spans="1:24" ht="13.8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89"/>
      <c r="T142" s="89"/>
      <c r="U142" s="89"/>
      <c r="V142" s="89"/>
      <c r="W142" s="89"/>
      <c r="X142" s="89"/>
    </row>
    <row r="143" spans="1:24" ht="13.8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89"/>
      <c r="T143" s="89"/>
      <c r="U143" s="89"/>
      <c r="V143" s="89"/>
      <c r="W143" s="89"/>
      <c r="X143" s="89"/>
    </row>
    <row r="144" spans="1:24" ht="13.8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89"/>
      <c r="T144" s="89"/>
      <c r="U144" s="89"/>
      <c r="V144" s="89"/>
      <c r="W144" s="89"/>
      <c r="X144" s="89"/>
    </row>
    <row r="145" spans="1:24" ht="13.8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89"/>
      <c r="T145" s="89"/>
      <c r="U145" s="89"/>
      <c r="V145" s="89"/>
      <c r="W145" s="89"/>
      <c r="X145" s="89"/>
    </row>
    <row r="146" spans="1:24" ht="13.8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89"/>
      <c r="T146" s="89"/>
      <c r="U146" s="89"/>
      <c r="V146" s="89"/>
      <c r="W146" s="89"/>
      <c r="X146" s="89"/>
    </row>
    <row r="147" spans="1:24" ht="13.8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89"/>
      <c r="T147" s="89"/>
      <c r="U147" s="89"/>
      <c r="V147" s="89"/>
      <c r="W147" s="89"/>
      <c r="X147" s="89"/>
    </row>
    <row r="148" spans="1:24" ht="13.8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89"/>
      <c r="T148" s="89"/>
      <c r="U148" s="89"/>
      <c r="V148" s="89"/>
      <c r="W148" s="89"/>
      <c r="X148" s="89"/>
    </row>
    <row r="149" spans="1:24" ht="13.8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89"/>
      <c r="T149" s="89"/>
      <c r="U149" s="89"/>
      <c r="V149" s="89"/>
      <c r="W149" s="89"/>
      <c r="X149" s="89"/>
    </row>
    <row r="150" spans="1:24" ht="13.8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89"/>
      <c r="T150" s="89"/>
      <c r="U150" s="89"/>
      <c r="V150" s="89"/>
      <c r="W150" s="89"/>
      <c r="X150" s="89"/>
    </row>
    <row r="151" spans="1:24" ht="13.8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89"/>
      <c r="T151" s="89"/>
      <c r="U151" s="89"/>
      <c r="V151" s="89"/>
      <c r="W151" s="89"/>
      <c r="X151" s="89"/>
    </row>
    <row r="152" spans="1:24" ht="13.8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89"/>
      <c r="T152" s="89"/>
      <c r="U152" s="89"/>
      <c r="V152" s="89"/>
      <c r="W152" s="89"/>
      <c r="X152" s="89"/>
    </row>
    <row r="153" spans="1:24" ht="13.8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89"/>
      <c r="T153" s="89"/>
      <c r="U153" s="89"/>
      <c r="V153" s="89"/>
      <c r="W153" s="89"/>
      <c r="X153" s="89"/>
    </row>
    <row r="154" spans="1:24" ht="13.8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89"/>
      <c r="T154" s="89"/>
      <c r="U154" s="89"/>
      <c r="V154" s="89"/>
      <c r="W154" s="89"/>
      <c r="X154" s="89"/>
    </row>
    <row r="155" spans="1:24" ht="13.8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89"/>
      <c r="T155" s="89"/>
      <c r="U155" s="89"/>
      <c r="V155" s="89"/>
      <c r="W155" s="89"/>
      <c r="X155" s="89"/>
    </row>
    <row r="156" spans="1:24" ht="13.8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89"/>
      <c r="T156" s="89"/>
      <c r="U156" s="89"/>
      <c r="V156" s="89"/>
      <c r="W156" s="89"/>
      <c r="X156" s="89"/>
    </row>
    <row r="157" spans="1:24" ht="13.8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89"/>
      <c r="T157" s="89"/>
      <c r="U157" s="89"/>
      <c r="V157" s="89"/>
      <c r="W157" s="89"/>
      <c r="X157" s="89"/>
    </row>
    <row r="158" spans="1:24" ht="13.8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89"/>
      <c r="T158" s="89"/>
      <c r="U158" s="89"/>
      <c r="V158" s="89"/>
      <c r="W158" s="89"/>
      <c r="X158" s="89"/>
    </row>
    <row r="159" spans="1:24" ht="13.8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89"/>
      <c r="T159" s="89"/>
      <c r="U159" s="89"/>
      <c r="V159" s="89"/>
      <c r="W159" s="89"/>
      <c r="X159" s="89"/>
    </row>
    <row r="160" spans="1:24" ht="13.8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89"/>
      <c r="T160" s="89"/>
      <c r="U160" s="89"/>
      <c r="V160" s="89"/>
      <c r="W160" s="89"/>
      <c r="X160" s="89"/>
    </row>
    <row r="161" spans="1:24" ht="13.8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89"/>
      <c r="T161" s="89"/>
      <c r="U161" s="89"/>
      <c r="V161" s="89"/>
      <c r="W161" s="89"/>
      <c r="X161" s="89"/>
    </row>
    <row r="162" spans="1:24" ht="13.8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89"/>
      <c r="T162" s="89"/>
      <c r="U162" s="89"/>
      <c r="V162" s="89"/>
      <c r="W162" s="89"/>
      <c r="X162" s="89"/>
    </row>
    <row r="163" spans="1:24" ht="13.8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89"/>
      <c r="T163" s="89"/>
      <c r="U163" s="89"/>
      <c r="V163" s="89"/>
      <c r="W163" s="89"/>
      <c r="X163" s="89"/>
    </row>
    <row r="164" spans="1:24" ht="13.8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89"/>
      <c r="T164" s="89"/>
      <c r="U164" s="89"/>
      <c r="V164" s="89"/>
      <c r="W164" s="89"/>
      <c r="X164" s="89"/>
    </row>
    <row r="165" spans="1:24" ht="13.8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89"/>
      <c r="T165" s="89"/>
      <c r="U165" s="89"/>
      <c r="V165" s="89"/>
      <c r="W165" s="89"/>
      <c r="X165" s="89"/>
    </row>
    <row r="166" spans="1:24" ht="13.8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89"/>
      <c r="T166" s="89"/>
      <c r="U166" s="89"/>
      <c r="V166" s="89"/>
      <c r="W166" s="89"/>
      <c r="X166" s="89"/>
    </row>
    <row r="167" spans="1:24" ht="13.8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89"/>
      <c r="T167" s="89"/>
      <c r="U167" s="89"/>
      <c r="V167" s="89"/>
      <c r="W167" s="89"/>
      <c r="X167" s="89"/>
    </row>
    <row r="168" spans="1:24" ht="13.8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89"/>
      <c r="T168" s="89"/>
      <c r="U168" s="89"/>
      <c r="V168" s="89"/>
      <c r="W168" s="89"/>
      <c r="X168" s="89"/>
    </row>
    <row r="169" spans="1:24" ht="13.8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89"/>
      <c r="T169" s="89"/>
      <c r="U169" s="89"/>
      <c r="V169" s="89"/>
      <c r="W169" s="89"/>
      <c r="X169" s="89"/>
    </row>
    <row r="170" spans="1:24" ht="13.8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89"/>
      <c r="T170" s="89"/>
      <c r="U170" s="89"/>
      <c r="V170" s="89"/>
      <c r="W170" s="89"/>
      <c r="X170" s="89"/>
    </row>
    <row r="171" spans="1:24" ht="13.8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89"/>
      <c r="T171" s="89"/>
      <c r="U171" s="89"/>
      <c r="V171" s="89"/>
      <c r="W171" s="89"/>
      <c r="X171" s="89"/>
    </row>
    <row r="172" spans="1:24" ht="13.8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89"/>
      <c r="T172" s="89"/>
      <c r="U172" s="89"/>
      <c r="V172" s="89"/>
      <c r="W172" s="89"/>
      <c r="X172" s="89"/>
    </row>
    <row r="173" spans="1:24" ht="13.8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89"/>
      <c r="T173" s="89"/>
      <c r="U173" s="89"/>
      <c r="V173" s="89"/>
      <c r="W173" s="89"/>
      <c r="X173" s="89"/>
    </row>
    <row r="174" spans="1:24" ht="13.8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89"/>
      <c r="T174" s="89"/>
      <c r="U174" s="89"/>
      <c r="V174" s="89"/>
      <c r="W174" s="89"/>
      <c r="X174" s="89"/>
    </row>
    <row r="175" spans="1:24" ht="13.8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89"/>
      <c r="T175" s="89"/>
      <c r="U175" s="89"/>
      <c r="V175" s="89"/>
      <c r="W175" s="89"/>
      <c r="X175" s="89"/>
    </row>
    <row r="176" spans="1:24" ht="13.8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89"/>
      <c r="T176" s="89"/>
      <c r="U176" s="89"/>
      <c r="V176" s="89"/>
      <c r="W176" s="89"/>
      <c r="X176" s="89"/>
    </row>
    <row r="177" spans="1:24" ht="13.8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89"/>
      <c r="T177" s="89"/>
      <c r="U177" s="89"/>
      <c r="V177" s="89"/>
      <c r="W177" s="89"/>
      <c r="X177" s="89"/>
    </row>
    <row r="178" spans="1:24" ht="13.8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89"/>
      <c r="T178" s="89"/>
      <c r="U178" s="89"/>
      <c r="V178" s="89"/>
      <c r="W178" s="89"/>
      <c r="X178" s="89"/>
    </row>
    <row r="179" spans="1:24" ht="13.8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89"/>
      <c r="T179" s="89"/>
      <c r="U179" s="89"/>
      <c r="V179" s="89"/>
      <c r="W179" s="89"/>
      <c r="X179" s="89"/>
    </row>
    <row r="180" spans="1:24" ht="13.8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89"/>
      <c r="T180" s="89"/>
      <c r="U180" s="89"/>
      <c r="V180" s="89"/>
      <c r="W180" s="89"/>
      <c r="X180" s="89"/>
    </row>
    <row r="181" spans="1:24" ht="13.8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89"/>
      <c r="T181" s="89"/>
      <c r="U181" s="89"/>
      <c r="V181" s="89"/>
      <c r="W181" s="89"/>
      <c r="X181" s="89"/>
    </row>
    <row r="182" spans="1:24" ht="13.8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89"/>
      <c r="T182" s="89"/>
      <c r="U182" s="89"/>
      <c r="V182" s="89"/>
      <c r="W182" s="89"/>
      <c r="X182" s="89"/>
    </row>
    <row r="183" spans="1:24" ht="13.8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89"/>
      <c r="T183" s="89"/>
      <c r="U183" s="89"/>
      <c r="V183" s="89"/>
      <c r="W183" s="89"/>
      <c r="X183" s="89"/>
    </row>
    <row r="184" spans="1:24" ht="13.8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89"/>
      <c r="T184" s="89"/>
      <c r="U184" s="89"/>
      <c r="V184" s="89"/>
      <c r="W184" s="89"/>
      <c r="X184" s="89"/>
    </row>
    <row r="185" spans="1:24" ht="13.8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89"/>
      <c r="T185" s="89"/>
      <c r="U185" s="89"/>
      <c r="V185" s="89"/>
      <c r="W185" s="89"/>
      <c r="X185" s="89"/>
    </row>
    <row r="186" spans="1:24" ht="13.8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89"/>
      <c r="T186" s="89"/>
      <c r="U186" s="89"/>
      <c r="V186" s="89"/>
      <c r="W186" s="89"/>
      <c r="X186" s="89"/>
    </row>
    <row r="187" spans="1:24" ht="13.8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89"/>
      <c r="T187" s="89"/>
      <c r="U187" s="89"/>
      <c r="V187" s="89"/>
      <c r="W187" s="89"/>
      <c r="X187" s="89"/>
    </row>
    <row r="188" spans="1:24" ht="13.8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89"/>
      <c r="T188" s="89"/>
      <c r="U188" s="89"/>
      <c r="V188" s="89"/>
      <c r="W188" s="89"/>
      <c r="X188" s="89"/>
    </row>
    <row r="189" spans="1:24" ht="13.8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89"/>
      <c r="T189" s="89"/>
      <c r="U189" s="89"/>
      <c r="V189" s="89"/>
      <c r="W189" s="89"/>
      <c r="X189" s="89"/>
    </row>
    <row r="190" spans="1:24" ht="13.8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89"/>
      <c r="T190" s="89"/>
      <c r="U190" s="89"/>
      <c r="V190" s="89"/>
      <c r="W190" s="89"/>
      <c r="X190" s="89"/>
    </row>
    <row r="191" spans="1:24" ht="13.8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89"/>
      <c r="T191" s="89"/>
      <c r="U191" s="89"/>
      <c r="V191" s="89"/>
      <c r="W191" s="89"/>
      <c r="X191" s="89"/>
    </row>
    <row r="192" spans="1:24" ht="13.8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89"/>
      <c r="T192" s="89"/>
      <c r="U192" s="89"/>
      <c r="V192" s="89"/>
      <c r="W192" s="89"/>
      <c r="X192" s="89"/>
    </row>
    <row r="193" spans="1:24" ht="13.8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89"/>
      <c r="T193" s="89"/>
      <c r="U193" s="89"/>
      <c r="V193" s="89"/>
      <c r="W193" s="89"/>
      <c r="X193" s="89"/>
    </row>
    <row r="194" spans="1:24" ht="13.8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89"/>
      <c r="T194" s="89"/>
      <c r="U194" s="89"/>
      <c r="V194" s="89"/>
      <c r="W194" s="89"/>
      <c r="X194" s="89"/>
    </row>
    <row r="195" spans="1:24" ht="13.8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89"/>
      <c r="T195" s="89"/>
      <c r="U195" s="89"/>
      <c r="V195" s="89"/>
      <c r="W195" s="89"/>
      <c r="X195" s="89"/>
    </row>
    <row r="196" spans="1:24" ht="13.8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89"/>
      <c r="T196" s="89"/>
      <c r="U196" s="89"/>
      <c r="V196" s="89"/>
      <c r="W196" s="89"/>
      <c r="X196" s="89"/>
    </row>
    <row r="197" spans="1:24" ht="13.8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89"/>
      <c r="T197" s="89"/>
      <c r="U197" s="89"/>
      <c r="V197" s="89"/>
      <c r="W197" s="89"/>
      <c r="X197" s="89"/>
    </row>
    <row r="198" spans="1:24" ht="13.8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89"/>
      <c r="T198" s="89"/>
      <c r="U198" s="89"/>
      <c r="V198" s="89"/>
      <c r="W198" s="89"/>
      <c r="X198" s="89"/>
    </row>
    <row r="199" spans="1:24" ht="13.8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89"/>
      <c r="T199" s="89"/>
      <c r="U199" s="89"/>
      <c r="V199" s="89"/>
      <c r="W199" s="89"/>
      <c r="X199" s="89"/>
    </row>
    <row r="200" spans="1:24" ht="13.8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89"/>
      <c r="T200" s="89"/>
      <c r="U200" s="89"/>
      <c r="V200" s="89"/>
      <c r="W200" s="89"/>
      <c r="X200" s="89"/>
    </row>
    <row r="201" spans="1:24" ht="13.8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89"/>
      <c r="T201" s="89"/>
      <c r="U201" s="89"/>
      <c r="V201" s="89"/>
      <c r="W201" s="89"/>
      <c r="X201" s="89"/>
    </row>
    <row r="202" spans="1:24" ht="13.8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89"/>
      <c r="T202" s="89"/>
      <c r="U202" s="89"/>
      <c r="V202" s="89"/>
      <c r="W202" s="89"/>
      <c r="X202" s="89"/>
    </row>
    <row r="203" spans="1:24" ht="13.8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89"/>
      <c r="T203" s="89"/>
      <c r="U203" s="89"/>
      <c r="V203" s="89"/>
      <c r="W203" s="89"/>
      <c r="X203" s="89"/>
    </row>
    <row r="204" spans="1:24" ht="13.8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89"/>
      <c r="T204" s="89"/>
      <c r="U204" s="89"/>
      <c r="V204" s="89"/>
      <c r="W204" s="89"/>
      <c r="X204" s="89"/>
    </row>
    <row r="205" spans="1:24" ht="13.8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89"/>
      <c r="T205" s="89"/>
      <c r="U205" s="89"/>
      <c r="V205" s="89"/>
      <c r="W205" s="89"/>
      <c r="X205" s="89"/>
    </row>
    <row r="206" spans="1:24" ht="13.8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89"/>
      <c r="T206" s="89"/>
      <c r="U206" s="89"/>
      <c r="V206" s="89"/>
      <c r="W206" s="89"/>
      <c r="X206" s="89"/>
    </row>
    <row r="207" spans="1:24" ht="13.8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89"/>
      <c r="T207" s="89"/>
      <c r="U207" s="89"/>
      <c r="V207" s="89"/>
      <c r="W207" s="89"/>
      <c r="X207" s="89"/>
    </row>
    <row r="208" spans="1:24" ht="13.8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89"/>
      <c r="T208" s="89"/>
      <c r="U208" s="89"/>
      <c r="V208" s="89"/>
      <c r="W208" s="89"/>
      <c r="X208" s="89"/>
    </row>
    <row r="209" spans="1:24" ht="13.8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89"/>
      <c r="T209" s="89"/>
      <c r="U209" s="89"/>
      <c r="V209" s="89"/>
      <c r="W209" s="89"/>
      <c r="X209" s="89"/>
    </row>
    <row r="210" spans="1:24" ht="13.8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89"/>
      <c r="T210" s="89"/>
      <c r="U210" s="89"/>
      <c r="V210" s="89"/>
      <c r="W210" s="89"/>
      <c r="X210" s="89"/>
    </row>
    <row r="211" spans="1:24" ht="13.8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89"/>
      <c r="T211" s="89"/>
      <c r="U211" s="89"/>
      <c r="V211" s="89"/>
      <c r="W211" s="89"/>
      <c r="X211" s="89"/>
    </row>
    <row r="212" spans="1:24" ht="13.8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89"/>
      <c r="T212" s="89"/>
      <c r="U212" s="89"/>
      <c r="V212" s="89"/>
      <c r="W212" s="89"/>
      <c r="X212" s="89"/>
    </row>
    <row r="213" spans="1:24" ht="13.8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89"/>
      <c r="T213" s="89"/>
      <c r="U213" s="89"/>
      <c r="V213" s="89"/>
      <c r="W213" s="89"/>
      <c r="X213" s="89"/>
    </row>
    <row r="214" spans="1:24" ht="13.8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89"/>
      <c r="T214" s="89"/>
      <c r="U214" s="89"/>
      <c r="V214" s="89"/>
      <c r="W214" s="89"/>
      <c r="X214" s="89"/>
    </row>
    <row r="215" spans="1:24" ht="13.8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89"/>
      <c r="T215" s="89"/>
      <c r="U215" s="89"/>
      <c r="V215" s="89"/>
      <c r="W215" s="89"/>
      <c r="X215" s="89"/>
    </row>
    <row r="216" spans="1:24" ht="13.8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89"/>
      <c r="T216" s="89"/>
      <c r="U216" s="89"/>
      <c r="V216" s="89"/>
      <c r="W216" s="89"/>
      <c r="X216" s="89"/>
    </row>
    <row r="217" spans="1:24" ht="13.8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89"/>
      <c r="T217" s="89"/>
      <c r="U217" s="89"/>
      <c r="V217" s="89"/>
      <c r="W217" s="89"/>
      <c r="X217" s="89"/>
    </row>
    <row r="218" spans="1:24" ht="13.8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89"/>
      <c r="T218" s="89"/>
      <c r="U218" s="89"/>
      <c r="V218" s="89"/>
      <c r="W218" s="89"/>
      <c r="X218" s="89"/>
    </row>
    <row r="219" spans="1:24" ht="13.8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89"/>
      <c r="T219" s="89"/>
      <c r="U219" s="89"/>
      <c r="V219" s="89"/>
      <c r="W219" s="89"/>
      <c r="X219" s="89"/>
    </row>
    <row r="220" spans="1:24" ht="13.8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89"/>
      <c r="T220" s="89"/>
      <c r="U220" s="89"/>
      <c r="V220" s="89"/>
      <c r="W220" s="89"/>
      <c r="X220" s="89"/>
    </row>
    <row r="221" spans="1:24" ht="13.8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89"/>
      <c r="T221" s="89"/>
      <c r="U221" s="89"/>
      <c r="V221" s="89"/>
      <c r="W221" s="89"/>
      <c r="X221" s="89"/>
    </row>
    <row r="222" spans="1:24" ht="13.8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89"/>
      <c r="T222" s="89"/>
      <c r="U222" s="89"/>
      <c r="V222" s="89"/>
      <c r="W222" s="89"/>
      <c r="X222" s="89"/>
    </row>
    <row r="223" spans="1:24" ht="13.8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89"/>
      <c r="T223" s="89"/>
      <c r="U223" s="89"/>
      <c r="V223" s="89"/>
      <c r="W223" s="89"/>
      <c r="X223" s="89"/>
    </row>
    <row r="224" spans="1:24" ht="13.8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89"/>
      <c r="T224" s="89"/>
      <c r="U224" s="89"/>
      <c r="V224" s="89"/>
      <c r="W224" s="89"/>
      <c r="X224" s="89"/>
    </row>
    <row r="225" spans="1:24" ht="13.8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89"/>
      <c r="T225" s="89"/>
      <c r="U225" s="89"/>
      <c r="V225" s="89"/>
      <c r="W225" s="89"/>
      <c r="X225" s="89"/>
    </row>
    <row r="226" spans="1:24" ht="13.8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89"/>
      <c r="T226" s="89"/>
      <c r="U226" s="89"/>
      <c r="V226" s="89"/>
      <c r="W226" s="89"/>
      <c r="X226" s="89"/>
    </row>
    <row r="227" spans="1:24" ht="13.8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89"/>
      <c r="T227" s="89"/>
      <c r="U227" s="89"/>
      <c r="V227" s="89"/>
      <c r="W227" s="89"/>
      <c r="X227" s="89"/>
    </row>
    <row r="228" spans="1:24" ht="13.8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89"/>
      <c r="T228" s="89"/>
      <c r="U228" s="89"/>
      <c r="V228" s="89"/>
      <c r="W228" s="89"/>
      <c r="X228" s="89"/>
    </row>
    <row r="229" spans="1:24" ht="13.8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89"/>
      <c r="T229" s="89"/>
      <c r="U229" s="89"/>
      <c r="V229" s="89"/>
      <c r="W229" s="89"/>
      <c r="X229" s="89"/>
    </row>
    <row r="230" spans="1:24" ht="13.8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89"/>
      <c r="T230" s="89"/>
      <c r="U230" s="89"/>
      <c r="V230" s="89"/>
      <c r="W230" s="89"/>
      <c r="X230" s="89"/>
    </row>
    <row r="231" spans="1:24" ht="13.8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89"/>
      <c r="T231" s="89"/>
      <c r="U231" s="89"/>
      <c r="V231" s="89"/>
      <c r="W231" s="89"/>
      <c r="X231" s="89"/>
    </row>
    <row r="232" spans="1:24" ht="13.8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89"/>
      <c r="T232" s="89"/>
      <c r="U232" s="89"/>
      <c r="V232" s="89"/>
      <c r="W232" s="89"/>
      <c r="X232" s="89"/>
    </row>
    <row r="233" spans="1:24" ht="13.8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89"/>
      <c r="T233" s="89"/>
      <c r="U233" s="89"/>
      <c r="V233" s="89"/>
      <c r="W233" s="89"/>
      <c r="X233" s="89"/>
    </row>
    <row r="234" spans="1:24" ht="13.8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89"/>
      <c r="T234" s="89"/>
      <c r="U234" s="89"/>
      <c r="V234" s="89"/>
      <c r="W234" s="89"/>
      <c r="X234" s="89"/>
    </row>
    <row r="235" spans="1:24" ht="13.8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89"/>
      <c r="T235" s="89"/>
      <c r="U235" s="89"/>
      <c r="V235" s="89"/>
      <c r="W235" s="89"/>
      <c r="X235" s="89"/>
    </row>
    <row r="236" spans="1:24" ht="13.8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89"/>
      <c r="T236" s="89"/>
      <c r="U236" s="89"/>
      <c r="V236" s="89"/>
      <c r="W236" s="89"/>
      <c r="X236" s="89"/>
    </row>
    <row r="237" spans="1:24" ht="13.8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89"/>
      <c r="T237" s="89"/>
      <c r="U237" s="89"/>
      <c r="V237" s="89"/>
      <c r="W237" s="89"/>
      <c r="X237" s="89"/>
    </row>
    <row r="238" spans="1:24" ht="13.8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89"/>
      <c r="T238" s="89"/>
      <c r="U238" s="89"/>
      <c r="V238" s="89"/>
      <c r="W238" s="89"/>
      <c r="X238" s="89"/>
    </row>
    <row r="239" spans="1:24" ht="13.8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89"/>
      <c r="T239" s="89"/>
      <c r="U239" s="89"/>
      <c r="V239" s="89"/>
      <c r="W239" s="89"/>
      <c r="X239" s="89"/>
    </row>
    <row r="240" spans="1:24" ht="13.8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89"/>
      <c r="T240" s="89"/>
      <c r="U240" s="89"/>
      <c r="V240" s="89"/>
      <c r="W240" s="89"/>
      <c r="X240" s="89"/>
    </row>
    <row r="241" spans="1:24" ht="13.8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89"/>
      <c r="T241" s="89"/>
      <c r="U241" s="89"/>
      <c r="V241" s="89"/>
      <c r="W241" s="89"/>
      <c r="X241" s="89"/>
    </row>
    <row r="242" spans="1:24" ht="13.8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89"/>
      <c r="T242" s="89"/>
      <c r="U242" s="89"/>
      <c r="V242" s="89"/>
      <c r="W242" s="89"/>
      <c r="X242" s="89"/>
    </row>
    <row r="243" spans="1:24" ht="13.8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89"/>
      <c r="T243" s="89"/>
      <c r="U243" s="89"/>
      <c r="V243" s="89"/>
      <c r="W243" s="89"/>
      <c r="X243" s="89"/>
    </row>
    <row r="244" spans="1:24" ht="13.8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89"/>
      <c r="T244" s="89"/>
      <c r="U244" s="89"/>
      <c r="V244" s="89"/>
      <c r="W244" s="89"/>
      <c r="X244" s="89"/>
    </row>
    <row r="245" spans="1:24" ht="13.8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89"/>
      <c r="T245" s="89"/>
      <c r="U245" s="89"/>
      <c r="V245" s="89"/>
      <c r="W245" s="89"/>
      <c r="X245" s="89"/>
    </row>
    <row r="246" spans="1:24" ht="13.8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89"/>
      <c r="T246" s="89"/>
      <c r="U246" s="89"/>
      <c r="V246" s="89"/>
      <c r="W246" s="89"/>
      <c r="X246" s="89"/>
    </row>
    <row r="247" spans="1:24" ht="13.8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89"/>
      <c r="T247" s="89"/>
      <c r="U247" s="89"/>
      <c r="V247" s="89"/>
      <c r="W247" s="89"/>
      <c r="X247" s="89"/>
    </row>
    <row r="248" spans="1:24" ht="13.8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89"/>
      <c r="T248" s="89"/>
      <c r="U248" s="89"/>
      <c r="V248" s="89"/>
      <c r="W248" s="89"/>
      <c r="X248" s="89"/>
    </row>
    <row r="249" spans="1:24" ht="13.8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89"/>
      <c r="T249" s="89"/>
      <c r="U249" s="89"/>
      <c r="V249" s="89"/>
      <c r="W249" s="89"/>
      <c r="X249" s="89"/>
    </row>
    <row r="250" spans="1:24" ht="13.8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89"/>
      <c r="T250" s="89"/>
      <c r="U250" s="89"/>
      <c r="V250" s="89"/>
      <c r="W250" s="89"/>
      <c r="X250" s="89"/>
    </row>
    <row r="251" spans="1:24" ht="13.8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89"/>
      <c r="T251" s="89"/>
      <c r="U251" s="89"/>
      <c r="V251" s="89"/>
      <c r="W251" s="89"/>
      <c r="X251" s="89"/>
    </row>
    <row r="252" spans="1:24" ht="13.8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89"/>
      <c r="T252" s="89"/>
      <c r="U252" s="89"/>
      <c r="V252" s="89"/>
      <c r="W252" s="89"/>
      <c r="X252" s="89"/>
    </row>
    <row r="253" spans="1:24" ht="13.8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89"/>
      <c r="T253" s="89"/>
      <c r="U253" s="89"/>
      <c r="V253" s="89"/>
      <c r="W253" s="89"/>
      <c r="X253" s="89"/>
    </row>
    <row r="254" spans="1:24" ht="13.8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89"/>
      <c r="T254" s="89"/>
      <c r="U254" s="89"/>
      <c r="V254" s="89"/>
      <c r="W254" s="89"/>
      <c r="X254" s="89"/>
    </row>
    <row r="255" spans="1:24" ht="13.8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89"/>
      <c r="T255" s="89"/>
      <c r="U255" s="89"/>
      <c r="V255" s="89"/>
      <c r="W255" s="89"/>
      <c r="X255" s="89"/>
    </row>
    <row r="256" spans="1:24" ht="13.8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89"/>
      <c r="T256" s="89"/>
      <c r="U256" s="89"/>
      <c r="V256" s="89"/>
      <c r="W256" s="89"/>
      <c r="X256" s="89"/>
    </row>
    <row r="257" spans="1:24" ht="13.8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89"/>
      <c r="T257" s="89"/>
      <c r="U257" s="89"/>
      <c r="V257" s="89"/>
      <c r="W257" s="89"/>
      <c r="X257" s="89"/>
    </row>
    <row r="258" spans="1:24" ht="13.8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89"/>
      <c r="T258" s="89"/>
      <c r="U258" s="89"/>
      <c r="V258" s="89"/>
      <c r="W258" s="89"/>
      <c r="X258" s="89"/>
    </row>
    <row r="259" spans="1:24" ht="13.8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89"/>
      <c r="T259" s="89"/>
      <c r="U259" s="89"/>
      <c r="V259" s="89"/>
      <c r="W259" s="89"/>
      <c r="X259" s="89"/>
    </row>
    <row r="260" spans="1:24" ht="13.8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89"/>
      <c r="T260" s="89"/>
      <c r="U260" s="89"/>
      <c r="V260" s="89"/>
      <c r="W260" s="89"/>
      <c r="X260" s="89"/>
    </row>
    <row r="261" spans="1:24" ht="13.8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89"/>
      <c r="T261" s="89"/>
      <c r="U261" s="89"/>
      <c r="V261" s="89"/>
      <c r="W261" s="89"/>
      <c r="X261" s="89"/>
    </row>
    <row r="262" spans="1:24" ht="13.8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89"/>
      <c r="T262" s="89"/>
      <c r="U262" s="89"/>
      <c r="V262" s="89"/>
      <c r="W262" s="89"/>
      <c r="X262" s="89"/>
    </row>
    <row r="263" spans="1:24" ht="13.8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89"/>
      <c r="T263" s="89"/>
      <c r="U263" s="89"/>
      <c r="V263" s="89"/>
      <c r="W263" s="89"/>
      <c r="X263" s="89"/>
    </row>
    <row r="264" spans="1:24" ht="13.8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89"/>
      <c r="T264" s="89"/>
      <c r="U264" s="89"/>
      <c r="V264" s="89"/>
      <c r="W264" s="89"/>
      <c r="X264" s="89"/>
    </row>
    <row r="265" spans="1:24" ht="13.8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89"/>
      <c r="T265" s="89"/>
      <c r="U265" s="89"/>
      <c r="V265" s="89"/>
      <c r="W265" s="89"/>
      <c r="X265" s="89"/>
    </row>
    <row r="266" spans="1:24" ht="13.8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89"/>
      <c r="T266" s="89"/>
      <c r="U266" s="89"/>
      <c r="V266" s="89"/>
      <c r="W266" s="89"/>
      <c r="X266" s="89"/>
    </row>
    <row r="267" spans="1:24" ht="13.8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89"/>
      <c r="T267" s="89"/>
      <c r="U267" s="89"/>
      <c r="V267" s="89"/>
      <c r="W267" s="89"/>
      <c r="X267" s="89"/>
    </row>
    <row r="268" spans="1:24" ht="13.8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89"/>
      <c r="T268" s="89"/>
      <c r="U268" s="89"/>
      <c r="V268" s="89"/>
      <c r="W268" s="89"/>
      <c r="X268" s="89"/>
    </row>
    <row r="269" spans="1:24" ht="13.8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89"/>
      <c r="T269" s="89"/>
      <c r="U269" s="89"/>
      <c r="V269" s="89"/>
      <c r="W269" s="89"/>
      <c r="X269" s="89"/>
    </row>
    <row r="270" spans="1:24" ht="13.8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89"/>
      <c r="T270" s="89"/>
      <c r="U270" s="89"/>
      <c r="V270" s="89"/>
      <c r="W270" s="89"/>
      <c r="X270" s="89"/>
    </row>
    <row r="271" spans="1:24" ht="13.8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89"/>
      <c r="T271" s="89"/>
      <c r="U271" s="89"/>
      <c r="V271" s="89"/>
      <c r="W271" s="89"/>
      <c r="X271" s="89"/>
    </row>
    <row r="272" spans="1:24" ht="13.8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89"/>
      <c r="T272" s="89"/>
      <c r="U272" s="89"/>
      <c r="V272" s="89"/>
      <c r="W272" s="89"/>
      <c r="X272" s="89"/>
    </row>
    <row r="273" spans="1:24" ht="13.8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89"/>
      <c r="T273" s="89"/>
      <c r="U273" s="89"/>
      <c r="V273" s="89"/>
      <c r="W273" s="89"/>
      <c r="X273" s="89"/>
    </row>
    <row r="274" spans="1:24" ht="13.8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89"/>
      <c r="T274" s="89"/>
      <c r="U274" s="89"/>
      <c r="V274" s="89"/>
      <c r="W274" s="89"/>
      <c r="X274" s="89"/>
    </row>
    <row r="275" spans="1:24" ht="13.8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89"/>
      <c r="T275" s="89"/>
      <c r="U275" s="89"/>
      <c r="V275" s="89"/>
      <c r="W275" s="89"/>
      <c r="X275" s="89"/>
    </row>
    <row r="276" spans="1:24" ht="13.8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89"/>
      <c r="T276" s="89"/>
      <c r="U276" s="89"/>
      <c r="V276" s="89"/>
      <c r="W276" s="89"/>
      <c r="X276" s="89"/>
    </row>
    <row r="277" spans="1:24" ht="13.8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89"/>
      <c r="T277" s="89"/>
      <c r="U277" s="89"/>
      <c r="V277" s="89"/>
      <c r="W277" s="89"/>
      <c r="X277" s="89"/>
    </row>
    <row r="278" spans="1:24" ht="13.8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89"/>
      <c r="T278" s="89"/>
      <c r="U278" s="89"/>
      <c r="V278" s="89"/>
      <c r="W278" s="89"/>
      <c r="X278" s="89"/>
    </row>
    <row r="279" spans="1:24" ht="13.8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89"/>
      <c r="T279" s="89"/>
      <c r="U279" s="89"/>
      <c r="V279" s="89"/>
      <c r="W279" s="89"/>
      <c r="X279" s="89"/>
    </row>
    <row r="280" spans="1:24" ht="13.8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89"/>
      <c r="T280" s="89"/>
      <c r="U280" s="89"/>
      <c r="V280" s="89"/>
      <c r="W280" s="89"/>
      <c r="X280" s="89"/>
    </row>
    <row r="281" spans="1:24" ht="13.8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89"/>
      <c r="T281" s="89"/>
      <c r="U281" s="89"/>
      <c r="V281" s="89"/>
      <c r="W281" s="89"/>
      <c r="X281" s="89"/>
    </row>
    <row r="282" spans="1:24" ht="13.8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89"/>
      <c r="T282" s="89"/>
      <c r="U282" s="89"/>
      <c r="V282" s="89"/>
      <c r="W282" s="89"/>
      <c r="X282" s="89"/>
    </row>
    <row r="283" spans="1:24" ht="13.8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89"/>
      <c r="T283" s="89"/>
      <c r="U283" s="89"/>
      <c r="V283" s="89"/>
      <c r="W283" s="89"/>
      <c r="X283" s="89"/>
    </row>
    <row r="284" spans="1:24" ht="13.8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89"/>
      <c r="T284" s="89"/>
      <c r="U284" s="89"/>
      <c r="V284" s="89"/>
      <c r="W284" s="89"/>
      <c r="X284" s="89"/>
    </row>
    <row r="285" spans="1:24" ht="13.8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89"/>
      <c r="T285" s="89"/>
      <c r="U285" s="89"/>
      <c r="V285" s="89"/>
      <c r="W285" s="89"/>
      <c r="X285" s="89"/>
    </row>
    <row r="286" spans="1:24" ht="13.8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89"/>
      <c r="T286" s="89"/>
      <c r="U286" s="89"/>
      <c r="V286" s="89"/>
      <c r="W286" s="89"/>
      <c r="X286" s="89"/>
    </row>
    <row r="287" spans="1:24" ht="13.8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89"/>
      <c r="T287" s="89"/>
      <c r="U287" s="89"/>
      <c r="V287" s="89"/>
      <c r="W287" s="89"/>
      <c r="X287" s="89"/>
    </row>
    <row r="288" spans="1:24" ht="13.8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89"/>
      <c r="T288" s="89"/>
      <c r="U288" s="89"/>
      <c r="V288" s="89"/>
      <c r="W288" s="89"/>
      <c r="X288" s="89"/>
    </row>
    <row r="289" spans="1:24" ht="13.8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89"/>
      <c r="T289" s="89"/>
      <c r="U289" s="89"/>
      <c r="V289" s="89"/>
      <c r="W289" s="89"/>
      <c r="X289" s="89"/>
    </row>
    <row r="290" spans="1:24" ht="13.8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89"/>
      <c r="T290" s="89"/>
      <c r="U290" s="89"/>
      <c r="V290" s="89"/>
      <c r="W290" s="89"/>
      <c r="X290" s="89"/>
    </row>
    <row r="291" spans="1:24" ht="13.8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89"/>
      <c r="T291" s="89"/>
      <c r="U291" s="89"/>
      <c r="V291" s="89"/>
      <c r="W291" s="89"/>
      <c r="X291" s="89"/>
    </row>
    <row r="292" spans="1:24" ht="13.8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89"/>
      <c r="T292" s="89"/>
      <c r="U292" s="89"/>
      <c r="V292" s="89"/>
      <c r="W292" s="89"/>
      <c r="X292" s="89"/>
    </row>
    <row r="293" spans="1:24" ht="13.8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89"/>
      <c r="T293" s="89"/>
      <c r="U293" s="89"/>
      <c r="V293" s="89"/>
      <c r="W293" s="89"/>
      <c r="X293" s="89"/>
    </row>
    <row r="294" spans="1:24" ht="13.8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89"/>
      <c r="T294" s="89"/>
      <c r="U294" s="89"/>
      <c r="V294" s="89"/>
      <c r="W294" s="89"/>
      <c r="X294" s="89"/>
    </row>
    <row r="295" spans="1:24" ht="13.8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89"/>
      <c r="T295" s="89"/>
      <c r="U295" s="89"/>
      <c r="V295" s="89"/>
      <c r="W295" s="89"/>
      <c r="X295" s="89"/>
    </row>
    <row r="296" spans="1:24" ht="13.8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89"/>
      <c r="T296" s="89"/>
      <c r="U296" s="89"/>
      <c r="V296" s="89"/>
      <c r="W296" s="89"/>
      <c r="X296" s="89"/>
    </row>
    <row r="297" spans="1:24" ht="13.8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89"/>
      <c r="T297" s="89"/>
      <c r="U297" s="89"/>
      <c r="V297" s="89"/>
      <c r="W297" s="89"/>
      <c r="X297" s="89"/>
    </row>
    <row r="298" spans="1:24" ht="13.8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89"/>
      <c r="T298" s="89"/>
      <c r="U298" s="89"/>
      <c r="V298" s="89"/>
      <c r="W298" s="89"/>
      <c r="X298" s="89"/>
    </row>
    <row r="299" spans="1:24" ht="13.8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89"/>
      <c r="T299" s="89"/>
      <c r="U299" s="89"/>
      <c r="V299" s="89"/>
      <c r="W299" s="89"/>
      <c r="X299" s="89"/>
    </row>
    <row r="300" spans="1:24" ht="13.8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89"/>
      <c r="T300" s="89"/>
      <c r="U300" s="89"/>
      <c r="V300" s="89"/>
      <c r="W300" s="89"/>
      <c r="X300" s="89"/>
    </row>
    <row r="301" spans="1:24" ht="13.8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89"/>
      <c r="T301" s="89"/>
      <c r="U301" s="89"/>
      <c r="V301" s="89"/>
      <c r="W301" s="89"/>
      <c r="X301" s="89"/>
    </row>
    <row r="302" spans="1:24" ht="13.8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89"/>
      <c r="T302" s="89"/>
      <c r="U302" s="89"/>
      <c r="V302" s="89"/>
      <c r="W302" s="89"/>
      <c r="X302" s="89"/>
    </row>
    <row r="303" spans="1:24" ht="13.8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89"/>
      <c r="T303" s="89"/>
      <c r="U303" s="89"/>
      <c r="V303" s="89"/>
      <c r="W303" s="89"/>
      <c r="X303" s="89"/>
    </row>
    <row r="304" spans="1:24" ht="13.8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89"/>
      <c r="T304" s="89"/>
      <c r="U304" s="89"/>
      <c r="V304" s="89"/>
      <c r="W304" s="89"/>
      <c r="X304" s="89"/>
    </row>
    <row r="305" spans="1:24" ht="13.8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89"/>
      <c r="T305" s="89"/>
      <c r="U305" s="89"/>
      <c r="V305" s="89"/>
      <c r="W305" s="89"/>
      <c r="X305" s="89"/>
    </row>
    <row r="306" spans="1:24" ht="13.8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89"/>
      <c r="T306" s="89"/>
      <c r="U306" s="89"/>
      <c r="V306" s="89"/>
      <c r="W306" s="89"/>
      <c r="X306" s="89"/>
    </row>
    <row r="307" spans="1:24" ht="13.8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89"/>
      <c r="T307" s="89"/>
      <c r="U307" s="89"/>
      <c r="V307" s="89"/>
      <c r="W307" s="89"/>
      <c r="X307" s="89"/>
    </row>
    <row r="308" spans="1:24" ht="13.8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89"/>
      <c r="T308" s="89"/>
      <c r="U308" s="89"/>
      <c r="V308" s="89"/>
      <c r="W308" s="89"/>
      <c r="X308" s="89"/>
    </row>
    <row r="309" spans="1:24" ht="13.8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89"/>
      <c r="T309" s="89"/>
      <c r="U309" s="89"/>
      <c r="V309" s="89"/>
      <c r="W309" s="89"/>
      <c r="X309" s="89"/>
    </row>
    <row r="310" spans="1:24" ht="13.8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89"/>
      <c r="T310" s="89"/>
      <c r="U310" s="89"/>
      <c r="V310" s="89"/>
      <c r="W310" s="89"/>
      <c r="X310" s="89"/>
    </row>
    <row r="311" spans="1:24" ht="13.8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89"/>
      <c r="T311" s="89"/>
      <c r="U311" s="89"/>
      <c r="V311" s="89"/>
      <c r="W311" s="89"/>
      <c r="X311" s="89"/>
    </row>
    <row r="312" spans="1:24" ht="13.8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89"/>
      <c r="T312" s="89"/>
      <c r="U312" s="89"/>
      <c r="V312" s="89"/>
      <c r="W312" s="89"/>
      <c r="X312" s="89"/>
    </row>
    <row r="313" spans="1:24" ht="13.8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89"/>
      <c r="T313" s="89"/>
      <c r="U313" s="89"/>
      <c r="V313" s="89"/>
      <c r="W313" s="89"/>
      <c r="X313" s="89"/>
    </row>
    <row r="314" spans="1:24" ht="13.8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89"/>
      <c r="T314" s="89"/>
      <c r="U314" s="89"/>
      <c r="V314" s="89"/>
      <c r="W314" s="89"/>
      <c r="X314" s="89"/>
    </row>
    <row r="315" spans="1:24" ht="13.8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89"/>
      <c r="T315" s="89"/>
      <c r="U315" s="89"/>
      <c r="V315" s="89"/>
      <c r="W315" s="89"/>
      <c r="X315" s="89"/>
    </row>
    <row r="316" spans="1:24" ht="13.8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89"/>
      <c r="T316" s="89"/>
      <c r="U316" s="89"/>
      <c r="V316" s="89"/>
      <c r="W316" s="89"/>
      <c r="X316" s="89"/>
    </row>
    <row r="317" spans="1:24" ht="13.8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89"/>
      <c r="T317" s="89"/>
      <c r="U317" s="89"/>
      <c r="V317" s="89"/>
      <c r="W317" s="89"/>
      <c r="X317" s="89"/>
    </row>
    <row r="318" spans="1:24" ht="13.8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89"/>
      <c r="T318" s="89"/>
      <c r="U318" s="89"/>
      <c r="V318" s="89"/>
      <c r="W318" s="89"/>
      <c r="X318" s="89"/>
    </row>
    <row r="319" spans="1:24" ht="13.8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89"/>
      <c r="T319" s="89"/>
      <c r="U319" s="89"/>
      <c r="V319" s="89"/>
      <c r="W319" s="89"/>
      <c r="X319" s="89"/>
    </row>
    <row r="320" spans="1:24" ht="13.8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89"/>
      <c r="T320" s="89"/>
      <c r="U320" s="89"/>
      <c r="V320" s="89"/>
      <c r="W320" s="89"/>
      <c r="X320" s="89"/>
    </row>
    <row r="321" spans="1:24" ht="13.8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89"/>
      <c r="T321" s="89"/>
      <c r="U321" s="89"/>
      <c r="V321" s="89"/>
      <c r="W321" s="89"/>
      <c r="X321" s="89"/>
    </row>
    <row r="322" spans="1:24" ht="13.8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89"/>
      <c r="T322" s="89"/>
      <c r="U322" s="89"/>
      <c r="V322" s="89"/>
      <c r="W322" s="89"/>
      <c r="X322" s="89"/>
    </row>
    <row r="323" spans="1:24" ht="13.8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89"/>
      <c r="T323" s="89"/>
      <c r="U323" s="89"/>
      <c r="V323" s="89"/>
      <c r="W323" s="89"/>
      <c r="X323" s="89"/>
    </row>
    <row r="324" spans="1:24" ht="13.8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89"/>
      <c r="T324" s="89"/>
      <c r="U324" s="89"/>
      <c r="V324" s="89"/>
      <c r="W324" s="89"/>
      <c r="X324" s="89"/>
    </row>
    <row r="325" spans="1:24" ht="13.8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89"/>
      <c r="T325" s="89"/>
      <c r="U325" s="89"/>
      <c r="V325" s="89"/>
      <c r="W325" s="89"/>
      <c r="X325" s="89"/>
    </row>
    <row r="326" spans="1:24" ht="13.8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89"/>
      <c r="T326" s="89"/>
      <c r="U326" s="89"/>
      <c r="V326" s="89"/>
      <c r="W326" s="89"/>
      <c r="X326" s="89"/>
    </row>
    <row r="327" spans="1:24" ht="13.8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89"/>
      <c r="T327" s="89"/>
      <c r="U327" s="89"/>
      <c r="V327" s="89"/>
      <c r="W327" s="89"/>
      <c r="X327" s="89"/>
    </row>
    <row r="328" spans="1:24" ht="13.8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89"/>
      <c r="T328" s="89"/>
      <c r="U328" s="89"/>
      <c r="V328" s="89"/>
      <c r="W328" s="89"/>
      <c r="X328" s="89"/>
    </row>
    <row r="329" spans="1:24" ht="13.8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89"/>
      <c r="T329" s="89"/>
      <c r="U329" s="89"/>
      <c r="V329" s="89"/>
      <c r="W329" s="89"/>
      <c r="X329" s="89"/>
    </row>
    <row r="330" spans="1:24" ht="13.8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89"/>
      <c r="T330" s="89"/>
      <c r="U330" s="89"/>
      <c r="V330" s="89"/>
      <c r="W330" s="89"/>
      <c r="X330" s="89"/>
    </row>
    <row r="331" spans="1:24" ht="13.8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89"/>
      <c r="T331" s="89"/>
      <c r="U331" s="89"/>
      <c r="V331" s="89"/>
      <c r="W331" s="89"/>
      <c r="X331" s="89"/>
    </row>
    <row r="332" spans="1:24" ht="13.8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89"/>
      <c r="T332" s="89"/>
      <c r="U332" s="89"/>
      <c r="V332" s="89"/>
      <c r="W332" s="89"/>
      <c r="X332" s="89"/>
    </row>
    <row r="333" spans="1:24" ht="13.8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89"/>
      <c r="T333" s="89"/>
      <c r="U333" s="89"/>
      <c r="V333" s="89"/>
      <c r="W333" s="89"/>
      <c r="X333" s="89"/>
    </row>
    <row r="334" spans="1:24" ht="13.8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89"/>
      <c r="T334" s="89"/>
      <c r="U334" s="89"/>
      <c r="V334" s="89"/>
      <c r="W334" s="89"/>
      <c r="X334" s="89"/>
    </row>
    <row r="335" spans="1:24" ht="13.8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89"/>
      <c r="T335" s="89"/>
      <c r="U335" s="89"/>
      <c r="V335" s="89"/>
      <c r="W335" s="89"/>
      <c r="X335" s="89"/>
    </row>
    <row r="336" spans="1:24" ht="13.8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89"/>
      <c r="T336" s="89"/>
      <c r="U336" s="89"/>
      <c r="V336" s="89"/>
      <c r="W336" s="89"/>
      <c r="X336" s="89"/>
    </row>
    <row r="337" spans="1:24" ht="13.8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89"/>
      <c r="T337" s="89"/>
      <c r="U337" s="89"/>
      <c r="V337" s="89"/>
      <c r="W337" s="89"/>
      <c r="X337" s="89"/>
    </row>
    <row r="338" spans="1:24" ht="13.8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89"/>
      <c r="T338" s="89"/>
      <c r="U338" s="89"/>
      <c r="V338" s="89"/>
      <c r="W338" s="89"/>
      <c r="X338" s="89"/>
    </row>
    <row r="339" spans="1:24" ht="13.8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89"/>
      <c r="T339" s="89"/>
      <c r="U339" s="89"/>
      <c r="V339" s="89"/>
      <c r="W339" s="89"/>
      <c r="X339" s="89"/>
    </row>
    <row r="340" spans="1:24" ht="13.8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89"/>
      <c r="T340" s="89"/>
      <c r="U340" s="89"/>
      <c r="V340" s="89"/>
      <c r="W340" s="89"/>
      <c r="X340" s="89"/>
    </row>
    <row r="341" spans="1:24" ht="13.8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89"/>
      <c r="T341" s="89"/>
      <c r="U341" s="89"/>
      <c r="V341" s="89"/>
      <c r="W341" s="89"/>
      <c r="X341" s="89"/>
    </row>
    <row r="342" spans="1:24" ht="13.8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89"/>
      <c r="T342" s="89"/>
      <c r="U342" s="89"/>
      <c r="V342" s="89"/>
      <c r="W342" s="89"/>
      <c r="X342" s="89"/>
    </row>
    <row r="343" spans="1:24" ht="13.8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89"/>
      <c r="T343" s="89"/>
      <c r="U343" s="89"/>
      <c r="V343" s="89"/>
      <c r="W343" s="89"/>
      <c r="X343" s="89"/>
    </row>
    <row r="344" spans="1:24" ht="13.8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89"/>
      <c r="T344" s="89"/>
      <c r="U344" s="89"/>
      <c r="V344" s="89"/>
      <c r="W344" s="89"/>
      <c r="X344" s="89"/>
    </row>
    <row r="345" spans="1:24" ht="13.8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89"/>
      <c r="T345" s="89"/>
      <c r="U345" s="89"/>
      <c r="V345" s="89"/>
      <c r="W345" s="89"/>
      <c r="X345" s="89"/>
    </row>
    <row r="346" spans="1:24" ht="13.8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89"/>
      <c r="T346" s="89"/>
      <c r="U346" s="89"/>
      <c r="V346" s="89"/>
      <c r="W346" s="89"/>
      <c r="X346" s="89"/>
    </row>
    <row r="347" spans="1:24" ht="13.8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89"/>
      <c r="T347" s="89"/>
      <c r="U347" s="89"/>
      <c r="V347" s="89"/>
      <c r="W347" s="89"/>
      <c r="X347" s="89"/>
    </row>
    <row r="348" spans="1:24" ht="13.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89"/>
      <c r="T348" s="89"/>
      <c r="U348" s="89"/>
      <c r="V348" s="89"/>
      <c r="W348" s="89"/>
      <c r="X348" s="89"/>
    </row>
    <row r="349" spans="1:24" ht="13.8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89"/>
      <c r="T349" s="89"/>
      <c r="U349" s="89"/>
      <c r="V349" s="89"/>
      <c r="W349" s="89"/>
      <c r="X349" s="89"/>
    </row>
    <row r="350" spans="1:24" ht="13.8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89"/>
      <c r="T350" s="89"/>
      <c r="U350" s="89"/>
      <c r="V350" s="89"/>
      <c r="W350" s="89"/>
      <c r="X350" s="89"/>
    </row>
    <row r="351" spans="1:24" ht="13.8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89"/>
      <c r="T351" s="89"/>
      <c r="U351" s="89"/>
      <c r="V351" s="89"/>
      <c r="W351" s="89"/>
      <c r="X351" s="89"/>
    </row>
    <row r="352" spans="1:24" ht="13.8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89"/>
      <c r="T352" s="89"/>
      <c r="U352" s="89"/>
      <c r="V352" s="89"/>
      <c r="W352" s="89"/>
      <c r="X352" s="89"/>
    </row>
    <row r="353" spans="1:24" ht="13.8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89"/>
      <c r="T353" s="89"/>
      <c r="U353" s="89"/>
      <c r="V353" s="89"/>
      <c r="W353" s="89"/>
      <c r="X353" s="89"/>
    </row>
    <row r="354" spans="1:24" ht="13.8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89"/>
      <c r="T354" s="89"/>
      <c r="U354" s="89"/>
      <c r="V354" s="89"/>
      <c r="W354" s="89"/>
      <c r="X354" s="89"/>
    </row>
    <row r="355" spans="1:24" ht="13.8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89"/>
      <c r="T355" s="89"/>
      <c r="U355" s="89"/>
      <c r="V355" s="89"/>
      <c r="W355" s="89"/>
      <c r="X355" s="89"/>
    </row>
    <row r="356" spans="1:24" ht="13.8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89"/>
      <c r="T356" s="89"/>
      <c r="U356" s="89"/>
      <c r="V356" s="89"/>
      <c r="W356" s="89"/>
      <c r="X356" s="89"/>
    </row>
    <row r="357" spans="1:24" ht="13.8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89"/>
      <c r="T357" s="89"/>
      <c r="U357" s="89"/>
      <c r="V357" s="89"/>
      <c r="W357" s="89"/>
      <c r="X357" s="89"/>
    </row>
    <row r="358" spans="1:24" ht="13.8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89"/>
      <c r="T358" s="89"/>
      <c r="U358" s="89"/>
      <c r="V358" s="89"/>
      <c r="W358" s="89"/>
      <c r="X358" s="89"/>
    </row>
    <row r="359" spans="1:24" ht="13.8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89"/>
      <c r="T359" s="89"/>
      <c r="U359" s="89"/>
      <c r="V359" s="89"/>
      <c r="W359" s="89"/>
      <c r="X359" s="89"/>
    </row>
    <row r="360" spans="1:24" ht="13.8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89"/>
      <c r="T360" s="89"/>
      <c r="U360" s="89"/>
      <c r="V360" s="89"/>
      <c r="W360" s="89"/>
      <c r="X360" s="89"/>
    </row>
    <row r="361" spans="1:24" ht="13.8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89"/>
      <c r="T361" s="89"/>
      <c r="U361" s="89"/>
      <c r="V361" s="89"/>
      <c r="W361" s="89"/>
      <c r="X361" s="89"/>
    </row>
    <row r="362" spans="1:24" ht="13.8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89"/>
      <c r="T362" s="89"/>
      <c r="U362" s="89"/>
      <c r="V362" s="89"/>
      <c r="W362" s="89"/>
      <c r="X362" s="89"/>
    </row>
    <row r="363" spans="1:24" ht="13.8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89"/>
      <c r="T363" s="89"/>
      <c r="U363" s="89"/>
      <c r="V363" s="89"/>
      <c r="W363" s="89"/>
      <c r="X363" s="89"/>
    </row>
    <row r="364" spans="1:24" ht="13.8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89"/>
      <c r="T364" s="89"/>
      <c r="U364" s="89"/>
      <c r="V364" s="89"/>
      <c r="W364" s="89"/>
      <c r="X364" s="89"/>
    </row>
    <row r="365" spans="1:24" ht="13.8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89"/>
      <c r="T365" s="89"/>
      <c r="U365" s="89"/>
      <c r="V365" s="89"/>
      <c r="W365" s="89"/>
      <c r="X365" s="89"/>
    </row>
    <row r="366" spans="1:24" ht="13.8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89"/>
      <c r="T366" s="89"/>
      <c r="U366" s="89"/>
      <c r="V366" s="89"/>
      <c r="W366" s="89"/>
      <c r="X366" s="89"/>
    </row>
    <row r="367" spans="1:24" ht="13.8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89"/>
      <c r="T367" s="89"/>
      <c r="U367" s="89"/>
      <c r="V367" s="89"/>
      <c r="W367" s="89"/>
      <c r="X367" s="89"/>
    </row>
    <row r="368" spans="1:24" ht="13.8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89"/>
      <c r="T368" s="89"/>
      <c r="U368" s="89"/>
      <c r="V368" s="89"/>
      <c r="W368" s="89"/>
      <c r="X368" s="89"/>
    </row>
    <row r="369" spans="1:24" ht="13.8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89"/>
      <c r="T369" s="89"/>
      <c r="U369" s="89"/>
      <c r="V369" s="89"/>
      <c r="W369" s="89"/>
      <c r="X369" s="89"/>
    </row>
    <row r="370" spans="1:24" ht="13.8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89"/>
      <c r="T370" s="89"/>
      <c r="U370" s="89"/>
      <c r="V370" s="89"/>
      <c r="W370" s="89"/>
      <c r="X370" s="89"/>
    </row>
    <row r="371" spans="1:24" ht="13.8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89"/>
      <c r="T371" s="89"/>
      <c r="U371" s="89"/>
      <c r="V371" s="89"/>
      <c r="W371" s="89"/>
      <c r="X371" s="89"/>
    </row>
    <row r="372" spans="1:24" ht="13.8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89"/>
      <c r="T372" s="89"/>
      <c r="U372" s="89"/>
      <c r="V372" s="89"/>
      <c r="W372" s="89"/>
      <c r="X372" s="89"/>
    </row>
    <row r="373" spans="1:24" ht="13.8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89"/>
      <c r="T373" s="89"/>
      <c r="U373" s="89"/>
      <c r="V373" s="89"/>
      <c r="W373" s="89"/>
      <c r="X373" s="89"/>
    </row>
    <row r="374" spans="1:24" ht="13.8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89"/>
      <c r="T374" s="89"/>
      <c r="U374" s="89"/>
      <c r="V374" s="89"/>
      <c r="W374" s="89"/>
      <c r="X374" s="89"/>
    </row>
    <row r="375" spans="1:24" ht="13.8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89"/>
      <c r="T375" s="89"/>
      <c r="U375" s="89"/>
      <c r="V375" s="89"/>
      <c r="W375" s="89"/>
      <c r="X375" s="89"/>
    </row>
    <row r="376" spans="1:24" ht="13.8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89"/>
      <c r="T376" s="89"/>
      <c r="U376" s="89"/>
      <c r="V376" s="89"/>
      <c r="W376" s="89"/>
      <c r="X376" s="89"/>
    </row>
    <row r="377" spans="1:24" ht="13.8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89"/>
      <c r="T377" s="89"/>
      <c r="U377" s="89"/>
      <c r="V377" s="89"/>
      <c r="W377" s="89"/>
      <c r="X377" s="89"/>
    </row>
    <row r="378" spans="1:24" ht="13.8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89"/>
      <c r="T378" s="89"/>
      <c r="U378" s="89"/>
      <c r="V378" s="89"/>
      <c r="W378" s="89"/>
      <c r="X378" s="89"/>
    </row>
    <row r="379" spans="1:24" ht="13.8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89"/>
      <c r="T379" s="89"/>
      <c r="U379" s="89"/>
      <c r="V379" s="89"/>
      <c r="W379" s="89"/>
      <c r="X379" s="89"/>
    </row>
    <row r="380" spans="1:24" ht="13.8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89"/>
      <c r="T380" s="89"/>
      <c r="U380" s="89"/>
      <c r="V380" s="89"/>
      <c r="W380" s="89"/>
      <c r="X380" s="89"/>
    </row>
    <row r="381" spans="1:24" ht="13.8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89"/>
      <c r="T381" s="89"/>
      <c r="U381" s="89"/>
      <c r="V381" s="89"/>
      <c r="W381" s="89"/>
      <c r="X381" s="89"/>
    </row>
    <row r="382" spans="1:24" ht="13.8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89"/>
      <c r="T382" s="89"/>
      <c r="U382" s="89"/>
      <c r="V382" s="89"/>
      <c r="W382" s="89"/>
      <c r="X382" s="89"/>
    </row>
    <row r="383" spans="1:24" ht="13.8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89"/>
      <c r="T383" s="89"/>
      <c r="U383" s="89"/>
      <c r="V383" s="89"/>
      <c r="W383" s="89"/>
      <c r="X383" s="89"/>
    </row>
    <row r="384" spans="1:24" ht="13.8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89"/>
      <c r="T384" s="89"/>
      <c r="U384" s="89"/>
      <c r="V384" s="89"/>
      <c r="W384" s="89"/>
      <c r="X384" s="89"/>
    </row>
    <row r="385" spans="1:24" ht="13.8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89"/>
      <c r="T385" s="89"/>
      <c r="U385" s="89"/>
      <c r="V385" s="89"/>
      <c r="W385" s="89"/>
      <c r="X385" s="89"/>
    </row>
    <row r="386" spans="1:24" ht="13.8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89"/>
      <c r="T386" s="89"/>
      <c r="U386" s="89"/>
      <c r="V386" s="89"/>
      <c r="W386" s="89"/>
      <c r="X386" s="89"/>
    </row>
    <row r="387" spans="1:24" ht="13.8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89"/>
      <c r="T387" s="89"/>
      <c r="U387" s="89"/>
      <c r="V387" s="89"/>
      <c r="W387" s="89"/>
      <c r="X387" s="89"/>
    </row>
    <row r="388" spans="1:24" ht="13.8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89"/>
      <c r="T388" s="89"/>
      <c r="U388" s="89"/>
      <c r="V388" s="89"/>
      <c r="W388" s="89"/>
      <c r="X388" s="89"/>
    </row>
    <row r="389" spans="1:24" ht="13.8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89"/>
      <c r="T389" s="89"/>
      <c r="U389" s="89"/>
      <c r="V389" s="89"/>
      <c r="W389" s="89"/>
      <c r="X389" s="89"/>
    </row>
    <row r="390" spans="1:24" ht="13.8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89"/>
      <c r="T390" s="89"/>
      <c r="U390" s="89"/>
      <c r="V390" s="89"/>
      <c r="W390" s="89"/>
      <c r="X390" s="89"/>
    </row>
    <row r="391" spans="1:24" ht="13.8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89"/>
      <c r="T391" s="89"/>
      <c r="U391" s="89"/>
      <c r="V391" s="89"/>
      <c r="W391" s="89"/>
      <c r="X391" s="89"/>
    </row>
    <row r="392" spans="1:24" ht="13.8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89"/>
      <c r="T392" s="89"/>
      <c r="U392" s="89"/>
      <c r="V392" s="89"/>
      <c r="W392" s="89"/>
      <c r="X392" s="89"/>
    </row>
    <row r="393" spans="1:24" ht="13.8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89"/>
      <c r="T393" s="89"/>
      <c r="U393" s="89"/>
      <c r="V393" s="89"/>
      <c r="W393" s="89"/>
      <c r="X393" s="89"/>
    </row>
    <row r="394" spans="1:24" ht="13.8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89"/>
      <c r="T394" s="89"/>
      <c r="U394" s="89"/>
      <c r="V394" s="89"/>
      <c r="W394" s="89"/>
      <c r="X394" s="89"/>
    </row>
    <row r="395" spans="1:24" ht="13.8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89"/>
      <c r="T395" s="89"/>
      <c r="U395" s="89"/>
      <c r="V395" s="89"/>
      <c r="W395" s="89"/>
      <c r="X395" s="89"/>
    </row>
    <row r="396" spans="1:24" ht="13.8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89"/>
      <c r="T396" s="89"/>
      <c r="U396" s="89"/>
      <c r="V396" s="89"/>
      <c r="W396" s="89"/>
      <c r="X396" s="89"/>
    </row>
    <row r="397" spans="1:24" ht="13.8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89"/>
      <c r="T397" s="89"/>
      <c r="U397" s="89"/>
      <c r="V397" s="89"/>
      <c r="W397" s="89"/>
      <c r="X397" s="89"/>
    </row>
    <row r="398" spans="1:24" ht="13.8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89"/>
      <c r="T398" s="89"/>
      <c r="U398" s="89"/>
      <c r="V398" s="89"/>
      <c r="W398" s="89"/>
      <c r="X398" s="89"/>
    </row>
    <row r="399" spans="1:24" ht="13.8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89"/>
      <c r="T399" s="89"/>
      <c r="U399" s="89"/>
      <c r="V399" s="89"/>
      <c r="W399" s="89"/>
      <c r="X399" s="89"/>
    </row>
    <row r="400" spans="1:24" ht="13.8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89"/>
      <c r="T400" s="89"/>
      <c r="U400" s="89"/>
      <c r="V400" s="89"/>
      <c r="W400" s="89"/>
      <c r="X400" s="89"/>
    </row>
    <row r="401" spans="1:24" ht="13.8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89"/>
      <c r="T401" s="89"/>
      <c r="U401" s="89"/>
      <c r="V401" s="89"/>
      <c r="W401" s="89"/>
      <c r="X401" s="89"/>
    </row>
    <row r="402" spans="1:24" ht="13.8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89"/>
      <c r="T402" s="89"/>
      <c r="U402" s="89"/>
      <c r="V402" s="89"/>
      <c r="W402" s="89"/>
      <c r="X402" s="89"/>
    </row>
    <row r="403" spans="1:24" ht="13.8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89"/>
      <c r="T403" s="89"/>
      <c r="U403" s="89"/>
      <c r="V403" s="89"/>
      <c r="W403" s="89"/>
      <c r="X403" s="89"/>
    </row>
    <row r="404" spans="1:24" ht="13.8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89"/>
      <c r="T404" s="89"/>
      <c r="U404" s="89"/>
      <c r="V404" s="89"/>
      <c r="W404" s="89"/>
      <c r="X404" s="89"/>
    </row>
    <row r="405" spans="1:24" ht="13.8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89"/>
      <c r="T405" s="89"/>
      <c r="U405" s="89"/>
      <c r="V405" s="89"/>
      <c r="W405" s="89"/>
      <c r="X405" s="89"/>
    </row>
    <row r="406" spans="1:24" ht="13.8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89"/>
      <c r="T406" s="89"/>
      <c r="U406" s="89"/>
      <c r="V406" s="89"/>
      <c r="W406" s="89"/>
      <c r="X406" s="89"/>
    </row>
    <row r="407" spans="1:24" ht="13.8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89"/>
      <c r="T407" s="89"/>
      <c r="U407" s="89"/>
      <c r="V407" s="89"/>
      <c r="W407" s="89"/>
      <c r="X407" s="89"/>
    </row>
    <row r="408" spans="1:24" ht="13.8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89"/>
      <c r="T408" s="89"/>
      <c r="U408" s="89"/>
      <c r="V408" s="89"/>
      <c r="W408" s="89"/>
      <c r="X408" s="89"/>
    </row>
    <row r="409" spans="1:24" ht="13.8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89"/>
      <c r="T409" s="89"/>
      <c r="U409" s="89"/>
      <c r="V409" s="89"/>
      <c r="W409" s="89"/>
      <c r="X409" s="89"/>
    </row>
    <row r="410" spans="1:24" ht="13.8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89"/>
      <c r="T410" s="89"/>
      <c r="U410" s="89"/>
      <c r="V410" s="89"/>
      <c r="W410" s="89"/>
      <c r="X410" s="89"/>
    </row>
    <row r="411" spans="1:24" ht="13.8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89"/>
      <c r="T411" s="89"/>
      <c r="U411" s="89"/>
      <c r="V411" s="89"/>
      <c r="W411" s="89"/>
      <c r="X411" s="89"/>
    </row>
    <row r="412" spans="1:24" ht="13.8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89"/>
      <c r="T412" s="89"/>
      <c r="U412" s="89"/>
      <c r="V412" s="89"/>
      <c r="W412" s="89"/>
      <c r="X412" s="89"/>
    </row>
    <row r="413" spans="1:24" ht="13.8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89"/>
      <c r="T413" s="89"/>
      <c r="U413" s="89"/>
      <c r="V413" s="89"/>
      <c r="W413" s="89"/>
      <c r="X413" s="89"/>
    </row>
    <row r="414" spans="1:24" ht="13.8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89"/>
      <c r="T414" s="89"/>
      <c r="U414" s="89"/>
      <c r="V414" s="89"/>
      <c r="W414" s="89"/>
      <c r="X414" s="89"/>
    </row>
    <row r="415" spans="1:24" ht="13.8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89"/>
      <c r="T415" s="89"/>
      <c r="U415" s="89"/>
      <c r="V415" s="89"/>
      <c r="W415" s="89"/>
      <c r="X415" s="89"/>
    </row>
    <row r="416" spans="1:24" ht="13.8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89"/>
      <c r="T416" s="89"/>
      <c r="U416" s="89"/>
      <c r="V416" s="89"/>
      <c r="W416" s="89"/>
      <c r="X416" s="89"/>
    </row>
    <row r="417" spans="1:24" ht="13.8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89"/>
      <c r="T417" s="89"/>
      <c r="U417" s="89"/>
      <c r="V417" s="89"/>
      <c r="W417" s="89"/>
      <c r="X417" s="89"/>
    </row>
    <row r="418" spans="1:24" ht="13.8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89"/>
      <c r="T418" s="89"/>
      <c r="U418" s="89"/>
      <c r="V418" s="89"/>
      <c r="W418" s="89"/>
      <c r="X418" s="89"/>
    </row>
    <row r="419" spans="1:24" ht="13.8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89"/>
      <c r="T419" s="89"/>
      <c r="U419" s="89"/>
      <c r="V419" s="89"/>
      <c r="W419" s="89"/>
      <c r="X419" s="89"/>
    </row>
    <row r="420" spans="1:24" ht="13.8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89"/>
      <c r="T420" s="89"/>
      <c r="U420" s="89"/>
      <c r="V420" s="89"/>
      <c r="W420" s="89"/>
      <c r="X420" s="89"/>
    </row>
    <row r="421" spans="1:24" ht="13.8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89"/>
      <c r="T421" s="89"/>
      <c r="U421" s="89"/>
      <c r="V421" s="89"/>
      <c r="W421" s="89"/>
      <c r="X421" s="89"/>
    </row>
    <row r="422" spans="1:24" ht="13.8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89"/>
      <c r="T422" s="89"/>
      <c r="U422" s="89"/>
      <c r="V422" s="89"/>
      <c r="W422" s="89"/>
      <c r="X422" s="89"/>
    </row>
    <row r="423" spans="1:24" ht="13.8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89"/>
      <c r="T423" s="89"/>
      <c r="U423" s="89"/>
      <c r="V423" s="89"/>
      <c r="W423" s="89"/>
      <c r="X423" s="89"/>
    </row>
    <row r="424" spans="1:24" ht="13.8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89"/>
      <c r="T424" s="89"/>
      <c r="U424" s="89"/>
      <c r="V424" s="89"/>
      <c r="W424" s="89"/>
      <c r="X424" s="89"/>
    </row>
    <row r="425" spans="1:24" ht="13.8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89"/>
      <c r="T425" s="89"/>
      <c r="U425" s="89"/>
      <c r="V425" s="89"/>
      <c r="W425" s="89"/>
      <c r="X425" s="89"/>
    </row>
    <row r="426" spans="1:24" ht="13.8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89"/>
      <c r="T426" s="89"/>
      <c r="U426" s="89"/>
      <c r="V426" s="89"/>
      <c r="W426" s="89"/>
      <c r="X426" s="89"/>
    </row>
    <row r="427" spans="1:24" ht="13.8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89"/>
      <c r="T427" s="89"/>
      <c r="U427" s="89"/>
      <c r="V427" s="89"/>
      <c r="W427" s="89"/>
      <c r="X427" s="89"/>
    </row>
    <row r="428" spans="1:24" ht="13.8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89"/>
      <c r="T428" s="89"/>
      <c r="U428" s="89"/>
      <c r="V428" s="89"/>
      <c r="W428" s="89"/>
      <c r="X428" s="89"/>
    </row>
    <row r="429" spans="1:24" ht="13.8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89"/>
      <c r="T429" s="89"/>
      <c r="U429" s="89"/>
      <c r="V429" s="89"/>
      <c r="W429" s="89"/>
      <c r="X429" s="89"/>
    </row>
    <row r="430" spans="1:24" ht="13.8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89"/>
      <c r="T430" s="89"/>
      <c r="U430" s="89"/>
      <c r="V430" s="89"/>
      <c r="W430" s="89"/>
      <c r="X430" s="89"/>
    </row>
    <row r="431" spans="1:24" ht="13.8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89"/>
      <c r="T431" s="89"/>
      <c r="U431" s="89"/>
      <c r="V431" s="89"/>
      <c r="W431" s="89"/>
      <c r="X431" s="89"/>
    </row>
    <row r="432" spans="1:24" ht="13.8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89"/>
      <c r="T432" s="89"/>
      <c r="U432" s="89"/>
      <c r="V432" s="89"/>
      <c r="W432" s="89"/>
      <c r="X432" s="89"/>
    </row>
    <row r="433" spans="1:24" ht="13.8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89"/>
      <c r="T433" s="89"/>
      <c r="U433" s="89"/>
      <c r="V433" s="89"/>
      <c r="W433" s="89"/>
      <c r="X433" s="89"/>
    </row>
    <row r="434" spans="1:24" ht="13.8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89"/>
      <c r="T434" s="89"/>
      <c r="U434" s="89"/>
      <c r="V434" s="89"/>
      <c r="W434" s="89"/>
      <c r="X434" s="89"/>
    </row>
    <row r="435" spans="1:24" ht="13.8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89"/>
      <c r="T435" s="89"/>
      <c r="U435" s="89"/>
      <c r="V435" s="89"/>
      <c r="W435" s="89"/>
      <c r="X435" s="89"/>
    </row>
    <row r="436" spans="1:24" ht="13.8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89"/>
      <c r="T436" s="89"/>
      <c r="U436" s="89"/>
      <c r="V436" s="89"/>
      <c r="W436" s="89"/>
      <c r="X436" s="89"/>
    </row>
    <row r="437" spans="1:24" ht="13.8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89"/>
      <c r="T437" s="89"/>
      <c r="U437" s="89"/>
      <c r="V437" s="89"/>
      <c r="W437" s="89"/>
      <c r="X437" s="89"/>
    </row>
    <row r="438" spans="1:24" ht="13.8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89"/>
      <c r="T438" s="89"/>
      <c r="U438" s="89"/>
      <c r="V438" s="89"/>
      <c r="W438" s="89"/>
      <c r="X438" s="89"/>
    </row>
    <row r="439" spans="1:24" ht="13.8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89"/>
      <c r="T439" s="89"/>
      <c r="U439" s="89"/>
      <c r="V439" s="89"/>
      <c r="W439" s="89"/>
      <c r="X439" s="89"/>
    </row>
    <row r="440" spans="1:24" ht="13.8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89"/>
      <c r="T440" s="89"/>
      <c r="U440" s="89"/>
      <c r="V440" s="89"/>
      <c r="W440" s="89"/>
      <c r="X440" s="89"/>
    </row>
    <row r="441" spans="1:24" ht="13.8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89"/>
      <c r="T441" s="89"/>
      <c r="U441" s="89"/>
      <c r="V441" s="89"/>
      <c r="W441" s="89"/>
      <c r="X441" s="89"/>
    </row>
    <row r="442" spans="1:24" ht="13.8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89"/>
      <c r="T442" s="89"/>
      <c r="U442" s="89"/>
      <c r="V442" s="89"/>
      <c r="W442" s="89"/>
      <c r="X442" s="89"/>
    </row>
    <row r="443" spans="1:24" ht="13.8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89"/>
      <c r="T443" s="89"/>
      <c r="U443" s="89"/>
      <c r="V443" s="89"/>
      <c r="W443" s="89"/>
      <c r="X443" s="89"/>
    </row>
    <row r="444" spans="1:24" ht="13.8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89"/>
      <c r="T444" s="89"/>
      <c r="U444" s="89"/>
      <c r="V444" s="89"/>
      <c r="W444" s="89"/>
      <c r="X444" s="89"/>
    </row>
    <row r="445" spans="1:24" ht="13.8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89"/>
      <c r="T445" s="89"/>
      <c r="U445" s="89"/>
      <c r="V445" s="89"/>
      <c r="W445" s="89"/>
      <c r="X445" s="89"/>
    </row>
    <row r="446" spans="1:24" ht="13.8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89"/>
      <c r="T446" s="89"/>
      <c r="U446" s="89"/>
      <c r="V446" s="89"/>
      <c r="W446" s="89"/>
      <c r="X446" s="89"/>
    </row>
    <row r="447" spans="1:24" ht="13.8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89"/>
      <c r="T447" s="89"/>
      <c r="U447" s="89"/>
      <c r="V447" s="89"/>
      <c r="W447" s="89"/>
      <c r="X447" s="89"/>
    </row>
    <row r="448" spans="1:24" ht="13.8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89"/>
      <c r="T448" s="89"/>
      <c r="U448" s="89"/>
      <c r="V448" s="89"/>
      <c r="W448" s="89"/>
      <c r="X448" s="89"/>
    </row>
    <row r="449" spans="1:24" ht="13.8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89"/>
      <c r="T449" s="89"/>
      <c r="U449" s="89"/>
      <c r="V449" s="89"/>
      <c r="W449" s="89"/>
      <c r="X449" s="89"/>
    </row>
    <row r="450" spans="1:24" ht="13.8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89"/>
      <c r="T450" s="89"/>
      <c r="U450" s="89"/>
      <c r="V450" s="89"/>
      <c r="W450" s="89"/>
      <c r="X450" s="89"/>
    </row>
    <row r="451" spans="1:24" ht="13.8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89"/>
      <c r="T451" s="89"/>
      <c r="U451" s="89"/>
      <c r="V451" s="89"/>
      <c r="W451" s="89"/>
      <c r="X451" s="89"/>
    </row>
    <row r="452" spans="1:24" ht="13.8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89"/>
      <c r="T452" s="89"/>
      <c r="U452" s="89"/>
      <c r="V452" s="89"/>
      <c r="W452" s="89"/>
      <c r="X452" s="89"/>
    </row>
    <row r="453" spans="1:24" ht="13.8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89"/>
      <c r="T453" s="89"/>
      <c r="U453" s="89"/>
      <c r="V453" s="89"/>
      <c r="W453" s="89"/>
      <c r="X453" s="89"/>
    </row>
    <row r="454" spans="1:24" ht="13.8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89"/>
      <c r="T454" s="89"/>
      <c r="U454" s="89"/>
      <c r="V454" s="89"/>
      <c r="W454" s="89"/>
      <c r="X454" s="89"/>
    </row>
    <row r="455" spans="1:24" ht="13.8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89"/>
      <c r="T455" s="89"/>
      <c r="U455" s="89"/>
      <c r="V455" s="89"/>
      <c r="W455" s="89"/>
      <c r="X455" s="89"/>
    </row>
    <row r="456" spans="1:24" ht="13.8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89"/>
      <c r="T456" s="89"/>
      <c r="U456" s="89"/>
      <c r="V456" s="89"/>
      <c r="W456" s="89"/>
      <c r="X456" s="89"/>
    </row>
    <row r="457" spans="1:24" ht="13.8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89"/>
      <c r="T457" s="89"/>
      <c r="U457" s="89"/>
      <c r="V457" s="89"/>
      <c r="W457" s="89"/>
      <c r="X457" s="89"/>
    </row>
    <row r="458" spans="1:24" ht="13.8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89"/>
      <c r="T458" s="89"/>
      <c r="U458" s="89"/>
      <c r="V458" s="89"/>
      <c r="W458" s="89"/>
      <c r="X458" s="89"/>
    </row>
    <row r="459" spans="1:24" ht="13.8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89"/>
      <c r="T459" s="89"/>
      <c r="U459" s="89"/>
      <c r="V459" s="89"/>
      <c r="W459" s="89"/>
      <c r="X459" s="89"/>
    </row>
    <row r="460" spans="1:24" ht="13.8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89"/>
      <c r="T460" s="89"/>
      <c r="U460" s="89"/>
      <c r="V460" s="89"/>
      <c r="W460" s="89"/>
      <c r="X460" s="89"/>
    </row>
    <row r="461" spans="1:24" ht="13.8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89"/>
      <c r="T461" s="89"/>
      <c r="U461" s="89"/>
      <c r="V461" s="89"/>
      <c r="W461" s="89"/>
      <c r="X461" s="89"/>
    </row>
    <row r="462" spans="1:24" ht="13.8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89"/>
      <c r="T462" s="89"/>
      <c r="U462" s="89"/>
      <c r="V462" s="89"/>
      <c r="W462" s="89"/>
      <c r="X462" s="89"/>
    </row>
    <row r="463" spans="1:24" ht="13.8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89"/>
      <c r="T463" s="89"/>
      <c r="U463" s="89"/>
      <c r="V463" s="89"/>
      <c r="W463" s="89"/>
      <c r="X463" s="89"/>
    </row>
    <row r="464" spans="1:24" ht="13.8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89"/>
      <c r="T464" s="89"/>
      <c r="U464" s="89"/>
      <c r="V464" s="89"/>
      <c r="W464" s="89"/>
      <c r="X464" s="89"/>
    </row>
    <row r="465" spans="1:24" ht="13.8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89"/>
      <c r="T465" s="89"/>
      <c r="U465" s="89"/>
      <c r="V465" s="89"/>
      <c r="W465" s="89"/>
      <c r="X465" s="89"/>
    </row>
    <row r="466" spans="1:24" ht="13.8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89"/>
      <c r="T466" s="89"/>
      <c r="U466" s="89"/>
      <c r="V466" s="89"/>
      <c r="W466" s="89"/>
      <c r="X466" s="89"/>
    </row>
    <row r="467" spans="1:24" ht="13.8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89"/>
      <c r="T467" s="89"/>
      <c r="U467" s="89"/>
      <c r="V467" s="89"/>
      <c r="W467" s="89"/>
      <c r="X467" s="89"/>
    </row>
    <row r="468" spans="1:24" ht="13.8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89"/>
      <c r="T468" s="89"/>
      <c r="U468" s="89"/>
      <c r="V468" s="89"/>
      <c r="W468" s="89"/>
      <c r="X468" s="89"/>
    </row>
    <row r="469" spans="1:24" ht="13.8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89"/>
      <c r="T469" s="89"/>
      <c r="U469" s="89"/>
      <c r="V469" s="89"/>
      <c r="W469" s="89"/>
      <c r="X469" s="89"/>
    </row>
    <row r="470" spans="1:24" ht="13.8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89"/>
      <c r="T470" s="89"/>
      <c r="U470" s="89"/>
      <c r="V470" s="89"/>
      <c r="W470" s="89"/>
      <c r="X470" s="89"/>
    </row>
    <row r="471" spans="1:24" ht="13.8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89"/>
      <c r="T471" s="89"/>
      <c r="U471" s="89"/>
      <c r="V471" s="89"/>
      <c r="W471" s="89"/>
      <c r="X471" s="89"/>
    </row>
    <row r="472" spans="1:24" ht="13.8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89"/>
      <c r="T472" s="89"/>
      <c r="U472" s="89"/>
      <c r="V472" s="89"/>
      <c r="W472" s="89"/>
      <c r="X472" s="89"/>
    </row>
    <row r="473" spans="1:24" ht="13.8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89"/>
      <c r="T473" s="89"/>
      <c r="U473" s="89"/>
      <c r="V473" s="89"/>
      <c r="W473" s="89"/>
      <c r="X473" s="89"/>
    </row>
    <row r="474" spans="1:24" ht="13.8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89"/>
      <c r="T474" s="89"/>
      <c r="U474" s="89"/>
      <c r="V474" s="89"/>
      <c r="W474" s="89"/>
      <c r="X474" s="89"/>
    </row>
    <row r="475" spans="1:24" ht="13.8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89"/>
      <c r="T475" s="89"/>
      <c r="U475" s="89"/>
      <c r="V475" s="89"/>
      <c r="W475" s="89"/>
      <c r="X475" s="89"/>
    </row>
    <row r="476" spans="1:24" ht="13.8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89"/>
      <c r="T476" s="89"/>
      <c r="U476" s="89"/>
      <c r="V476" s="89"/>
      <c r="W476" s="89"/>
      <c r="X476" s="89"/>
    </row>
    <row r="477" spans="1:24" ht="13.8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89"/>
      <c r="T477" s="89"/>
      <c r="U477" s="89"/>
      <c r="V477" s="89"/>
      <c r="W477" s="89"/>
      <c r="X477" s="89"/>
    </row>
    <row r="478" spans="1:24" ht="13.8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89"/>
      <c r="T478" s="89"/>
      <c r="U478" s="89"/>
      <c r="V478" s="89"/>
      <c r="W478" s="89"/>
      <c r="X478" s="89"/>
    </row>
    <row r="479" spans="1:24" ht="13.8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89"/>
      <c r="T479" s="89"/>
      <c r="U479" s="89"/>
      <c r="V479" s="89"/>
      <c r="W479" s="89"/>
      <c r="X479" s="89"/>
    </row>
    <row r="480" spans="1:24" ht="13.8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89"/>
      <c r="T480" s="89"/>
      <c r="U480" s="89"/>
      <c r="V480" s="89"/>
      <c r="W480" s="89"/>
      <c r="X480" s="89"/>
    </row>
    <row r="481" spans="1:24" ht="13.8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89"/>
      <c r="T481" s="89"/>
      <c r="U481" s="89"/>
      <c r="V481" s="89"/>
      <c r="W481" s="89"/>
      <c r="X481" s="89"/>
    </row>
    <row r="482" spans="1:24" ht="13.8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89"/>
      <c r="T482" s="89"/>
      <c r="U482" s="89"/>
      <c r="V482" s="89"/>
      <c r="W482" s="89"/>
      <c r="X482" s="89"/>
    </row>
    <row r="483" spans="1:24" ht="13.8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89"/>
      <c r="T483" s="89"/>
      <c r="U483" s="89"/>
      <c r="V483" s="89"/>
      <c r="W483" s="89"/>
      <c r="X483" s="89"/>
    </row>
    <row r="484" spans="1:24" ht="13.8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89"/>
      <c r="T484" s="89"/>
      <c r="U484" s="89"/>
      <c r="V484" s="89"/>
      <c r="W484" s="89"/>
      <c r="X484" s="89"/>
    </row>
    <row r="485" spans="1:24" ht="13.8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89"/>
      <c r="T485" s="89"/>
      <c r="U485" s="89"/>
      <c r="V485" s="89"/>
      <c r="W485" s="89"/>
      <c r="X485" s="89"/>
    </row>
    <row r="486" spans="1:24" ht="13.8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89"/>
      <c r="T486" s="89"/>
      <c r="U486" s="89"/>
      <c r="V486" s="89"/>
      <c r="W486" s="89"/>
      <c r="X486" s="89"/>
    </row>
    <row r="487" spans="1:24" ht="13.8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89"/>
      <c r="T487" s="89"/>
      <c r="U487" s="89"/>
      <c r="V487" s="89"/>
      <c r="W487" s="89"/>
      <c r="X487" s="89"/>
    </row>
    <row r="488" spans="1:24" ht="13.8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89"/>
      <c r="T488" s="89"/>
      <c r="U488" s="89"/>
      <c r="V488" s="89"/>
      <c r="W488" s="89"/>
      <c r="X488" s="89"/>
    </row>
    <row r="489" spans="1:24" ht="13.8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89"/>
      <c r="T489" s="89"/>
      <c r="U489" s="89"/>
      <c r="V489" s="89"/>
      <c r="W489" s="89"/>
      <c r="X489" s="89"/>
    </row>
    <row r="490" spans="1:24" ht="13.8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89"/>
      <c r="T490" s="89"/>
      <c r="U490" s="89"/>
      <c r="V490" s="89"/>
      <c r="W490" s="89"/>
      <c r="X490" s="89"/>
    </row>
    <row r="491" spans="1:24" ht="13.8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89"/>
      <c r="T491" s="89"/>
      <c r="U491" s="89"/>
      <c r="V491" s="89"/>
      <c r="W491" s="89"/>
      <c r="X491" s="89"/>
    </row>
    <row r="492" spans="1:24" ht="13.8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89"/>
      <c r="T492" s="89"/>
      <c r="U492" s="89"/>
      <c r="V492" s="89"/>
      <c r="W492" s="89"/>
      <c r="X492" s="89"/>
    </row>
    <row r="493" spans="1:24" ht="13.8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89"/>
      <c r="T493" s="89"/>
      <c r="U493" s="89"/>
      <c r="V493" s="89"/>
      <c r="W493" s="89"/>
      <c r="X493" s="89"/>
    </row>
    <row r="494" spans="1:24" ht="13.8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89"/>
      <c r="T494" s="89"/>
      <c r="U494" s="89"/>
      <c r="V494" s="89"/>
      <c r="W494" s="89"/>
      <c r="X494" s="89"/>
    </row>
    <row r="495" spans="1:24" ht="13.8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89"/>
      <c r="T495" s="89"/>
      <c r="U495" s="89"/>
      <c r="V495" s="89"/>
      <c r="W495" s="89"/>
      <c r="X495" s="89"/>
    </row>
    <row r="496" spans="1:24" ht="13.8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89"/>
      <c r="T496" s="89"/>
      <c r="U496" s="89"/>
      <c r="V496" s="89"/>
      <c r="W496" s="89"/>
      <c r="X496" s="89"/>
    </row>
    <row r="497" spans="1:24" ht="13.8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89"/>
      <c r="T497" s="89"/>
      <c r="U497" s="89"/>
      <c r="V497" s="89"/>
      <c r="W497" s="89"/>
      <c r="X497" s="89"/>
    </row>
    <row r="498" spans="1:24" ht="13.8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89"/>
      <c r="T498" s="89"/>
      <c r="U498" s="89"/>
      <c r="V498" s="89"/>
      <c r="W498" s="89"/>
      <c r="X498" s="89"/>
    </row>
    <row r="499" spans="1:24" ht="13.8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89"/>
      <c r="T499" s="89"/>
      <c r="U499" s="89"/>
      <c r="V499" s="89"/>
      <c r="W499" s="89"/>
      <c r="X499" s="89"/>
    </row>
    <row r="500" spans="1:24" ht="13.8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89"/>
      <c r="T500" s="89"/>
      <c r="U500" s="89"/>
      <c r="V500" s="89"/>
      <c r="W500" s="89"/>
      <c r="X500" s="89"/>
    </row>
    <row r="501" spans="1:24" ht="13.8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89"/>
      <c r="T501" s="89"/>
      <c r="U501" s="89"/>
      <c r="V501" s="89"/>
      <c r="W501" s="89"/>
      <c r="X501" s="89"/>
    </row>
    <row r="502" spans="1:24" ht="13.8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89"/>
      <c r="T502" s="89"/>
      <c r="U502" s="89"/>
      <c r="V502" s="89"/>
      <c r="W502" s="89"/>
      <c r="X502" s="89"/>
    </row>
    <row r="503" spans="1:24" ht="13.8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89"/>
      <c r="T503" s="89"/>
      <c r="U503" s="89"/>
      <c r="V503" s="89"/>
      <c r="W503" s="89"/>
      <c r="X503" s="89"/>
    </row>
    <row r="504" spans="1:24" ht="13.8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89"/>
      <c r="T504" s="89"/>
      <c r="U504" s="89"/>
      <c r="V504" s="89"/>
      <c r="W504" s="89"/>
      <c r="X504" s="89"/>
    </row>
    <row r="505" spans="1:24" ht="13.8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89"/>
      <c r="T505" s="89"/>
      <c r="U505" s="89"/>
      <c r="V505" s="89"/>
      <c r="W505" s="89"/>
      <c r="X505" s="89"/>
    </row>
    <row r="506" spans="1:24" ht="13.8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89"/>
      <c r="T506" s="89"/>
      <c r="U506" s="89"/>
      <c r="V506" s="89"/>
      <c r="W506" s="89"/>
      <c r="X506" s="89"/>
    </row>
    <row r="507" spans="1:24" ht="13.8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89"/>
      <c r="T507" s="89"/>
      <c r="U507" s="89"/>
      <c r="V507" s="89"/>
      <c r="W507" s="89"/>
      <c r="X507" s="89"/>
    </row>
    <row r="508" spans="1:24" ht="13.8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89"/>
      <c r="T508" s="89"/>
      <c r="U508" s="89"/>
      <c r="V508" s="89"/>
      <c r="W508" s="89"/>
      <c r="X508" s="89"/>
    </row>
    <row r="509" spans="1:24" ht="13.8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89"/>
      <c r="T509" s="89"/>
      <c r="U509" s="89"/>
      <c r="V509" s="89"/>
      <c r="W509" s="89"/>
      <c r="X509" s="89"/>
    </row>
    <row r="510" spans="1:24" ht="13.8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89"/>
      <c r="T510" s="89"/>
      <c r="U510" s="89"/>
      <c r="V510" s="89"/>
      <c r="W510" s="89"/>
      <c r="X510" s="89"/>
    </row>
    <row r="511" spans="1:24" ht="13.8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89"/>
      <c r="T511" s="89"/>
      <c r="U511" s="89"/>
      <c r="V511" s="89"/>
      <c r="W511" s="89"/>
      <c r="X511" s="89"/>
    </row>
    <row r="512" spans="1:24" ht="13.8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89"/>
      <c r="T512" s="89"/>
      <c r="U512" s="89"/>
      <c r="V512" s="89"/>
      <c r="W512" s="89"/>
      <c r="X512" s="89"/>
    </row>
    <row r="513" spans="1:24" ht="13.8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89"/>
      <c r="T513" s="89"/>
      <c r="U513" s="89"/>
      <c r="V513" s="89"/>
      <c r="W513" s="89"/>
      <c r="X513" s="89"/>
    </row>
    <row r="514" spans="1:24" ht="13.8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89"/>
      <c r="T514" s="89"/>
      <c r="U514" s="89"/>
      <c r="V514" s="89"/>
      <c r="W514" s="89"/>
      <c r="X514" s="89"/>
    </row>
    <row r="515" spans="1:24" ht="13.8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89"/>
      <c r="T515" s="89"/>
      <c r="U515" s="89"/>
      <c r="V515" s="89"/>
      <c r="W515" s="89"/>
      <c r="X515" s="89"/>
    </row>
    <row r="516" spans="1:24" ht="13.8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89"/>
      <c r="T516" s="89"/>
      <c r="U516" s="89"/>
      <c r="V516" s="89"/>
      <c r="W516" s="89"/>
      <c r="X516" s="89"/>
    </row>
    <row r="517" spans="1:24" ht="13.8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89"/>
      <c r="T517" s="89"/>
      <c r="U517" s="89"/>
      <c r="V517" s="89"/>
      <c r="W517" s="89"/>
      <c r="X517" s="89"/>
    </row>
    <row r="518" spans="1:24" ht="13.8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89"/>
      <c r="T518" s="89"/>
      <c r="U518" s="89"/>
      <c r="V518" s="89"/>
      <c r="W518" s="89"/>
      <c r="X518" s="89"/>
    </row>
    <row r="519" spans="1:24" ht="13.8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89"/>
      <c r="T519" s="89"/>
      <c r="U519" s="89"/>
      <c r="V519" s="89"/>
      <c r="W519" s="89"/>
      <c r="X519" s="89"/>
    </row>
    <row r="520" spans="1:24" ht="13.8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89"/>
      <c r="T520" s="89"/>
      <c r="U520" s="89"/>
      <c r="V520" s="89"/>
      <c r="W520" s="89"/>
      <c r="X520" s="89"/>
    </row>
    <row r="521" spans="1:24" ht="13.8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89"/>
      <c r="T521" s="89"/>
      <c r="U521" s="89"/>
      <c r="V521" s="89"/>
      <c r="W521" s="89"/>
      <c r="X521" s="89"/>
    </row>
    <row r="522" spans="1:24" ht="13.8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89"/>
      <c r="T522" s="89"/>
      <c r="U522" s="89"/>
      <c r="V522" s="89"/>
      <c r="W522" s="89"/>
      <c r="X522" s="89"/>
    </row>
    <row r="523" spans="1:24" ht="13.8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89"/>
      <c r="T523" s="89"/>
      <c r="U523" s="89"/>
      <c r="V523" s="89"/>
      <c r="W523" s="89"/>
      <c r="X523" s="89"/>
    </row>
    <row r="524" spans="1:24" ht="13.8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89"/>
      <c r="T524" s="89"/>
      <c r="U524" s="89"/>
      <c r="V524" s="89"/>
      <c r="W524" s="89"/>
      <c r="X524" s="89"/>
    </row>
    <row r="525" spans="1:24" ht="13.8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89"/>
      <c r="T525" s="89"/>
      <c r="U525" s="89"/>
      <c r="V525" s="89"/>
      <c r="W525" s="89"/>
      <c r="X525" s="89"/>
    </row>
    <row r="526" spans="1:24" ht="13.8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89"/>
      <c r="T526" s="89"/>
      <c r="U526" s="89"/>
      <c r="V526" s="89"/>
      <c r="W526" s="89"/>
      <c r="X526" s="89"/>
    </row>
    <row r="527" spans="1:24" ht="13.8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89"/>
      <c r="T527" s="89"/>
      <c r="U527" s="89"/>
      <c r="V527" s="89"/>
      <c r="W527" s="89"/>
      <c r="X527" s="89"/>
    </row>
    <row r="528" spans="1:24" ht="13.8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89"/>
      <c r="T528" s="89"/>
      <c r="U528" s="89"/>
      <c r="V528" s="89"/>
      <c r="W528" s="89"/>
      <c r="X528" s="89"/>
    </row>
    <row r="529" spans="1:24" ht="13.8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89"/>
      <c r="T529" s="89"/>
      <c r="U529" s="89"/>
      <c r="V529" s="89"/>
      <c r="W529" s="89"/>
      <c r="X529" s="89"/>
    </row>
    <row r="530" spans="1:24" ht="13.8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89"/>
      <c r="T530" s="89"/>
      <c r="U530" s="89"/>
      <c r="V530" s="89"/>
      <c r="W530" s="89"/>
      <c r="X530" s="89"/>
    </row>
    <row r="531" spans="1:24" ht="13.8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89"/>
      <c r="T531" s="89"/>
      <c r="U531" s="89"/>
      <c r="V531" s="89"/>
      <c r="W531" s="89"/>
      <c r="X531" s="89"/>
    </row>
    <row r="532" spans="1:24" ht="13.8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89"/>
      <c r="T532" s="89"/>
      <c r="U532" s="89"/>
      <c r="V532" s="89"/>
      <c r="W532" s="89"/>
      <c r="X532" s="89"/>
    </row>
    <row r="533" spans="1:24" ht="13.8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89"/>
      <c r="T533" s="89"/>
      <c r="U533" s="89"/>
      <c r="V533" s="89"/>
      <c r="W533" s="89"/>
      <c r="X533" s="89"/>
    </row>
    <row r="534" spans="1:24" ht="13.8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89"/>
      <c r="T534" s="89"/>
      <c r="U534" s="89"/>
      <c r="V534" s="89"/>
      <c r="W534" s="89"/>
      <c r="X534" s="89"/>
    </row>
    <row r="535" spans="1:24" ht="13.8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89"/>
      <c r="T535" s="89"/>
      <c r="U535" s="89"/>
      <c r="V535" s="89"/>
      <c r="W535" s="89"/>
      <c r="X535" s="89"/>
    </row>
    <row r="536" spans="1:24" ht="13.8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89"/>
      <c r="T536" s="89"/>
      <c r="U536" s="89"/>
      <c r="V536" s="89"/>
      <c r="W536" s="89"/>
      <c r="X536" s="89"/>
    </row>
    <row r="537" spans="1:24" ht="13.8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89"/>
      <c r="T537" s="89"/>
      <c r="U537" s="89"/>
      <c r="V537" s="89"/>
      <c r="W537" s="89"/>
      <c r="X537" s="89"/>
    </row>
    <row r="538" spans="1:24" ht="13.8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89"/>
      <c r="T538" s="89"/>
      <c r="U538" s="89"/>
      <c r="V538" s="89"/>
      <c r="W538" s="89"/>
      <c r="X538" s="89"/>
    </row>
    <row r="539" spans="1:24" ht="13.8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89"/>
      <c r="T539" s="89"/>
      <c r="U539" s="89"/>
      <c r="V539" s="89"/>
      <c r="W539" s="89"/>
      <c r="X539" s="89"/>
    </row>
    <row r="540" spans="1:24" ht="13.8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89"/>
      <c r="T540" s="89"/>
      <c r="U540" s="89"/>
      <c r="V540" s="89"/>
      <c r="W540" s="89"/>
      <c r="X540" s="89"/>
    </row>
    <row r="541" spans="1:24" ht="13.8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89"/>
      <c r="T541" s="89"/>
      <c r="U541" s="89"/>
      <c r="V541" s="89"/>
      <c r="W541" s="89"/>
      <c r="X541" s="89"/>
    </row>
    <row r="542" spans="1:24" ht="13.8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89"/>
      <c r="T542" s="89"/>
      <c r="U542" s="89"/>
      <c r="V542" s="89"/>
      <c r="W542" s="89"/>
      <c r="X542" s="89"/>
    </row>
    <row r="543" spans="1:24" ht="13.8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89"/>
      <c r="T543" s="89"/>
      <c r="U543" s="89"/>
      <c r="V543" s="89"/>
      <c r="W543" s="89"/>
      <c r="X543" s="89"/>
    </row>
    <row r="544" spans="1:24" ht="13.8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89"/>
      <c r="T544" s="89"/>
      <c r="U544" s="89"/>
      <c r="V544" s="89"/>
      <c r="W544" s="89"/>
      <c r="X544" s="89"/>
    </row>
    <row r="545" spans="1:24" ht="13.8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89"/>
      <c r="T545" s="89"/>
      <c r="U545" s="89"/>
      <c r="V545" s="89"/>
      <c r="W545" s="89"/>
      <c r="X545" s="89"/>
    </row>
    <row r="546" spans="1:24" ht="13.8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89"/>
      <c r="T546" s="89"/>
      <c r="U546" s="89"/>
      <c r="V546" s="89"/>
      <c r="W546" s="89"/>
      <c r="X546" s="89"/>
    </row>
    <row r="547" spans="1:24" ht="13.8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89"/>
      <c r="T547" s="89"/>
      <c r="U547" s="89"/>
      <c r="V547" s="89"/>
      <c r="W547" s="89"/>
      <c r="X547" s="89"/>
    </row>
    <row r="548" spans="1:24" ht="13.8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89"/>
      <c r="T548" s="89"/>
      <c r="U548" s="89"/>
      <c r="V548" s="89"/>
      <c r="W548" s="89"/>
      <c r="X548" s="89"/>
    </row>
    <row r="549" spans="1:24" ht="13.8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89"/>
      <c r="T549" s="89"/>
      <c r="U549" s="89"/>
      <c r="V549" s="89"/>
      <c r="W549" s="89"/>
      <c r="X549" s="89"/>
    </row>
    <row r="550" spans="1:24" ht="13.8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89"/>
      <c r="T550" s="89"/>
      <c r="U550" s="89"/>
      <c r="V550" s="89"/>
      <c r="W550" s="89"/>
      <c r="X550" s="89"/>
    </row>
    <row r="551" spans="1:24" ht="13.8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89"/>
      <c r="T551" s="89"/>
      <c r="U551" s="89"/>
      <c r="V551" s="89"/>
      <c r="W551" s="89"/>
      <c r="X551" s="89"/>
    </row>
    <row r="552" spans="1:24" ht="13.8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89"/>
      <c r="T552" s="89"/>
      <c r="U552" s="89"/>
      <c r="V552" s="89"/>
      <c r="W552" s="89"/>
      <c r="X552" s="89"/>
    </row>
    <row r="553" spans="1:24" ht="13.8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89"/>
      <c r="T553" s="89"/>
      <c r="U553" s="89"/>
      <c r="V553" s="89"/>
      <c r="W553" s="89"/>
      <c r="X553" s="89"/>
    </row>
    <row r="554" spans="1:24" ht="13.8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89"/>
      <c r="T554" s="89"/>
      <c r="U554" s="89"/>
      <c r="V554" s="89"/>
      <c r="W554" s="89"/>
      <c r="X554" s="89"/>
    </row>
    <row r="555" spans="1:24" ht="13.8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89"/>
      <c r="T555" s="89"/>
      <c r="U555" s="89"/>
      <c r="V555" s="89"/>
      <c r="W555" s="89"/>
      <c r="X555" s="89"/>
    </row>
    <row r="556" spans="1:24" ht="13.8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89"/>
      <c r="T556" s="89"/>
      <c r="U556" s="89"/>
      <c r="V556" s="89"/>
      <c r="W556" s="89"/>
      <c r="X556" s="89"/>
    </row>
    <row r="557" spans="1:24" ht="13.8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89"/>
      <c r="T557" s="89"/>
      <c r="U557" s="89"/>
      <c r="V557" s="89"/>
      <c r="W557" s="89"/>
      <c r="X557" s="89"/>
    </row>
    <row r="558" spans="1:24" ht="13.8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89"/>
      <c r="T558" s="89"/>
      <c r="U558" s="89"/>
      <c r="V558" s="89"/>
      <c r="W558" s="89"/>
      <c r="X558" s="89"/>
    </row>
    <row r="559" spans="1:24" ht="13.8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89"/>
      <c r="T559" s="89"/>
      <c r="U559" s="89"/>
      <c r="V559" s="89"/>
      <c r="W559" s="89"/>
      <c r="X559" s="89"/>
    </row>
    <row r="560" spans="1:24" ht="13.8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89"/>
      <c r="T560" s="89"/>
      <c r="U560" s="89"/>
      <c r="V560" s="89"/>
      <c r="W560" s="89"/>
      <c r="X560" s="89"/>
    </row>
    <row r="561" spans="1:24" ht="13.8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89"/>
      <c r="T561" s="89"/>
      <c r="U561" s="89"/>
      <c r="V561" s="89"/>
      <c r="W561" s="89"/>
      <c r="X561" s="89"/>
    </row>
    <row r="562" spans="1:24" ht="13.8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89"/>
      <c r="T562" s="89"/>
      <c r="U562" s="89"/>
      <c r="V562" s="89"/>
      <c r="W562" s="89"/>
      <c r="X562" s="89"/>
    </row>
    <row r="563" spans="1:24" ht="13.8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89"/>
      <c r="T563" s="89"/>
      <c r="U563" s="89"/>
      <c r="V563" s="89"/>
      <c r="W563" s="89"/>
      <c r="X563" s="89"/>
    </row>
    <row r="564" spans="1:24" ht="13.8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89"/>
      <c r="T564" s="89"/>
      <c r="U564" s="89"/>
      <c r="V564" s="89"/>
      <c r="W564" s="89"/>
      <c r="X564" s="89"/>
    </row>
    <row r="565" spans="1:24" ht="13.8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89"/>
      <c r="T565" s="89"/>
      <c r="U565" s="89"/>
      <c r="V565" s="89"/>
      <c r="W565" s="89"/>
      <c r="X565" s="89"/>
    </row>
    <row r="566" spans="1:24" ht="13.8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89"/>
      <c r="T566" s="89"/>
      <c r="U566" s="89"/>
      <c r="V566" s="89"/>
      <c r="W566" s="89"/>
      <c r="X566" s="89"/>
    </row>
    <row r="567" spans="1:24" ht="13.8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89"/>
      <c r="T567" s="89"/>
      <c r="U567" s="89"/>
      <c r="V567" s="89"/>
      <c r="W567" s="89"/>
      <c r="X567" s="89"/>
    </row>
    <row r="568" spans="1:24" ht="13.8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89"/>
      <c r="T568" s="89"/>
      <c r="U568" s="89"/>
      <c r="V568" s="89"/>
      <c r="W568" s="89"/>
      <c r="X568" s="89"/>
    </row>
    <row r="569" spans="1:24" ht="13.8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89"/>
      <c r="T569" s="89"/>
      <c r="U569" s="89"/>
      <c r="V569" s="89"/>
      <c r="W569" s="89"/>
      <c r="X569" s="89"/>
    </row>
    <row r="570" spans="1:24" ht="13.8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89"/>
      <c r="T570" s="89"/>
      <c r="U570" s="89"/>
      <c r="V570" s="89"/>
      <c r="W570" s="89"/>
      <c r="X570" s="89"/>
    </row>
    <row r="571" spans="1:24" ht="13.8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89"/>
      <c r="T571" s="89"/>
      <c r="U571" s="89"/>
      <c r="V571" s="89"/>
      <c r="W571" s="89"/>
      <c r="X571" s="89"/>
    </row>
    <row r="572" spans="1:24" ht="13.8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89"/>
      <c r="T572" s="89"/>
      <c r="U572" s="89"/>
      <c r="V572" s="89"/>
      <c r="W572" s="89"/>
      <c r="X572" s="89"/>
    </row>
    <row r="573" spans="1:24" ht="13.8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89"/>
      <c r="T573" s="89"/>
      <c r="U573" s="89"/>
      <c r="V573" s="89"/>
      <c r="W573" s="89"/>
      <c r="X573" s="89"/>
    </row>
    <row r="574" spans="1:24" ht="13.8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89"/>
      <c r="T574" s="89"/>
      <c r="U574" s="89"/>
      <c r="V574" s="89"/>
      <c r="W574" s="89"/>
      <c r="X574" s="89"/>
    </row>
    <row r="575" spans="1:24" ht="13.8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89"/>
      <c r="T575" s="89"/>
      <c r="U575" s="89"/>
      <c r="V575" s="89"/>
      <c r="W575" s="89"/>
      <c r="X575" s="89"/>
    </row>
    <row r="576" spans="1:24" ht="13.8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89"/>
      <c r="T576" s="89"/>
      <c r="U576" s="89"/>
      <c r="V576" s="89"/>
      <c r="W576" s="89"/>
      <c r="X576" s="89"/>
    </row>
    <row r="577" spans="1:24" ht="13.8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89"/>
      <c r="T577" s="89"/>
      <c r="U577" s="89"/>
      <c r="V577" s="89"/>
      <c r="W577" s="89"/>
      <c r="X577" s="89"/>
    </row>
    <row r="578" spans="1:24" ht="13.8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89"/>
      <c r="T578" s="89"/>
      <c r="U578" s="89"/>
      <c r="V578" s="89"/>
      <c r="W578" s="89"/>
      <c r="X578" s="89"/>
    </row>
    <row r="579" spans="1:24" ht="13.8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89"/>
      <c r="T579" s="89"/>
      <c r="U579" s="89"/>
      <c r="V579" s="89"/>
      <c r="W579" s="89"/>
      <c r="X579" s="89"/>
    </row>
    <row r="580" spans="1:24" ht="13.8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89"/>
      <c r="T580" s="89"/>
      <c r="U580" s="89"/>
      <c r="V580" s="89"/>
      <c r="W580" s="89"/>
      <c r="X580" s="89"/>
    </row>
    <row r="581" spans="1:24" ht="13.8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89"/>
      <c r="T581" s="89"/>
      <c r="U581" s="89"/>
      <c r="V581" s="89"/>
      <c r="W581" s="89"/>
      <c r="X581" s="89"/>
    </row>
    <row r="582" spans="1:24" ht="13.8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89"/>
      <c r="T582" s="89"/>
      <c r="U582" s="89"/>
      <c r="V582" s="89"/>
      <c r="W582" s="89"/>
      <c r="X582" s="89"/>
    </row>
    <row r="583" spans="1:24" ht="13.8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89"/>
      <c r="T583" s="89"/>
      <c r="U583" s="89"/>
      <c r="V583" s="89"/>
      <c r="W583" s="89"/>
      <c r="X583" s="89"/>
    </row>
    <row r="584" spans="1:24" ht="13.8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89"/>
      <c r="T584" s="89"/>
      <c r="U584" s="89"/>
      <c r="V584" s="89"/>
      <c r="W584" s="89"/>
      <c r="X584" s="89"/>
    </row>
    <row r="585" spans="1:24" ht="13.8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89"/>
      <c r="T585" s="89"/>
      <c r="U585" s="89"/>
      <c r="V585" s="89"/>
      <c r="W585" s="89"/>
      <c r="X585" s="89"/>
    </row>
    <row r="586" spans="1:24" ht="13.8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89"/>
      <c r="T586" s="89"/>
      <c r="U586" s="89"/>
      <c r="V586" s="89"/>
      <c r="W586" s="89"/>
      <c r="X586" s="89"/>
    </row>
    <row r="587" spans="1:24" ht="13.8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89"/>
      <c r="T587" s="89"/>
      <c r="U587" s="89"/>
      <c r="V587" s="89"/>
      <c r="W587" s="89"/>
      <c r="X587" s="89"/>
    </row>
    <row r="588" spans="1:24" ht="13.8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89"/>
      <c r="T588" s="89"/>
      <c r="U588" s="89"/>
      <c r="V588" s="89"/>
      <c r="W588" s="89"/>
      <c r="X588" s="89"/>
    </row>
    <row r="589" spans="1:24" ht="13.8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89"/>
      <c r="T589" s="89"/>
      <c r="U589" s="89"/>
      <c r="V589" s="89"/>
      <c r="W589" s="89"/>
      <c r="X589" s="89"/>
    </row>
    <row r="590" spans="1:24" ht="13.8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89"/>
      <c r="T590" s="89"/>
      <c r="U590" s="89"/>
      <c r="V590" s="89"/>
      <c r="W590" s="89"/>
      <c r="X590" s="89"/>
    </row>
    <row r="591" spans="1:24" ht="13.8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89"/>
      <c r="T591" s="89"/>
      <c r="U591" s="89"/>
      <c r="V591" s="89"/>
      <c r="W591" s="89"/>
      <c r="X591" s="89"/>
    </row>
    <row r="592" spans="1:24" ht="13.8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89"/>
      <c r="T592" s="89"/>
      <c r="U592" s="89"/>
      <c r="V592" s="89"/>
      <c r="W592" s="89"/>
      <c r="X592" s="89"/>
    </row>
    <row r="593" spans="1:24" ht="13.8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89"/>
      <c r="T593" s="89"/>
      <c r="U593" s="89"/>
      <c r="V593" s="89"/>
      <c r="W593" s="89"/>
      <c r="X593" s="89"/>
    </row>
    <row r="594" spans="1:24" ht="13.8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89"/>
      <c r="T594" s="89"/>
      <c r="U594" s="89"/>
      <c r="V594" s="89"/>
      <c r="W594" s="89"/>
      <c r="X594" s="89"/>
    </row>
    <row r="595" spans="1:24" ht="13.8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89"/>
      <c r="T595" s="89"/>
      <c r="U595" s="89"/>
      <c r="V595" s="89"/>
      <c r="W595" s="89"/>
      <c r="X595" s="89"/>
    </row>
    <row r="596" spans="1:24" ht="13.8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89"/>
      <c r="T596" s="89"/>
      <c r="U596" s="89"/>
      <c r="V596" s="89"/>
      <c r="W596" s="89"/>
      <c r="X596" s="89"/>
    </row>
    <row r="597" spans="1:24" ht="13.8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89"/>
      <c r="T597" s="89"/>
      <c r="U597" s="89"/>
      <c r="V597" s="89"/>
      <c r="W597" s="89"/>
      <c r="X597" s="89"/>
    </row>
    <row r="598" spans="1:24" ht="13.8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89"/>
      <c r="T598" s="89"/>
      <c r="U598" s="89"/>
      <c r="V598" s="89"/>
      <c r="W598" s="89"/>
      <c r="X598" s="89"/>
    </row>
    <row r="599" spans="1:24" ht="13.8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89"/>
      <c r="T599" s="89"/>
      <c r="U599" s="89"/>
      <c r="V599" s="89"/>
      <c r="W599" s="89"/>
      <c r="X599" s="89"/>
    </row>
    <row r="600" spans="1:24" ht="13.8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89"/>
      <c r="T600" s="89"/>
      <c r="U600" s="89"/>
      <c r="V600" s="89"/>
      <c r="W600" s="89"/>
      <c r="X600" s="89"/>
    </row>
    <row r="601" spans="1:24" ht="13.8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89"/>
      <c r="T601" s="89"/>
      <c r="U601" s="89"/>
      <c r="V601" s="89"/>
      <c r="W601" s="89"/>
      <c r="X601" s="89"/>
    </row>
    <row r="602" spans="1:24" ht="13.8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89"/>
      <c r="T602" s="89"/>
      <c r="U602" s="89"/>
      <c r="V602" s="89"/>
      <c r="W602" s="89"/>
      <c r="X602" s="89"/>
    </row>
    <row r="603" spans="1:24" ht="13.8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89"/>
      <c r="T603" s="89"/>
      <c r="U603" s="89"/>
      <c r="V603" s="89"/>
      <c r="W603" s="89"/>
      <c r="X603" s="89"/>
    </row>
    <row r="604" spans="1:24" ht="13.8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89"/>
      <c r="T604" s="89"/>
      <c r="U604" s="89"/>
      <c r="V604" s="89"/>
      <c r="W604" s="89"/>
      <c r="X604" s="89"/>
    </row>
    <row r="605" spans="1:24" ht="13.8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89"/>
      <c r="T605" s="89"/>
      <c r="U605" s="89"/>
      <c r="V605" s="89"/>
      <c r="W605" s="89"/>
      <c r="X605" s="89"/>
    </row>
    <row r="606" spans="1:24" ht="13.8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89"/>
      <c r="T606" s="89"/>
      <c r="U606" s="89"/>
      <c r="V606" s="89"/>
      <c r="W606" s="89"/>
      <c r="X606" s="89"/>
    </row>
    <row r="607" spans="1:24" ht="13.8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89"/>
      <c r="T607" s="89"/>
      <c r="U607" s="89"/>
      <c r="V607" s="89"/>
      <c r="W607" s="89"/>
      <c r="X607" s="89"/>
    </row>
    <row r="608" spans="1:24" ht="13.8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89"/>
      <c r="T608" s="89"/>
      <c r="U608" s="89"/>
      <c r="V608" s="89"/>
      <c r="W608" s="89"/>
      <c r="X608" s="89"/>
    </row>
    <row r="609" spans="1:24" ht="13.8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89"/>
      <c r="T609" s="89"/>
      <c r="U609" s="89"/>
      <c r="V609" s="89"/>
      <c r="W609" s="89"/>
      <c r="X609" s="89"/>
    </row>
    <row r="610" spans="1:24" ht="13.8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89"/>
      <c r="T610" s="89"/>
      <c r="U610" s="89"/>
      <c r="V610" s="89"/>
      <c r="W610" s="89"/>
      <c r="X610" s="89"/>
    </row>
    <row r="611" spans="1:24" ht="13.8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89"/>
      <c r="T611" s="89"/>
      <c r="U611" s="89"/>
      <c r="V611" s="89"/>
      <c r="W611" s="89"/>
      <c r="X611" s="89"/>
    </row>
    <row r="612" spans="1:24" ht="13.8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89"/>
      <c r="T612" s="89"/>
      <c r="U612" s="89"/>
      <c r="V612" s="89"/>
      <c r="W612" s="89"/>
      <c r="X612" s="89"/>
    </row>
    <row r="613" spans="1:24" ht="13.8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89"/>
      <c r="T613" s="89"/>
      <c r="U613" s="89"/>
      <c r="V613" s="89"/>
      <c r="W613" s="89"/>
      <c r="X613" s="89"/>
    </row>
    <row r="614" spans="1:24" ht="13.8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89"/>
      <c r="T614" s="89"/>
      <c r="U614" s="89"/>
      <c r="V614" s="89"/>
      <c r="W614" s="89"/>
      <c r="X614" s="89"/>
    </row>
    <row r="615" spans="1:24" ht="13.8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89"/>
      <c r="T615" s="89"/>
      <c r="U615" s="89"/>
      <c r="V615" s="89"/>
      <c r="W615" s="89"/>
      <c r="X615" s="89"/>
    </row>
    <row r="616" spans="1:24" ht="13.8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89"/>
      <c r="T616" s="89"/>
      <c r="U616" s="89"/>
      <c r="V616" s="89"/>
      <c r="W616" s="89"/>
      <c r="X616" s="89"/>
    </row>
    <row r="617" spans="1:24" ht="13.8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89"/>
      <c r="T617" s="89"/>
      <c r="U617" s="89"/>
      <c r="V617" s="89"/>
      <c r="W617" s="89"/>
      <c r="X617" s="89"/>
    </row>
    <row r="618" spans="1:24" ht="13.8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89"/>
      <c r="T618" s="89"/>
      <c r="U618" s="89"/>
      <c r="V618" s="89"/>
      <c r="W618" s="89"/>
      <c r="X618" s="89"/>
    </row>
    <row r="619" spans="1:24" ht="13.8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89"/>
      <c r="T619" s="89"/>
      <c r="U619" s="89"/>
      <c r="V619" s="89"/>
      <c r="W619" s="89"/>
      <c r="X619" s="89"/>
    </row>
    <row r="620" spans="1:24" ht="13.8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89"/>
      <c r="T620" s="89"/>
      <c r="U620" s="89"/>
      <c r="V620" s="89"/>
      <c r="W620" s="89"/>
      <c r="X620" s="89"/>
    </row>
    <row r="621" spans="1:24" ht="13.8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89"/>
      <c r="T621" s="89"/>
      <c r="U621" s="89"/>
      <c r="V621" s="89"/>
      <c r="W621" s="89"/>
      <c r="X621" s="89"/>
    </row>
    <row r="622" spans="1:24" ht="13.8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89"/>
      <c r="T622" s="89"/>
      <c r="U622" s="89"/>
      <c r="V622" s="89"/>
      <c r="W622" s="89"/>
      <c r="X622" s="89"/>
    </row>
    <row r="623" spans="1:24" ht="13.8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89"/>
      <c r="T623" s="89"/>
      <c r="U623" s="89"/>
      <c r="V623" s="89"/>
      <c r="W623" s="89"/>
      <c r="X623" s="89"/>
    </row>
    <row r="624" spans="1:24" ht="13.8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89"/>
      <c r="T624" s="89"/>
      <c r="U624" s="89"/>
      <c r="V624" s="89"/>
      <c r="W624" s="89"/>
      <c r="X624" s="89"/>
    </row>
    <row r="625" spans="1:24" ht="13.8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89"/>
      <c r="T625" s="89"/>
      <c r="U625" s="89"/>
      <c r="V625" s="89"/>
      <c r="W625" s="89"/>
      <c r="X625" s="89"/>
    </row>
    <row r="626" spans="1:24" ht="13.8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89"/>
      <c r="T626" s="89"/>
      <c r="U626" s="89"/>
      <c r="V626" s="89"/>
      <c r="W626" s="89"/>
      <c r="X626" s="89"/>
    </row>
    <row r="627" spans="1:24" ht="13.8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89"/>
      <c r="T627" s="89"/>
      <c r="U627" s="89"/>
      <c r="V627" s="89"/>
      <c r="W627" s="89"/>
      <c r="X627" s="89"/>
    </row>
    <row r="628" spans="1:24" ht="13.8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89"/>
      <c r="T628" s="89"/>
      <c r="U628" s="89"/>
      <c r="V628" s="89"/>
      <c r="W628" s="89"/>
      <c r="X628" s="89"/>
    </row>
    <row r="629" spans="1:24" ht="13.8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89"/>
      <c r="T629" s="89"/>
      <c r="U629" s="89"/>
      <c r="V629" s="89"/>
      <c r="W629" s="89"/>
      <c r="X629" s="89"/>
    </row>
    <row r="630" spans="1:24" ht="13.8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89"/>
      <c r="T630" s="89"/>
      <c r="U630" s="89"/>
      <c r="V630" s="89"/>
      <c r="W630" s="89"/>
      <c r="X630" s="89"/>
    </row>
    <row r="631" spans="1:24" ht="13.8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89"/>
      <c r="T631" s="89"/>
      <c r="U631" s="89"/>
      <c r="V631" s="89"/>
      <c r="W631" s="89"/>
      <c r="X631" s="89"/>
    </row>
    <row r="632" spans="1:24" ht="13.8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89"/>
      <c r="T632" s="89"/>
      <c r="U632" s="89"/>
      <c r="V632" s="89"/>
      <c r="W632" s="89"/>
      <c r="X632" s="89"/>
    </row>
    <row r="633" spans="1:24" ht="13.8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89"/>
      <c r="T633" s="89"/>
      <c r="U633" s="89"/>
      <c r="V633" s="89"/>
      <c r="W633" s="89"/>
      <c r="X633" s="89"/>
    </row>
    <row r="634" spans="1:24" ht="13.8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89"/>
      <c r="T634" s="89"/>
      <c r="U634" s="89"/>
      <c r="V634" s="89"/>
      <c r="W634" s="89"/>
      <c r="X634" s="89"/>
    </row>
    <row r="635" spans="1:24" ht="13.8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89"/>
      <c r="T635" s="89"/>
      <c r="U635" s="89"/>
      <c r="V635" s="89"/>
      <c r="W635" s="89"/>
      <c r="X635" s="89"/>
    </row>
    <row r="636" spans="1:24" ht="13.8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89"/>
      <c r="T636" s="89"/>
      <c r="U636" s="89"/>
      <c r="V636" s="89"/>
      <c r="W636" s="89"/>
      <c r="X636" s="89"/>
    </row>
    <row r="637" spans="1:24" ht="13.8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89"/>
      <c r="T637" s="89"/>
      <c r="U637" s="89"/>
      <c r="V637" s="89"/>
      <c r="W637" s="89"/>
      <c r="X637" s="89"/>
    </row>
    <row r="638" spans="1:24" ht="13.8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89"/>
      <c r="T638" s="89"/>
      <c r="U638" s="89"/>
      <c r="V638" s="89"/>
      <c r="W638" s="89"/>
      <c r="X638" s="89"/>
    </row>
    <row r="639" spans="1:24" ht="13.8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89"/>
      <c r="T639" s="89"/>
      <c r="U639" s="89"/>
      <c r="V639" s="89"/>
      <c r="W639" s="89"/>
      <c r="X639" s="89"/>
    </row>
    <row r="640" spans="1:24" ht="13.8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89"/>
      <c r="T640" s="89"/>
      <c r="U640" s="89"/>
      <c r="V640" s="89"/>
      <c r="W640" s="89"/>
      <c r="X640" s="89"/>
    </row>
    <row r="641" spans="1:24" ht="13.8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89"/>
      <c r="T641" s="89"/>
      <c r="U641" s="89"/>
      <c r="V641" s="89"/>
      <c r="W641" s="89"/>
      <c r="X641" s="89"/>
    </row>
    <row r="642" spans="1:24" ht="13.8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89"/>
      <c r="T642" s="89"/>
      <c r="U642" s="89"/>
      <c r="V642" s="89"/>
      <c r="W642" s="89"/>
      <c r="X642" s="89"/>
    </row>
    <row r="643" spans="1:24" ht="13.8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89"/>
      <c r="T643" s="89"/>
      <c r="U643" s="89"/>
      <c r="V643" s="89"/>
      <c r="W643" s="89"/>
      <c r="X643" s="89"/>
    </row>
    <row r="644" spans="1:24" ht="13.8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89"/>
      <c r="T644" s="89"/>
      <c r="U644" s="89"/>
      <c r="V644" s="89"/>
      <c r="W644" s="89"/>
      <c r="X644" s="89"/>
    </row>
    <row r="645" spans="1:24" ht="13.8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89"/>
      <c r="T645" s="89"/>
      <c r="U645" s="89"/>
      <c r="V645" s="89"/>
      <c r="W645" s="89"/>
      <c r="X645" s="89"/>
    </row>
    <row r="646" spans="1:24" ht="13.8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89"/>
      <c r="T646" s="89"/>
      <c r="U646" s="89"/>
      <c r="V646" s="89"/>
      <c r="W646" s="89"/>
      <c r="X646" s="89"/>
    </row>
    <row r="647" spans="1:24" ht="13.8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89"/>
      <c r="T647" s="89"/>
      <c r="U647" s="89"/>
      <c r="V647" s="89"/>
      <c r="W647" s="89"/>
      <c r="X647" s="89"/>
    </row>
    <row r="648" spans="1:24" ht="13.8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89"/>
      <c r="T648" s="89"/>
      <c r="U648" s="89"/>
      <c r="V648" s="89"/>
      <c r="W648" s="89"/>
      <c r="X648" s="89"/>
    </row>
    <row r="649" spans="1:24" ht="13.8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89"/>
      <c r="T649" s="89"/>
      <c r="U649" s="89"/>
      <c r="V649" s="89"/>
      <c r="W649" s="89"/>
      <c r="X649" s="89"/>
    </row>
    <row r="650" spans="1:24" ht="13.8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89"/>
      <c r="T650" s="89"/>
      <c r="U650" s="89"/>
      <c r="V650" s="89"/>
      <c r="W650" s="89"/>
      <c r="X650" s="89"/>
    </row>
    <row r="651" spans="1:24" ht="13.8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89"/>
      <c r="T651" s="89"/>
      <c r="U651" s="89"/>
      <c r="V651" s="89"/>
      <c r="W651" s="89"/>
      <c r="X651" s="89"/>
    </row>
    <row r="652" spans="1:24" ht="13.8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89"/>
      <c r="T652" s="89"/>
      <c r="U652" s="89"/>
      <c r="V652" s="89"/>
      <c r="W652" s="89"/>
      <c r="X652" s="89"/>
    </row>
    <row r="653" spans="1:24" ht="13.8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89"/>
      <c r="T653" s="89"/>
      <c r="U653" s="89"/>
      <c r="V653" s="89"/>
      <c r="W653" s="89"/>
      <c r="X653" s="89"/>
    </row>
    <row r="654" spans="1:24" ht="13.8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89"/>
      <c r="T654" s="89"/>
      <c r="U654" s="89"/>
      <c r="V654" s="89"/>
      <c r="W654" s="89"/>
      <c r="X654" s="89"/>
    </row>
    <row r="655" spans="1:24" ht="13.8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89"/>
      <c r="T655" s="89"/>
      <c r="U655" s="89"/>
      <c r="V655" s="89"/>
      <c r="W655" s="89"/>
      <c r="X655" s="89"/>
    </row>
    <row r="656" spans="1:24" ht="13.8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89"/>
      <c r="T656" s="89"/>
      <c r="U656" s="89"/>
      <c r="V656" s="89"/>
      <c r="W656" s="89"/>
      <c r="X656" s="89"/>
    </row>
    <row r="657" spans="1:24" ht="13.8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89"/>
      <c r="T657" s="89"/>
      <c r="U657" s="89"/>
      <c r="V657" s="89"/>
      <c r="W657" s="89"/>
      <c r="X657" s="89"/>
    </row>
    <row r="658" spans="1:24" ht="13.8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89"/>
      <c r="T658" s="89"/>
      <c r="U658" s="89"/>
      <c r="V658" s="89"/>
      <c r="W658" s="89"/>
      <c r="X658" s="89"/>
    </row>
    <row r="659" spans="1:24" ht="13.8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89"/>
      <c r="T659" s="89"/>
      <c r="U659" s="89"/>
      <c r="V659" s="89"/>
      <c r="W659" s="89"/>
      <c r="X659" s="89"/>
    </row>
    <row r="660" spans="1:24" ht="13.8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89"/>
      <c r="T660" s="89"/>
      <c r="U660" s="89"/>
      <c r="V660" s="89"/>
      <c r="W660" s="89"/>
      <c r="X660" s="89"/>
    </row>
    <row r="661" spans="1:24" ht="13.8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89"/>
      <c r="T661" s="89"/>
      <c r="U661" s="89"/>
      <c r="V661" s="89"/>
      <c r="W661" s="89"/>
      <c r="X661" s="89"/>
    </row>
    <row r="662" spans="1:24" ht="13.8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89"/>
      <c r="T662" s="89"/>
      <c r="U662" s="89"/>
      <c r="V662" s="89"/>
      <c r="W662" s="89"/>
      <c r="X662" s="89"/>
    </row>
    <row r="663" spans="1:24" ht="13.8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89"/>
      <c r="T663" s="89"/>
      <c r="U663" s="89"/>
      <c r="V663" s="89"/>
      <c r="W663" s="89"/>
      <c r="X663" s="89"/>
    </row>
    <row r="664" spans="1:24" ht="13.8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89"/>
      <c r="T664" s="89"/>
      <c r="U664" s="89"/>
      <c r="V664" s="89"/>
      <c r="W664" s="89"/>
      <c r="X664" s="89"/>
    </row>
    <row r="665" spans="1:24" ht="13.8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89"/>
      <c r="T665" s="89"/>
      <c r="U665" s="89"/>
      <c r="V665" s="89"/>
      <c r="W665" s="89"/>
      <c r="X665" s="89"/>
    </row>
    <row r="666" spans="1:24" ht="13.8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89"/>
      <c r="T666" s="89"/>
      <c r="U666" s="89"/>
      <c r="V666" s="89"/>
      <c r="W666" s="89"/>
      <c r="X666" s="89"/>
    </row>
    <row r="667" spans="1:24" ht="13.8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89"/>
      <c r="T667" s="89"/>
      <c r="U667" s="89"/>
      <c r="V667" s="89"/>
      <c r="W667" s="89"/>
      <c r="X667" s="89"/>
    </row>
    <row r="668" spans="1:24" ht="13.8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89"/>
      <c r="T668" s="89"/>
      <c r="U668" s="89"/>
      <c r="V668" s="89"/>
      <c r="W668" s="89"/>
      <c r="X668" s="89"/>
    </row>
    <row r="669" spans="1:24" ht="13.8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89"/>
      <c r="T669" s="89"/>
      <c r="U669" s="89"/>
      <c r="V669" s="89"/>
      <c r="W669" s="89"/>
      <c r="X669" s="89"/>
    </row>
    <row r="670" spans="1:24" ht="13.8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89"/>
      <c r="T670" s="89"/>
      <c r="U670" s="89"/>
      <c r="V670" s="89"/>
      <c r="W670" s="89"/>
      <c r="X670" s="89"/>
    </row>
    <row r="671" spans="1:24" ht="13.8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89"/>
      <c r="T671" s="89"/>
      <c r="U671" s="89"/>
      <c r="V671" s="89"/>
      <c r="W671" s="89"/>
      <c r="X671" s="89"/>
    </row>
    <row r="672" spans="1:24" ht="13.8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89"/>
      <c r="T672" s="89"/>
      <c r="U672" s="89"/>
      <c r="V672" s="89"/>
      <c r="W672" s="89"/>
      <c r="X672" s="89"/>
    </row>
    <row r="673" spans="1:24" ht="13.8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89"/>
      <c r="T673" s="89"/>
      <c r="U673" s="89"/>
      <c r="V673" s="89"/>
      <c r="W673" s="89"/>
      <c r="X673" s="89"/>
    </row>
    <row r="674" spans="1:24" ht="13.8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89"/>
      <c r="T674" s="89"/>
      <c r="U674" s="89"/>
      <c r="V674" s="89"/>
      <c r="W674" s="89"/>
      <c r="X674" s="89"/>
    </row>
    <row r="675" spans="1:24" ht="13.8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89"/>
      <c r="T675" s="89"/>
      <c r="U675" s="89"/>
      <c r="V675" s="89"/>
      <c r="W675" s="89"/>
      <c r="X675" s="89"/>
    </row>
    <row r="676" spans="1:24" ht="13.8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89"/>
      <c r="T676" s="89"/>
      <c r="U676" s="89"/>
      <c r="V676" s="89"/>
      <c r="W676" s="89"/>
      <c r="X676" s="89"/>
    </row>
    <row r="677" spans="1:24" ht="13.8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89"/>
      <c r="T677" s="89"/>
      <c r="U677" s="89"/>
      <c r="V677" s="89"/>
      <c r="W677" s="89"/>
      <c r="X677" s="89"/>
    </row>
    <row r="678" spans="1:24" ht="13.8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89"/>
      <c r="T678" s="89"/>
      <c r="U678" s="89"/>
      <c r="V678" s="89"/>
      <c r="W678" s="89"/>
      <c r="X678" s="89"/>
    </row>
    <row r="679" spans="1:24" ht="13.8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89"/>
      <c r="T679" s="89"/>
      <c r="U679" s="89"/>
      <c r="V679" s="89"/>
      <c r="W679" s="89"/>
      <c r="X679" s="89"/>
    </row>
    <row r="680" spans="1:24" ht="13.8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89"/>
      <c r="T680" s="89"/>
      <c r="U680" s="89"/>
      <c r="V680" s="89"/>
      <c r="W680" s="89"/>
      <c r="X680" s="89"/>
    </row>
    <row r="681" spans="1:24" ht="13.8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89"/>
      <c r="T681" s="89"/>
      <c r="U681" s="89"/>
      <c r="V681" s="89"/>
      <c r="W681" s="89"/>
      <c r="X681" s="89"/>
    </row>
    <row r="682" spans="1:24" ht="13.8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89"/>
      <c r="T682" s="89"/>
      <c r="U682" s="89"/>
      <c r="V682" s="89"/>
      <c r="W682" s="89"/>
      <c r="X682" s="89"/>
    </row>
    <row r="683" spans="1:24" ht="13.8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89"/>
      <c r="T683" s="89"/>
      <c r="U683" s="89"/>
      <c r="V683" s="89"/>
      <c r="W683" s="89"/>
      <c r="X683" s="89"/>
    </row>
    <row r="684" spans="1:24" ht="13.8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89"/>
      <c r="T684" s="89"/>
      <c r="U684" s="89"/>
      <c r="V684" s="89"/>
      <c r="W684" s="89"/>
      <c r="X684" s="89"/>
    </row>
    <row r="685" spans="1:24" ht="13.8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89"/>
      <c r="T685" s="89"/>
      <c r="U685" s="89"/>
      <c r="V685" s="89"/>
      <c r="W685" s="89"/>
      <c r="X685" s="89"/>
    </row>
    <row r="686" spans="1:24" ht="13.8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89"/>
      <c r="T686" s="89"/>
      <c r="U686" s="89"/>
      <c r="V686" s="89"/>
      <c r="W686" s="89"/>
      <c r="X686" s="89"/>
    </row>
    <row r="687" spans="1:24" ht="13.8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89"/>
      <c r="T687" s="89"/>
      <c r="U687" s="89"/>
      <c r="V687" s="89"/>
      <c r="W687" s="89"/>
      <c r="X687" s="89"/>
    </row>
    <row r="688" spans="1:24" ht="13.8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89"/>
      <c r="T688" s="89"/>
      <c r="U688" s="89"/>
      <c r="V688" s="89"/>
      <c r="W688" s="89"/>
      <c r="X688" s="89"/>
    </row>
    <row r="689" spans="1:24" ht="13.8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89"/>
      <c r="T689" s="89"/>
      <c r="U689" s="89"/>
      <c r="V689" s="89"/>
      <c r="W689" s="89"/>
      <c r="X689" s="89"/>
    </row>
    <row r="690" spans="1:24" ht="13.8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89"/>
      <c r="T690" s="89"/>
      <c r="U690" s="89"/>
      <c r="V690" s="89"/>
      <c r="W690" s="89"/>
      <c r="X690" s="89"/>
    </row>
    <row r="691" spans="1:24" ht="13.8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89"/>
      <c r="T691" s="89"/>
      <c r="U691" s="89"/>
      <c r="V691" s="89"/>
      <c r="W691" s="89"/>
      <c r="X691" s="89"/>
    </row>
    <row r="692" spans="1:24" ht="13.8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89"/>
      <c r="T692" s="89"/>
      <c r="U692" s="89"/>
      <c r="V692" s="89"/>
      <c r="W692" s="89"/>
      <c r="X692" s="89"/>
    </row>
    <row r="693" spans="1:24" ht="13.8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89"/>
      <c r="T693" s="89"/>
      <c r="U693" s="89"/>
      <c r="V693" s="89"/>
      <c r="W693" s="89"/>
      <c r="X693" s="89"/>
    </row>
    <row r="694" spans="1:24" ht="13.8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89"/>
      <c r="T694" s="89"/>
      <c r="U694" s="89"/>
      <c r="V694" s="89"/>
      <c r="W694" s="89"/>
      <c r="X694" s="89"/>
    </row>
    <row r="695" spans="1:24" ht="13.8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</row>
    <row r="696" spans="1:24" ht="13.8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</row>
    <row r="697" spans="1:24" ht="13.8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</row>
    <row r="698" spans="1:24" ht="13.8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</row>
    <row r="699" spans="1:24" ht="13.8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</row>
    <row r="700" spans="1:24" ht="13.8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</row>
    <row r="701" spans="1:24" ht="13.8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</row>
    <row r="702" spans="1:24" ht="13.8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</row>
    <row r="703" spans="1:24" ht="13.8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</row>
    <row r="704" spans="1:24" ht="13.8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</row>
    <row r="705" spans="1:24" ht="13.8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</row>
    <row r="706" spans="1:24" ht="13.8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</row>
    <row r="707" spans="1:24" ht="13.8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</row>
    <row r="708" spans="1:24" ht="13.8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</row>
    <row r="709" spans="1:24" ht="13.8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</row>
    <row r="710" spans="1:24" ht="13.8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</row>
    <row r="711" spans="1:24" ht="13.8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</row>
    <row r="712" spans="1:24" ht="13.8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</row>
    <row r="713" spans="1:24" ht="13.8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</row>
    <row r="714" spans="1:24" ht="13.8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</row>
    <row r="715" spans="1:24" ht="13.8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</row>
    <row r="716" spans="1:24" ht="13.8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</row>
    <row r="717" spans="1:24" ht="13.8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</row>
    <row r="718" spans="1:24" ht="13.8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</row>
    <row r="719" spans="1:24" ht="13.8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</row>
    <row r="720" spans="1:24" ht="13.8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</row>
    <row r="721" spans="1:24" ht="13.8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</row>
    <row r="722" spans="1:24" ht="13.8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</row>
    <row r="723" spans="1:24" ht="13.8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</row>
    <row r="724" spans="1:24" ht="13.8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</row>
    <row r="725" spans="1:24" ht="13.8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</row>
    <row r="726" spans="1:24" ht="13.8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</row>
    <row r="727" spans="1:24" ht="13.8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</row>
    <row r="728" spans="1:24" ht="13.8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</row>
    <row r="729" spans="1:24" ht="13.8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</row>
    <row r="730" spans="1:24" ht="13.8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</row>
    <row r="731" spans="1:24" ht="13.8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</row>
    <row r="732" spans="1:24" ht="13.8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</row>
    <row r="733" spans="1:24" ht="13.8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</row>
    <row r="734" spans="1:24" ht="13.8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</row>
    <row r="735" spans="1:24" ht="13.8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</row>
    <row r="736" spans="1:24" ht="13.8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</row>
    <row r="737" spans="1:24" ht="13.8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</row>
    <row r="738" spans="1:24" ht="13.8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</row>
    <row r="739" spans="1:24" ht="13.8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</row>
    <row r="740" spans="1:24" ht="13.8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</row>
    <row r="741" spans="1:24" ht="13.8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</row>
    <row r="742" spans="1:24" ht="13.8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</row>
    <row r="743" spans="1:24" ht="13.8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</row>
    <row r="744" spans="1:24" ht="13.8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</row>
    <row r="745" spans="1:24" ht="13.8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</row>
    <row r="746" spans="1:24" ht="13.8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</row>
    <row r="747" spans="1:24" ht="13.8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</row>
    <row r="748" spans="1:24" ht="13.8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</row>
    <row r="749" spans="1:24" ht="13.8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</row>
    <row r="750" spans="1:24" ht="13.8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</row>
    <row r="751" spans="1:24" ht="13.8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</row>
    <row r="752" spans="1:24" ht="13.8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</row>
    <row r="753" spans="1:24" ht="13.8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</row>
    <row r="754" spans="1:24" ht="13.8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</row>
    <row r="755" spans="1:24" ht="13.8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</row>
    <row r="756" spans="1:24" ht="13.8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</row>
    <row r="757" spans="1:24" ht="13.8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</row>
    <row r="758" spans="1:24" ht="13.8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</row>
    <row r="759" spans="1:24" ht="13.8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</row>
    <row r="760" spans="1:24" ht="13.8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</row>
    <row r="761" spans="1:24" ht="13.8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</row>
    <row r="762" spans="1:24" ht="13.8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</row>
    <row r="763" spans="1:24" ht="13.8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</row>
    <row r="764" spans="1:24" ht="13.8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</row>
    <row r="765" spans="1:24" ht="13.8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</row>
    <row r="766" spans="1:24" ht="13.8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</row>
    <row r="767" spans="1:24" ht="13.8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</row>
    <row r="768" spans="1:24" ht="13.8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</row>
    <row r="769" spans="1:24" ht="13.8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</row>
    <row r="770" spans="1:24" ht="13.8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</row>
    <row r="771" spans="1:24" ht="13.8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</row>
    <row r="772" spans="1:24" ht="13.8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</row>
    <row r="773" spans="1:24" ht="13.8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</row>
    <row r="774" spans="1:24" ht="13.8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</row>
    <row r="775" spans="1:24" ht="13.8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</row>
    <row r="776" spans="1:24" ht="13.8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</row>
    <row r="777" spans="1:24" ht="13.8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</row>
    <row r="778" spans="1:24" ht="13.8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</row>
    <row r="779" spans="1:24" ht="13.8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</row>
    <row r="780" spans="1:24" ht="13.8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</row>
    <row r="781" spans="1:24" ht="13.8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</row>
    <row r="782" spans="1:24" ht="13.8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</row>
    <row r="783" spans="1:24" ht="13.8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</row>
    <row r="784" spans="1:24" ht="13.8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</row>
    <row r="785" spans="1:24" ht="13.8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</row>
    <row r="786" spans="1:24" ht="13.8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</row>
    <row r="787" spans="1:24" ht="13.8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</row>
    <row r="788" spans="1:24" ht="13.8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</row>
    <row r="789" spans="1:24" ht="13.8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</row>
    <row r="790" spans="1:24" ht="13.8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</row>
    <row r="791" spans="1:24" ht="13.8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</row>
    <row r="792" spans="1:24" ht="13.8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</row>
    <row r="793" spans="1:24" ht="13.8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</row>
    <row r="794" spans="1:24" ht="13.8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</row>
    <row r="795" spans="1:24" ht="13.8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</row>
    <row r="796" spans="1:24" ht="13.8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</row>
    <row r="797" spans="1:24" ht="13.8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</row>
    <row r="798" spans="1:24" ht="13.8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</row>
    <row r="799" spans="1:24" ht="13.8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</row>
    <row r="800" spans="1:24" ht="13.8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</row>
    <row r="801" spans="1:24" ht="13.8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</row>
    <row r="802" spans="1:24" ht="13.8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</row>
    <row r="803" spans="1:24" ht="13.8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</row>
    <row r="804" spans="1:24" ht="13.8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</row>
    <row r="805" spans="1:24" ht="13.8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</row>
    <row r="806" spans="1:24" ht="13.8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</row>
    <row r="807" spans="1:24" ht="13.8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</row>
    <row r="808" spans="1:24" ht="13.8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</row>
    <row r="809" spans="1:24" ht="13.8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</row>
    <row r="810" spans="1:24" ht="13.8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</row>
    <row r="811" spans="1:24" ht="13.8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</row>
    <row r="812" spans="1:24" ht="13.8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</row>
    <row r="813" spans="1:24" ht="13.8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</row>
    <row r="814" spans="1:24" ht="13.8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</row>
    <row r="815" spans="1:24" ht="13.8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</row>
    <row r="816" spans="1:24" ht="13.8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</row>
    <row r="817" spans="1:24" ht="13.8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</row>
    <row r="818" spans="1:24" ht="13.8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</row>
    <row r="819" spans="1:24" ht="13.8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</row>
    <row r="820" spans="1:24" ht="13.8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</row>
    <row r="821" spans="1:24" ht="13.8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</row>
    <row r="822" spans="1:24" ht="13.8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</row>
    <row r="823" spans="1:24" ht="13.8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</row>
    <row r="824" spans="1:24" ht="13.8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</row>
    <row r="825" spans="1:24" ht="13.8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</row>
    <row r="826" spans="1:24" ht="13.8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</row>
    <row r="827" spans="1:24" ht="13.8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</row>
    <row r="828" spans="1:24" ht="13.8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</row>
    <row r="829" spans="1:24" ht="13.8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</row>
    <row r="830" spans="1:24" ht="13.8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</row>
    <row r="831" spans="1:24" ht="13.8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</row>
    <row r="832" spans="1:24" ht="13.8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</row>
    <row r="833" spans="1:24" ht="13.8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</row>
    <row r="834" spans="1:24" ht="13.8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</row>
    <row r="835" spans="1:24" ht="13.8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</row>
    <row r="836" spans="1:24" ht="13.8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</row>
    <row r="837" spans="1:24" ht="13.8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</row>
    <row r="838" spans="1:24" ht="13.8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</row>
    <row r="839" spans="1:24" ht="13.8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</row>
    <row r="840" spans="1:24" ht="13.8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</row>
    <row r="841" spans="1:24" ht="13.8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</row>
    <row r="842" spans="1:24" ht="13.8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</row>
    <row r="843" spans="1:24" ht="13.8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</row>
    <row r="844" spans="1:24" ht="13.8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</row>
    <row r="845" spans="1:24" ht="13.8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</row>
    <row r="846" spans="1:24" ht="13.8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</row>
    <row r="847" spans="1:24" ht="13.8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</row>
    <row r="848" spans="1:24" ht="13.8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</row>
    <row r="849" spans="1:24" ht="13.8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</row>
    <row r="850" spans="1:24" ht="13.8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</row>
    <row r="851" spans="1:24" ht="13.8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</row>
    <row r="852" spans="1:24" ht="13.8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</row>
    <row r="853" spans="1:24" ht="13.8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</row>
    <row r="854" spans="1:24" ht="13.8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</row>
    <row r="855" spans="1:24" ht="13.8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</row>
    <row r="856" spans="1:24" ht="13.8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</row>
    <row r="857" spans="1:24" ht="13.8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</row>
    <row r="858" spans="1:24" ht="13.8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</row>
    <row r="859" spans="1:24" ht="13.8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</row>
    <row r="860" spans="1:24" ht="13.8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</row>
    <row r="861" spans="1:24" ht="13.8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</row>
    <row r="862" spans="1:24" ht="13.8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</row>
    <row r="863" spans="1:24" ht="13.8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</row>
    <row r="864" spans="1:24" ht="13.8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</row>
    <row r="865" spans="1:24" ht="13.8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</row>
    <row r="866" spans="1:24" ht="13.8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</row>
    <row r="867" spans="1:24" ht="13.8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</row>
    <row r="868" spans="1:24" ht="13.8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</row>
    <row r="869" spans="1:24" ht="13.8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</row>
    <row r="870" spans="1:24" ht="13.8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</row>
    <row r="871" spans="1:24" ht="13.8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</row>
    <row r="872" spans="1:24" ht="13.8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</row>
    <row r="873" spans="1:24" ht="13.8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</row>
    <row r="874" spans="1:24" ht="13.8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</row>
    <row r="875" spans="1:24" ht="13.8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</row>
    <row r="876" spans="1:24" ht="13.8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</row>
    <row r="877" spans="1:24" ht="13.8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</row>
    <row r="878" spans="1:24" ht="13.8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</row>
    <row r="879" spans="1:24" ht="13.8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</row>
    <row r="880" spans="1:24" ht="13.8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</row>
    <row r="881" spans="1:24" ht="13.8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</row>
    <row r="882" spans="1:24" ht="13.8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</row>
    <row r="883" spans="1:24" ht="13.8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</row>
    <row r="884" spans="1:24" ht="13.8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</row>
    <row r="885" spans="1:24" ht="13.8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</row>
    <row r="886" spans="1:24" ht="13.8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</row>
    <row r="887" spans="1:24" ht="13.8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</row>
    <row r="888" spans="1:24" ht="13.8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</row>
    <row r="889" spans="1:24" ht="13.8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</row>
    <row r="890" spans="1:24" ht="13.8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</row>
    <row r="891" spans="1:24" ht="13.8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</row>
    <row r="892" spans="1:24" ht="13.8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</row>
    <row r="893" spans="1:24" ht="13.8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</row>
    <row r="894" spans="1:24" ht="13.8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</row>
    <row r="895" spans="1:24" ht="13.8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</row>
    <row r="896" spans="1:24" ht="13.8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</row>
    <row r="897" spans="1:24" ht="13.8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</row>
    <row r="898" spans="1:24" ht="13.8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</row>
    <row r="899" spans="1:24" ht="13.8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</row>
    <row r="900" spans="1:24" ht="13.8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</row>
    <row r="901" spans="1:24" ht="13.8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</row>
    <row r="902" spans="1:24" ht="13.8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</row>
    <row r="903" spans="1:24" ht="13.8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</row>
    <row r="904" spans="1:24" ht="13.8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</row>
    <row r="905" spans="1:24" ht="13.8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</row>
    <row r="906" spans="1:24" ht="13.8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</row>
    <row r="907" spans="1:24" ht="13.8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</row>
    <row r="908" spans="1:24" ht="13.8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</row>
    <row r="909" spans="1:24" ht="13.8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</row>
    <row r="910" spans="1:24" ht="13.8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</row>
    <row r="911" spans="1:24" ht="13.8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</row>
    <row r="912" spans="1:24" ht="13.8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</row>
    <row r="913" spans="1:24" ht="13.8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</row>
    <row r="914" spans="1:24" ht="13.8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</row>
    <row r="915" spans="1:24" ht="13.8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</row>
    <row r="916" spans="1:24" ht="13.8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</row>
    <row r="917" spans="1:24" ht="13.8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</row>
    <row r="918" spans="1:24" ht="13.8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</row>
    <row r="919" spans="1:24" ht="13.8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</row>
    <row r="920" spans="1:24" ht="13.8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</row>
    <row r="921" spans="1:24" ht="13.8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</row>
    <row r="922" spans="1:24" ht="13.8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</row>
    <row r="923" spans="1:24" ht="13.8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</row>
    <row r="924" spans="1:24" ht="13.8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</row>
    <row r="925" spans="1:24" ht="13.8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</row>
    <row r="926" spans="1:24" ht="13.8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</row>
    <row r="927" spans="1:24" ht="13.8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</row>
    <row r="928" spans="1:24" ht="13.8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</row>
    <row r="929" spans="1:24" ht="13.8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</row>
    <row r="930" spans="1:24" ht="13.8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</row>
    <row r="931" spans="1:24" ht="13.8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</row>
    <row r="932" spans="1:24" ht="13.8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</row>
    <row r="933" spans="1:24" ht="13.8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</row>
    <row r="934" spans="1:24" ht="13.8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</row>
    <row r="935" spans="1:24" ht="13.8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</row>
    <row r="936" spans="1:24" ht="13.8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</row>
    <row r="937" spans="1:24" ht="13.8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</row>
    <row r="938" spans="1:24" ht="13.8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</row>
    <row r="939" spans="1:24" ht="13.8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</row>
    <row r="940" spans="1:24" ht="13.8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</row>
    <row r="941" spans="1:24" ht="13.8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</row>
    <row r="942" spans="1:24" ht="13.8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</row>
    <row r="943" spans="1:24" ht="13.8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</row>
    <row r="944" spans="1:24" ht="13.8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</row>
    <row r="945" spans="1:24" ht="13.8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</row>
    <row r="946" spans="1:24" ht="13.8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</row>
    <row r="947" spans="1:24" ht="13.8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</row>
    <row r="948" spans="1:24" ht="13.8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</row>
    <row r="949" spans="1:24" ht="13.8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</row>
    <row r="950" spans="1:24" ht="13.8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</row>
    <row r="951" spans="1:24" ht="13.8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</row>
    <row r="952" spans="1:24" ht="13.8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</row>
    <row r="953" spans="1:24" ht="13.8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</row>
    <row r="954" spans="1:24" ht="13.8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</row>
    <row r="955" spans="1:24" ht="13.8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</row>
    <row r="956" spans="1:24" ht="13.8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</row>
    <row r="957" spans="1:24" ht="13.8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</row>
    <row r="958" spans="1:24" ht="13.8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</row>
    <row r="959" spans="1:24" ht="13.8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</row>
    <row r="960" spans="1:24" ht="13.8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</row>
    <row r="961" spans="1:24" ht="13.8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</row>
    <row r="962" spans="1:24" ht="13.8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</row>
    <row r="963" spans="1:24" ht="13.8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</row>
    <row r="964" spans="1:24" ht="13.8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</row>
    <row r="965" spans="1:24" ht="13.8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</row>
    <row r="966" spans="1:24" ht="13.8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</row>
    <row r="967" spans="1:24" ht="13.8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</row>
    <row r="968" spans="1:24" ht="13.8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</row>
    <row r="969" spans="1:24" ht="13.8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</row>
    <row r="970" spans="1:24" ht="13.8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</row>
    <row r="971" spans="1:24" ht="13.8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</row>
    <row r="972" spans="1:24" ht="13.8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</row>
    <row r="973" spans="1:24" ht="13.8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</row>
    <row r="974" spans="1:24" ht="13.8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</row>
    <row r="975" spans="1:24" ht="13.8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</row>
    <row r="976" spans="1:24" ht="13.8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</row>
    <row r="977" spans="1:24" ht="13.8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</row>
    <row r="978" spans="1:24" ht="13.8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</row>
    <row r="979" spans="1:24" ht="13.8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</row>
    <row r="980" spans="1:24" ht="13.8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</row>
    <row r="981" spans="1:24" ht="13.8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</row>
    <row r="982" spans="1:24" ht="13.8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</row>
    <row r="983" spans="1:24" ht="13.8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</row>
    <row r="984" spans="1:24" ht="13.8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</row>
    <row r="985" spans="1:24" ht="13.8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</row>
    <row r="986" spans="1:24" ht="13.8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</row>
    <row r="987" spans="1:24" ht="13.8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</row>
    <row r="988" spans="1:24" ht="13.8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</row>
    <row r="989" spans="1:24" ht="13.8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</row>
    <row r="990" spans="1:24" ht="13.8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</row>
    <row r="991" spans="1:24" ht="13.8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</row>
    <row r="992" spans="1:24" ht="13.8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</row>
    <row r="993" spans="1:24" ht="13.8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</row>
    <row r="994" spans="1:24" ht="13.8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</row>
    <row r="995" spans="1:24" ht="13.8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</row>
    <row r="996" spans="1:24" ht="13.8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</row>
    <row r="997" spans="1:24" ht="13.8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</row>
    <row r="998" spans="1:24" ht="13.8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</row>
    <row r="999" spans="1:24" ht="13.8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</row>
    <row r="1000" spans="1:24" ht="13.8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</row>
  </sheetData>
  <sheetProtection selectLockedCells="1" sort="0" autoFilter="0" pivotTables="0"/>
  <pageMargins left="0.7" right="0.7" top="0.75" bottom="0.75" header="0.3" footer="0.3"/>
  <tableParts>
    <tablePart r:id="rId1"/>
  </tableParts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F2A5847-5821-4251-90D0-674A54DB17A2}">
  <sheetPr codeName="Sheet42">
    <tabColor theme="9"/>
  </sheetPr>
  <dimension ref="A1:Q764"/>
  <sheetViews>
    <sheetView workbookViewId="0" topLeftCell="A1">
      <selection pane="topLeft" activeCell="B1" sqref="B1"/>
    </sheetView>
  </sheetViews>
  <sheetFormatPr defaultColWidth="9.33428571428571" defaultRowHeight="13.8"/>
  <cols>
    <col min="1" max="1" width="9.28571428571429" style="17"/>
    <col min="2" max="2" width="13.7142857142857" style="17" bestFit="1" customWidth="1"/>
    <col min="3" max="3" width="40.2857142857143" style="17" bestFit="1" customWidth="1"/>
    <col min="4" max="4" width="12.2857142857143" style="17" bestFit="1" customWidth="1"/>
    <col min="5" max="5" width="29.2857142857143" style="17" bestFit="1" customWidth="1"/>
    <col min="6" max="6" width="29.2857142857143" style="17" customWidth="1"/>
    <col min="7" max="11" width="9.28571428571429" style="17"/>
    <col min="12" max="12" width="13.2857142857143" style="17" customWidth="1"/>
    <col min="13" max="13" width="40.2857142857143" style="17" bestFit="1" customWidth="1"/>
    <col min="14" max="14" width="12.2857142857143" style="17" bestFit="1" customWidth="1"/>
    <col min="15" max="15" width="29.2857142857143" style="17" bestFit="1" customWidth="1"/>
    <col min="16" max="16" width="29.2857142857143" style="17" customWidth="1"/>
    <col min="17" max="17" width="14.7142857142857" style="17" bestFit="1" customWidth="1"/>
    <col min="18" max="16384" width="9.28571428571429" style="17"/>
  </cols>
  <sheetData>
    <row r="1" spans="1:13" ht="13.8">
      <c r="A1" s="17"/>
      <c r="B1" s="93" t="s">
        <v>1089</v>
      </c>
      <c r="C1" s="229" t="s">
        <v>5288</v>
      </c>
      <c r="E1" s="91" t="s">
        <v>5062</v>
      </c>
      <c r="F1" s="91"/>
      <c r="L1" s="93" t="s">
        <v>1089</v>
      </c>
      <c r="M1" s="229" t="s">
        <v>5288</v>
      </c>
    </row>
    <row r="2" spans="2:13" ht="13.8">
      <c r="B2" s="94" t="s">
        <v>1090</v>
      </c>
      <c r="C2" s="229" t="s">
        <v>5289</v>
      </c>
      <c r="E2" s="91" t="s">
        <v>1091</v>
      </c>
      <c r="F2" s="91"/>
      <c r="L2" s="94" t="s">
        <v>1090</v>
      </c>
      <c r="M2" s="229" t="s">
        <v>5289</v>
      </c>
    </row>
    <row r="3" spans="2:13" ht="13.8">
      <c r="B3" s="94" t="s">
        <v>1092</v>
      </c>
      <c r="C3" s="229" t="s">
        <v>5063</v>
      </c>
      <c r="L3" s="94" t="s">
        <v>1092</v>
      </c>
      <c r="M3" s="229" t="s">
        <v>5063</v>
      </c>
    </row>
    <row r="5" spans="2:12" ht="13.8">
      <c r="B5" s="92" t="s">
        <v>1093</v>
      </c>
      <c r="L5" s="92" t="s">
        <v>1094</v>
      </c>
    </row>
    <row r="6" spans="1:17" ht="13.8">
      <c r="A6" s="17" t="s">
        <v>1089</v>
      </c>
      <c r="B6" s="17" t="s">
        <v>113</v>
      </c>
      <c r="C6" s="17" t="s">
        <v>124</v>
      </c>
      <c r="D6" s="17" t="s">
        <v>5098</v>
      </c>
      <c r="E6" s="17" t="s">
        <v>5099</v>
      </c>
      <c r="F6" s="17" t="s">
        <v>1187</v>
      </c>
      <c r="G6" s="17" t="s">
        <v>1095</v>
      </c>
      <c r="H6" s="17" t="s">
        <v>1210</v>
      </c>
      <c r="K6" s="17" t="s">
        <v>1089</v>
      </c>
      <c r="L6" s="17" t="s">
        <v>113</v>
      </c>
      <c r="M6" s="17" t="s">
        <v>124</v>
      </c>
      <c r="N6" s="17" t="s">
        <v>5098</v>
      </c>
      <c r="O6" s="17" t="s">
        <v>5099</v>
      </c>
      <c r="P6" s="17" t="s">
        <v>1187</v>
      </c>
      <c r="Q6" s="92" t="s">
        <v>1096</v>
      </c>
    </row>
    <row r="7" spans="1:11" ht="13.8">
      <c r="A7" s="17"/>
      <c r="G7" s="17" t="str">
        <f>IFERROR(IF(B7="","",IF(MATCH(B7,PP_SAP2Tx[SAPAccount],0)&gt;0,"")),"New")</f>
        <v/>
      </c>
      <c r="H7" s="17" t="str">
        <f>IFERROR(IF(OR(VALUE(LEFT(CP_SAP2Tx[[#This Row],[ComplianceAccount]],1))=1,VALUE(LEFT(CP_SAP2Tx[[#This Row],[ComplianceAccount]],1))=2),"BS","IS"),"")</f>
        <v/>
      </c>
      <c r="K7" s="17"/>
    </row>
    <row r="8" spans="7:17" ht="13.8">
      <c r="G8" s="17" t="str">
        <f>IFERROR(IF(B8="","",IF(MATCH(B8,PP_SAP2Tx[SAPAccount],0)&gt;0,"")),"New")</f>
        <v/>
      </c>
      <c r="H8" s="17" t="str">
        <f>IFERROR(IF(OR(VALUE(LEFT(CP_SAP2Tx[[#This Row],[ComplianceAccount]],1))=1,VALUE(LEFT(CP_SAP2Tx[[#This Row],[ComplianceAccount]],1))=2),"BS","IS"),"")</f>
        <v/>
      </c>
      <c r="Q8" s="17" t="str">
        <f>IFERROR(IF(L8="","",IF(MATCH(L8,CP_SAP2Tx[SAPAccount],0)&gt;0,"")),"Removed")</f>
        <v/>
      </c>
    </row>
    <row r="9" spans="7:17" ht="13.8">
      <c r="G9" s="17" t="str">
        <f>IFERROR(IF(B9="","",IF(MATCH(B9,PP_SAP2Tx[SAPAccount],0)&gt;0,"")),"New")</f>
        <v/>
      </c>
      <c r="H9" s="17" t="str">
        <f>IFERROR(IF(OR(VALUE(LEFT(CP_SAP2Tx[[#This Row],[ComplianceAccount]],1))=1,VALUE(LEFT(CP_SAP2Tx[[#This Row],[ComplianceAccount]],1))=2),"BS","IS"),"")</f>
        <v/>
      </c>
      <c r="Q9" s="17" t="str">
        <f>IFERROR(IF(L9="","",IF(MATCH(L9,CP_SAP2Tx[SAPAccount],0)&gt;0,"")),"Removed")</f>
        <v/>
      </c>
    </row>
    <row r="10" spans="7:17" ht="13.8">
      <c r="G10" s="17" t="str">
        <f>IFERROR(IF(B10="","",IF(MATCH(B10,PP_SAP2Tx[SAPAccount],0)&gt;0,"")),"New")</f>
        <v/>
      </c>
      <c r="H10" s="17" t="str">
        <f>IFERROR(IF(OR(VALUE(LEFT(CP_SAP2Tx[[#This Row],[ComplianceAccount]],1))=1,VALUE(LEFT(CP_SAP2Tx[[#This Row],[ComplianceAccount]],1))=2),"BS","IS"),"")</f>
        <v/>
      </c>
      <c r="Q10" s="17" t="str">
        <f>IFERROR(IF(L10="","",IF(MATCH(L10,CP_SAP2Tx[SAPAccount],0)&gt;0,"")),"Removed")</f>
        <v/>
      </c>
    </row>
    <row r="11" spans="7:17" ht="13.8">
      <c r="G11" s="17" t="str">
        <f>IFERROR(IF(B11="","",IF(MATCH(B11,PP_SAP2Tx[SAPAccount],0)&gt;0,"")),"New")</f>
        <v/>
      </c>
      <c r="H11" s="17" t="str">
        <f>IFERROR(IF(OR(VALUE(LEFT(CP_SAP2Tx[[#This Row],[ComplianceAccount]],1))=1,VALUE(LEFT(CP_SAP2Tx[[#This Row],[ComplianceAccount]],1))=2),"BS","IS"),"")</f>
        <v/>
      </c>
      <c r="Q11" s="17" t="str">
        <f>IFERROR(IF(L11="","",IF(MATCH(L11,CP_SAP2Tx[SAPAccount],0)&gt;0,"")),"Removed")</f>
        <v/>
      </c>
    </row>
    <row r="12" spans="7:17" ht="13.8">
      <c r="G12" s="17" t="str">
        <f>IFERROR(IF(B12="","",IF(MATCH(B12,PP_SAP2Tx[SAPAccount],0)&gt;0,"")),"New")</f>
        <v/>
      </c>
      <c r="H12" s="17" t="str">
        <f>IFERROR(IF(OR(VALUE(LEFT(CP_SAP2Tx[[#This Row],[ComplianceAccount]],1))=1,VALUE(LEFT(CP_SAP2Tx[[#This Row],[ComplianceAccount]],1))=2),"BS","IS"),"")</f>
        <v/>
      </c>
      <c r="Q12" s="17" t="str">
        <f>IFERROR(IF(L12="","",IF(MATCH(L12,CP_SAP2Tx[SAPAccount],0)&gt;0,"")),"Removed")</f>
        <v/>
      </c>
    </row>
    <row r="13" spans="7:17" ht="13.8">
      <c r="G13" s="17" t="str">
        <f>IFERROR(IF(B13="","",IF(MATCH(B13,PP_SAP2Tx[SAPAccount],0)&gt;0,"")),"New")</f>
        <v/>
      </c>
      <c r="H13" s="17" t="str">
        <f>IFERROR(IF(OR(VALUE(LEFT(CP_SAP2Tx[[#This Row],[ComplianceAccount]],1))=1,VALUE(LEFT(CP_SAP2Tx[[#This Row],[ComplianceAccount]],1))=2),"BS","IS"),"")</f>
        <v/>
      </c>
      <c r="Q13" s="17" t="str">
        <f>IFERROR(IF(L13="","",IF(MATCH(L13,CP_SAP2Tx[SAPAccount],0)&gt;0,"")),"Removed")</f>
        <v/>
      </c>
    </row>
    <row r="14" spans="7:17" ht="13.8">
      <c r="G14" s="17" t="str">
        <f>IFERROR(IF(B14="","",IF(MATCH(B14,PP_SAP2Tx[SAPAccount],0)&gt;0,"")),"New")</f>
        <v/>
      </c>
      <c r="H14" s="17" t="str">
        <f>IFERROR(IF(OR(VALUE(LEFT(CP_SAP2Tx[[#This Row],[ComplianceAccount]],1))=1,VALUE(LEFT(CP_SAP2Tx[[#This Row],[ComplianceAccount]],1))=2),"BS","IS"),"")</f>
        <v/>
      </c>
      <c r="Q14" s="17" t="str">
        <f>IFERROR(IF(L14="","",IF(MATCH(L14,CP_SAP2Tx[SAPAccount],0)&gt;0,"")),"Removed")</f>
        <v/>
      </c>
    </row>
    <row r="15" spans="7:17" ht="13.8">
      <c r="G15" s="17" t="str">
        <f>IFERROR(IF(B15="","",IF(MATCH(B15,PP_SAP2Tx[SAPAccount],0)&gt;0,"")),"New")</f>
        <v/>
      </c>
      <c r="H15" s="17" t="str">
        <f>IFERROR(IF(OR(VALUE(LEFT(CP_SAP2Tx[[#This Row],[ComplianceAccount]],1))=1,VALUE(LEFT(CP_SAP2Tx[[#This Row],[ComplianceAccount]],1))=2),"BS","IS"),"")</f>
        <v/>
      </c>
      <c r="Q15" s="17" t="str">
        <f>IFERROR(IF(L15="","",IF(MATCH(L15,CP_SAP2Tx[SAPAccount],0)&gt;0,"")),"Removed")</f>
        <v/>
      </c>
    </row>
    <row r="16" spans="7:17" ht="13.8">
      <c r="G16" s="17" t="str">
        <f>IFERROR(IF(B16="","",IF(MATCH(B16,PP_SAP2Tx[SAPAccount],0)&gt;0,"")),"New")</f>
        <v/>
      </c>
      <c r="H16" s="17" t="str">
        <f>IFERROR(IF(OR(VALUE(LEFT(CP_SAP2Tx[[#This Row],[ComplianceAccount]],1))=1,VALUE(LEFT(CP_SAP2Tx[[#This Row],[ComplianceAccount]],1))=2),"BS","IS"),"")</f>
        <v/>
      </c>
      <c r="Q16" s="17" t="str">
        <f>IFERROR(IF(L16="","",IF(MATCH(L16,CP_SAP2Tx[SAPAccount],0)&gt;0,"")),"Removed")</f>
        <v/>
      </c>
    </row>
    <row r="17" spans="7:17" ht="13.8">
      <c r="G17" s="17" t="str">
        <f>IFERROR(IF(B17="","",IF(MATCH(B17,PP_SAP2Tx[SAPAccount],0)&gt;0,"")),"New")</f>
        <v/>
      </c>
      <c r="H17" s="17" t="str">
        <f>IFERROR(IF(OR(VALUE(LEFT(CP_SAP2Tx[[#This Row],[ComplianceAccount]],1))=1,VALUE(LEFT(CP_SAP2Tx[[#This Row],[ComplianceAccount]],1))=2),"BS","IS"),"")</f>
        <v/>
      </c>
      <c r="Q17" s="17" t="str">
        <f>IFERROR(IF(L17="","",IF(MATCH(L17,CP_SAP2Tx[SAPAccount],0)&gt;0,"")),"Removed")</f>
        <v/>
      </c>
    </row>
    <row r="18" spans="7:17" ht="13.8">
      <c r="G18" s="17" t="str">
        <f>IFERROR(IF(B18="","",IF(MATCH(B18,PP_SAP2Tx[SAPAccount],0)&gt;0,"")),"New")</f>
        <v/>
      </c>
      <c r="H18" s="17" t="str">
        <f>IFERROR(IF(OR(VALUE(LEFT(CP_SAP2Tx[[#This Row],[ComplianceAccount]],1))=1,VALUE(LEFT(CP_SAP2Tx[[#This Row],[ComplianceAccount]],1))=2),"BS","IS"),"")</f>
        <v/>
      </c>
      <c r="Q18" s="17" t="str">
        <f>IFERROR(IF(L18="","",IF(MATCH(L18,CP_SAP2Tx[SAPAccount],0)&gt;0,"")),"Removed")</f>
        <v/>
      </c>
    </row>
    <row r="19" spans="7:17" ht="13.8">
      <c r="G19" s="17" t="str">
        <f>IFERROR(IF(B19="","",IF(MATCH(B19,PP_SAP2Tx[SAPAccount],0)&gt;0,"")),"New")</f>
        <v/>
      </c>
      <c r="H19" s="17" t="str">
        <f>IFERROR(IF(OR(VALUE(LEFT(CP_SAP2Tx[[#This Row],[ComplianceAccount]],1))=1,VALUE(LEFT(CP_SAP2Tx[[#This Row],[ComplianceAccount]],1))=2),"BS","IS"),"")</f>
        <v/>
      </c>
      <c r="Q19" s="17" t="str">
        <f>IFERROR(IF(L19="","",IF(MATCH(L19,CP_SAP2Tx[SAPAccount],0)&gt;0,"")),"Removed")</f>
        <v/>
      </c>
    </row>
    <row r="20" spans="7:17" ht="13.8">
      <c r="G20" s="17" t="str">
        <f>IFERROR(IF(B20="","",IF(MATCH(B20,PP_SAP2Tx[SAPAccount],0)&gt;0,"")),"New")</f>
        <v/>
      </c>
      <c r="H20" s="17" t="str">
        <f>IFERROR(IF(OR(VALUE(LEFT(CP_SAP2Tx[[#This Row],[ComplianceAccount]],1))=1,VALUE(LEFT(CP_SAP2Tx[[#This Row],[ComplianceAccount]],1))=2),"BS","IS"),"")</f>
        <v/>
      </c>
      <c r="Q20" s="17" t="str">
        <f>IFERROR(IF(L20="","",IF(MATCH(L20,CP_SAP2Tx[SAPAccount],0)&gt;0,"")),"Removed")</f>
        <v/>
      </c>
    </row>
    <row r="21" spans="7:17" ht="13.8">
      <c r="G21" s="17" t="str">
        <f>IFERROR(IF(B21="","",IF(MATCH(B21,PP_SAP2Tx[SAPAccount],0)&gt;0,"")),"New")</f>
        <v/>
      </c>
      <c r="H21" s="17" t="str">
        <f>IFERROR(IF(OR(VALUE(LEFT(CP_SAP2Tx[[#This Row],[ComplianceAccount]],1))=1,VALUE(LEFT(CP_SAP2Tx[[#This Row],[ComplianceAccount]],1))=2),"BS","IS"),"")</f>
        <v/>
      </c>
      <c r="Q21" s="17" t="str">
        <f>IFERROR(IF(L21="","",IF(MATCH(L21,CP_SAP2Tx[SAPAccount],0)&gt;0,"")),"Removed")</f>
        <v/>
      </c>
    </row>
    <row r="22" spans="7:17" ht="13.8">
      <c r="G22" s="17" t="str">
        <f>IFERROR(IF(B22="","",IF(MATCH(B22,PP_SAP2Tx[SAPAccount],0)&gt;0,"")),"New")</f>
        <v/>
      </c>
      <c r="H22" s="17" t="str">
        <f>IFERROR(IF(OR(VALUE(LEFT(CP_SAP2Tx[[#This Row],[ComplianceAccount]],1))=1,VALUE(LEFT(CP_SAP2Tx[[#This Row],[ComplianceAccount]],1))=2),"BS","IS"),"")</f>
        <v/>
      </c>
      <c r="Q22" s="17" t="str">
        <f>IFERROR(IF(L22="","",IF(MATCH(L22,CP_SAP2Tx[SAPAccount],0)&gt;0,"")),"Removed")</f>
        <v/>
      </c>
    </row>
    <row r="23" spans="7:17" ht="13.8">
      <c r="G23" s="17" t="str">
        <f>IFERROR(IF(B23="","",IF(MATCH(B23,PP_SAP2Tx[SAPAccount],0)&gt;0,"")),"New")</f>
        <v/>
      </c>
      <c r="H23" s="17" t="str">
        <f>IFERROR(IF(OR(VALUE(LEFT(CP_SAP2Tx[[#This Row],[ComplianceAccount]],1))=1,VALUE(LEFT(CP_SAP2Tx[[#This Row],[ComplianceAccount]],1))=2),"BS","IS"),"")</f>
        <v/>
      </c>
      <c r="Q23" s="17" t="str">
        <f>IFERROR(IF(L23="","",IF(MATCH(L23,CP_SAP2Tx[SAPAccount],0)&gt;0,"")),"Removed")</f>
        <v/>
      </c>
    </row>
    <row r="24" spans="7:17" ht="13.8">
      <c r="G24" s="17" t="str">
        <f>IFERROR(IF(B24="","",IF(MATCH(B24,PP_SAP2Tx[SAPAccount],0)&gt;0,"")),"New")</f>
        <v/>
      </c>
      <c r="H24" s="17" t="str">
        <f>IFERROR(IF(OR(VALUE(LEFT(CP_SAP2Tx[[#This Row],[ComplianceAccount]],1))=1,VALUE(LEFT(CP_SAP2Tx[[#This Row],[ComplianceAccount]],1))=2),"BS","IS"),"")</f>
        <v/>
      </c>
      <c r="Q24" s="17" t="str">
        <f>IFERROR(IF(L24="","",IF(MATCH(L24,CP_SAP2Tx[SAPAccount],0)&gt;0,"")),"Removed")</f>
        <v/>
      </c>
    </row>
    <row r="25" spans="7:8" ht="13.8">
      <c r="G25" s="17" t="str">
        <f>IFERROR(IF(B25="","",IF(MATCH(B25,PP_SAP2Tx[SAPAccount],0)&gt;0,"")),"New")</f>
        <v/>
      </c>
      <c r="H25" s="17" t="str">
        <f>IFERROR(IF(OR(VALUE(LEFT(CP_SAP2Tx[[#This Row],[ComplianceAccount]],1))=1,VALUE(LEFT(CP_SAP2Tx[[#This Row],[ComplianceAccount]],1))=2),"BS","IS"),"")</f>
        <v/>
      </c>
    </row>
    <row r="26" spans="7:17" ht="13.8">
      <c r="G26" s="17" t="str">
        <f>IFERROR(IF(B26="","",IF(MATCH(B26,PP_SAP2Tx[SAPAccount],0)&gt;0,"")),"New")</f>
        <v/>
      </c>
      <c r="H26" s="17" t="str">
        <f>IFERROR(IF(OR(VALUE(LEFT(CP_SAP2Tx[[#This Row],[ComplianceAccount]],1))=1,VALUE(LEFT(CP_SAP2Tx[[#This Row],[ComplianceAccount]],1))=2),"BS","IS"),"")</f>
        <v/>
      </c>
      <c r="Q26" s="17" t="str">
        <f>IFERROR(IF(L26="","",IF(MATCH(L26,CP_SAP2Tx[SAPAccount],0)&gt;0,"")),"Removed")</f>
        <v/>
      </c>
    </row>
    <row r="27" spans="7:17" ht="13.8">
      <c r="G27" s="17" t="str">
        <f>IFERROR(IF(B27="","",IF(MATCH(B27,PP_SAP2Tx[SAPAccount],0)&gt;0,"")),"New")</f>
        <v/>
      </c>
      <c r="H27" s="17" t="str">
        <f>IFERROR(IF(OR(VALUE(LEFT(CP_SAP2Tx[[#This Row],[ComplianceAccount]],1))=1,VALUE(LEFT(CP_SAP2Tx[[#This Row],[ComplianceAccount]],1))=2),"BS","IS"),"")</f>
        <v/>
      </c>
      <c r="Q27" s="17" t="str">
        <f>IFERROR(IF(L27="","",IF(MATCH(L27,CP_SAP2Tx[SAPAccount],0)&gt;0,"")),"Removed")</f>
        <v/>
      </c>
    </row>
    <row r="28" spans="7:17" ht="13.8">
      <c r="G28" s="17" t="str">
        <f>IFERROR(IF(B28="","",IF(MATCH(B28,PP_SAP2Tx[SAPAccount],0)&gt;0,"")),"New")</f>
        <v/>
      </c>
      <c r="H28" s="17" t="str">
        <f>IFERROR(IF(OR(VALUE(LEFT(CP_SAP2Tx[[#This Row],[ComplianceAccount]],1))=1,VALUE(LEFT(CP_SAP2Tx[[#This Row],[ComplianceAccount]],1))=2),"BS","IS"),"")</f>
        <v/>
      </c>
      <c r="Q28" s="17" t="str">
        <f>IFERROR(IF(L28="","",IF(MATCH(L28,CP_SAP2Tx[SAPAccount],0)&gt;0,"")),"Removed")</f>
        <v/>
      </c>
    </row>
    <row r="29" spans="7:17" ht="13.8">
      <c r="G29" s="17" t="str">
        <f>IFERROR(IF(B29="","",IF(MATCH(B29,PP_SAP2Tx[SAPAccount],0)&gt;0,"")),"New")</f>
        <v/>
      </c>
      <c r="H29" s="17" t="str">
        <f>IFERROR(IF(OR(VALUE(LEFT(CP_SAP2Tx[[#This Row],[ComplianceAccount]],1))=1,VALUE(LEFT(CP_SAP2Tx[[#This Row],[ComplianceAccount]],1))=2),"BS","IS"),"")</f>
        <v/>
      </c>
      <c r="Q29" s="17" t="str">
        <f>IFERROR(IF(L29="","",IF(MATCH(L29,CP_SAP2Tx[SAPAccount],0)&gt;0,"")),"Removed")</f>
        <v/>
      </c>
    </row>
    <row r="30" spans="7:8" ht="13.8">
      <c r="G30" s="17" t="str">
        <f>IFERROR(IF(B30="","",IF(MATCH(B30,PP_SAP2Tx[SAPAccount],0)&gt;0,"")),"New")</f>
        <v/>
      </c>
      <c r="H30" s="17" t="str">
        <f>IFERROR(IF(OR(VALUE(LEFT(CP_SAP2Tx[[#This Row],[ComplianceAccount]],1))=1,VALUE(LEFT(CP_SAP2Tx[[#This Row],[ComplianceAccount]],1))=2),"BS","IS"),"")</f>
        <v/>
      </c>
    </row>
    <row r="31" spans="7:8" ht="13.8">
      <c r="G31" s="17" t="str">
        <f>IFERROR(IF(B31="","",IF(MATCH(B31,PP_SAP2Tx[SAPAccount],0)&gt;0,"")),"New")</f>
        <v/>
      </c>
      <c r="H31" s="17" t="str">
        <f>IFERROR(IF(OR(VALUE(LEFT(CP_SAP2Tx[[#This Row],[ComplianceAccount]],1))=1,VALUE(LEFT(CP_SAP2Tx[[#This Row],[ComplianceAccount]],1))=2),"BS","IS"),"")</f>
        <v/>
      </c>
    </row>
    <row r="32" spans="7:8" ht="13.8">
      <c r="G32" s="17" t="str">
        <f>IFERROR(IF(B32="","",IF(MATCH(B32,PP_SAP2Tx[SAPAccount],0)&gt;0,"")),"New")</f>
        <v/>
      </c>
      <c r="H32" s="17" t="str">
        <f>IFERROR(IF(OR(VALUE(LEFT(CP_SAP2Tx[[#This Row],[ComplianceAccount]],1))=1,VALUE(LEFT(CP_SAP2Tx[[#This Row],[ComplianceAccount]],1))=2),"BS","IS"),"")</f>
        <v/>
      </c>
    </row>
    <row r="33" spans="7:17" ht="13.8">
      <c r="G33" s="17" t="str">
        <f>IFERROR(IF(B33="","",IF(MATCH(B33,PP_SAP2Tx[SAPAccount],0)&gt;0,"")),"New")</f>
        <v/>
      </c>
      <c r="H33" s="17" t="str">
        <f>IFERROR(IF(OR(VALUE(LEFT(CP_SAP2Tx[[#This Row],[ComplianceAccount]],1))=1,VALUE(LEFT(CP_SAP2Tx[[#This Row],[ComplianceAccount]],1))=2),"BS","IS"),"")</f>
        <v/>
      </c>
      <c r="Q33" s="17" t="str">
        <f>IFERROR(IF(L33="","",IF(MATCH(L33,CP_SAP2Tx[SAPAccount],0)&gt;0,"")),"Removed")</f>
        <v/>
      </c>
    </row>
    <row r="34" spans="7:17" ht="13.8">
      <c r="G34" s="17" t="str">
        <f>IFERROR(IF(B34="","",IF(MATCH(B34,PP_SAP2Tx[SAPAccount],0)&gt;0,"")),"New")</f>
        <v/>
      </c>
      <c r="H34" s="17" t="str">
        <f>IFERROR(IF(OR(VALUE(LEFT(CP_SAP2Tx[[#This Row],[ComplianceAccount]],1))=1,VALUE(LEFT(CP_SAP2Tx[[#This Row],[ComplianceAccount]],1))=2),"BS","IS"),"")</f>
        <v/>
      </c>
      <c r="Q34" s="17" t="str">
        <f>IFERROR(IF(L34="","",IF(MATCH(L34,CP_SAP2Tx[SAPAccount],0)&gt;0,"")),"Removed")</f>
        <v/>
      </c>
    </row>
    <row r="35" spans="7:17" ht="13.8">
      <c r="G35" s="17" t="str">
        <f>IFERROR(IF(B35="","",IF(MATCH(B35,PP_SAP2Tx[SAPAccount],0)&gt;0,"")),"New")</f>
        <v/>
      </c>
      <c r="H35" s="17" t="str">
        <f>IFERROR(IF(OR(VALUE(LEFT(CP_SAP2Tx[[#This Row],[ComplianceAccount]],1))=1,VALUE(LEFT(CP_SAP2Tx[[#This Row],[ComplianceAccount]],1))=2),"BS","IS"),"")</f>
        <v/>
      </c>
      <c r="Q35" s="17" t="str">
        <f>IFERROR(IF(L35="","",IF(MATCH(L35,CP_SAP2Tx[SAPAccount],0)&gt;0,"")),"Removed")</f>
        <v/>
      </c>
    </row>
    <row r="36" spans="7:17" ht="13.8">
      <c r="G36" s="17" t="str">
        <f>IFERROR(IF(B36="","",IF(MATCH(B36,PP_SAP2Tx[SAPAccount],0)&gt;0,"")),"New")</f>
        <v/>
      </c>
      <c r="H36" s="17" t="str">
        <f>IFERROR(IF(OR(VALUE(LEFT(CP_SAP2Tx[[#This Row],[ComplianceAccount]],1))=1,VALUE(LEFT(CP_SAP2Tx[[#This Row],[ComplianceAccount]],1))=2),"BS","IS"),"")</f>
        <v/>
      </c>
      <c r="Q36" s="17" t="str">
        <f>IFERROR(IF(L36="","",IF(MATCH(L36,CP_SAP2Tx[SAPAccount],0)&gt;0,"")),"Removed")</f>
        <v/>
      </c>
    </row>
    <row r="37" spans="7:8" ht="13.8">
      <c r="G37" s="17" t="str">
        <f>IFERROR(IF(B37="","",IF(MATCH(B37,PP_SAP2Tx[SAPAccount],0)&gt;0,"")),"New")</f>
        <v/>
      </c>
      <c r="H37" s="17" t="str">
        <f>IFERROR(IF(OR(VALUE(LEFT(CP_SAP2Tx[[#This Row],[ComplianceAccount]],1))=1,VALUE(LEFT(CP_SAP2Tx[[#This Row],[ComplianceAccount]],1))=2),"BS","IS"),"")</f>
        <v/>
      </c>
    </row>
    <row r="38" spans="7:17" ht="13.8">
      <c r="G38" s="17" t="str">
        <f>IFERROR(IF(B38="","",IF(MATCH(B38,PP_SAP2Tx[SAPAccount],0)&gt;0,"")),"New")</f>
        <v/>
      </c>
      <c r="H38" s="17" t="str">
        <f>IFERROR(IF(OR(VALUE(LEFT(CP_SAP2Tx[[#This Row],[ComplianceAccount]],1))=1,VALUE(LEFT(CP_SAP2Tx[[#This Row],[ComplianceAccount]],1))=2),"BS","IS"),"")</f>
        <v/>
      </c>
      <c r="Q38" s="17" t="str">
        <f>IFERROR(IF(L38="","",IF(MATCH(L38,CP_SAP2Tx[SAPAccount],0)&gt;0,"")),"Removed")</f>
        <v/>
      </c>
    </row>
    <row r="39" spans="7:17" ht="13.8">
      <c r="G39" s="17" t="str">
        <f>IFERROR(IF(B39="","",IF(MATCH(B39,PP_SAP2Tx[SAPAccount],0)&gt;0,"")),"New")</f>
        <v/>
      </c>
      <c r="H39" s="17" t="str">
        <f>IFERROR(IF(OR(VALUE(LEFT(CP_SAP2Tx[[#This Row],[ComplianceAccount]],1))=1,VALUE(LEFT(CP_SAP2Tx[[#This Row],[ComplianceAccount]],1))=2),"BS","IS"),"")</f>
        <v/>
      </c>
      <c r="Q39" s="17" t="str">
        <f>IFERROR(IF(L39="","",IF(MATCH(L39,CP_SAP2Tx[SAPAccount],0)&gt;0,"")),"Removed")</f>
        <v/>
      </c>
    </row>
    <row r="40" spans="7:17" ht="13.8">
      <c r="G40" s="17" t="str">
        <f>IFERROR(IF(B40="","",IF(MATCH(B40,PP_SAP2Tx[SAPAccount],0)&gt;0,"")),"New")</f>
        <v/>
      </c>
      <c r="H40" s="17" t="str">
        <f>IFERROR(IF(OR(VALUE(LEFT(CP_SAP2Tx[[#This Row],[ComplianceAccount]],1))=1,VALUE(LEFT(CP_SAP2Tx[[#This Row],[ComplianceAccount]],1))=2),"BS","IS"),"")</f>
        <v/>
      </c>
      <c r="Q40" s="17" t="str">
        <f>IFERROR(IF(L40="","",IF(MATCH(L40,CP_SAP2Tx[SAPAccount],0)&gt;0,"")),"Removed")</f>
        <v/>
      </c>
    </row>
    <row r="41" spans="7:17" ht="13.8">
      <c r="G41" s="17" t="str">
        <f>IFERROR(IF(B41="","",IF(MATCH(B41,PP_SAP2Tx[SAPAccount],0)&gt;0,"")),"New")</f>
        <v/>
      </c>
      <c r="H41" s="17" t="str">
        <f>IFERROR(IF(OR(VALUE(LEFT(CP_SAP2Tx[[#This Row],[ComplianceAccount]],1))=1,VALUE(LEFT(CP_SAP2Tx[[#This Row],[ComplianceAccount]],1))=2),"BS","IS"),"")</f>
        <v/>
      </c>
      <c r="Q41" s="17" t="str">
        <f>IFERROR(IF(L41="","",IF(MATCH(L41,CP_SAP2Tx[SAPAccount],0)&gt;0,"")),"Removed")</f>
        <v/>
      </c>
    </row>
    <row r="42" spans="7:8" ht="13.8">
      <c r="G42" s="17" t="str">
        <f>IFERROR(IF(B42="","",IF(MATCH(B42,PP_SAP2Tx[SAPAccount],0)&gt;0,"")),"New")</f>
        <v/>
      </c>
      <c r="H42" s="17" t="str">
        <f>IFERROR(IF(OR(VALUE(LEFT(CP_SAP2Tx[[#This Row],[ComplianceAccount]],1))=1,VALUE(LEFT(CP_SAP2Tx[[#This Row],[ComplianceAccount]],1))=2),"BS","IS"),"")</f>
        <v/>
      </c>
    </row>
    <row r="43" spans="7:17" ht="13.8">
      <c r="G43" s="17" t="str">
        <f>IFERROR(IF(B43="","",IF(MATCH(B43,PP_SAP2Tx[SAPAccount],0)&gt;0,"")),"New")</f>
        <v/>
      </c>
      <c r="H43" s="17" t="str">
        <f>IFERROR(IF(OR(VALUE(LEFT(CP_SAP2Tx[[#This Row],[ComplianceAccount]],1))=1,VALUE(LEFT(CP_SAP2Tx[[#This Row],[ComplianceAccount]],1))=2),"BS","IS"),"")</f>
        <v/>
      </c>
      <c r="Q43" s="17" t="str">
        <f>IFERROR(IF(L43="","",IF(MATCH(L43,CP_SAP2Tx[SAPAccount],0)&gt;0,"")),"Removed")</f>
        <v/>
      </c>
    </row>
    <row r="44" spans="7:17" ht="13.8">
      <c r="G44" s="17" t="str">
        <f>IFERROR(IF(B44="","",IF(MATCH(B44,PP_SAP2Tx[SAPAccount],0)&gt;0,"")),"New")</f>
        <v/>
      </c>
      <c r="H44" s="17" t="str">
        <f>IFERROR(IF(OR(VALUE(LEFT(CP_SAP2Tx[[#This Row],[ComplianceAccount]],1))=1,VALUE(LEFT(CP_SAP2Tx[[#This Row],[ComplianceAccount]],1))=2),"BS","IS"),"")</f>
        <v/>
      </c>
      <c r="Q44" s="17" t="str">
        <f>IFERROR(IF(L44="","",IF(MATCH(L44,CP_SAP2Tx[SAPAccount],0)&gt;0,"")),"Removed")</f>
        <v/>
      </c>
    </row>
    <row r="45" spans="7:8" ht="13.8">
      <c r="G45" s="17" t="str">
        <f>IFERROR(IF(B45="","",IF(MATCH(B45,PP_SAP2Tx[SAPAccount],0)&gt;0,"")),"New")</f>
        <v/>
      </c>
      <c r="H45" s="17" t="str">
        <f>IFERROR(IF(OR(VALUE(LEFT(CP_SAP2Tx[[#This Row],[ComplianceAccount]],1))=1,VALUE(LEFT(CP_SAP2Tx[[#This Row],[ComplianceAccount]],1))=2),"BS","IS"),"")</f>
        <v/>
      </c>
    </row>
    <row r="46" spans="7:8" ht="13.8">
      <c r="G46" s="17" t="str">
        <f>IFERROR(IF(B46="","",IF(MATCH(B46,PP_SAP2Tx[SAPAccount],0)&gt;0,"")),"New")</f>
        <v/>
      </c>
      <c r="H46" s="17" t="str">
        <f>IFERROR(IF(OR(VALUE(LEFT(CP_SAP2Tx[[#This Row],[ComplianceAccount]],1))=1,VALUE(LEFT(CP_SAP2Tx[[#This Row],[ComplianceAccount]],1))=2),"BS","IS"),"")</f>
        <v/>
      </c>
    </row>
    <row r="47" spans="7:17" ht="13.8">
      <c r="G47" s="17" t="str">
        <f>IFERROR(IF(B47="","",IF(MATCH(B47,PP_SAP2Tx[SAPAccount],0)&gt;0,"")),"New")</f>
        <v/>
      </c>
      <c r="H47" s="17" t="str">
        <f>IFERROR(IF(OR(VALUE(LEFT(CP_SAP2Tx[[#This Row],[ComplianceAccount]],1))=1,VALUE(LEFT(CP_SAP2Tx[[#This Row],[ComplianceAccount]],1))=2),"BS","IS"),"")</f>
        <v/>
      </c>
      <c r="Q47" s="17" t="str">
        <f>IFERROR(IF(L47="","",IF(MATCH(L47,CP_SAP2Tx[SAPAccount],0)&gt;0,"")),"Removed")</f>
        <v/>
      </c>
    </row>
    <row r="48" spans="7:17" ht="13.8">
      <c r="G48" s="17" t="str">
        <f>IFERROR(IF(B48="","",IF(MATCH(B48,PP_SAP2Tx[SAPAccount],0)&gt;0,"")),"New")</f>
        <v/>
      </c>
      <c r="H48" s="17" t="str">
        <f>IFERROR(IF(OR(VALUE(LEFT(CP_SAP2Tx[[#This Row],[ComplianceAccount]],1))=1,VALUE(LEFT(CP_SAP2Tx[[#This Row],[ComplianceAccount]],1))=2),"BS","IS"),"")</f>
        <v/>
      </c>
      <c r="Q48" s="17" t="str">
        <f>IFERROR(IF(L48="","",IF(MATCH(L48,CP_SAP2Tx[SAPAccount],0)&gt;0,"")),"Removed")</f>
        <v/>
      </c>
    </row>
    <row r="49" spans="7:17" ht="13.8">
      <c r="G49" s="17" t="str">
        <f>IFERROR(IF(B49="","",IF(MATCH(B49,PP_SAP2Tx[SAPAccount],0)&gt;0,"")),"New")</f>
        <v/>
      </c>
      <c r="H49" s="17" t="str">
        <f>IFERROR(IF(OR(VALUE(LEFT(CP_SAP2Tx[[#This Row],[ComplianceAccount]],1))=1,VALUE(LEFT(CP_SAP2Tx[[#This Row],[ComplianceAccount]],1))=2),"BS","IS"),"")</f>
        <v/>
      </c>
      <c r="Q49" s="17" t="str">
        <f>IFERROR(IF(L49="","",IF(MATCH(L49,CP_SAP2Tx[SAPAccount],0)&gt;0,"")),"Removed")</f>
        <v/>
      </c>
    </row>
    <row r="50" spans="7:17" ht="13.8">
      <c r="G50" s="17" t="str">
        <f>IFERROR(IF(B50="","",IF(MATCH(B50,PP_SAP2Tx[SAPAccount],0)&gt;0,"")),"New")</f>
        <v/>
      </c>
      <c r="H50" s="17" t="str">
        <f>IFERROR(IF(OR(VALUE(LEFT(CP_SAP2Tx[[#This Row],[ComplianceAccount]],1))=1,VALUE(LEFT(CP_SAP2Tx[[#This Row],[ComplianceAccount]],1))=2),"BS","IS"),"")</f>
        <v/>
      </c>
      <c r="Q50" s="17" t="str">
        <f>IFERROR(IF(L50="","",IF(MATCH(L50,CP_SAP2Tx[SAPAccount],0)&gt;0,"")),"Removed")</f>
        <v/>
      </c>
    </row>
    <row r="51" spans="7:17" ht="13.8">
      <c r="G51" s="17" t="str">
        <f>IFERROR(IF(B51="","",IF(MATCH(B51,PP_SAP2Tx[SAPAccount],0)&gt;0,"")),"New")</f>
        <v/>
      </c>
      <c r="H51" s="17" t="str">
        <f>IFERROR(IF(OR(VALUE(LEFT(CP_SAP2Tx[[#This Row],[ComplianceAccount]],1))=1,VALUE(LEFT(CP_SAP2Tx[[#This Row],[ComplianceAccount]],1))=2),"BS","IS"),"")</f>
        <v/>
      </c>
      <c r="Q51" s="17" t="str">
        <f>IFERROR(IF(L51="","",IF(MATCH(L51,CP_SAP2Tx[SAPAccount],0)&gt;0,"")),"Removed")</f>
        <v/>
      </c>
    </row>
    <row r="52" spans="7:17" ht="13.8">
      <c r="G52" s="17" t="str">
        <f>IFERROR(IF(B52="","",IF(MATCH(B52,PP_SAP2Tx[SAPAccount],0)&gt;0,"")),"New")</f>
        <v/>
      </c>
      <c r="H52" s="17" t="str">
        <f>IFERROR(IF(OR(VALUE(LEFT(CP_SAP2Tx[[#This Row],[ComplianceAccount]],1))=1,VALUE(LEFT(CP_SAP2Tx[[#This Row],[ComplianceAccount]],1))=2),"BS","IS"),"")</f>
        <v/>
      </c>
      <c r="Q52" s="17" t="str">
        <f>IFERROR(IF(L52="","",IF(MATCH(L52,CP_SAP2Tx[SAPAccount],0)&gt;0,"")),"Removed")</f>
        <v/>
      </c>
    </row>
    <row r="53" spans="7:17" ht="13.8">
      <c r="G53" s="17" t="str">
        <f>IFERROR(IF(B53="","",IF(MATCH(B53,PP_SAP2Tx[SAPAccount],0)&gt;0,"")),"New")</f>
        <v/>
      </c>
      <c r="H53" s="17" t="str">
        <f>IFERROR(IF(OR(VALUE(LEFT(CP_SAP2Tx[[#This Row],[ComplianceAccount]],1))=1,VALUE(LEFT(CP_SAP2Tx[[#This Row],[ComplianceAccount]],1))=2),"BS","IS"),"")</f>
        <v/>
      </c>
      <c r="Q53" s="17" t="str">
        <f>IFERROR(IF(L53="","",IF(MATCH(L53,CP_SAP2Tx[SAPAccount],0)&gt;0,"")),"Removed")</f>
        <v/>
      </c>
    </row>
    <row r="54" spans="7:17" ht="13.8">
      <c r="G54" s="17" t="str">
        <f>IFERROR(IF(B54="","",IF(MATCH(B54,PP_SAP2Tx[SAPAccount],0)&gt;0,"")),"New")</f>
        <v/>
      </c>
      <c r="H54" s="17" t="str">
        <f>IFERROR(IF(OR(VALUE(LEFT(CP_SAP2Tx[[#This Row],[ComplianceAccount]],1))=1,VALUE(LEFT(CP_SAP2Tx[[#This Row],[ComplianceAccount]],1))=2),"BS","IS"),"")</f>
        <v/>
      </c>
      <c r="Q54" s="17" t="str">
        <f>IFERROR(IF(L54="","",IF(MATCH(L54,CP_SAP2Tx[SAPAccount],0)&gt;0,"")),"Removed")</f>
        <v/>
      </c>
    </row>
    <row r="55" spans="7:17" ht="13.8">
      <c r="G55" s="17" t="str">
        <f>IFERROR(IF(B55="","",IF(MATCH(B55,PP_SAP2Tx[SAPAccount],0)&gt;0,"")),"New")</f>
        <v/>
      </c>
      <c r="H55" s="17" t="str">
        <f>IFERROR(IF(OR(VALUE(LEFT(CP_SAP2Tx[[#This Row],[ComplianceAccount]],1))=1,VALUE(LEFT(CP_SAP2Tx[[#This Row],[ComplianceAccount]],1))=2),"BS","IS"),"")</f>
        <v/>
      </c>
      <c r="Q55" s="17" t="str">
        <f>IFERROR(IF(L55="","",IF(MATCH(L55,CP_SAP2Tx[SAPAccount],0)&gt;0,"")),"Removed")</f>
        <v/>
      </c>
    </row>
    <row r="56" spans="7:8" ht="13.8">
      <c r="G56" s="17" t="str">
        <f>IFERROR(IF(B56="","",IF(MATCH(B56,PP_SAP2Tx[SAPAccount],0)&gt;0,"")),"New")</f>
        <v/>
      </c>
      <c r="H56" s="17" t="str">
        <f>IFERROR(IF(OR(VALUE(LEFT(CP_SAP2Tx[[#This Row],[ComplianceAccount]],1))=1,VALUE(LEFT(CP_SAP2Tx[[#This Row],[ComplianceAccount]],1))=2),"BS","IS"),"")</f>
        <v/>
      </c>
    </row>
    <row r="57" spans="7:17" ht="13.8">
      <c r="G57" s="17" t="str">
        <f>IFERROR(IF(B57="","",IF(MATCH(B57,PP_SAP2Tx[SAPAccount],0)&gt;0,"")),"New")</f>
        <v/>
      </c>
      <c r="H57" s="17" t="str">
        <f>IFERROR(IF(OR(VALUE(LEFT(CP_SAP2Tx[[#This Row],[ComplianceAccount]],1))=1,VALUE(LEFT(CP_SAP2Tx[[#This Row],[ComplianceAccount]],1))=2),"BS","IS"),"")</f>
        <v/>
      </c>
      <c r="Q57" s="17" t="str">
        <f>IFERROR(IF(L57="","",IF(MATCH(L57,CP_SAP2Tx[SAPAccount],0)&gt;0,"")),"Removed")</f>
        <v/>
      </c>
    </row>
    <row r="58" spans="7:17" ht="13.8">
      <c r="G58" s="17" t="str">
        <f>IFERROR(IF(B58="","",IF(MATCH(B58,PP_SAP2Tx[SAPAccount],0)&gt;0,"")),"New")</f>
        <v/>
      </c>
      <c r="H58" s="17" t="str">
        <f>IFERROR(IF(OR(VALUE(LEFT(CP_SAP2Tx[[#This Row],[ComplianceAccount]],1))=1,VALUE(LEFT(CP_SAP2Tx[[#This Row],[ComplianceAccount]],1))=2),"BS","IS"),"")</f>
        <v/>
      </c>
      <c r="Q58" s="17" t="str">
        <f>IFERROR(IF(L58="","",IF(MATCH(L58,CP_SAP2Tx[SAPAccount],0)&gt;0,"")),"Removed")</f>
        <v/>
      </c>
    </row>
    <row r="59" spans="7:17" ht="13.8">
      <c r="G59" s="17" t="str">
        <f>IFERROR(IF(B59="","",IF(MATCH(B59,PP_SAP2Tx[SAPAccount],0)&gt;0,"")),"New")</f>
        <v/>
      </c>
      <c r="H59" s="17" t="str">
        <f>IFERROR(IF(OR(VALUE(LEFT(CP_SAP2Tx[[#This Row],[ComplianceAccount]],1))=1,VALUE(LEFT(CP_SAP2Tx[[#This Row],[ComplianceAccount]],1))=2),"BS","IS"),"")</f>
        <v/>
      </c>
      <c r="Q59" s="17" t="str">
        <f>IFERROR(IF(L59="","",IF(MATCH(L59,CP_SAP2Tx[SAPAccount],0)&gt;0,"")),"Removed")</f>
        <v/>
      </c>
    </row>
    <row r="60" spans="7:17" ht="13.8">
      <c r="G60" s="17" t="str">
        <f>IFERROR(IF(B60="","",IF(MATCH(B60,PP_SAP2Tx[SAPAccount],0)&gt;0,"")),"New")</f>
        <v/>
      </c>
      <c r="H60" s="17" t="str">
        <f>IFERROR(IF(OR(VALUE(LEFT(CP_SAP2Tx[[#This Row],[ComplianceAccount]],1))=1,VALUE(LEFT(CP_SAP2Tx[[#This Row],[ComplianceAccount]],1))=2),"BS","IS"),"")</f>
        <v/>
      </c>
      <c r="Q60" s="17" t="str">
        <f>IFERROR(IF(L60="","",IF(MATCH(L60,CP_SAP2Tx[SAPAccount],0)&gt;0,"")),"Removed")</f>
        <v/>
      </c>
    </row>
    <row r="61" spans="7:8" ht="13.8">
      <c r="G61" s="17" t="str">
        <f>IFERROR(IF(B61="","",IF(MATCH(B61,PP_SAP2Tx[SAPAccount],0)&gt;0,"")),"New")</f>
        <v/>
      </c>
      <c r="H61" s="17" t="str">
        <f>IFERROR(IF(OR(VALUE(LEFT(CP_SAP2Tx[[#This Row],[ComplianceAccount]],1))=1,VALUE(LEFT(CP_SAP2Tx[[#This Row],[ComplianceAccount]],1))=2),"BS","IS"),"")</f>
        <v/>
      </c>
    </row>
    <row r="62" spans="7:17" ht="13.8">
      <c r="G62" s="17" t="str">
        <f>IFERROR(IF(B62="","",IF(MATCH(B62,PP_SAP2Tx[SAPAccount],0)&gt;0,"")),"New")</f>
        <v/>
      </c>
      <c r="H62" s="17" t="str">
        <f>IFERROR(IF(OR(VALUE(LEFT(CP_SAP2Tx[[#This Row],[ComplianceAccount]],1))=1,VALUE(LEFT(CP_SAP2Tx[[#This Row],[ComplianceAccount]],1))=2),"BS","IS"),"")</f>
        <v/>
      </c>
      <c r="Q62" s="17" t="str">
        <f>IFERROR(IF(L62="","",IF(MATCH(L62,CP_SAP2Tx[SAPAccount],0)&gt;0,"")),"Removed")</f>
        <v/>
      </c>
    </row>
    <row r="63" spans="7:17" ht="13.8">
      <c r="G63" s="17" t="str">
        <f>IFERROR(IF(B63="","",IF(MATCH(B63,PP_SAP2Tx[SAPAccount],0)&gt;0,"")),"New")</f>
        <v/>
      </c>
      <c r="H63" s="17" t="str">
        <f>IFERROR(IF(OR(VALUE(LEFT(CP_SAP2Tx[[#This Row],[ComplianceAccount]],1))=1,VALUE(LEFT(CP_SAP2Tx[[#This Row],[ComplianceAccount]],1))=2),"BS","IS"),"")</f>
        <v/>
      </c>
      <c r="Q63" s="17" t="str">
        <f>IFERROR(IF(L63="","",IF(MATCH(L63,CP_SAP2Tx[SAPAccount],0)&gt;0,"")),"Removed")</f>
        <v/>
      </c>
    </row>
    <row r="64" spans="7:8" ht="13.8">
      <c r="G64" s="17" t="str">
        <f>IFERROR(IF(B64="","",IF(MATCH(B64,PP_SAP2Tx[SAPAccount],0)&gt;0,"")),"New")</f>
        <v/>
      </c>
      <c r="H64" s="17" t="str">
        <f>IFERROR(IF(OR(VALUE(LEFT(CP_SAP2Tx[[#This Row],[ComplianceAccount]],1))=1,VALUE(LEFT(CP_SAP2Tx[[#This Row],[ComplianceAccount]],1))=2),"BS","IS"),"")</f>
        <v/>
      </c>
    </row>
    <row r="65" spans="7:8" ht="13.8">
      <c r="G65" s="17" t="str">
        <f>IFERROR(IF(B65="","",IF(MATCH(B65,PP_SAP2Tx[SAPAccount],0)&gt;0,"")),"New")</f>
        <v/>
      </c>
      <c r="H65" s="17" t="str">
        <f>IFERROR(IF(OR(VALUE(LEFT(CP_SAP2Tx[[#This Row],[ComplianceAccount]],1))=1,VALUE(LEFT(CP_SAP2Tx[[#This Row],[ComplianceAccount]],1))=2),"BS","IS"),"")</f>
        <v/>
      </c>
    </row>
    <row r="66" spans="7:8" ht="13.8">
      <c r="G66" s="17" t="str">
        <f>IFERROR(IF(B66="","",IF(MATCH(B66,PP_SAP2Tx[SAPAccount],0)&gt;0,"")),"New")</f>
        <v/>
      </c>
      <c r="H66" s="17" t="str">
        <f>IFERROR(IF(OR(VALUE(LEFT(CP_SAP2Tx[[#This Row],[ComplianceAccount]],1))=1,VALUE(LEFT(CP_SAP2Tx[[#This Row],[ComplianceAccount]],1))=2),"BS","IS"),"")</f>
        <v/>
      </c>
    </row>
    <row r="67" spans="7:17" ht="13.8">
      <c r="G67" s="17" t="str">
        <f>IFERROR(IF(B67="","",IF(MATCH(B67,PP_SAP2Tx[SAPAccount],0)&gt;0,"")),"New")</f>
        <v/>
      </c>
      <c r="H67" s="17" t="str">
        <f>IFERROR(IF(OR(VALUE(LEFT(CP_SAP2Tx[[#This Row],[ComplianceAccount]],1))=1,VALUE(LEFT(CP_SAP2Tx[[#This Row],[ComplianceAccount]],1))=2),"BS","IS"),"")</f>
        <v/>
      </c>
      <c r="Q67" s="17" t="str">
        <f>IFERROR(IF(L67="","",IF(MATCH(L67,CP_SAP2Tx[SAPAccount],0)&gt;0,"")),"Removed")</f>
        <v/>
      </c>
    </row>
    <row r="68" spans="7:17" ht="13.8">
      <c r="G68" s="17" t="str">
        <f>IFERROR(IF(B68="","",IF(MATCH(B68,PP_SAP2Tx[SAPAccount],0)&gt;0,"")),"New")</f>
        <v/>
      </c>
      <c r="H68" s="17" t="str">
        <f>IFERROR(IF(OR(VALUE(LEFT(CP_SAP2Tx[[#This Row],[ComplianceAccount]],1))=1,VALUE(LEFT(CP_SAP2Tx[[#This Row],[ComplianceAccount]],1))=2),"BS","IS"),"")</f>
        <v/>
      </c>
      <c r="Q68" s="17" t="str">
        <f>IFERROR(IF(L68="","",IF(MATCH(L68,CP_SAP2Tx[SAPAccount],0)&gt;0,"")),"Removed")</f>
        <v/>
      </c>
    </row>
    <row r="69" spans="7:17" ht="13.8">
      <c r="G69" s="17" t="str">
        <f>IFERROR(IF(B69="","",IF(MATCH(B69,PP_SAP2Tx[SAPAccount],0)&gt;0,"")),"New")</f>
        <v/>
      </c>
      <c r="H69" s="17" t="str">
        <f>IFERROR(IF(OR(VALUE(LEFT(CP_SAP2Tx[[#This Row],[ComplianceAccount]],1))=1,VALUE(LEFT(CP_SAP2Tx[[#This Row],[ComplianceAccount]],1))=2),"BS","IS"),"")</f>
        <v/>
      </c>
      <c r="Q69" s="17" t="str">
        <f>IFERROR(IF(L69="","",IF(MATCH(L69,CP_SAP2Tx[SAPAccount],0)&gt;0,"")),"Removed")</f>
        <v/>
      </c>
    </row>
    <row r="70" spans="7:8" ht="13.8">
      <c r="G70" s="17" t="str">
        <f>IFERROR(IF(B70="","",IF(MATCH(B70,PP_SAP2Tx[SAPAccount],0)&gt;0,"")),"New")</f>
        <v/>
      </c>
      <c r="H70" s="17" t="str">
        <f>IFERROR(IF(OR(VALUE(LEFT(CP_SAP2Tx[[#This Row],[ComplianceAccount]],1))=1,VALUE(LEFT(CP_SAP2Tx[[#This Row],[ComplianceAccount]],1))=2),"BS","IS"),"")</f>
        <v/>
      </c>
    </row>
    <row r="71" spans="7:8" ht="13.8">
      <c r="G71" s="17" t="str">
        <f>IFERROR(IF(B71="","",IF(MATCH(B71,PP_SAP2Tx[SAPAccount],0)&gt;0,"")),"New")</f>
        <v/>
      </c>
      <c r="H71" s="17" t="str">
        <f>IFERROR(IF(OR(VALUE(LEFT(CP_SAP2Tx[[#This Row],[ComplianceAccount]],1))=1,VALUE(LEFT(CP_SAP2Tx[[#This Row],[ComplianceAccount]],1))=2),"BS","IS"),"")</f>
        <v/>
      </c>
    </row>
    <row r="72" spans="7:17" ht="13.8">
      <c r="G72" s="17" t="str">
        <f>IFERROR(IF(B72="","",IF(MATCH(B72,PP_SAP2Tx[SAPAccount],0)&gt;0,"")),"New")</f>
        <v/>
      </c>
      <c r="H72" s="17" t="str">
        <f>IFERROR(IF(OR(VALUE(LEFT(CP_SAP2Tx[[#This Row],[ComplianceAccount]],1))=1,VALUE(LEFT(CP_SAP2Tx[[#This Row],[ComplianceAccount]],1))=2),"BS","IS"),"")</f>
        <v/>
      </c>
      <c r="Q72" s="17" t="str">
        <f>IFERROR(IF(L72="","",IF(MATCH(L72,CP_SAP2Tx[SAPAccount],0)&gt;0,"")),"Removed")</f>
        <v/>
      </c>
    </row>
    <row r="73" spans="7:8" ht="13.8">
      <c r="G73" s="17" t="str">
        <f>IFERROR(IF(B73="","",IF(MATCH(B73,PP_SAP2Tx[SAPAccount],0)&gt;0,"")),"New")</f>
        <v/>
      </c>
      <c r="H73" s="17" t="str">
        <f>IFERROR(IF(OR(VALUE(LEFT(CP_SAP2Tx[[#This Row],[ComplianceAccount]],1))=1,VALUE(LEFT(CP_SAP2Tx[[#This Row],[ComplianceAccount]],1))=2),"BS","IS"),"")</f>
        <v/>
      </c>
    </row>
    <row r="74" spans="7:17" ht="13.8">
      <c r="G74" s="17" t="str">
        <f>IFERROR(IF(B74="","",IF(MATCH(B74,PP_SAP2Tx[SAPAccount],0)&gt;0,"")),"New")</f>
        <v/>
      </c>
      <c r="H74" s="17" t="str">
        <f>IFERROR(IF(OR(VALUE(LEFT(CP_SAP2Tx[[#This Row],[ComplianceAccount]],1))=1,VALUE(LEFT(CP_SAP2Tx[[#This Row],[ComplianceAccount]],1))=2),"BS","IS"),"")</f>
        <v/>
      </c>
      <c r="Q74" s="17" t="str">
        <f>IFERROR(IF(L74="","",IF(MATCH(L74,CP_SAP2Tx[SAPAccount],0)&gt;0,"")),"Removed")</f>
        <v/>
      </c>
    </row>
    <row r="75" spans="7:8" ht="13.8">
      <c r="G75" s="17" t="str">
        <f>IFERROR(IF(B75="","",IF(MATCH(B75,PP_SAP2Tx[SAPAccount],0)&gt;0,"")),"New")</f>
        <v/>
      </c>
      <c r="H75" s="17" t="str">
        <f>IFERROR(IF(OR(VALUE(LEFT(CP_SAP2Tx[[#This Row],[ComplianceAccount]],1))=1,VALUE(LEFT(CP_SAP2Tx[[#This Row],[ComplianceAccount]],1))=2),"BS","IS"),"")</f>
        <v/>
      </c>
    </row>
    <row r="76" spans="7:17" ht="13.8">
      <c r="G76" s="17" t="str">
        <f>IFERROR(IF(B76="","",IF(MATCH(B76,PP_SAP2Tx[SAPAccount],0)&gt;0,"")),"New")</f>
        <v/>
      </c>
      <c r="H76" s="17" t="str">
        <f>IFERROR(IF(OR(VALUE(LEFT(CP_SAP2Tx[[#This Row],[ComplianceAccount]],1))=1,VALUE(LEFT(CP_SAP2Tx[[#This Row],[ComplianceAccount]],1))=2),"BS","IS"),"")</f>
        <v/>
      </c>
      <c r="Q76" s="17" t="str">
        <f>IFERROR(IF(L76="","",IF(MATCH(L76,CP_SAP2Tx[SAPAccount],0)&gt;0,"")),"Removed")</f>
        <v/>
      </c>
    </row>
    <row r="77" spans="7:17" ht="13.8">
      <c r="G77" s="17" t="str">
        <f>IFERROR(IF(B77="","",IF(MATCH(B77,PP_SAP2Tx[SAPAccount],0)&gt;0,"")),"New")</f>
        <v/>
      </c>
      <c r="H77" s="17" t="str">
        <f>IFERROR(IF(OR(VALUE(LEFT(CP_SAP2Tx[[#This Row],[ComplianceAccount]],1))=1,VALUE(LEFT(CP_SAP2Tx[[#This Row],[ComplianceAccount]],1))=2),"BS","IS"),"")</f>
        <v/>
      </c>
      <c r="Q77" s="17" t="str">
        <f>IFERROR(IF(L77="","",IF(MATCH(L77,CP_SAP2Tx[SAPAccount],0)&gt;0,"")),"Removed")</f>
        <v/>
      </c>
    </row>
    <row r="78" spans="7:17" ht="13.8">
      <c r="G78" s="17" t="str">
        <f>IFERROR(IF(B78="","",IF(MATCH(B78,PP_SAP2Tx[SAPAccount],0)&gt;0,"")),"New")</f>
        <v/>
      </c>
      <c r="H78" s="17" t="str">
        <f>IFERROR(IF(OR(VALUE(LEFT(CP_SAP2Tx[[#This Row],[ComplianceAccount]],1))=1,VALUE(LEFT(CP_SAP2Tx[[#This Row],[ComplianceAccount]],1))=2),"BS","IS"),"")</f>
        <v/>
      </c>
      <c r="Q78" s="17" t="str">
        <f>IFERROR(IF(L78="","",IF(MATCH(L78,CP_SAP2Tx[SAPAccount],0)&gt;0,"")),"Removed")</f>
        <v/>
      </c>
    </row>
    <row r="79" spans="7:17" ht="13.8">
      <c r="G79" s="17" t="str">
        <f>IFERROR(IF(B79="","",IF(MATCH(B79,PP_SAP2Tx[SAPAccount],0)&gt;0,"")),"New")</f>
        <v/>
      </c>
      <c r="H79" s="17" t="str">
        <f>IFERROR(IF(OR(VALUE(LEFT(CP_SAP2Tx[[#This Row],[ComplianceAccount]],1))=1,VALUE(LEFT(CP_SAP2Tx[[#This Row],[ComplianceAccount]],1))=2),"BS","IS"),"")</f>
        <v/>
      </c>
      <c r="Q79" s="17" t="str">
        <f>IFERROR(IF(L79="","",IF(MATCH(L79,CP_SAP2Tx[SAPAccount],0)&gt;0,"")),"Removed")</f>
        <v/>
      </c>
    </row>
    <row r="80" spans="7:17" ht="13.8">
      <c r="G80" s="17" t="str">
        <f>IFERROR(IF(B80="","",IF(MATCH(B80,PP_SAP2Tx[SAPAccount],0)&gt;0,"")),"New")</f>
        <v/>
      </c>
      <c r="H80" s="17" t="str">
        <f>IFERROR(IF(OR(VALUE(LEFT(CP_SAP2Tx[[#This Row],[ComplianceAccount]],1))=1,VALUE(LEFT(CP_SAP2Tx[[#This Row],[ComplianceAccount]],1))=2),"BS","IS"),"")</f>
        <v/>
      </c>
      <c r="Q80" s="17" t="str">
        <f>IFERROR(IF(L80="","",IF(MATCH(L80,CP_SAP2Tx[SAPAccount],0)&gt;0,"")),"Removed")</f>
        <v/>
      </c>
    </row>
    <row r="81" spans="7:8" ht="13.8">
      <c r="G81" s="17" t="str">
        <f>IFERROR(IF(B81="","",IF(MATCH(B81,PP_SAP2Tx[SAPAccount],0)&gt;0,"")),"New")</f>
        <v/>
      </c>
      <c r="H81" s="17" t="str">
        <f>IFERROR(IF(OR(VALUE(LEFT(CP_SAP2Tx[[#This Row],[ComplianceAccount]],1))=1,VALUE(LEFT(CP_SAP2Tx[[#This Row],[ComplianceAccount]],1))=2),"BS","IS"),"")</f>
        <v/>
      </c>
    </row>
    <row r="82" spans="7:17" ht="13.8">
      <c r="G82" s="17" t="str">
        <f>IFERROR(IF(B82="","",IF(MATCH(B82,PP_SAP2Tx[SAPAccount],0)&gt;0,"")),"New")</f>
        <v/>
      </c>
      <c r="H82" s="17" t="str">
        <f>IFERROR(IF(OR(VALUE(LEFT(CP_SAP2Tx[[#This Row],[ComplianceAccount]],1))=1,VALUE(LEFT(CP_SAP2Tx[[#This Row],[ComplianceAccount]],1))=2),"BS","IS"),"")</f>
        <v/>
      </c>
      <c r="Q82" s="17" t="str">
        <f>IFERROR(IF(L82="","",IF(MATCH(L82,CP_SAP2Tx[SAPAccount],0)&gt;0,"")),"Removed")</f>
        <v/>
      </c>
    </row>
    <row r="83" spans="7:17" ht="13.8">
      <c r="G83" s="17" t="str">
        <f>IFERROR(IF(B83="","",IF(MATCH(B83,PP_SAP2Tx[SAPAccount],0)&gt;0,"")),"New")</f>
        <v/>
      </c>
      <c r="H83" s="17" t="str">
        <f>IFERROR(IF(OR(VALUE(LEFT(CP_SAP2Tx[[#This Row],[ComplianceAccount]],1))=1,VALUE(LEFT(CP_SAP2Tx[[#This Row],[ComplianceAccount]],1))=2),"BS","IS"),"")</f>
        <v/>
      </c>
      <c r="Q83" s="17" t="str">
        <f>IFERROR(IF(L83="","",IF(MATCH(L83,CP_SAP2Tx[SAPAccount],0)&gt;0,"")),"Removed")</f>
        <v/>
      </c>
    </row>
    <row r="84" spans="7:17" ht="13.8">
      <c r="G84" s="17" t="str">
        <f>IFERROR(IF(B84="","",IF(MATCH(B84,PP_SAP2Tx[SAPAccount],0)&gt;0,"")),"New")</f>
        <v/>
      </c>
      <c r="H84" s="17" t="str">
        <f>IFERROR(IF(OR(VALUE(LEFT(CP_SAP2Tx[[#This Row],[ComplianceAccount]],1))=1,VALUE(LEFT(CP_SAP2Tx[[#This Row],[ComplianceAccount]],1))=2),"BS","IS"),"")</f>
        <v/>
      </c>
      <c r="Q84" s="17" t="str">
        <f>IFERROR(IF(L84="","",IF(MATCH(L84,CP_SAP2Tx[SAPAccount],0)&gt;0,"")),"Removed")</f>
        <v/>
      </c>
    </row>
    <row r="85" spans="7:17" ht="13.8">
      <c r="G85" s="17" t="str">
        <f>IFERROR(IF(B85="","",IF(MATCH(B85,PP_SAP2Tx[SAPAccount],0)&gt;0,"")),"New")</f>
        <v/>
      </c>
      <c r="H85" s="17" t="str">
        <f>IFERROR(IF(OR(VALUE(LEFT(CP_SAP2Tx[[#This Row],[ComplianceAccount]],1))=1,VALUE(LEFT(CP_SAP2Tx[[#This Row],[ComplianceAccount]],1))=2),"BS","IS"),"")</f>
        <v/>
      </c>
      <c r="Q85" s="17" t="str">
        <f>IFERROR(IF(L85="","",IF(MATCH(L85,CP_SAP2Tx[SAPAccount],0)&gt;0,"")),"Removed")</f>
        <v/>
      </c>
    </row>
    <row r="86" spans="7:17" ht="13.8">
      <c r="G86" s="17" t="str">
        <f>IFERROR(IF(B86="","",IF(MATCH(B86,PP_SAP2Tx[SAPAccount],0)&gt;0,"")),"New")</f>
        <v/>
      </c>
      <c r="H86" s="17" t="str">
        <f>IFERROR(IF(OR(VALUE(LEFT(CP_SAP2Tx[[#This Row],[ComplianceAccount]],1))=1,VALUE(LEFT(CP_SAP2Tx[[#This Row],[ComplianceAccount]],1))=2),"BS","IS"),"")</f>
        <v/>
      </c>
      <c r="Q86" s="17" t="str">
        <f>IFERROR(IF(L86="","",IF(MATCH(L86,CP_SAP2Tx[SAPAccount],0)&gt;0,"")),"Removed")</f>
        <v/>
      </c>
    </row>
    <row r="87" spans="7:17" ht="13.8">
      <c r="G87" s="17" t="str">
        <f>IFERROR(IF(B87="","",IF(MATCH(B87,PP_SAP2Tx[SAPAccount],0)&gt;0,"")),"New")</f>
        <v/>
      </c>
      <c r="H87" s="17" t="str">
        <f>IFERROR(IF(OR(VALUE(LEFT(CP_SAP2Tx[[#This Row],[ComplianceAccount]],1))=1,VALUE(LEFT(CP_SAP2Tx[[#This Row],[ComplianceAccount]],1))=2),"BS","IS"),"")</f>
        <v/>
      </c>
      <c r="Q87" s="17" t="str">
        <f>IFERROR(IF(L87="","",IF(MATCH(L87,CP_SAP2Tx[SAPAccount],0)&gt;0,"")),"Removed")</f>
        <v/>
      </c>
    </row>
    <row r="88" spans="7:17" ht="13.8">
      <c r="G88" s="17" t="str">
        <f>IFERROR(IF(B88="","",IF(MATCH(B88,PP_SAP2Tx[SAPAccount],0)&gt;0,"")),"New")</f>
        <v/>
      </c>
      <c r="H88" s="17" t="str">
        <f>IFERROR(IF(OR(VALUE(LEFT(CP_SAP2Tx[[#This Row],[ComplianceAccount]],1))=1,VALUE(LEFT(CP_SAP2Tx[[#This Row],[ComplianceAccount]],1))=2),"BS","IS"),"")</f>
        <v/>
      </c>
      <c r="Q88" s="17" t="str">
        <f>IFERROR(IF(L88="","",IF(MATCH(L88,CP_SAP2Tx[SAPAccount],0)&gt;0,"")),"Removed")</f>
        <v/>
      </c>
    </row>
    <row r="89" spans="7:17" ht="13.8">
      <c r="G89" s="17" t="str">
        <f>IFERROR(IF(B89="","",IF(MATCH(B89,PP_SAP2Tx[SAPAccount],0)&gt;0,"")),"New")</f>
        <v/>
      </c>
      <c r="H89" s="17" t="str">
        <f>IFERROR(IF(OR(VALUE(LEFT(CP_SAP2Tx[[#This Row],[ComplianceAccount]],1))=1,VALUE(LEFT(CP_SAP2Tx[[#This Row],[ComplianceAccount]],1))=2),"BS","IS"),"")</f>
        <v/>
      </c>
      <c r="Q89" s="17" t="str">
        <f>IFERROR(IF(L89="","",IF(MATCH(L89,CP_SAP2Tx[SAPAccount],0)&gt;0,"")),"Removed")</f>
        <v/>
      </c>
    </row>
    <row r="90" spans="7:17" ht="13.8">
      <c r="G90" s="17" t="str">
        <f>IFERROR(IF(B90="","",IF(MATCH(B90,PP_SAP2Tx[SAPAccount],0)&gt;0,"")),"New")</f>
        <v/>
      </c>
      <c r="H90" s="17" t="str">
        <f>IFERROR(IF(OR(VALUE(LEFT(CP_SAP2Tx[[#This Row],[ComplianceAccount]],1))=1,VALUE(LEFT(CP_SAP2Tx[[#This Row],[ComplianceAccount]],1))=2),"BS","IS"),"")</f>
        <v/>
      </c>
      <c r="Q90" s="17" t="str">
        <f>IFERROR(IF(L90="","",IF(MATCH(L90,CP_SAP2Tx[SAPAccount],0)&gt;0,"")),"Removed")</f>
        <v/>
      </c>
    </row>
    <row r="91" spans="7:8" ht="13.8">
      <c r="G91" s="17" t="str">
        <f>IFERROR(IF(B91="","",IF(MATCH(B91,PP_SAP2Tx[SAPAccount],0)&gt;0,"")),"New")</f>
        <v/>
      </c>
      <c r="H91" s="17" t="str">
        <f>IFERROR(IF(OR(VALUE(LEFT(CP_SAP2Tx[[#This Row],[ComplianceAccount]],1))=1,VALUE(LEFT(CP_SAP2Tx[[#This Row],[ComplianceAccount]],1))=2),"BS","IS"),"")</f>
        <v/>
      </c>
    </row>
    <row r="92" spans="7:17" ht="13.8">
      <c r="G92" s="17" t="str">
        <f>IFERROR(IF(B92="","",IF(MATCH(B92,PP_SAP2Tx[SAPAccount],0)&gt;0,"")),"New")</f>
        <v/>
      </c>
      <c r="H92" s="17" t="str">
        <f>IFERROR(IF(OR(VALUE(LEFT(CP_SAP2Tx[[#This Row],[ComplianceAccount]],1))=1,VALUE(LEFT(CP_SAP2Tx[[#This Row],[ComplianceAccount]],1))=2),"BS","IS"),"")</f>
        <v/>
      </c>
      <c r="Q92" s="17" t="str">
        <f>IFERROR(IF(L92="","",IF(MATCH(L92,CP_SAP2Tx[SAPAccount],0)&gt;0,"")),"Removed")</f>
        <v/>
      </c>
    </row>
    <row r="93" spans="7:17" ht="13.8">
      <c r="G93" s="17" t="str">
        <f>IFERROR(IF(B93="","",IF(MATCH(B93,PP_SAP2Tx[SAPAccount],0)&gt;0,"")),"New")</f>
        <v/>
      </c>
      <c r="H93" s="17" t="str">
        <f>IFERROR(IF(OR(VALUE(LEFT(CP_SAP2Tx[[#This Row],[ComplianceAccount]],1))=1,VALUE(LEFT(CP_SAP2Tx[[#This Row],[ComplianceAccount]],1))=2),"BS","IS"),"")</f>
        <v/>
      </c>
      <c r="Q93" s="17" t="str">
        <f>IFERROR(IF(L93="","",IF(MATCH(L93,CP_SAP2Tx[SAPAccount],0)&gt;0,"")),"Removed")</f>
        <v/>
      </c>
    </row>
    <row r="94" spans="7:8" ht="13.8">
      <c r="G94" s="17" t="str">
        <f>IFERROR(IF(B94="","",IF(MATCH(B94,PP_SAP2Tx[SAPAccount],0)&gt;0,"")),"New")</f>
        <v/>
      </c>
      <c r="H94" s="17" t="str">
        <f>IFERROR(IF(OR(VALUE(LEFT(CP_SAP2Tx[[#This Row],[ComplianceAccount]],1))=1,VALUE(LEFT(CP_SAP2Tx[[#This Row],[ComplianceAccount]],1))=2),"BS","IS"),"")</f>
        <v/>
      </c>
    </row>
    <row r="95" spans="7:8" ht="13.8">
      <c r="G95" s="17" t="str">
        <f>IFERROR(IF(B95="","",IF(MATCH(B95,PP_SAP2Tx[SAPAccount],0)&gt;0,"")),"New")</f>
        <v/>
      </c>
      <c r="H95" s="17" t="str">
        <f>IFERROR(IF(OR(VALUE(LEFT(CP_SAP2Tx[[#This Row],[ComplianceAccount]],1))=1,VALUE(LEFT(CP_SAP2Tx[[#This Row],[ComplianceAccount]],1))=2),"BS","IS"),"")</f>
        <v/>
      </c>
    </row>
    <row r="96" spans="7:17" ht="13.8">
      <c r="G96" s="17" t="str">
        <f>IFERROR(IF(B96="","",IF(MATCH(B96,PP_SAP2Tx[SAPAccount],0)&gt;0,"")),"New")</f>
        <v/>
      </c>
      <c r="H96" s="17" t="str">
        <f>IFERROR(IF(OR(VALUE(LEFT(CP_SAP2Tx[[#This Row],[ComplianceAccount]],1))=1,VALUE(LEFT(CP_SAP2Tx[[#This Row],[ComplianceAccount]],1))=2),"BS","IS"),"")</f>
        <v/>
      </c>
      <c r="Q96" s="17" t="str">
        <f>IFERROR(IF(L96="","",IF(MATCH(L96,CP_SAP2Tx[SAPAccount],0)&gt;0,"")),"Removed")</f>
        <v/>
      </c>
    </row>
    <row r="97" spans="7:17" ht="13.8">
      <c r="G97" s="17" t="str">
        <f>IFERROR(IF(B97="","",IF(MATCH(B97,PP_SAP2Tx[SAPAccount],0)&gt;0,"")),"New")</f>
        <v/>
      </c>
      <c r="H97" s="17" t="str">
        <f>IFERROR(IF(OR(VALUE(LEFT(CP_SAP2Tx[[#This Row],[ComplianceAccount]],1))=1,VALUE(LEFT(CP_SAP2Tx[[#This Row],[ComplianceAccount]],1))=2),"BS","IS"),"")</f>
        <v/>
      </c>
      <c r="Q97" s="17" t="str">
        <f>IFERROR(IF(L97="","",IF(MATCH(L97,CP_SAP2Tx[SAPAccount],0)&gt;0,"")),"Removed")</f>
        <v/>
      </c>
    </row>
    <row r="98" spans="7:8" ht="13.8">
      <c r="G98" s="17" t="str">
        <f>IFERROR(IF(B98="","",IF(MATCH(B98,PP_SAP2Tx[SAPAccount],0)&gt;0,"")),"New")</f>
        <v/>
      </c>
      <c r="H98" s="17" t="str">
        <f>IFERROR(IF(OR(VALUE(LEFT(CP_SAP2Tx[[#This Row],[ComplianceAccount]],1))=1,VALUE(LEFT(CP_SAP2Tx[[#This Row],[ComplianceAccount]],1))=2),"BS","IS"),"")</f>
        <v/>
      </c>
    </row>
    <row r="99" spans="7:17" ht="13.8">
      <c r="G99" s="17" t="str">
        <f>IFERROR(IF(B99="","",IF(MATCH(B99,PP_SAP2Tx[SAPAccount],0)&gt;0,"")),"New")</f>
        <v/>
      </c>
      <c r="H99" s="17" t="str">
        <f>IFERROR(IF(OR(VALUE(LEFT(CP_SAP2Tx[[#This Row],[ComplianceAccount]],1))=1,VALUE(LEFT(CP_SAP2Tx[[#This Row],[ComplianceAccount]],1))=2),"BS","IS"),"")</f>
        <v/>
      </c>
      <c r="Q99" s="17" t="str">
        <f>IFERROR(IF(L99="","",IF(MATCH(L99,CP_SAP2Tx[SAPAccount],0)&gt;0,"")),"Removed")</f>
        <v/>
      </c>
    </row>
    <row r="100" spans="7:17" ht="13.8">
      <c r="G100" s="17" t="str">
        <f>IFERROR(IF(B100="","",IF(MATCH(B100,PP_SAP2Tx[SAPAccount],0)&gt;0,"")),"New")</f>
        <v/>
      </c>
      <c r="H100" s="17" t="str">
        <f>IFERROR(IF(OR(VALUE(LEFT(CP_SAP2Tx[[#This Row],[ComplianceAccount]],1))=1,VALUE(LEFT(CP_SAP2Tx[[#This Row],[ComplianceAccount]],1))=2),"BS","IS"),"")</f>
        <v/>
      </c>
      <c r="Q100" s="17" t="str">
        <f>IFERROR(IF(L100="","",IF(MATCH(L100,CP_SAP2Tx[SAPAccount],0)&gt;0,"")),"Removed")</f>
        <v/>
      </c>
    </row>
    <row r="101" spans="7:17" ht="13.8">
      <c r="G101" s="17" t="str">
        <f>IFERROR(IF(B101="","",IF(MATCH(B101,PP_SAP2Tx[SAPAccount],0)&gt;0,"")),"New")</f>
        <v/>
      </c>
      <c r="H101" s="17" t="str">
        <f>IFERROR(IF(OR(VALUE(LEFT(CP_SAP2Tx[[#This Row],[ComplianceAccount]],1))=1,VALUE(LEFT(CP_SAP2Tx[[#This Row],[ComplianceAccount]],1))=2),"BS","IS"),"")</f>
        <v/>
      </c>
      <c r="Q101" s="17" t="str">
        <f>IFERROR(IF(L101="","",IF(MATCH(L101,CP_SAP2Tx[SAPAccount],0)&gt;0,"")),"Removed")</f>
        <v/>
      </c>
    </row>
    <row r="102" spans="7:17" ht="13.8">
      <c r="G102" s="17" t="str">
        <f>IFERROR(IF(B102="","",IF(MATCH(B102,PP_SAP2Tx[SAPAccount],0)&gt;0,"")),"New")</f>
        <v/>
      </c>
      <c r="H102" s="17" t="str">
        <f>IFERROR(IF(OR(VALUE(LEFT(CP_SAP2Tx[[#This Row],[ComplianceAccount]],1))=1,VALUE(LEFT(CP_SAP2Tx[[#This Row],[ComplianceAccount]],1))=2),"BS","IS"),"")</f>
        <v/>
      </c>
      <c r="Q102" s="17" t="str">
        <f>IFERROR(IF(L102="","",IF(MATCH(L102,CP_SAP2Tx[SAPAccount],0)&gt;0,"")),"Removed")</f>
        <v/>
      </c>
    </row>
    <row r="103" spans="7:17" ht="13.8">
      <c r="G103" s="17" t="str">
        <f>IFERROR(IF(B103="","",IF(MATCH(B103,PP_SAP2Tx[SAPAccount],0)&gt;0,"")),"New")</f>
        <v/>
      </c>
      <c r="H103" s="17" t="str">
        <f>IFERROR(IF(OR(VALUE(LEFT(CP_SAP2Tx[[#This Row],[ComplianceAccount]],1))=1,VALUE(LEFT(CP_SAP2Tx[[#This Row],[ComplianceAccount]],1))=2),"BS","IS"),"")</f>
        <v/>
      </c>
      <c r="Q103" s="17" t="str">
        <f>IFERROR(IF(L103="","",IF(MATCH(L103,CP_SAP2Tx[SAPAccount],0)&gt;0,"")),"Removed")</f>
        <v/>
      </c>
    </row>
    <row r="104" spans="7:17" ht="13.8">
      <c r="G104" s="17" t="str">
        <f>IFERROR(IF(B104="","",IF(MATCH(B104,PP_SAP2Tx[SAPAccount],0)&gt;0,"")),"New")</f>
        <v/>
      </c>
      <c r="H104" s="17" t="str">
        <f>IFERROR(IF(OR(VALUE(LEFT(CP_SAP2Tx[[#This Row],[ComplianceAccount]],1))=1,VALUE(LEFT(CP_SAP2Tx[[#This Row],[ComplianceAccount]],1))=2),"BS","IS"),"")</f>
        <v/>
      </c>
      <c r="Q104" s="17" t="str">
        <f>IFERROR(IF(L104="","",IF(MATCH(L104,CP_SAP2Tx[SAPAccount],0)&gt;0,"")),"Removed")</f>
        <v/>
      </c>
    </row>
    <row r="105" spans="7:17" ht="13.8">
      <c r="G105" s="17" t="str">
        <f>IFERROR(IF(B105="","",IF(MATCH(B105,PP_SAP2Tx[SAPAccount],0)&gt;0,"")),"New")</f>
        <v/>
      </c>
      <c r="H105" s="17" t="str">
        <f>IFERROR(IF(OR(VALUE(LEFT(CP_SAP2Tx[[#This Row],[ComplianceAccount]],1))=1,VALUE(LEFT(CP_SAP2Tx[[#This Row],[ComplianceAccount]],1))=2),"BS","IS"),"")</f>
        <v/>
      </c>
      <c r="Q105" s="17" t="str">
        <f>IFERROR(IF(L105="","",IF(MATCH(L105,CP_SAP2Tx[SAPAccount],0)&gt;0,"")),"Removed")</f>
        <v/>
      </c>
    </row>
    <row r="106" spans="7:17" ht="13.8">
      <c r="G106" s="17" t="str">
        <f>IFERROR(IF(B106="","",IF(MATCH(B106,PP_SAP2Tx[SAPAccount],0)&gt;0,"")),"New")</f>
        <v/>
      </c>
      <c r="H106" s="17" t="str">
        <f>IFERROR(IF(OR(VALUE(LEFT(CP_SAP2Tx[[#This Row],[ComplianceAccount]],1))=1,VALUE(LEFT(CP_SAP2Tx[[#This Row],[ComplianceAccount]],1))=2),"BS","IS"),"")</f>
        <v/>
      </c>
      <c r="Q106" s="17" t="str">
        <f>IFERROR(IF(L106="","",IF(MATCH(L106,CP_SAP2Tx[SAPAccount],0)&gt;0,"")),"Removed")</f>
        <v/>
      </c>
    </row>
    <row r="107" spans="7:17" ht="13.8">
      <c r="G107" s="17" t="str">
        <f>IFERROR(IF(B107="","",IF(MATCH(B107,PP_SAP2Tx[SAPAccount],0)&gt;0,"")),"New")</f>
        <v/>
      </c>
      <c r="H107" s="17" t="str">
        <f>IFERROR(IF(OR(VALUE(LEFT(CP_SAP2Tx[[#This Row],[ComplianceAccount]],1))=1,VALUE(LEFT(CP_SAP2Tx[[#This Row],[ComplianceAccount]],1))=2),"BS","IS"),"")</f>
        <v/>
      </c>
      <c r="Q107" s="17" t="str">
        <f>IFERROR(IF(L107="","",IF(MATCH(L107,CP_SAP2Tx[SAPAccount],0)&gt;0,"")),"Removed")</f>
        <v/>
      </c>
    </row>
    <row r="108" spans="7:17" ht="13.8">
      <c r="G108" s="17" t="str">
        <f>IFERROR(IF(B108="","",IF(MATCH(B108,PP_SAP2Tx[SAPAccount],0)&gt;0,"")),"New")</f>
        <v/>
      </c>
      <c r="H108" s="17" t="str">
        <f>IFERROR(IF(OR(VALUE(LEFT(CP_SAP2Tx[[#This Row],[ComplianceAccount]],1))=1,VALUE(LEFT(CP_SAP2Tx[[#This Row],[ComplianceAccount]],1))=2),"BS","IS"),"")</f>
        <v/>
      </c>
      <c r="Q108" s="17" t="str">
        <f>IFERROR(IF(L108="","",IF(MATCH(L108,CP_SAP2Tx[SAPAccount],0)&gt;0,"")),"Removed")</f>
        <v/>
      </c>
    </row>
    <row r="109" spans="7:17" ht="13.8">
      <c r="G109" s="17" t="str">
        <f>IFERROR(IF(B109="","",IF(MATCH(B109,PP_SAP2Tx[SAPAccount],0)&gt;0,"")),"New")</f>
        <v/>
      </c>
      <c r="H109" s="17" t="str">
        <f>IFERROR(IF(OR(VALUE(LEFT(CP_SAP2Tx[[#This Row],[ComplianceAccount]],1))=1,VALUE(LEFT(CP_SAP2Tx[[#This Row],[ComplianceAccount]],1))=2),"BS","IS"),"")</f>
        <v/>
      </c>
      <c r="Q109" s="17" t="str">
        <f>IFERROR(IF(L109="","",IF(MATCH(L109,CP_SAP2Tx[SAPAccount],0)&gt;0,"")),"Removed")</f>
        <v/>
      </c>
    </row>
    <row r="110" spans="7:17" ht="13.8">
      <c r="G110" s="17" t="str">
        <f>IFERROR(IF(B110="","",IF(MATCH(B110,PP_SAP2Tx[SAPAccount],0)&gt;0,"")),"New")</f>
        <v/>
      </c>
      <c r="H110" s="17" t="str">
        <f>IFERROR(IF(OR(VALUE(LEFT(CP_SAP2Tx[[#This Row],[ComplianceAccount]],1))=1,VALUE(LEFT(CP_SAP2Tx[[#This Row],[ComplianceAccount]],1))=2),"BS","IS"),"")</f>
        <v/>
      </c>
      <c r="Q110" s="17" t="str">
        <f>IFERROR(IF(L110="","",IF(MATCH(L110,CP_SAP2Tx[SAPAccount],0)&gt;0,"")),"Removed")</f>
        <v/>
      </c>
    </row>
    <row r="111" spans="7:17" ht="13.8">
      <c r="G111" s="17" t="str">
        <f>IFERROR(IF(B111="","",IF(MATCH(B111,PP_SAP2Tx[SAPAccount],0)&gt;0,"")),"New")</f>
        <v/>
      </c>
      <c r="H111" s="17" t="str">
        <f>IFERROR(IF(OR(VALUE(LEFT(CP_SAP2Tx[[#This Row],[ComplianceAccount]],1))=1,VALUE(LEFT(CP_SAP2Tx[[#This Row],[ComplianceAccount]],1))=2),"BS","IS"),"")</f>
        <v/>
      </c>
      <c r="Q111" s="17" t="str">
        <f>IFERROR(IF(L111="","",IF(MATCH(L111,CP_SAP2Tx[SAPAccount],0)&gt;0,"")),"Removed")</f>
        <v/>
      </c>
    </row>
    <row r="112" spans="7:17" ht="13.8">
      <c r="G112" s="17" t="str">
        <f>IFERROR(IF(B112="","",IF(MATCH(B112,PP_SAP2Tx[SAPAccount],0)&gt;0,"")),"New")</f>
        <v/>
      </c>
      <c r="H112" s="17" t="str">
        <f>IFERROR(IF(OR(VALUE(LEFT(CP_SAP2Tx[[#This Row],[ComplianceAccount]],1))=1,VALUE(LEFT(CP_SAP2Tx[[#This Row],[ComplianceAccount]],1))=2),"BS","IS"),"")</f>
        <v/>
      </c>
      <c r="Q112" s="17" t="str">
        <f>IFERROR(IF(L112="","",IF(MATCH(L112,CP_SAP2Tx[SAPAccount],0)&gt;0,"")),"Removed")</f>
        <v/>
      </c>
    </row>
    <row r="113" spans="7:17" ht="13.8">
      <c r="G113" s="17" t="str">
        <f>IFERROR(IF(B113="","",IF(MATCH(B113,PP_SAP2Tx[SAPAccount],0)&gt;0,"")),"New")</f>
        <v/>
      </c>
      <c r="H113" s="17" t="str">
        <f>IFERROR(IF(OR(VALUE(LEFT(CP_SAP2Tx[[#This Row],[ComplianceAccount]],1))=1,VALUE(LEFT(CP_SAP2Tx[[#This Row],[ComplianceAccount]],1))=2),"BS","IS"),"")</f>
        <v/>
      </c>
      <c r="Q113" s="17" t="str">
        <f>IFERROR(IF(L113="","",IF(MATCH(L113,CP_SAP2Tx[SAPAccount],0)&gt;0,"")),"Removed")</f>
        <v/>
      </c>
    </row>
    <row r="114" spans="7:8" ht="13.8">
      <c r="G114" s="17" t="str">
        <f>IFERROR(IF(B114="","",IF(MATCH(B114,PP_SAP2Tx[SAPAccount],0)&gt;0,"")),"New")</f>
        <v/>
      </c>
      <c r="H114" s="17" t="str">
        <f>IFERROR(IF(OR(VALUE(LEFT(CP_SAP2Tx[[#This Row],[ComplianceAccount]],1))=1,VALUE(LEFT(CP_SAP2Tx[[#This Row],[ComplianceAccount]],1))=2),"BS","IS"),"")</f>
        <v/>
      </c>
    </row>
    <row r="115" spans="7:17" ht="13.8">
      <c r="G115" s="17" t="str">
        <f>IFERROR(IF(B115="","",IF(MATCH(B115,PP_SAP2Tx[SAPAccount],0)&gt;0,"")),"New")</f>
        <v/>
      </c>
      <c r="H115" s="17" t="str">
        <f>IFERROR(IF(OR(VALUE(LEFT(CP_SAP2Tx[[#This Row],[ComplianceAccount]],1))=1,VALUE(LEFT(CP_SAP2Tx[[#This Row],[ComplianceAccount]],1))=2),"BS","IS"),"")</f>
        <v/>
      </c>
      <c r="Q115" s="17" t="str">
        <f>IFERROR(IF(L115="","",IF(MATCH(L115,CP_SAP2Tx[SAPAccount],0)&gt;0,"")),"Removed")</f>
        <v/>
      </c>
    </row>
    <row r="116" spans="7:17" ht="13.8">
      <c r="G116" s="17" t="str">
        <f>IFERROR(IF(B116="","",IF(MATCH(B116,PP_SAP2Tx[SAPAccount],0)&gt;0,"")),"New")</f>
        <v/>
      </c>
      <c r="H116" s="17" t="str">
        <f>IFERROR(IF(OR(VALUE(LEFT(CP_SAP2Tx[[#This Row],[ComplianceAccount]],1))=1,VALUE(LEFT(CP_SAP2Tx[[#This Row],[ComplianceAccount]],1))=2),"BS","IS"),"")</f>
        <v/>
      </c>
      <c r="Q116" s="17" t="str">
        <f>IFERROR(IF(L116="","",IF(MATCH(L116,CP_SAP2Tx[SAPAccount],0)&gt;0,"")),"Removed")</f>
        <v/>
      </c>
    </row>
    <row r="117" spans="7:17" ht="13.8">
      <c r="G117" s="17" t="str">
        <f>IFERROR(IF(B117="","",IF(MATCH(B117,PP_SAP2Tx[SAPAccount],0)&gt;0,"")),"New")</f>
        <v/>
      </c>
      <c r="H117" s="17" t="str">
        <f>IFERROR(IF(OR(VALUE(LEFT(CP_SAP2Tx[[#This Row],[ComplianceAccount]],1))=1,VALUE(LEFT(CP_SAP2Tx[[#This Row],[ComplianceAccount]],1))=2),"BS","IS"),"")</f>
        <v/>
      </c>
      <c r="Q117" s="17" t="str">
        <f>IFERROR(IF(L117="","",IF(MATCH(L117,CP_SAP2Tx[SAPAccount],0)&gt;0,"")),"Removed")</f>
        <v/>
      </c>
    </row>
    <row r="118" spans="7:17" ht="13.8">
      <c r="G118" s="17" t="str">
        <f>IFERROR(IF(B118="","",IF(MATCH(B118,PP_SAP2Tx[SAPAccount],0)&gt;0,"")),"New")</f>
        <v/>
      </c>
      <c r="H118" s="17" t="str">
        <f>IFERROR(IF(OR(VALUE(LEFT(CP_SAP2Tx[[#This Row],[ComplianceAccount]],1))=1,VALUE(LEFT(CP_SAP2Tx[[#This Row],[ComplianceAccount]],1))=2),"BS","IS"),"")</f>
        <v/>
      </c>
      <c r="Q118" s="17" t="str">
        <f>IFERROR(IF(L118="","",IF(MATCH(L118,CP_SAP2Tx[SAPAccount],0)&gt;0,"")),"Removed")</f>
        <v/>
      </c>
    </row>
    <row r="119" spans="7:17" ht="13.8">
      <c r="G119" s="17" t="str">
        <f>IFERROR(IF(B119="","",IF(MATCH(B119,PP_SAP2Tx[SAPAccount],0)&gt;0,"")),"New")</f>
        <v/>
      </c>
      <c r="H119" s="17" t="str">
        <f>IFERROR(IF(OR(VALUE(LEFT(CP_SAP2Tx[[#This Row],[ComplianceAccount]],1))=1,VALUE(LEFT(CP_SAP2Tx[[#This Row],[ComplianceAccount]],1))=2),"BS","IS"),"")</f>
        <v/>
      </c>
      <c r="Q119" s="17" t="str">
        <f>IFERROR(IF(L119="","",IF(MATCH(L119,CP_SAP2Tx[SAPAccount],0)&gt;0,"")),"Removed")</f>
        <v/>
      </c>
    </row>
    <row r="120" spans="7:17" ht="13.8">
      <c r="G120" s="17" t="str">
        <f>IFERROR(IF(B120="","",IF(MATCH(B120,PP_SAP2Tx[SAPAccount],0)&gt;0,"")),"New")</f>
        <v/>
      </c>
      <c r="H120" s="17" t="str">
        <f>IFERROR(IF(OR(VALUE(LEFT(CP_SAP2Tx[[#This Row],[ComplianceAccount]],1))=1,VALUE(LEFT(CP_SAP2Tx[[#This Row],[ComplianceAccount]],1))=2),"BS","IS"),"")</f>
        <v/>
      </c>
      <c r="Q120" s="17" t="str">
        <f>IFERROR(IF(L120="","",IF(MATCH(L120,CP_SAP2Tx[SAPAccount],0)&gt;0,"")),"Removed")</f>
        <v/>
      </c>
    </row>
    <row r="121" spans="7:17" ht="13.8">
      <c r="G121" s="17" t="str">
        <f>IFERROR(IF(B121="","",IF(MATCH(B121,PP_SAP2Tx[SAPAccount],0)&gt;0,"")),"New")</f>
        <v/>
      </c>
      <c r="H121" s="17" t="str">
        <f>IFERROR(IF(OR(VALUE(LEFT(CP_SAP2Tx[[#This Row],[ComplianceAccount]],1))=1,VALUE(LEFT(CP_SAP2Tx[[#This Row],[ComplianceAccount]],1))=2),"BS","IS"),"")</f>
        <v/>
      </c>
      <c r="Q121" s="17" t="str">
        <f>IFERROR(IF(L121="","",IF(MATCH(L121,CP_SAP2Tx[SAPAccount],0)&gt;0,"")),"Removed")</f>
        <v/>
      </c>
    </row>
    <row r="122" spans="7:17" ht="13.8">
      <c r="G122" s="17" t="str">
        <f>IFERROR(IF(B122="","",IF(MATCH(B122,PP_SAP2Tx[SAPAccount],0)&gt;0,"")),"New")</f>
        <v/>
      </c>
      <c r="H122" s="17" t="str">
        <f>IFERROR(IF(OR(VALUE(LEFT(CP_SAP2Tx[[#This Row],[ComplianceAccount]],1))=1,VALUE(LEFT(CP_SAP2Tx[[#This Row],[ComplianceAccount]],1))=2),"BS","IS"),"")</f>
        <v/>
      </c>
      <c r="Q122" s="17" t="str">
        <f>IFERROR(IF(L122="","",IF(MATCH(L122,CP_SAP2Tx[SAPAccount],0)&gt;0,"")),"Removed")</f>
        <v/>
      </c>
    </row>
    <row r="123" spans="7:17" ht="13.8">
      <c r="G123" s="17" t="str">
        <f>IFERROR(IF(B123="","",IF(MATCH(B123,PP_SAP2Tx[SAPAccount],0)&gt;0,"")),"New")</f>
        <v/>
      </c>
      <c r="H123" s="17" t="str">
        <f>IFERROR(IF(OR(VALUE(LEFT(CP_SAP2Tx[[#This Row],[ComplianceAccount]],1))=1,VALUE(LEFT(CP_SAP2Tx[[#This Row],[ComplianceAccount]],1))=2),"BS","IS"),"")</f>
        <v/>
      </c>
      <c r="Q123" s="17" t="str">
        <f>IFERROR(IF(L123="","",IF(MATCH(L123,CP_SAP2Tx[SAPAccount],0)&gt;0,"")),"Removed")</f>
        <v/>
      </c>
    </row>
    <row r="124" spans="7:17" ht="13.8">
      <c r="G124" s="17" t="str">
        <f>IFERROR(IF(B124="","",IF(MATCH(B124,PP_SAP2Tx[SAPAccount],0)&gt;0,"")),"New")</f>
        <v/>
      </c>
      <c r="H124" s="17" t="str">
        <f>IFERROR(IF(OR(VALUE(LEFT(CP_SAP2Tx[[#This Row],[ComplianceAccount]],1))=1,VALUE(LEFT(CP_SAP2Tx[[#This Row],[ComplianceAccount]],1))=2),"BS","IS"),"")</f>
        <v/>
      </c>
      <c r="Q124" s="17" t="str">
        <f>IFERROR(IF(L124="","",IF(MATCH(L124,CP_SAP2Tx[SAPAccount],0)&gt;0,"")),"Removed")</f>
        <v/>
      </c>
    </row>
    <row r="125" spans="7:17" ht="13.8">
      <c r="G125" s="17" t="str">
        <f>IFERROR(IF(B125="","",IF(MATCH(B125,PP_SAP2Tx[SAPAccount],0)&gt;0,"")),"New")</f>
        <v/>
      </c>
      <c r="H125" s="17" t="str">
        <f>IFERROR(IF(OR(VALUE(LEFT(CP_SAP2Tx[[#This Row],[ComplianceAccount]],1))=1,VALUE(LEFT(CP_SAP2Tx[[#This Row],[ComplianceAccount]],1))=2),"BS","IS"),"")</f>
        <v/>
      </c>
      <c r="Q125" s="17" t="str">
        <f>IFERROR(IF(L125="","",IF(MATCH(L125,CP_SAP2Tx[SAPAccount],0)&gt;0,"")),"Removed")</f>
        <v/>
      </c>
    </row>
    <row r="126" spans="7:17" ht="13.8">
      <c r="G126" s="17" t="str">
        <f>IFERROR(IF(B126="","",IF(MATCH(B126,PP_SAP2Tx[SAPAccount],0)&gt;0,"")),"New")</f>
        <v/>
      </c>
      <c r="H126" s="17" t="str">
        <f>IFERROR(IF(OR(VALUE(LEFT(CP_SAP2Tx[[#This Row],[ComplianceAccount]],1))=1,VALUE(LEFT(CP_SAP2Tx[[#This Row],[ComplianceAccount]],1))=2),"BS","IS"),"")</f>
        <v/>
      </c>
      <c r="Q126" s="17" t="str">
        <f>IFERROR(IF(L126="","",IF(MATCH(L126,CP_SAP2Tx[SAPAccount],0)&gt;0,"")),"Removed")</f>
        <v/>
      </c>
    </row>
    <row r="127" spans="7:17" ht="13.8">
      <c r="G127" s="17" t="str">
        <f>IFERROR(IF(B127="","",IF(MATCH(B127,PP_SAP2Tx[SAPAccount],0)&gt;0,"")),"New")</f>
        <v/>
      </c>
      <c r="H127" s="17" t="str">
        <f>IFERROR(IF(OR(VALUE(LEFT(CP_SAP2Tx[[#This Row],[ComplianceAccount]],1))=1,VALUE(LEFT(CP_SAP2Tx[[#This Row],[ComplianceAccount]],1))=2),"BS","IS"),"")</f>
        <v/>
      </c>
      <c r="Q127" s="17" t="str">
        <f>IFERROR(IF(L127="","",IF(MATCH(L127,CP_SAP2Tx[SAPAccount],0)&gt;0,"")),"Removed")</f>
        <v/>
      </c>
    </row>
    <row r="128" spans="7:17" ht="13.8">
      <c r="G128" s="17" t="str">
        <f>IFERROR(IF(B128="","",IF(MATCH(B128,PP_SAP2Tx[SAPAccount],0)&gt;0,"")),"New")</f>
        <v/>
      </c>
      <c r="H128" s="17" t="str">
        <f>IFERROR(IF(OR(VALUE(LEFT(CP_SAP2Tx[[#This Row],[ComplianceAccount]],1))=1,VALUE(LEFT(CP_SAP2Tx[[#This Row],[ComplianceAccount]],1))=2),"BS","IS"),"")</f>
        <v/>
      </c>
      <c r="Q128" s="17" t="str">
        <f>IFERROR(IF(L128="","",IF(MATCH(L128,CP_SAP2Tx[SAPAccount],0)&gt;0,"")),"Removed")</f>
        <v/>
      </c>
    </row>
    <row r="129" spans="7:17" ht="13.8">
      <c r="G129" s="17" t="str">
        <f>IFERROR(IF(B129="","",IF(MATCH(B129,PP_SAP2Tx[SAPAccount],0)&gt;0,"")),"New")</f>
        <v/>
      </c>
      <c r="H129" s="17" t="str">
        <f>IFERROR(IF(OR(VALUE(LEFT(CP_SAP2Tx[[#This Row],[ComplianceAccount]],1))=1,VALUE(LEFT(CP_SAP2Tx[[#This Row],[ComplianceAccount]],1))=2),"BS","IS"),"")</f>
        <v/>
      </c>
      <c r="Q129" s="17" t="str">
        <f>IFERROR(IF(L129="","",IF(MATCH(L129,CP_SAP2Tx[SAPAccount],0)&gt;0,"")),"Removed")</f>
        <v/>
      </c>
    </row>
    <row r="130" spans="7:17" ht="13.8">
      <c r="G130" s="17" t="str">
        <f>IFERROR(IF(B130="","",IF(MATCH(B130,PP_SAP2Tx[SAPAccount],0)&gt;0,"")),"New")</f>
        <v/>
      </c>
      <c r="H130" s="17" t="str">
        <f>IFERROR(IF(OR(VALUE(LEFT(CP_SAP2Tx[[#This Row],[ComplianceAccount]],1))=1,VALUE(LEFT(CP_SAP2Tx[[#This Row],[ComplianceAccount]],1))=2),"BS","IS"),"")</f>
        <v/>
      </c>
      <c r="Q130" s="17" t="str">
        <f>IFERROR(IF(L130="","",IF(MATCH(L130,CP_SAP2Tx[SAPAccount],0)&gt;0,"")),"Removed")</f>
        <v/>
      </c>
    </row>
    <row r="131" spans="7:17" ht="13.8">
      <c r="G131" s="17" t="str">
        <f>IFERROR(IF(B131="","",IF(MATCH(B131,PP_SAP2Tx[SAPAccount],0)&gt;0,"")),"New")</f>
        <v/>
      </c>
      <c r="H131" s="17" t="str">
        <f>IFERROR(IF(OR(VALUE(LEFT(CP_SAP2Tx[[#This Row],[ComplianceAccount]],1))=1,VALUE(LEFT(CP_SAP2Tx[[#This Row],[ComplianceAccount]],1))=2),"BS","IS"),"")</f>
        <v/>
      </c>
      <c r="Q131" s="17" t="str">
        <f>IFERROR(IF(L131="","",IF(MATCH(L131,CP_SAP2Tx[SAPAccount],0)&gt;0,"")),"Removed")</f>
        <v/>
      </c>
    </row>
    <row r="132" spans="7:17" ht="13.8">
      <c r="G132" s="17" t="str">
        <f>IFERROR(IF(B132="","",IF(MATCH(B132,PP_SAP2Tx[SAPAccount],0)&gt;0,"")),"New")</f>
        <v/>
      </c>
      <c r="H132" s="17" t="str">
        <f>IFERROR(IF(OR(VALUE(LEFT(CP_SAP2Tx[[#This Row],[ComplianceAccount]],1))=1,VALUE(LEFT(CP_SAP2Tx[[#This Row],[ComplianceAccount]],1))=2),"BS","IS"),"")</f>
        <v/>
      </c>
      <c r="Q132" s="17" t="str">
        <f>IFERROR(IF(L132="","",IF(MATCH(L132,CP_SAP2Tx[SAPAccount],0)&gt;0,"")),"Removed")</f>
        <v/>
      </c>
    </row>
    <row r="133" spans="7:17" ht="13.8">
      <c r="G133" s="17" t="str">
        <f>IFERROR(IF(B133="","",IF(MATCH(B133,PP_SAP2Tx[SAPAccount],0)&gt;0,"")),"New")</f>
        <v/>
      </c>
      <c r="H133" s="17" t="str">
        <f>IFERROR(IF(OR(VALUE(LEFT(CP_SAP2Tx[[#This Row],[ComplianceAccount]],1))=1,VALUE(LEFT(CP_SAP2Tx[[#This Row],[ComplianceAccount]],1))=2),"BS","IS"),"")</f>
        <v/>
      </c>
      <c r="Q133" s="17" t="str">
        <f>IFERROR(IF(L133="","",IF(MATCH(L133,CP_SAP2Tx[SAPAccount],0)&gt;0,"")),"Removed")</f>
        <v/>
      </c>
    </row>
    <row r="134" spans="7:17" ht="13.8">
      <c r="G134" s="17" t="str">
        <f>IFERROR(IF(B134="","",IF(MATCH(B134,PP_SAP2Tx[SAPAccount],0)&gt;0,"")),"New")</f>
        <v/>
      </c>
      <c r="H134" s="17" t="str">
        <f>IFERROR(IF(OR(VALUE(LEFT(CP_SAP2Tx[[#This Row],[ComplianceAccount]],1))=1,VALUE(LEFT(CP_SAP2Tx[[#This Row],[ComplianceAccount]],1))=2),"BS","IS"),"")</f>
        <v/>
      </c>
      <c r="Q134" s="17" t="str">
        <f>IFERROR(IF(L134="","",IF(MATCH(L134,CP_SAP2Tx[SAPAccount],0)&gt;0,"")),"Removed")</f>
        <v/>
      </c>
    </row>
    <row r="135" spans="7:17" ht="13.8">
      <c r="G135" s="17" t="str">
        <f>IFERROR(IF(B135="","",IF(MATCH(B135,PP_SAP2Tx[SAPAccount],0)&gt;0,"")),"New")</f>
        <v/>
      </c>
      <c r="H135" s="17" t="str">
        <f>IFERROR(IF(OR(VALUE(LEFT(CP_SAP2Tx[[#This Row],[ComplianceAccount]],1))=1,VALUE(LEFT(CP_SAP2Tx[[#This Row],[ComplianceAccount]],1))=2),"BS","IS"),"")</f>
        <v/>
      </c>
      <c r="Q135" s="17" t="str">
        <f>IFERROR(IF(L135="","",IF(MATCH(L135,CP_SAP2Tx[SAPAccount],0)&gt;0,"")),"Removed")</f>
        <v/>
      </c>
    </row>
    <row r="136" spans="7:17" ht="13.8">
      <c r="G136" s="17" t="str">
        <f>IFERROR(IF(B136="","",IF(MATCH(B136,PP_SAP2Tx[SAPAccount],0)&gt;0,"")),"New")</f>
        <v/>
      </c>
      <c r="H136" s="17" t="str">
        <f>IFERROR(IF(OR(VALUE(LEFT(CP_SAP2Tx[[#This Row],[ComplianceAccount]],1))=1,VALUE(LEFT(CP_SAP2Tx[[#This Row],[ComplianceAccount]],1))=2),"BS","IS"),"")</f>
        <v/>
      </c>
      <c r="Q136" s="17" t="str">
        <f>IFERROR(IF(L136="","",IF(MATCH(L136,CP_SAP2Tx[SAPAccount],0)&gt;0,"")),"Removed")</f>
        <v/>
      </c>
    </row>
    <row r="137" spans="7:17" ht="13.8">
      <c r="G137" s="17" t="str">
        <f>IFERROR(IF(B137="","",IF(MATCH(B137,PP_SAP2Tx[SAPAccount],0)&gt;0,"")),"New")</f>
        <v/>
      </c>
      <c r="H137" s="17" t="str">
        <f>IFERROR(IF(OR(VALUE(LEFT(CP_SAP2Tx[[#This Row],[ComplianceAccount]],1))=1,VALUE(LEFT(CP_SAP2Tx[[#This Row],[ComplianceAccount]],1))=2),"BS","IS"),"")</f>
        <v/>
      </c>
      <c r="Q137" s="17" t="str">
        <f>IFERROR(IF(L137="","",IF(MATCH(L137,CP_SAP2Tx[SAPAccount],0)&gt;0,"")),"Removed")</f>
        <v/>
      </c>
    </row>
    <row r="138" spans="7:17" ht="13.8">
      <c r="G138" s="17" t="str">
        <f>IFERROR(IF(B138="","",IF(MATCH(B138,PP_SAP2Tx[SAPAccount],0)&gt;0,"")),"New")</f>
        <v/>
      </c>
      <c r="H138" s="17" t="str">
        <f>IFERROR(IF(OR(VALUE(LEFT(CP_SAP2Tx[[#This Row],[ComplianceAccount]],1))=1,VALUE(LEFT(CP_SAP2Tx[[#This Row],[ComplianceAccount]],1))=2),"BS","IS"),"")</f>
        <v/>
      </c>
      <c r="Q138" s="17" t="str">
        <f>IFERROR(IF(L138="","",IF(MATCH(L138,CP_SAP2Tx[SAPAccount],0)&gt;0,"")),"Removed")</f>
        <v/>
      </c>
    </row>
    <row r="139" spans="7:17" ht="13.8">
      <c r="G139" s="17" t="str">
        <f>IFERROR(IF(B139="","",IF(MATCH(B139,PP_SAP2Tx[SAPAccount],0)&gt;0,"")),"New")</f>
        <v/>
      </c>
      <c r="H139" s="17" t="str">
        <f>IFERROR(IF(OR(VALUE(LEFT(CP_SAP2Tx[[#This Row],[ComplianceAccount]],1))=1,VALUE(LEFT(CP_SAP2Tx[[#This Row],[ComplianceAccount]],1))=2),"BS","IS"),"")</f>
        <v/>
      </c>
      <c r="Q139" s="17" t="str">
        <f>IFERROR(IF(L139="","",IF(MATCH(L139,CP_SAP2Tx[SAPAccount],0)&gt;0,"")),"Removed")</f>
        <v/>
      </c>
    </row>
    <row r="140" spans="7:17" ht="13.8">
      <c r="G140" s="17" t="str">
        <f>IFERROR(IF(B140="","",IF(MATCH(B140,PP_SAP2Tx[SAPAccount],0)&gt;0,"")),"New")</f>
        <v/>
      </c>
      <c r="H140" s="17" t="str">
        <f>IFERROR(IF(OR(VALUE(LEFT(CP_SAP2Tx[[#This Row],[ComplianceAccount]],1))=1,VALUE(LEFT(CP_SAP2Tx[[#This Row],[ComplianceAccount]],1))=2),"BS","IS"),"")</f>
        <v/>
      </c>
      <c r="Q140" s="17" t="str">
        <f>IFERROR(IF(L140="","",IF(MATCH(L140,CP_SAP2Tx[SAPAccount],0)&gt;0,"")),"Removed")</f>
        <v/>
      </c>
    </row>
    <row r="141" spans="7:17" ht="13.8">
      <c r="G141" s="17" t="str">
        <f>IFERROR(IF(B141="","",IF(MATCH(B141,PP_SAP2Tx[SAPAccount],0)&gt;0,"")),"New")</f>
        <v/>
      </c>
      <c r="H141" s="17" t="str">
        <f>IFERROR(IF(OR(VALUE(LEFT(CP_SAP2Tx[[#This Row],[ComplianceAccount]],1))=1,VALUE(LEFT(CP_SAP2Tx[[#This Row],[ComplianceAccount]],1))=2),"BS","IS"),"")</f>
        <v/>
      </c>
      <c r="Q141" s="17" t="str">
        <f>IFERROR(IF(L141="","",IF(MATCH(L141,CP_SAP2Tx[SAPAccount],0)&gt;0,"")),"Removed")</f>
        <v/>
      </c>
    </row>
    <row r="142" spans="7:17" ht="13.8">
      <c r="G142" s="17" t="str">
        <f>IFERROR(IF(B142="","",IF(MATCH(B142,PP_SAP2Tx[SAPAccount],0)&gt;0,"")),"New")</f>
        <v/>
      </c>
      <c r="H142" s="17" t="str">
        <f>IFERROR(IF(OR(VALUE(LEFT(CP_SAP2Tx[[#This Row],[ComplianceAccount]],1))=1,VALUE(LEFT(CP_SAP2Tx[[#This Row],[ComplianceAccount]],1))=2),"BS","IS"),"")</f>
        <v/>
      </c>
      <c r="Q142" s="17" t="str">
        <f>IFERROR(IF(L142="","",IF(MATCH(L142,CP_SAP2Tx[SAPAccount],0)&gt;0,"")),"Removed")</f>
        <v/>
      </c>
    </row>
    <row r="143" spans="7:17" ht="13.8">
      <c r="G143" s="17" t="str">
        <f>IFERROR(IF(B143="","",IF(MATCH(B143,PP_SAP2Tx[SAPAccount],0)&gt;0,"")),"New")</f>
        <v/>
      </c>
      <c r="H143" s="17" t="str">
        <f>IFERROR(IF(OR(VALUE(LEFT(CP_SAP2Tx[[#This Row],[ComplianceAccount]],1))=1,VALUE(LEFT(CP_SAP2Tx[[#This Row],[ComplianceAccount]],1))=2),"BS","IS"),"")</f>
        <v/>
      </c>
      <c r="Q143" s="17" t="str">
        <f>IFERROR(IF(L143="","",IF(MATCH(L143,CP_SAP2Tx[SAPAccount],0)&gt;0,"")),"Removed")</f>
        <v/>
      </c>
    </row>
    <row r="144" spans="7:17" ht="13.8">
      <c r="G144" s="17" t="str">
        <f>IFERROR(IF(B144="","",IF(MATCH(B144,PP_SAP2Tx[SAPAccount],0)&gt;0,"")),"New")</f>
        <v/>
      </c>
      <c r="H144" s="17" t="str">
        <f>IFERROR(IF(OR(VALUE(LEFT(CP_SAP2Tx[[#This Row],[ComplianceAccount]],1))=1,VALUE(LEFT(CP_SAP2Tx[[#This Row],[ComplianceAccount]],1))=2),"BS","IS"),"")</f>
        <v/>
      </c>
      <c r="Q144" s="17" t="str">
        <f>IFERROR(IF(L144="","",IF(MATCH(L144,CP_SAP2Tx[SAPAccount],0)&gt;0,"")),"Removed")</f>
        <v/>
      </c>
    </row>
    <row r="145" spans="7:17" ht="13.8">
      <c r="G145" s="17" t="str">
        <f>IFERROR(IF(B145="","",IF(MATCH(B145,PP_SAP2Tx[SAPAccount],0)&gt;0,"")),"New")</f>
        <v/>
      </c>
      <c r="H145" s="17" t="str">
        <f>IFERROR(IF(OR(VALUE(LEFT(CP_SAP2Tx[[#This Row],[ComplianceAccount]],1))=1,VALUE(LEFT(CP_SAP2Tx[[#This Row],[ComplianceAccount]],1))=2),"BS","IS"),"")</f>
        <v/>
      </c>
      <c r="Q145" s="17" t="str">
        <f>IFERROR(IF(L145="","",IF(MATCH(L145,CP_SAP2Tx[SAPAccount],0)&gt;0,"")),"Removed")</f>
        <v/>
      </c>
    </row>
    <row r="146" spans="7:17" ht="13.8">
      <c r="G146" s="17" t="str">
        <f>IFERROR(IF(B146="","",IF(MATCH(B146,PP_SAP2Tx[SAPAccount],0)&gt;0,"")),"New")</f>
        <v/>
      </c>
      <c r="H146" s="17" t="str">
        <f>IFERROR(IF(OR(VALUE(LEFT(CP_SAP2Tx[[#This Row],[ComplianceAccount]],1))=1,VALUE(LEFT(CP_SAP2Tx[[#This Row],[ComplianceAccount]],1))=2),"BS","IS"),"")</f>
        <v/>
      </c>
      <c r="Q146" s="17" t="str">
        <f>IFERROR(IF(L146="","",IF(MATCH(L146,CP_SAP2Tx[SAPAccount],0)&gt;0,"")),"Removed")</f>
        <v/>
      </c>
    </row>
    <row r="147" spans="7:17" ht="13.8">
      <c r="G147" s="17" t="str">
        <f>IFERROR(IF(B147="","",IF(MATCH(B147,PP_SAP2Tx[SAPAccount],0)&gt;0,"")),"New")</f>
        <v/>
      </c>
      <c r="H147" s="17" t="str">
        <f>IFERROR(IF(OR(VALUE(LEFT(CP_SAP2Tx[[#This Row],[ComplianceAccount]],1))=1,VALUE(LEFT(CP_SAP2Tx[[#This Row],[ComplianceAccount]],1))=2),"BS","IS"),"")</f>
        <v/>
      </c>
      <c r="Q147" s="17" t="str">
        <f>IFERROR(IF(L147="","",IF(MATCH(L147,CP_SAP2Tx[SAPAccount],0)&gt;0,"")),"Removed")</f>
        <v/>
      </c>
    </row>
    <row r="148" spans="7:17" ht="13.8">
      <c r="G148" s="17" t="str">
        <f>IFERROR(IF(B148="","",IF(MATCH(B148,PP_SAP2Tx[SAPAccount],0)&gt;0,"")),"New")</f>
        <v/>
      </c>
      <c r="H148" s="17" t="str">
        <f>IFERROR(IF(OR(VALUE(LEFT(CP_SAP2Tx[[#This Row],[ComplianceAccount]],1))=1,VALUE(LEFT(CP_SAP2Tx[[#This Row],[ComplianceAccount]],1))=2),"BS","IS"),"")</f>
        <v/>
      </c>
      <c r="Q148" s="17" t="str">
        <f>IFERROR(IF(L148="","",IF(MATCH(L148,CP_SAP2Tx[SAPAccount],0)&gt;0,"")),"Removed")</f>
        <v/>
      </c>
    </row>
    <row r="149" spans="7:17" ht="13.8">
      <c r="G149" s="17" t="str">
        <f>IFERROR(IF(B149="","",IF(MATCH(B149,PP_SAP2Tx[SAPAccount],0)&gt;0,"")),"New")</f>
        <v/>
      </c>
      <c r="H149" s="17" t="str">
        <f>IFERROR(IF(OR(VALUE(LEFT(CP_SAP2Tx[[#This Row],[ComplianceAccount]],1))=1,VALUE(LEFT(CP_SAP2Tx[[#This Row],[ComplianceAccount]],1))=2),"BS","IS"),"")</f>
        <v/>
      </c>
      <c r="Q149" s="17" t="str">
        <f>IFERROR(IF(L149="","",IF(MATCH(L149,CP_SAP2Tx[SAPAccount],0)&gt;0,"")),"Removed")</f>
        <v/>
      </c>
    </row>
    <row r="150" spans="7:17" ht="13.8">
      <c r="G150" s="17" t="str">
        <f>IFERROR(IF(B150="","",IF(MATCH(B150,PP_SAP2Tx[SAPAccount],0)&gt;0,"")),"New")</f>
        <v/>
      </c>
      <c r="H150" s="17" t="str">
        <f>IFERROR(IF(OR(VALUE(LEFT(CP_SAP2Tx[[#This Row],[ComplianceAccount]],1))=1,VALUE(LEFT(CP_SAP2Tx[[#This Row],[ComplianceAccount]],1))=2),"BS","IS"),"")</f>
        <v/>
      </c>
      <c r="Q150" s="17" t="str">
        <f>IFERROR(IF(L150="","",IF(MATCH(L150,CP_SAP2Tx[SAPAccount],0)&gt;0,"")),"Removed")</f>
        <v/>
      </c>
    </row>
    <row r="151" spans="7:17" ht="13.8">
      <c r="G151" s="17" t="str">
        <f>IFERROR(IF(B151="","",IF(MATCH(B151,PP_SAP2Tx[SAPAccount],0)&gt;0,"")),"New")</f>
        <v/>
      </c>
      <c r="H151" s="17" t="str">
        <f>IFERROR(IF(OR(VALUE(LEFT(CP_SAP2Tx[[#This Row],[ComplianceAccount]],1))=1,VALUE(LEFT(CP_SAP2Tx[[#This Row],[ComplianceAccount]],1))=2),"BS","IS"),"")</f>
        <v/>
      </c>
      <c r="Q151" s="17" t="str">
        <f>IFERROR(IF(L151="","",IF(MATCH(L151,CP_SAP2Tx[SAPAccount],0)&gt;0,"")),"Removed")</f>
        <v/>
      </c>
    </row>
    <row r="152" spans="7:17" ht="13.8">
      <c r="G152" s="17" t="str">
        <f>IFERROR(IF(B152="","",IF(MATCH(B152,PP_SAP2Tx[SAPAccount],0)&gt;0,"")),"New")</f>
        <v/>
      </c>
      <c r="H152" s="17" t="str">
        <f>IFERROR(IF(OR(VALUE(LEFT(CP_SAP2Tx[[#This Row],[ComplianceAccount]],1))=1,VALUE(LEFT(CP_SAP2Tx[[#This Row],[ComplianceAccount]],1))=2),"BS","IS"),"")</f>
        <v/>
      </c>
      <c r="Q152" s="17" t="str">
        <f>IFERROR(IF(L152="","",IF(MATCH(L152,CP_SAP2Tx[SAPAccount],0)&gt;0,"")),"Removed")</f>
        <v/>
      </c>
    </row>
    <row r="153" spans="7:17" ht="13.8">
      <c r="G153" s="17" t="str">
        <f>IFERROR(IF(B153="","",IF(MATCH(B153,PP_SAP2Tx[SAPAccount],0)&gt;0,"")),"New")</f>
        <v/>
      </c>
      <c r="H153" s="17" t="str">
        <f>IFERROR(IF(OR(VALUE(LEFT(CP_SAP2Tx[[#This Row],[ComplianceAccount]],1))=1,VALUE(LEFT(CP_SAP2Tx[[#This Row],[ComplianceAccount]],1))=2),"BS","IS"),"")</f>
        <v/>
      </c>
      <c r="Q153" s="17" t="str">
        <f>IFERROR(IF(L153="","",IF(MATCH(L153,CP_SAP2Tx[SAPAccount],0)&gt;0,"")),"Removed")</f>
        <v/>
      </c>
    </row>
    <row r="154" spans="7:17" ht="13.8">
      <c r="G154" s="17" t="str">
        <f>IFERROR(IF(B154="","",IF(MATCH(B154,PP_SAP2Tx[SAPAccount],0)&gt;0,"")),"New")</f>
        <v/>
      </c>
      <c r="H154" s="17" t="str">
        <f>IFERROR(IF(OR(VALUE(LEFT(CP_SAP2Tx[[#This Row],[ComplianceAccount]],1))=1,VALUE(LEFT(CP_SAP2Tx[[#This Row],[ComplianceAccount]],1))=2),"BS","IS"),"")</f>
        <v/>
      </c>
      <c r="Q154" s="17" t="str">
        <f>IFERROR(IF(L154="","",IF(MATCH(L154,CP_SAP2Tx[SAPAccount],0)&gt;0,"")),"Removed")</f>
        <v/>
      </c>
    </row>
    <row r="155" spans="7:17" ht="13.8">
      <c r="G155" s="17" t="str">
        <f>IFERROR(IF(B155="","",IF(MATCH(B155,PP_SAP2Tx[SAPAccount],0)&gt;0,"")),"New")</f>
        <v/>
      </c>
      <c r="H155" s="17" t="str">
        <f>IFERROR(IF(OR(VALUE(LEFT(CP_SAP2Tx[[#This Row],[ComplianceAccount]],1))=1,VALUE(LEFT(CP_SAP2Tx[[#This Row],[ComplianceAccount]],1))=2),"BS","IS"),"")</f>
        <v/>
      </c>
      <c r="Q155" s="17" t="str">
        <f>IFERROR(IF(L155="","",IF(MATCH(L155,CP_SAP2Tx[SAPAccount],0)&gt;0,"")),"Removed")</f>
        <v/>
      </c>
    </row>
    <row r="156" spans="7:17" ht="13.8">
      <c r="G156" s="17" t="str">
        <f>IFERROR(IF(B156="","",IF(MATCH(B156,PP_SAP2Tx[SAPAccount],0)&gt;0,"")),"New")</f>
        <v/>
      </c>
      <c r="H156" s="17" t="str">
        <f>IFERROR(IF(OR(VALUE(LEFT(CP_SAP2Tx[[#This Row],[ComplianceAccount]],1))=1,VALUE(LEFT(CP_SAP2Tx[[#This Row],[ComplianceAccount]],1))=2),"BS","IS"),"")</f>
        <v/>
      </c>
      <c r="Q156" s="17" t="str">
        <f>IFERROR(IF(L156="","",IF(MATCH(L156,CP_SAP2Tx[SAPAccount],0)&gt;0,"")),"Removed")</f>
        <v/>
      </c>
    </row>
    <row r="157" spans="7:17" ht="13.8">
      <c r="G157" s="17" t="str">
        <f>IFERROR(IF(B157="","",IF(MATCH(B157,PP_SAP2Tx[SAPAccount],0)&gt;0,"")),"New")</f>
        <v/>
      </c>
      <c r="H157" s="17" t="str">
        <f>IFERROR(IF(OR(VALUE(LEFT(CP_SAP2Tx[[#This Row],[ComplianceAccount]],1))=1,VALUE(LEFT(CP_SAP2Tx[[#This Row],[ComplianceAccount]],1))=2),"BS","IS"),"")</f>
        <v/>
      </c>
      <c r="Q157" s="17" t="str">
        <f>IFERROR(IF(L157="","",IF(MATCH(L157,CP_SAP2Tx[SAPAccount],0)&gt;0,"")),"Removed")</f>
        <v/>
      </c>
    </row>
    <row r="158" spans="7:17" ht="13.8">
      <c r="G158" s="17" t="str">
        <f>IFERROR(IF(B158="","",IF(MATCH(B158,PP_SAP2Tx[SAPAccount],0)&gt;0,"")),"New")</f>
        <v/>
      </c>
      <c r="H158" s="17" t="str">
        <f>IFERROR(IF(OR(VALUE(LEFT(CP_SAP2Tx[[#This Row],[ComplianceAccount]],1))=1,VALUE(LEFT(CP_SAP2Tx[[#This Row],[ComplianceAccount]],1))=2),"BS","IS"),"")</f>
        <v/>
      </c>
      <c r="Q158" s="17" t="str">
        <f>IFERROR(IF(L158="","",IF(MATCH(L158,CP_SAP2Tx[SAPAccount],0)&gt;0,"")),"Removed")</f>
        <v/>
      </c>
    </row>
    <row r="159" spans="7:17" ht="13.8">
      <c r="G159" s="17" t="str">
        <f>IFERROR(IF(B159="","",IF(MATCH(B159,PP_SAP2Tx[SAPAccount],0)&gt;0,"")),"New")</f>
        <v/>
      </c>
      <c r="H159" s="17" t="str">
        <f>IFERROR(IF(OR(VALUE(LEFT(CP_SAP2Tx[[#This Row],[ComplianceAccount]],1))=1,VALUE(LEFT(CP_SAP2Tx[[#This Row],[ComplianceAccount]],1))=2),"BS","IS"),"")</f>
        <v/>
      </c>
      <c r="Q159" s="17" t="str">
        <f>IFERROR(IF(L159="","",IF(MATCH(L159,CP_SAP2Tx[SAPAccount],0)&gt;0,"")),"Removed")</f>
        <v/>
      </c>
    </row>
    <row r="160" spans="7:17" ht="13.8">
      <c r="G160" s="17" t="str">
        <f>IFERROR(IF(B160="","",IF(MATCH(B160,PP_SAP2Tx[SAPAccount],0)&gt;0,"")),"New")</f>
        <v/>
      </c>
      <c r="H160" s="17" t="str">
        <f>IFERROR(IF(OR(VALUE(LEFT(CP_SAP2Tx[[#This Row],[ComplianceAccount]],1))=1,VALUE(LEFT(CP_SAP2Tx[[#This Row],[ComplianceAccount]],1))=2),"BS","IS"),"")</f>
        <v/>
      </c>
      <c r="Q160" s="17" t="str">
        <f>IFERROR(IF(L160="","",IF(MATCH(L160,CP_SAP2Tx[SAPAccount],0)&gt;0,"")),"Removed")</f>
        <v/>
      </c>
    </row>
    <row r="161" spans="7:17" ht="13.8">
      <c r="G161" s="17" t="str">
        <f>IFERROR(IF(B161="","",IF(MATCH(B161,PP_SAP2Tx[SAPAccount],0)&gt;0,"")),"New")</f>
        <v/>
      </c>
      <c r="H161" s="17" t="str">
        <f>IFERROR(IF(OR(VALUE(LEFT(CP_SAP2Tx[[#This Row],[ComplianceAccount]],1))=1,VALUE(LEFT(CP_SAP2Tx[[#This Row],[ComplianceAccount]],1))=2),"BS","IS"),"")</f>
        <v/>
      </c>
      <c r="Q161" s="17" t="str">
        <f>IFERROR(IF(L161="","",IF(MATCH(L161,CP_SAP2Tx[SAPAccount],0)&gt;0,"")),"Removed")</f>
        <v/>
      </c>
    </row>
    <row r="162" spans="7:17" ht="13.8">
      <c r="G162" s="17" t="str">
        <f>IFERROR(IF(B162="","",IF(MATCH(B162,PP_SAP2Tx[SAPAccount],0)&gt;0,"")),"New")</f>
        <v/>
      </c>
      <c r="H162" s="17" t="str">
        <f>IFERROR(IF(OR(VALUE(LEFT(CP_SAP2Tx[[#This Row],[ComplianceAccount]],1))=1,VALUE(LEFT(CP_SAP2Tx[[#This Row],[ComplianceAccount]],1))=2),"BS","IS"),"")</f>
        <v/>
      </c>
      <c r="Q162" s="17" t="str">
        <f>IFERROR(IF(L162="","",IF(MATCH(L162,CP_SAP2Tx[SAPAccount],0)&gt;0,"")),"Removed")</f>
        <v/>
      </c>
    </row>
    <row r="163" spans="7:17" ht="13.8">
      <c r="G163" s="17" t="str">
        <f>IFERROR(IF(B163="","",IF(MATCH(B163,PP_SAP2Tx[SAPAccount],0)&gt;0,"")),"New")</f>
        <v/>
      </c>
      <c r="H163" s="17" t="str">
        <f>IFERROR(IF(OR(VALUE(LEFT(CP_SAP2Tx[[#This Row],[ComplianceAccount]],1))=1,VALUE(LEFT(CP_SAP2Tx[[#This Row],[ComplianceAccount]],1))=2),"BS","IS"),"")</f>
        <v/>
      </c>
      <c r="Q163" s="17" t="str">
        <f>IFERROR(IF(L163="","",IF(MATCH(L163,CP_SAP2Tx[SAPAccount],0)&gt;0,"")),"Removed")</f>
        <v/>
      </c>
    </row>
    <row r="164" spans="7:17" ht="13.8">
      <c r="G164" s="17" t="str">
        <f>IFERROR(IF(B164="","",IF(MATCH(B164,PP_SAP2Tx[SAPAccount],0)&gt;0,"")),"New")</f>
        <v/>
      </c>
      <c r="H164" s="17" t="str">
        <f>IFERROR(IF(OR(VALUE(LEFT(CP_SAP2Tx[[#This Row],[ComplianceAccount]],1))=1,VALUE(LEFT(CP_SAP2Tx[[#This Row],[ComplianceAccount]],1))=2),"BS","IS"),"")</f>
        <v/>
      </c>
      <c r="Q164" s="17" t="str">
        <f>IFERROR(IF(L164="","",IF(MATCH(L164,CP_SAP2Tx[SAPAccount],0)&gt;0,"")),"Removed")</f>
        <v/>
      </c>
    </row>
    <row r="165" spans="7:17" ht="13.8">
      <c r="G165" s="17" t="str">
        <f>IFERROR(IF(B165="","",IF(MATCH(B165,PP_SAP2Tx[SAPAccount],0)&gt;0,"")),"New")</f>
        <v/>
      </c>
      <c r="H165" s="17" t="str">
        <f>IFERROR(IF(OR(VALUE(LEFT(CP_SAP2Tx[[#This Row],[ComplianceAccount]],1))=1,VALUE(LEFT(CP_SAP2Tx[[#This Row],[ComplianceAccount]],1))=2),"BS","IS"),"")</f>
        <v/>
      </c>
      <c r="Q165" s="17" t="str">
        <f>IFERROR(IF(L165="","",IF(MATCH(L165,CP_SAP2Tx[SAPAccount],0)&gt;0,"")),"Removed")</f>
        <v/>
      </c>
    </row>
    <row r="166" spans="7:17" ht="13.8">
      <c r="G166" s="17" t="str">
        <f>IFERROR(IF(B166="","",IF(MATCH(B166,PP_SAP2Tx[SAPAccount],0)&gt;0,"")),"New")</f>
        <v/>
      </c>
      <c r="H166" s="17" t="str">
        <f>IFERROR(IF(OR(VALUE(LEFT(CP_SAP2Tx[[#This Row],[ComplianceAccount]],1))=1,VALUE(LEFT(CP_SAP2Tx[[#This Row],[ComplianceAccount]],1))=2),"BS","IS"),"")</f>
        <v/>
      </c>
      <c r="Q166" s="17" t="str">
        <f>IFERROR(IF(L166="","",IF(MATCH(L166,CP_SAP2Tx[SAPAccount],0)&gt;0,"")),"Removed")</f>
        <v/>
      </c>
    </row>
    <row r="167" spans="7:17" ht="13.8">
      <c r="G167" s="17" t="str">
        <f>IFERROR(IF(B167="","",IF(MATCH(B167,PP_SAP2Tx[SAPAccount],0)&gt;0,"")),"New")</f>
        <v/>
      </c>
      <c r="H167" s="17" t="str">
        <f>IFERROR(IF(OR(VALUE(LEFT(CP_SAP2Tx[[#This Row],[ComplianceAccount]],1))=1,VALUE(LEFT(CP_SAP2Tx[[#This Row],[ComplianceAccount]],1))=2),"BS","IS"),"")</f>
        <v/>
      </c>
      <c r="Q167" s="17" t="str">
        <f>IFERROR(IF(L167="","",IF(MATCH(L167,CP_SAP2Tx[SAPAccount],0)&gt;0,"")),"Removed")</f>
        <v/>
      </c>
    </row>
    <row r="168" spans="7:17" ht="13.8">
      <c r="G168" s="17" t="str">
        <f>IFERROR(IF(B168="","",IF(MATCH(B168,PP_SAP2Tx[SAPAccount],0)&gt;0,"")),"New")</f>
        <v/>
      </c>
      <c r="H168" s="17" t="str">
        <f>IFERROR(IF(OR(VALUE(LEFT(CP_SAP2Tx[[#This Row],[ComplianceAccount]],1))=1,VALUE(LEFT(CP_SAP2Tx[[#This Row],[ComplianceAccount]],1))=2),"BS","IS"),"")</f>
        <v/>
      </c>
      <c r="Q168" s="17" t="str">
        <f>IFERROR(IF(L168="","",IF(MATCH(L168,CP_SAP2Tx[SAPAccount],0)&gt;0,"")),"Removed")</f>
        <v/>
      </c>
    </row>
    <row r="169" spans="7:17" ht="13.8">
      <c r="G169" s="17" t="str">
        <f>IFERROR(IF(B169="","",IF(MATCH(B169,PP_SAP2Tx[SAPAccount],0)&gt;0,"")),"New")</f>
        <v/>
      </c>
      <c r="H169" s="17" t="str">
        <f>IFERROR(IF(OR(VALUE(LEFT(CP_SAP2Tx[[#This Row],[ComplianceAccount]],1))=1,VALUE(LEFT(CP_SAP2Tx[[#This Row],[ComplianceAccount]],1))=2),"BS","IS"),"")</f>
        <v/>
      </c>
      <c r="Q169" s="17" t="str">
        <f>IFERROR(IF(L169="","",IF(MATCH(L169,CP_SAP2Tx[SAPAccount],0)&gt;0,"")),"Removed")</f>
        <v/>
      </c>
    </row>
    <row r="170" spans="7:17" ht="13.8">
      <c r="G170" s="17" t="str">
        <f>IFERROR(IF(B170="","",IF(MATCH(B170,PP_SAP2Tx[SAPAccount],0)&gt;0,"")),"New")</f>
        <v/>
      </c>
      <c r="H170" s="17" t="str">
        <f>IFERROR(IF(OR(VALUE(LEFT(CP_SAP2Tx[[#This Row],[ComplianceAccount]],1))=1,VALUE(LEFT(CP_SAP2Tx[[#This Row],[ComplianceAccount]],1))=2),"BS","IS"),"")</f>
        <v/>
      </c>
      <c r="Q170" s="17" t="str">
        <f>IFERROR(IF(L170="","",IF(MATCH(L170,CP_SAP2Tx[SAPAccount],0)&gt;0,"")),"Removed")</f>
        <v/>
      </c>
    </row>
    <row r="171" spans="7:17" ht="13.8">
      <c r="G171" s="17" t="str">
        <f>IFERROR(IF(B171="","",IF(MATCH(B171,PP_SAP2Tx[SAPAccount],0)&gt;0,"")),"New")</f>
        <v/>
      </c>
      <c r="H171" s="17" t="str">
        <f>IFERROR(IF(OR(VALUE(LEFT(CP_SAP2Tx[[#This Row],[ComplianceAccount]],1))=1,VALUE(LEFT(CP_SAP2Tx[[#This Row],[ComplianceAccount]],1))=2),"BS","IS"),"")</f>
        <v/>
      </c>
      <c r="Q171" s="17" t="str">
        <f>IFERROR(IF(L171="","",IF(MATCH(L171,CP_SAP2Tx[SAPAccount],0)&gt;0,"")),"Removed")</f>
        <v/>
      </c>
    </row>
    <row r="172" spans="7:17" ht="13.8">
      <c r="G172" s="17" t="str">
        <f>IFERROR(IF(B172="","",IF(MATCH(B172,PP_SAP2Tx[SAPAccount],0)&gt;0,"")),"New")</f>
        <v/>
      </c>
      <c r="H172" s="17" t="str">
        <f>IFERROR(IF(OR(VALUE(LEFT(CP_SAP2Tx[[#This Row],[ComplianceAccount]],1))=1,VALUE(LEFT(CP_SAP2Tx[[#This Row],[ComplianceAccount]],1))=2),"BS","IS"),"")</f>
        <v/>
      </c>
      <c r="Q172" s="17" t="str">
        <f>IFERROR(IF(L172="","",IF(MATCH(L172,CP_SAP2Tx[SAPAccount],0)&gt;0,"")),"Removed")</f>
        <v/>
      </c>
    </row>
    <row r="173" spans="7:17" ht="13.8">
      <c r="G173" s="17" t="str">
        <f>IFERROR(IF(B173="","",IF(MATCH(B173,PP_SAP2Tx[SAPAccount],0)&gt;0,"")),"New")</f>
        <v/>
      </c>
      <c r="H173" s="17" t="str">
        <f>IFERROR(IF(OR(VALUE(LEFT(CP_SAP2Tx[[#This Row],[ComplianceAccount]],1))=1,VALUE(LEFT(CP_SAP2Tx[[#This Row],[ComplianceAccount]],1))=2),"BS","IS"),"")</f>
        <v/>
      </c>
      <c r="Q173" s="17" t="str">
        <f>IFERROR(IF(L173="","",IF(MATCH(L173,CP_SAP2Tx[SAPAccount],0)&gt;0,"")),"Removed")</f>
        <v/>
      </c>
    </row>
    <row r="174" spans="7:17" ht="13.8">
      <c r="G174" s="17" t="str">
        <f>IFERROR(IF(B174="","",IF(MATCH(B174,PP_SAP2Tx[SAPAccount],0)&gt;0,"")),"New")</f>
        <v/>
      </c>
      <c r="H174" s="17" t="str">
        <f>IFERROR(IF(OR(VALUE(LEFT(CP_SAP2Tx[[#This Row],[ComplianceAccount]],1))=1,VALUE(LEFT(CP_SAP2Tx[[#This Row],[ComplianceAccount]],1))=2),"BS","IS"),"")</f>
        <v/>
      </c>
      <c r="Q174" s="17" t="str">
        <f>IFERROR(IF(L174="","",IF(MATCH(L174,CP_SAP2Tx[SAPAccount],0)&gt;0,"")),"Removed")</f>
        <v/>
      </c>
    </row>
    <row r="175" spans="7:17" ht="13.8">
      <c r="G175" s="17" t="str">
        <f>IFERROR(IF(B175="","",IF(MATCH(B175,PP_SAP2Tx[SAPAccount],0)&gt;0,"")),"New")</f>
        <v/>
      </c>
      <c r="H175" s="17" t="str">
        <f>IFERROR(IF(OR(VALUE(LEFT(CP_SAP2Tx[[#This Row],[ComplianceAccount]],1))=1,VALUE(LEFT(CP_SAP2Tx[[#This Row],[ComplianceAccount]],1))=2),"BS","IS"),"")</f>
        <v/>
      </c>
      <c r="Q175" s="17" t="str">
        <f>IFERROR(IF(L175="","",IF(MATCH(L175,CP_SAP2Tx[SAPAccount],0)&gt;0,"")),"Removed")</f>
        <v/>
      </c>
    </row>
    <row r="176" spans="7:17" ht="13.8">
      <c r="G176" s="17" t="str">
        <f>IFERROR(IF(B176="","",IF(MATCH(B176,PP_SAP2Tx[SAPAccount],0)&gt;0,"")),"New")</f>
        <v/>
      </c>
      <c r="H176" s="17" t="str">
        <f>IFERROR(IF(OR(VALUE(LEFT(CP_SAP2Tx[[#This Row],[ComplianceAccount]],1))=1,VALUE(LEFT(CP_SAP2Tx[[#This Row],[ComplianceAccount]],1))=2),"BS","IS"),"")</f>
        <v/>
      </c>
      <c r="Q176" s="17" t="str">
        <f>IFERROR(IF(L176="","",IF(MATCH(L176,CP_SAP2Tx[SAPAccount],0)&gt;0,"")),"Removed")</f>
        <v/>
      </c>
    </row>
    <row r="177" spans="7:17" ht="13.8">
      <c r="G177" s="17" t="str">
        <f>IFERROR(IF(B177="","",IF(MATCH(B177,PP_SAP2Tx[SAPAccount],0)&gt;0,"")),"New")</f>
        <v/>
      </c>
      <c r="H177" s="17" t="str">
        <f>IFERROR(IF(OR(VALUE(LEFT(CP_SAP2Tx[[#This Row],[ComplianceAccount]],1))=1,VALUE(LEFT(CP_SAP2Tx[[#This Row],[ComplianceAccount]],1))=2),"BS","IS"),"")</f>
        <v/>
      </c>
      <c r="Q177" s="17" t="str">
        <f>IFERROR(IF(L177="","",IF(MATCH(L177,CP_SAP2Tx[SAPAccount],0)&gt;0,"")),"Removed")</f>
        <v/>
      </c>
    </row>
    <row r="178" spans="7:17" ht="13.8">
      <c r="G178" s="17" t="str">
        <f>IFERROR(IF(B178="","",IF(MATCH(B178,PP_SAP2Tx[SAPAccount],0)&gt;0,"")),"New")</f>
        <v/>
      </c>
      <c r="H178" s="17" t="str">
        <f>IFERROR(IF(OR(VALUE(LEFT(CP_SAP2Tx[[#This Row],[ComplianceAccount]],1))=1,VALUE(LEFT(CP_SAP2Tx[[#This Row],[ComplianceAccount]],1))=2),"BS","IS"),"")</f>
        <v/>
      </c>
      <c r="Q178" s="17" t="str">
        <f>IFERROR(IF(L178="","",IF(MATCH(L178,CP_SAP2Tx[SAPAccount],0)&gt;0,"")),"Removed")</f>
        <v/>
      </c>
    </row>
    <row r="179" spans="7:17" ht="13.8">
      <c r="G179" s="17" t="str">
        <f>IFERROR(IF(B179="","",IF(MATCH(B179,PP_SAP2Tx[SAPAccount],0)&gt;0,"")),"New")</f>
        <v/>
      </c>
      <c r="H179" s="17" t="str">
        <f>IFERROR(IF(OR(VALUE(LEFT(CP_SAP2Tx[[#This Row],[ComplianceAccount]],1))=1,VALUE(LEFT(CP_SAP2Tx[[#This Row],[ComplianceAccount]],1))=2),"BS","IS"),"")</f>
        <v/>
      </c>
      <c r="Q179" s="17" t="str">
        <f>IFERROR(IF(L179="","",IF(MATCH(L179,CP_SAP2Tx[SAPAccount],0)&gt;0,"")),"Removed")</f>
        <v/>
      </c>
    </row>
    <row r="180" spans="7:17" ht="13.8">
      <c r="G180" s="17" t="str">
        <f>IFERROR(IF(B180="","",IF(MATCH(B180,PP_SAP2Tx[SAPAccount],0)&gt;0,"")),"New")</f>
        <v/>
      </c>
      <c r="H180" s="17" t="str">
        <f>IFERROR(IF(OR(VALUE(LEFT(CP_SAP2Tx[[#This Row],[ComplianceAccount]],1))=1,VALUE(LEFT(CP_SAP2Tx[[#This Row],[ComplianceAccount]],1))=2),"BS","IS"),"")</f>
        <v/>
      </c>
      <c r="Q180" s="17" t="str">
        <f>IFERROR(IF(L180="","",IF(MATCH(L180,CP_SAP2Tx[SAPAccount],0)&gt;0,"")),"Removed")</f>
        <v/>
      </c>
    </row>
    <row r="181" spans="7:17" ht="13.8">
      <c r="G181" s="17" t="str">
        <f>IFERROR(IF(B181="","",IF(MATCH(B181,PP_SAP2Tx[SAPAccount],0)&gt;0,"")),"New")</f>
        <v/>
      </c>
      <c r="H181" s="17" t="str">
        <f>IFERROR(IF(OR(VALUE(LEFT(CP_SAP2Tx[[#This Row],[ComplianceAccount]],1))=1,VALUE(LEFT(CP_SAP2Tx[[#This Row],[ComplianceAccount]],1))=2),"BS","IS"),"")</f>
        <v/>
      </c>
      <c r="Q181" s="17" t="str">
        <f>IFERROR(IF(L181="","",IF(MATCH(L181,CP_SAP2Tx[SAPAccount],0)&gt;0,"")),"Removed")</f>
        <v/>
      </c>
    </row>
    <row r="182" spans="7:17" ht="13.8">
      <c r="G182" s="17" t="str">
        <f>IFERROR(IF(B182="","",IF(MATCH(B182,PP_SAP2Tx[SAPAccount],0)&gt;0,"")),"New")</f>
        <v/>
      </c>
      <c r="H182" s="17" t="str">
        <f>IFERROR(IF(OR(VALUE(LEFT(CP_SAP2Tx[[#This Row],[ComplianceAccount]],1))=1,VALUE(LEFT(CP_SAP2Tx[[#This Row],[ComplianceAccount]],1))=2),"BS","IS"),"")</f>
        <v/>
      </c>
      <c r="Q182" s="17" t="str">
        <f>IFERROR(IF(L182="","",IF(MATCH(L182,CP_SAP2Tx[SAPAccount],0)&gt;0,"")),"Removed")</f>
        <v/>
      </c>
    </row>
    <row r="183" spans="7:17" ht="13.8">
      <c r="G183" s="17" t="str">
        <f>IFERROR(IF(B183="","",IF(MATCH(B183,PP_SAP2Tx[SAPAccount],0)&gt;0,"")),"New")</f>
        <v/>
      </c>
      <c r="H183" s="17" t="str">
        <f>IFERROR(IF(OR(VALUE(LEFT(CP_SAP2Tx[[#This Row],[ComplianceAccount]],1))=1,VALUE(LEFT(CP_SAP2Tx[[#This Row],[ComplianceAccount]],1))=2),"BS","IS"),"")</f>
        <v/>
      </c>
      <c r="Q183" s="17" t="str">
        <f>IFERROR(IF(L183="","",IF(MATCH(L183,CP_SAP2Tx[SAPAccount],0)&gt;0,"")),"Removed")</f>
        <v/>
      </c>
    </row>
    <row r="184" spans="7:17" ht="13.8">
      <c r="G184" s="17" t="str">
        <f>IFERROR(IF(B184="","",IF(MATCH(B184,PP_SAP2Tx[SAPAccount],0)&gt;0,"")),"New")</f>
        <v/>
      </c>
      <c r="H184" s="17" t="str">
        <f>IFERROR(IF(OR(VALUE(LEFT(CP_SAP2Tx[[#This Row],[ComplianceAccount]],1))=1,VALUE(LEFT(CP_SAP2Tx[[#This Row],[ComplianceAccount]],1))=2),"BS","IS"),"")</f>
        <v/>
      </c>
      <c r="Q184" s="17" t="str">
        <f>IFERROR(IF(L184="","",IF(MATCH(L184,CP_SAP2Tx[SAPAccount],0)&gt;0,"")),"Removed")</f>
        <v/>
      </c>
    </row>
    <row r="185" spans="7:17" ht="13.8">
      <c r="G185" s="17" t="str">
        <f>IFERROR(IF(B185="","",IF(MATCH(B185,PP_SAP2Tx[SAPAccount],0)&gt;0,"")),"New")</f>
        <v/>
      </c>
      <c r="H185" s="17" t="str">
        <f>IFERROR(IF(OR(VALUE(LEFT(CP_SAP2Tx[[#This Row],[ComplianceAccount]],1))=1,VALUE(LEFT(CP_SAP2Tx[[#This Row],[ComplianceAccount]],1))=2),"BS","IS"),"")</f>
        <v/>
      </c>
      <c r="Q185" s="17" t="str">
        <f>IFERROR(IF(L185="","",IF(MATCH(L185,CP_SAP2Tx[SAPAccount],0)&gt;0,"")),"Removed")</f>
        <v/>
      </c>
    </row>
    <row r="186" spans="7:17" ht="13.8">
      <c r="G186" s="17" t="str">
        <f>IFERROR(IF(B186="","",IF(MATCH(B186,PP_SAP2Tx[SAPAccount],0)&gt;0,"")),"New")</f>
        <v/>
      </c>
      <c r="H186" s="17" t="str">
        <f>IFERROR(IF(OR(VALUE(LEFT(CP_SAP2Tx[[#This Row],[ComplianceAccount]],1))=1,VALUE(LEFT(CP_SAP2Tx[[#This Row],[ComplianceAccount]],1))=2),"BS","IS"),"")</f>
        <v/>
      </c>
      <c r="Q186" s="17" t="str">
        <f>IFERROR(IF(L186="","",IF(MATCH(L186,CP_SAP2Tx[SAPAccount],0)&gt;0,"")),"Removed")</f>
        <v/>
      </c>
    </row>
    <row r="187" spans="7:17" ht="13.8">
      <c r="G187" s="17" t="str">
        <f>IFERROR(IF(B187="","",IF(MATCH(B187,PP_SAP2Tx[SAPAccount],0)&gt;0,"")),"New")</f>
        <v/>
      </c>
      <c r="H187" s="17" t="str">
        <f>IFERROR(IF(OR(VALUE(LEFT(CP_SAP2Tx[[#This Row],[ComplianceAccount]],1))=1,VALUE(LEFT(CP_SAP2Tx[[#This Row],[ComplianceAccount]],1))=2),"BS","IS"),"")</f>
        <v/>
      </c>
      <c r="Q187" s="17" t="str">
        <f>IFERROR(IF(L187="","",IF(MATCH(L187,CP_SAP2Tx[SAPAccount],0)&gt;0,"")),"Removed")</f>
        <v/>
      </c>
    </row>
    <row r="188" spans="7:17" ht="13.8">
      <c r="G188" s="17" t="str">
        <f>IFERROR(IF(B188="","",IF(MATCH(B188,PP_SAP2Tx[SAPAccount],0)&gt;0,"")),"New")</f>
        <v/>
      </c>
      <c r="H188" s="17" t="str">
        <f>IFERROR(IF(OR(VALUE(LEFT(CP_SAP2Tx[[#This Row],[ComplianceAccount]],1))=1,VALUE(LEFT(CP_SAP2Tx[[#This Row],[ComplianceAccount]],1))=2),"BS","IS"),"")</f>
        <v/>
      </c>
      <c r="Q188" s="17" t="str">
        <f>IFERROR(IF(L188="","",IF(MATCH(L188,CP_SAP2Tx[SAPAccount],0)&gt;0,"")),"Removed")</f>
        <v/>
      </c>
    </row>
    <row r="189" spans="7:17" ht="13.8">
      <c r="G189" s="17" t="str">
        <f>IFERROR(IF(B189="","",IF(MATCH(B189,PP_SAP2Tx[SAPAccount],0)&gt;0,"")),"New")</f>
        <v/>
      </c>
      <c r="H189" s="17" t="str">
        <f>IFERROR(IF(OR(VALUE(LEFT(CP_SAP2Tx[[#This Row],[ComplianceAccount]],1))=1,VALUE(LEFT(CP_SAP2Tx[[#This Row],[ComplianceAccount]],1))=2),"BS","IS"),"")</f>
        <v/>
      </c>
      <c r="Q189" s="17" t="str">
        <f>IFERROR(IF(L189="","",IF(MATCH(L189,CP_SAP2Tx[SAPAccount],0)&gt;0,"")),"Removed")</f>
        <v/>
      </c>
    </row>
    <row r="190" spans="7:17" ht="13.8">
      <c r="G190" s="17" t="str">
        <f>IFERROR(IF(B190="","",IF(MATCH(B190,PP_SAP2Tx[SAPAccount],0)&gt;0,"")),"New")</f>
        <v/>
      </c>
      <c r="H190" s="17" t="str">
        <f>IFERROR(IF(OR(VALUE(LEFT(CP_SAP2Tx[[#This Row],[ComplianceAccount]],1))=1,VALUE(LEFT(CP_SAP2Tx[[#This Row],[ComplianceAccount]],1))=2),"BS","IS"),"")</f>
        <v/>
      </c>
      <c r="Q190" s="17" t="str">
        <f>IFERROR(IF(L190="","",IF(MATCH(L190,CP_SAP2Tx[SAPAccount],0)&gt;0,"")),"Removed")</f>
        <v/>
      </c>
    </row>
    <row r="191" spans="7:17" ht="13.8">
      <c r="G191" s="17" t="str">
        <f>IFERROR(IF(B191="","",IF(MATCH(B191,PP_SAP2Tx[SAPAccount],0)&gt;0,"")),"New")</f>
        <v/>
      </c>
      <c r="H191" s="17" t="str">
        <f>IFERROR(IF(OR(VALUE(LEFT(CP_SAP2Tx[[#This Row],[ComplianceAccount]],1))=1,VALUE(LEFT(CP_SAP2Tx[[#This Row],[ComplianceAccount]],1))=2),"BS","IS"),"")</f>
        <v/>
      </c>
      <c r="Q191" s="17" t="str">
        <f>IFERROR(IF(L191="","",IF(MATCH(L191,CP_SAP2Tx[SAPAccount],0)&gt;0,"")),"Removed")</f>
        <v/>
      </c>
    </row>
    <row r="192" spans="7:17" ht="13.8">
      <c r="G192" s="17" t="str">
        <f>IFERROR(IF(B192="","",IF(MATCH(B192,PP_SAP2Tx[SAPAccount],0)&gt;0,"")),"New")</f>
        <v/>
      </c>
      <c r="H192" s="17" t="str">
        <f>IFERROR(IF(OR(VALUE(LEFT(CP_SAP2Tx[[#This Row],[ComplianceAccount]],1))=1,VALUE(LEFT(CP_SAP2Tx[[#This Row],[ComplianceAccount]],1))=2),"BS","IS"),"")</f>
        <v/>
      </c>
      <c r="Q192" s="17" t="str">
        <f>IFERROR(IF(L192="","",IF(MATCH(L192,CP_SAP2Tx[SAPAccount],0)&gt;0,"")),"Removed")</f>
        <v/>
      </c>
    </row>
    <row r="193" spans="7:17" ht="13.8">
      <c r="G193" s="17" t="str">
        <f>IFERROR(IF(B193="","",IF(MATCH(B193,PP_SAP2Tx[SAPAccount],0)&gt;0,"")),"New")</f>
        <v/>
      </c>
      <c r="H193" s="17" t="str">
        <f>IFERROR(IF(OR(VALUE(LEFT(CP_SAP2Tx[[#This Row],[ComplianceAccount]],1))=1,VALUE(LEFT(CP_SAP2Tx[[#This Row],[ComplianceAccount]],1))=2),"BS","IS"),"")</f>
        <v/>
      </c>
      <c r="Q193" s="17" t="str">
        <f>IFERROR(IF(L193="","",IF(MATCH(L193,CP_SAP2Tx[SAPAccount],0)&gt;0,"")),"Removed")</f>
        <v/>
      </c>
    </row>
    <row r="194" spans="7:17" ht="13.8">
      <c r="G194" s="17" t="str">
        <f>IFERROR(IF(B194="","",IF(MATCH(B194,PP_SAP2Tx[SAPAccount],0)&gt;0,"")),"New")</f>
        <v/>
      </c>
      <c r="H194" s="17" t="str">
        <f>IFERROR(IF(OR(VALUE(LEFT(CP_SAP2Tx[[#This Row],[ComplianceAccount]],1))=1,VALUE(LEFT(CP_SAP2Tx[[#This Row],[ComplianceAccount]],1))=2),"BS","IS"),"")</f>
        <v/>
      </c>
      <c r="Q194" s="17" t="str">
        <f>IFERROR(IF(L194="","",IF(MATCH(L194,CP_SAP2Tx[SAPAccount],0)&gt;0,"")),"Removed")</f>
        <v/>
      </c>
    </row>
    <row r="195" spans="7:17" ht="13.8">
      <c r="G195" s="17" t="str">
        <f>IFERROR(IF(B195="","",IF(MATCH(B195,PP_SAP2Tx[SAPAccount],0)&gt;0,"")),"New")</f>
        <v/>
      </c>
      <c r="H195" s="17" t="str">
        <f>IFERROR(IF(OR(VALUE(LEFT(CP_SAP2Tx[[#This Row],[ComplianceAccount]],1))=1,VALUE(LEFT(CP_SAP2Tx[[#This Row],[ComplianceAccount]],1))=2),"BS","IS"),"")</f>
        <v/>
      </c>
      <c r="Q195" s="17" t="str">
        <f>IFERROR(IF(L195="","",IF(MATCH(L195,CP_SAP2Tx[SAPAccount],0)&gt;0,"")),"Removed")</f>
        <v/>
      </c>
    </row>
    <row r="196" spans="7:17" ht="13.8">
      <c r="G196" s="17" t="str">
        <f>IFERROR(IF(B196="","",IF(MATCH(B196,PP_SAP2Tx[SAPAccount],0)&gt;0,"")),"New")</f>
        <v/>
      </c>
      <c r="H196" s="17" t="str">
        <f>IFERROR(IF(OR(VALUE(LEFT(CP_SAP2Tx[[#This Row],[ComplianceAccount]],1))=1,VALUE(LEFT(CP_SAP2Tx[[#This Row],[ComplianceAccount]],1))=2),"BS","IS"),"")</f>
        <v/>
      </c>
      <c r="Q196" s="17" t="str">
        <f>IFERROR(IF(L196="","",IF(MATCH(L196,CP_SAP2Tx[SAPAccount],0)&gt;0,"")),"Removed")</f>
        <v/>
      </c>
    </row>
    <row r="197" spans="7:17" ht="13.8">
      <c r="G197" s="17" t="str">
        <f>IFERROR(IF(B197="","",IF(MATCH(B197,PP_SAP2Tx[SAPAccount],0)&gt;0,"")),"New")</f>
        <v/>
      </c>
      <c r="H197" s="17" t="str">
        <f>IFERROR(IF(OR(VALUE(LEFT(CP_SAP2Tx[[#This Row],[ComplianceAccount]],1))=1,VALUE(LEFT(CP_SAP2Tx[[#This Row],[ComplianceAccount]],1))=2),"BS","IS"),"")</f>
        <v/>
      </c>
      <c r="Q197" s="17" t="str">
        <f>IFERROR(IF(L197="","",IF(MATCH(L197,CP_SAP2Tx[SAPAccount],0)&gt;0,"")),"Removed")</f>
        <v/>
      </c>
    </row>
    <row r="198" spans="7:17" ht="13.8">
      <c r="G198" s="17" t="str">
        <f>IFERROR(IF(B198="","",IF(MATCH(B198,PP_SAP2Tx[SAPAccount],0)&gt;0,"")),"New")</f>
        <v/>
      </c>
      <c r="H198" s="17" t="str">
        <f>IFERROR(IF(OR(VALUE(LEFT(CP_SAP2Tx[[#This Row],[ComplianceAccount]],1))=1,VALUE(LEFT(CP_SAP2Tx[[#This Row],[ComplianceAccount]],1))=2),"BS","IS"),"")</f>
        <v/>
      </c>
      <c r="Q198" s="17" t="str">
        <f>IFERROR(IF(L198="","",IF(MATCH(L198,CP_SAP2Tx[SAPAccount],0)&gt;0,"")),"Removed")</f>
        <v/>
      </c>
    </row>
    <row r="199" spans="7:17" ht="13.8">
      <c r="G199" s="17" t="str">
        <f>IFERROR(IF(B199="","",IF(MATCH(B199,PP_SAP2Tx[SAPAccount],0)&gt;0,"")),"New")</f>
        <v/>
      </c>
      <c r="H199" s="17" t="str">
        <f>IFERROR(IF(OR(VALUE(LEFT(CP_SAP2Tx[[#This Row],[ComplianceAccount]],1))=1,VALUE(LEFT(CP_SAP2Tx[[#This Row],[ComplianceAccount]],1))=2),"BS","IS"),"")</f>
        <v/>
      </c>
      <c r="Q199" s="17" t="str">
        <f>IFERROR(IF(L199="","",IF(MATCH(L199,CP_SAP2Tx[SAPAccount],0)&gt;0,"")),"Removed")</f>
        <v/>
      </c>
    </row>
    <row r="200" spans="7:17" ht="13.8">
      <c r="G200" s="17" t="str">
        <f>IFERROR(IF(B200="","",IF(MATCH(B200,PP_SAP2Tx[SAPAccount],0)&gt;0,"")),"New")</f>
        <v/>
      </c>
      <c r="H200" s="17" t="str">
        <f>IFERROR(IF(OR(VALUE(LEFT(CP_SAP2Tx[[#This Row],[ComplianceAccount]],1))=1,VALUE(LEFT(CP_SAP2Tx[[#This Row],[ComplianceAccount]],1))=2),"BS","IS"),"")</f>
        <v/>
      </c>
      <c r="Q200" s="17" t="str">
        <f>IFERROR(IF(L200="","",IF(MATCH(L200,CP_SAP2Tx[SAPAccount],0)&gt;0,"")),"Removed")</f>
        <v/>
      </c>
    </row>
    <row r="201" spans="7:17" ht="13.8">
      <c r="G201" s="17" t="str">
        <f>IFERROR(IF(B201="","",IF(MATCH(B201,PP_SAP2Tx[SAPAccount],0)&gt;0,"")),"New")</f>
        <v/>
      </c>
      <c r="H201" s="17" t="str">
        <f>IFERROR(IF(OR(VALUE(LEFT(CP_SAP2Tx[[#This Row],[ComplianceAccount]],1))=1,VALUE(LEFT(CP_SAP2Tx[[#This Row],[ComplianceAccount]],1))=2),"BS","IS"),"")</f>
        <v/>
      </c>
      <c r="Q201" s="17" t="str">
        <f>IFERROR(IF(L201="","",IF(MATCH(L201,CP_SAP2Tx[SAPAccount],0)&gt;0,"")),"Removed")</f>
        <v/>
      </c>
    </row>
    <row r="202" spans="7:17" ht="13.8">
      <c r="G202" s="17" t="str">
        <f>IFERROR(IF(B202="","",IF(MATCH(B202,PP_SAP2Tx[SAPAccount],0)&gt;0,"")),"New")</f>
        <v/>
      </c>
      <c r="H202" s="17" t="str">
        <f>IFERROR(IF(OR(VALUE(LEFT(CP_SAP2Tx[[#This Row],[ComplianceAccount]],1))=1,VALUE(LEFT(CP_SAP2Tx[[#This Row],[ComplianceAccount]],1))=2),"BS","IS"),"")</f>
        <v/>
      </c>
      <c r="Q202" s="17" t="str">
        <f>IFERROR(IF(L202="","",IF(MATCH(L202,CP_SAP2Tx[SAPAccount],0)&gt;0,"")),"Removed")</f>
        <v/>
      </c>
    </row>
    <row r="203" spans="7:17" ht="13.8">
      <c r="G203" s="17" t="str">
        <f>IFERROR(IF(B203="","",IF(MATCH(B203,PP_SAP2Tx[SAPAccount],0)&gt;0,"")),"New")</f>
        <v/>
      </c>
      <c r="H203" s="17" t="str">
        <f>IFERROR(IF(OR(VALUE(LEFT(CP_SAP2Tx[[#This Row],[ComplianceAccount]],1))=1,VALUE(LEFT(CP_SAP2Tx[[#This Row],[ComplianceAccount]],1))=2),"BS","IS"),"")</f>
        <v/>
      </c>
      <c r="Q203" s="17" t="str">
        <f>IFERROR(IF(L203="","",IF(MATCH(L203,CP_SAP2Tx[SAPAccount],0)&gt;0,"")),"Removed")</f>
        <v/>
      </c>
    </row>
    <row r="204" spans="7:17" ht="13.8">
      <c r="G204" s="17" t="str">
        <f>IFERROR(IF(B204="","",IF(MATCH(B204,PP_SAP2Tx[SAPAccount],0)&gt;0,"")),"New")</f>
        <v/>
      </c>
      <c r="H204" s="17" t="str">
        <f>IFERROR(IF(OR(VALUE(LEFT(CP_SAP2Tx[[#This Row],[ComplianceAccount]],1))=1,VALUE(LEFT(CP_SAP2Tx[[#This Row],[ComplianceAccount]],1))=2),"BS","IS"),"")</f>
        <v/>
      </c>
      <c r="Q204" s="17" t="str">
        <f>IFERROR(IF(L204="","",IF(MATCH(L204,CP_SAP2Tx[SAPAccount],0)&gt;0,"")),"Removed")</f>
        <v/>
      </c>
    </row>
    <row r="205" spans="7:17" ht="13.8">
      <c r="G205" s="17" t="str">
        <f>IFERROR(IF(B205="","",IF(MATCH(B205,PP_SAP2Tx[SAPAccount],0)&gt;0,"")),"New")</f>
        <v/>
      </c>
      <c r="H205" s="17" t="str">
        <f>IFERROR(IF(OR(VALUE(LEFT(CP_SAP2Tx[[#This Row],[ComplianceAccount]],1))=1,VALUE(LEFT(CP_SAP2Tx[[#This Row],[ComplianceAccount]],1))=2),"BS","IS"),"")</f>
        <v/>
      </c>
      <c r="Q205" s="17" t="str">
        <f>IFERROR(IF(L205="","",IF(MATCH(L205,CP_SAP2Tx[SAPAccount],0)&gt;0,"")),"Removed")</f>
        <v/>
      </c>
    </row>
    <row r="206" spans="7:17" ht="13.8">
      <c r="G206" s="17" t="str">
        <f>IFERROR(IF(B206="","",IF(MATCH(B206,PP_SAP2Tx[SAPAccount],0)&gt;0,"")),"New")</f>
        <v/>
      </c>
      <c r="H206" s="17" t="str">
        <f>IFERROR(IF(OR(VALUE(LEFT(CP_SAP2Tx[[#This Row],[ComplianceAccount]],1))=1,VALUE(LEFT(CP_SAP2Tx[[#This Row],[ComplianceAccount]],1))=2),"BS","IS"),"")</f>
        <v/>
      </c>
      <c r="Q206" s="17" t="str">
        <f>IFERROR(IF(L206="","",IF(MATCH(L206,CP_SAP2Tx[SAPAccount],0)&gt;0,"")),"Removed")</f>
        <v/>
      </c>
    </row>
    <row r="207" spans="7:17" ht="13.8">
      <c r="G207" s="17" t="str">
        <f>IFERROR(IF(B207="","",IF(MATCH(B207,PP_SAP2Tx[SAPAccount],0)&gt;0,"")),"New")</f>
        <v/>
      </c>
      <c r="H207" s="17" t="str">
        <f>IFERROR(IF(OR(VALUE(LEFT(CP_SAP2Tx[[#This Row],[ComplianceAccount]],1))=1,VALUE(LEFT(CP_SAP2Tx[[#This Row],[ComplianceAccount]],1))=2),"BS","IS"),"")</f>
        <v/>
      </c>
      <c r="Q207" s="17" t="str">
        <f>IFERROR(IF(L207="","",IF(MATCH(L207,CP_SAP2Tx[SAPAccount],0)&gt;0,"")),"Removed")</f>
        <v/>
      </c>
    </row>
    <row r="208" spans="7:17" ht="13.8">
      <c r="G208" s="17" t="str">
        <f>IFERROR(IF(B208="","",IF(MATCH(B208,PP_SAP2Tx[SAPAccount],0)&gt;0,"")),"New")</f>
        <v/>
      </c>
      <c r="H208" s="17" t="str">
        <f>IFERROR(IF(OR(VALUE(LEFT(CP_SAP2Tx[[#This Row],[ComplianceAccount]],1))=1,VALUE(LEFT(CP_SAP2Tx[[#This Row],[ComplianceAccount]],1))=2),"BS","IS"),"")</f>
        <v/>
      </c>
      <c r="Q208" s="17" t="str">
        <f>IFERROR(IF(L208="","",IF(MATCH(L208,CP_SAP2Tx[SAPAccount],0)&gt;0,"")),"Removed")</f>
        <v/>
      </c>
    </row>
    <row r="209" spans="7:17" ht="13.8">
      <c r="G209" s="17" t="str">
        <f>IFERROR(IF(B209="","",IF(MATCH(B209,PP_SAP2Tx[SAPAccount],0)&gt;0,"")),"New")</f>
        <v/>
      </c>
      <c r="H209" s="17" t="str">
        <f>IFERROR(IF(OR(VALUE(LEFT(CP_SAP2Tx[[#This Row],[ComplianceAccount]],1))=1,VALUE(LEFT(CP_SAP2Tx[[#This Row],[ComplianceAccount]],1))=2),"BS","IS"),"")</f>
        <v/>
      </c>
      <c r="Q209" s="17" t="str">
        <f>IFERROR(IF(L209="","",IF(MATCH(L209,CP_SAP2Tx[SAPAccount],0)&gt;0,"")),"Removed")</f>
        <v/>
      </c>
    </row>
    <row r="210" spans="7:17" ht="13.8">
      <c r="G210" s="17" t="str">
        <f>IFERROR(IF(B210="","",IF(MATCH(B210,PP_SAP2Tx[SAPAccount],0)&gt;0,"")),"New")</f>
        <v/>
      </c>
      <c r="H210" s="17" t="str">
        <f>IFERROR(IF(OR(VALUE(LEFT(CP_SAP2Tx[[#This Row],[ComplianceAccount]],1))=1,VALUE(LEFT(CP_SAP2Tx[[#This Row],[ComplianceAccount]],1))=2),"BS","IS"),"")</f>
        <v/>
      </c>
      <c r="Q210" s="17" t="str">
        <f>IFERROR(IF(L210="","",IF(MATCH(L210,CP_SAP2Tx[SAPAccount],0)&gt;0,"")),"Removed")</f>
        <v/>
      </c>
    </row>
    <row r="211" spans="7:17" ht="13.8">
      <c r="G211" s="17" t="str">
        <f>IFERROR(IF(B211="","",IF(MATCH(B211,PP_SAP2Tx[SAPAccount],0)&gt;0,"")),"New")</f>
        <v/>
      </c>
      <c r="H211" s="17" t="str">
        <f>IFERROR(IF(OR(VALUE(LEFT(CP_SAP2Tx[[#This Row],[ComplianceAccount]],1))=1,VALUE(LEFT(CP_SAP2Tx[[#This Row],[ComplianceAccount]],1))=2),"BS","IS"),"")</f>
        <v/>
      </c>
      <c r="Q211" s="17" t="str">
        <f>IFERROR(IF(L211="","",IF(MATCH(L211,CP_SAP2Tx[SAPAccount],0)&gt;0,"")),"Removed")</f>
        <v/>
      </c>
    </row>
    <row r="212" spans="7:17" ht="13.8">
      <c r="G212" s="17" t="str">
        <f>IFERROR(IF(B212="","",IF(MATCH(B212,PP_SAP2Tx[SAPAccount],0)&gt;0,"")),"New")</f>
        <v/>
      </c>
      <c r="H212" s="17" t="str">
        <f>IFERROR(IF(OR(VALUE(LEFT(CP_SAP2Tx[[#This Row],[ComplianceAccount]],1))=1,VALUE(LEFT(CP_SAP2Tx[[#This Row],[ComplianceAccount]],1))=2),"BS","IS"),"")</f>
        <v/>
      </c>
      <c r="Q212" s="17" t="str">
        <f>IFERROR(IF(L212="","",IF(MATCH(L212,CP_SAP2Tx[SAPAccount],0)&gt;0,"")),"Removed")</f>
        <v/>
      </c>
    </row>
    <row r="213" spans="7:17" ht="13.8">
      <c r="G213" s="17" t="str">
        <f>IFERROR(IF(B213="","",IF(MATCH(B213,PP_SAP2Tx[SAPAccount],0)&gt;0,"")),"New")</f>
        <v/>
      </c>
      <c r="H213" s="17" t="str">
        <f>IFERROR(IF(OR(VALUE(LEFT(CP_SAP2Tx[[#This Row],[ComplianceAccount]],1))=1,VALUE(LEFT(CP_SAP2Tx[[#This Row],[ComplianceAccount]],1))=2),"BS","IS"),"")</f>
        <v/>
      </c>
      <c r="Q213" s="17" t="str">
        <f>IFERROR(IF(L213="","",IF(MATCH(L213,CP_SAP2Tx[SAPAccount],0)&gt;0,"")),"Removed")</f>
        <v/>
      </c>
    </row>
    <row r="214" spans="7:17" ht="13.8">
      <c r="G214" s="17" t="str">
        <f>IFERROR(IF(B214="","",IF(MATCH(B214,PP_SAP2Tx[SAPAccount],0)&gt;0,"")),"New")</f>
        <v/>
      </c>
      <c r="H214" s="17" t="str">
        <f>IFERROR(IF(OR(VALUE(LEFT(CP_SAP2Tx[[#This Row],[ComplianceAccount]],1))=1,VALUE(LEFT(CP_SAP2Tx[[#This Row],[ComplianceAccount]],1))=2),"BS","IS"),"")</f>
        <v/>
      </c>
      <c r="Q214" s="17" t="str">
        <f>IFERROR(IF(L214="","",IF(MATCH(L214,CP_SAP2Tx[SAPAccount],0)&gt;0,"")),"Removed")</f>
        <v/>
      </c>
    </row>
    <row r="215" spans="7:17" ht="13.8">
      <c r="G215" s="17" t="str">
        <f>IFERROR(IF(B215="","",IF(MATCH(B215,PP_SAP2Tx[SAPAccount],0)&gt;0,"")),"New")</f>
        <v/>
      </c>
      <c r="H215" s="17" t="str">
        <f>IFERROR(IF(OR(VALUE(LEFT(CP_SAP2Tx[[#This Row],[ComplianceAccount]],1))=1,VALUE(LEFT(CP_SAP2Tx[[#This Row],[ComplianceAccount]],1))=2),"BS","IS"),"")</f>
        <v/>
      </c>
      <c r="Q215" s="17" t="str">
        <f>IFERROR(IF(L215="","",IF(MATCH(L215,CP_SAP2Tx[SAPAccount],0)&gt;0,"")),"Removed")</f>
        <v/>
      </c>
    </row>
    <row r="216" spans="7:17" ht="13.8">
      <c r="G216" s="17" t="str">
        <f>IFERROR(IF(B216="","",IF(MATCH(B216,PP_SAP2Tx[SAPAccount],0)&gt;0,"")),"New")</f>
        <v/>
      </c>
      <c r="H216" s="17" t="str">
        <f>IFERROR(IF(OR(VALUE(LEFT(CP_SAP2Tx[[#This Row],[ComplianceAccount]],1))=1,VALUE(LEFT(CP_SAP2Tx[[#This Row],[ComplianceAccount]],1))=2),"BS","IS"),"")</f>
        <v/>
      </c>
      <c r="Q216" s="17" t="str">
        <f>IFERROR(IF(L216="","",IF(MATCH(L216,CP_SAP2Tx[SAPAccount],0)&gt;0,"")),"Removed")</f>
        <v/>
      </c>
    </row>
    <row r="217" spans="7:17" ht="13.8">
      <c r="G217" s="17" t="str">
        <f>IFERROR(IF(B217="","",IF(MATCH(B217,PP_SAP2Tx[SAPAccount],0)&gt;0,"")),"New")</f>
        <v/>
      </c>
      <c r="H217" s="17" t="str">
        <f>IFERROR(IF(OR(VALUE(LEFT(CP_SAP2Tx[[#This Row],[ComplianceAccount]],1))=1,VALUE(LEFT(CP_SAP2Tx[[#This Row],[ComplianceAccount]],1))=2),"BS","IS"),"")</f>
        <v/>
      </c>
      <c r="Q217" s="17" t="str">
        <f>IFERROR(IF(L217="","",IF(MATCH(L217,CP_SAP2Tx[SAPAccount],0)&gt;0,"")),"Removed")</f>
        <v/>
      </c>
    </row>
    <row r="218" spans="7:17" ht="13.8">
      <c r="G218" s="17" t="str">
        <f>IFERROR(IF(B218="","",IF(MATCH(B218,PP_SAP2Tx[SAPAccount],0)&gt;0,"")),"New")</f>
        <v/>
      </c>
      <c r="H218" s="17" t="str">
        <f>IFERROR(IF(OR(VALUE(LEFT(CP_SAP2Tx[[#This Row],[ComplianceAccount]],1))=1,VALUE(LEFT(CP_SAP2Tx[[#This Row],[ComplianceAccount]],1))=2),"BS","IS"),"")</f>
        <v/>
      </c>
      <c r="Q218" s="17" t="str">
        <f>IFERROR(IF(L218="","",IF(MATCH(L218,CP_SAP2Tx[SAPAccount],0)&gt;0,"")),"Removed")</f>
        <v/>
      </c>
    </row>
    <row r="219" spans="7:17" ht="13.8">
      <c r="G219" s="17" t="str">
        <f>IFERROR(IF(B219="","",IF(MATCH(B219,PP_SAP2Tx[SAPAccount],0)&gt;0,"")),"New")</f>
        <v/>
      </c>
      <c r="H219" s="17" t="str">
        <f>IFERROR(IF(OR(VALUE(LEFT(CP_SAP2Tx[[#This Row],[ComplianceAccount]],1))=1,VALUE(LEFT(CP_SAP2Tx[[#This Row],[ComplianceAccount]],1))=2),"BS","IS"),"")</f>
        <v/>
      </c>
      <c r="Q219" s="17" t="str">
        <f>IFERROR(IF(L219="","",IF(MATCH(L219,CP_SAP2Tx[SAPAccount],0)&gt;0,"")),"Removed")</f>
        <v/>
      </c>
    </row>
    <row r="220" spans="7:17" ht="13.8">
      <c r="G220" s="17" t="str">
        <f>IFERROR(IF(B220="","",IF(MATCH(B220,PP_SAP2Tx[SAPAccount],0)&gt;0,"")),"New")</f>
        <v/>
      </c>
      <c r="H220" s="17" t="str">
        <f>IFERROR(IF(OR(VALUE(LEFT(CP_SAP2Tx[[#This Row],[ComplianceAccount]],1))=1,VALUE(LEFT(CP_SAP2Tx[[#This Row],[ComplianceAccount]],1))=2),"BS","IS"),"")</f>
        <v/>
      </c>
      <c r="Q220" s="17" t="str">
        <f>IFERROR(IF(L220="","",IF(MATCH(L220,CP_SAP2Tx[SAPAccount],0)&gt;0,"")),"Removed")</f>
        <v/>
      </c>
    </row>
    <row r="221" spans="7:17" ht="13.8">
      <c r="G221" s="17" t="str">
        <f>IFERROR(IF(B221="","",IF(MATCH(B221,PP_SAP2Tx[SAPAccount],0)&gt;0,"")),"New")</f>
        <v/>
      </c>
      <c r="H221" s="17" t="str">
        <f>IFERROR(IF(OR(VALUE(LEFT(CP_SAP2Tx[[#This Row],[ComplianceAccount]],1))=1,VALUE(LEFT(CP_SAP2Tx[[#This Row],[ComplianceAccount]],1))=2),"BS","IS"),"")</f>
        <v/>
      </c>
      <c r="Q221" s="17" t="str">
        <f>IFERROR(IF(L221="","",IF(MATCH(L221,CP_SAP2Tx[SAPAccount],0)&gt;0,"")),"Removed")</f>
        <v/>
      </c>
    </row>
    <row r="222" spans="7:17" ht="13.8">
      <c r="G222" s="17" t="str">
        <f>IFERROR(IF(B222="","",IF(MATCH(B222,PP_SAP2Tx[SAPAccount],0)&gt;0,"")),"New")</f>
        <v/>
      </c>
      <c r="H222" s="17" t="str">
        <f>IFERROR(IF(OR(VALUE(LEFT(CP_SAP2Tx[[#This Row],[ComplianceAccount]],1))=1,VALUE(LEFT(CP_SAP2Tx[[#This Row],[ComplianceAccount]],1))=2),"BS","IS"),"")</f>
        <v/>
      </c>
      <c r="Q222" s="17" t="str">
        <f>IFERROR(IF(L222="","",IF(MATCH(L222,CP_SAP2Tx[SAPAccount],0)&gt;0,"")),"Removed")</f>
        <v/>
      </c>
    </row>
    <row r="223" spans="7:17" ht="13.8">
      <c r="G223" s="17" t="str">
        <f>IFERROR(IF(B223="","",IF(MATCH(B223,PP_SAP2Tx[SAPAccount],0)&gt;0,"")),"New")</f>
        <v/>
      </c>
      <c r="H223" s="17" t="str">
        <f>IFERROR(IF(OR(VALUE(LEFT(CP_SAP2Tx[[#This Row],[ComplianceAccount]],1))=1,VALUE(LEFT(CP_SAP2Tx[[#This Row],[ComplianceAccount]],1))=2),"BS","IS"),"")</f>
        <v/>
      </c>
      <c r="Q223" s="17" t="str">
        <f>IFERROR(IF(L223="","",IF(MATCH(L223,CP_SAP2Tx[SAPAccount],0)&gt;0,"")),"Removed")</f>
        <v/>
      </c>
    </row>
    <row r="224" spans="7:17" ht="13.8">
      <c r="G224" s="17" t="str">
        <f>IFERROR(IF(B224="","",IF(MATCH(B224,PP_SAP2Tx[SAPAccount],0)&gt;0,"")),"New")</f>
        <v/>
      </c>
      <c r="H224" s="17" t="str">
        <f>IFERROR(IF(OR(VALUE(LEFT(CP_SAP2Tx[[#This Row],[ComplianceAccount]],1))=1,VALUE(LEFT(CP_SAP2Tx[[#This Row],[ComplianceAccount]],1))=2),"BS","IS"),"")</f>
        <v/>
      </c>
      <c r="Q224" s="17" t="str">
        <f>IFERROR(IF(L224="","",IF(MATCH(L224,CP_SAP2Tx[SAPAccount],0)&gt;0,"")),"Removed")</f>
        <v/>
      </c>
    </row>
    <row r="225" spans="7:17" ht="13.8">
      <c r="G225" s="17" t="str">
        <f>IFERROR(IF(B225="","",IF(MATCH(B225,PP_SAP2Tx[SAPAccount],0)&gt;0,"")),"New")</f>
        <v/>
      </c>
      <c r="H225" s="17" t="str">
        <f>IFERROR(IF(OR(VALUE(LEFT(CP_SAP2Tx[[#This Row],[ComplianceAccount]],1))=1,VALUE(LEFT(CP_SAP2Tx[[#This Row],[ComplianceAccount]],1))=2),"BS","IS"),"")</f>
        <v/>
      </c>
      <c r="Q225" s="17" t="str">
        <f>IFERROR(IF(L225="","",IF(MATCH(L225,CP_SAP2Tx[SAPAccount],0)&gt;0,"")),"Removed")</f>
        <v/>
      </c>
    </row>
    <row r="226" spans="7:17" ht="13.8">
      <c r="G226" s="17" t="str">
        <f>IFERROR(IF(B226="","",IF(MATCH(B226,PP_SAP2Tx[SAPAccount],0)&gt;0,"")),"New")</f>
        <v/>
      </c>
      <c r="H226" s="17" t="str">
        <f>IFERROR(IF(OR(VALUE(LEFT(CP_SAP2Tx[[#This Row],[ComplianceAccount]],1))=1,VALUE(LEFT(CP_SAP2Tx[[#This Row],[ComplianceAccount]],1))=2),"BS","IS"),"")</f>
        <v/>
      </c>
      <c r="Q226" s="17" t="str">
        <f>IFERROR(IF(L226="","",IF(MATCH(L226,CP_SAP2Tx[SAPAccount],0)&gt;0,"")),"Removed")</f>
        <v/>
      </c>
    </row>
    <row r="227" spans="7:17" ht="13.8">
      <c r="G227" s="17" t="str">
        <f>IFERROR(IF(B227="","",IF(MATCH(B227,PP_SAP2Tx[SAPAccount],0)&gt;0,"")),"New")</f>
        <v/>
      </c>
      <c r="H227" s="17" t="str">
        <f>IFERROR(IF(OR(VALUE(LEFT(CP_SAP2Tx[[#This Row],[ComplianceAccount]],1))=1,VALUE(LEFT(CP_SAP2Tx[[#This Row],[ComplianceAccount]],1))=2),"BS","IS"),"")</f>
        <v/>
      </c>
      <c r="Q227" s="17" t="str">
        <f>IFERROR(IF(L227="","",IF(MATCH(L227,CP_SAP2Tx[SAPAccount],0)&gt;0,"")),"Removed")</f>
        <v/>
      </c>
    </row>
    <row r="228" spans="7:17" ht="13.8">
      <c r="G228" s="17" t="str">
        <f>IFERROR(IF(B228="","",IF(MATCH(B228,PP_SAP2Tx[SAPAccount],0)&gt;0,"")),"New")</f>
        <v/>
      </c>
      <c r="H228" s="17" t="str">
        <f>IFERROR(IF(OR(VALUE(LEFT(CP_SAP2Tx[[#This Row],[ComplianceAccount]],1))=1,VALUE(LEFT(CP_SAP2Tx[[#This Row],[ComplianceAccount]],1))=2),"BS","IS"),"")</f>
        <v/>
      </c>
      <c r="Q228" s="17" t="str">
        <f>IFERROR(IF(L228="","",IF(MATCH(L228,CP_SAP2Tx[SAPAccount],0)&gt;0,"")),"Removed")</f>
        <v/>
      </c>
    </row>
    <row r="229" spans="7:17" ht="13.8">
      <c r="G229" s="17" t="str">
        <f>IFERROR(IF(B229="","",IF(MATCH(B229,PP_SAP2Tx[SAPAccount],0)&gt;0,"")),"New")</f>
        <v/>
      </c>
      <c r="H229" s="17" t="str">
        <f>IFERROR(IF(OR(VALUE(LEFT(CP_SAP2Tx[[#This Row],[ComplianceAccount]],1))=1,VALUE(LEFT(CP_SAP2Tx[[#This Row],[ComplianceAccount]],1))=2),"BS","IS"),"")</f>
        <v/>
      </c>
      <c r="Q229" s="17" t="str">
        <f>IFERROR(IF(L229="","",IF(MATCH(L229,CP_SAP2Tx[SAPAccount],0)&gt;0,"")),"Removed")</f>
        <v/>
      </c>
    </row>
    <row r="230" spans="7:17" ht="13.8">
      <c r="G230" s="17" t="str">
        <f>IFERROR(IF(B230="","",IF(MATCH(B230,PP_SAP2Tx[SAPAccount],0)&gt;0,"")),"New")</f>
        <v/>
      </c>
      <c r="H230" s="17" t="str">
        <f>IFERROR(IF(OR(VALUE(LEFT(CP_SAP2Tx[[#This Row],[ComplianceAccount]],1))=1,VALUE(LEFT(CP_SAP2Tx[[#This Row],[ComplianceAccount]],1))=2),"BS","IS"),"")</f>
        <v/>
      </c>
      <c r="Q230" s="17" t="str">
        <f>IFERROR(IF(L230="","",IF(MATCH(L230,CP_SAP2Tx[SAPAccount],0)&gt;0,"")),"Removed")</f>
        <v/>
      </c>
    </row>
    <row r="231" spans="7:17" ht="13.8">
      <c r="G231" s="17" t="str">
        <f>IFERROR(IF(B231="","",IF(MATCH(B231,PP_SAP2Tx[SAPAccount],0)&gt;0,"")),"New")</f>
        <v/>
      </c>
      <c r="H231" s="17" t="str">
        <f>IFERROR(IF(OR(VALUE(LEFT(CP_SAP2Tx[[#This Row],[ComplianceAccount]],1))=1,VALUE(LEFT(CP_SAP2Tx[[#This Row],[ComplianceAccount]],1))=2),"BS","IS"),"")</f>
        <v/>
      </c>
      <c r="Q231" s="17" t="str">
        <f>IFERROR(IF(L231="","",IF(MATCH(L231,CP_SAP2Tx[SAPAccount],0)&gt;0,"")),"Removed")</f>
        <v/>
      </c>
    </row>
    <row r="232" spans="7:17" ht="13.8">
      <c r="G232" s="17" t="str">
        <f>IFERROR(IF(B232="","",IF(MATCH(B232,PP_SAP2Tx[SAPAccount],0)&gt;0,"")),"New")</f>
        <v/>
      </c>
      <c r="H232" s="17" t="str">
        <f>IFERROR(IF(OR(VALUE(LEFT(CP_SAP2Tx[[#This Row],[ComplianceAccount]],1))=1,VALUE(LEFT(CP_SAP2Tx[[#This Row],[ComplianceAccount]],1))=2),"BS","IS"),"")</f>
        <v/>
      </c>
      <c r="Q232" s="17" t="str">
        <f>IFERROR(IF(L232="","",IF(MATCH(L232,CP_SAP2Tx[SAPAccount],0)&gt;0,"")),"Removed")</f>
        <v/>
      </c>
    </row>
    <row r="233" spans="7:17" ht="13.8">
      <c r="G233" s="17" t="str">
        <f>IFERROR(IF(B233="","",IF(MATCH(B233,PP_SAP2Tx[SAPAccount],0)&gt;0,"")),"New")</f>
        <v/>
      </c>
      <c r="H233" s="17" t="str">
        <f>IFERROR(IF(OR(VALUE(LEFT(CP_SAP2Tx[[#This Row],[ComplianceAccount]],1))=1,VALUE(LEFT(CP_SAP2Tx[[#This Row],[ComplianceAccount]],1))=2),"BS","IS"),"")</f>
        <v/>
      </c>
      <c r="Q233" s="17" t="str">
        <f>IFERROR(IF(L233="","",IF(MATCH(L233,CP_SAP2Tx[SAPAccount],0)&gt;0,"")),"Removed")</f>
        <v/>
      </c>
    </row>
    <row r="234" spans="7:17" ht="13.8">
      <c r="G234" s="17" t="str">
        <f>IFERROR(IF(B234="","",IF(MATCH(B234,PP_SAP2Tx[SAPAccount],0)&gt;0,"")),"New")</f>
        <v/>
      </c>
      <c r="H234" s="17" t="str">
        <f>IFERROR(IF(OR(VALUE(LEFT(CP_SAP2Tx[[#This Row],[ComplianceAccount]],1))=1,VALUE(LEFT(CP_SAP2Tx[[#This Row],[ComplianceAccount]],1))=2),"BS","IS"),"")</f>
        <v/>
      </c>
      <c r="Q234" s="17" t="str">
        <f>IFERROR(IF(L234="","",IF(MATCH(L234,CP_SAP2Tx[SAPAccount],0)&gt;0,"")),"Removed")</f>
        <v/>
      </c>
    </row>
    <row r="235" spans="7:17" ht="13.8">
      <c r="G235" s="17" t="str">
        <f>IFERROR(IF(B235="","",IF(MATCH(B235,PP_SAP2Tx[SAPAccount],0)&gt;0,"")),"New")</f>
        <v/>
      </c>
      <c r="H235" s="17" t="str">
        <f>IFERROR(IF(OR(VALUE(LEFT(CP_SAP2Tx[[#This Row],[ComplianceAccount]],1))=1,VALUE(LEFT(CP_SAP2Tx[[#This Row],[ComplianceAccount]],1))=2),"BS","IS"),"")</f>
        <v/>
      </c>
      <c r="Q235" s="17" t="str">
        <f>IFERROR(IF(L235="","",IF(MATCH(L235,CP_SAP2Tx[SAPAccount],0)&gt;0,"")),"Removed")</f>
        <v/>
      </c>
    </row>
    <row r="236" spans="7:17" ht="13.8">
      <c r="G236" s="17" t="str">
        <f>IFERROR(IF(B236="","",IF(MATCH(B236,PP_SAP2Tx[SAPAccount],0)&gt;0,"")),"New")</f>
        <v/>
      </c>
      <c r="H236" s="17" t="str">
        <f>IFERROR(IF(OR(VALUE(LEFT(CP_SAP2Tx[[#This Row],[ComplianceAccount]],1))=1,VALUE(LEFT(CP_SAP2Tx[[#This Row],[ComplianceAccount]],1))=2),"BS","IS"),"")</f>
        <v/>
      </c>
      <c r="Q236" s="17" t="str">
        <f>IFERROR(IF(L236="","",IF(MATCH(L236,CP_SAP2Tx[SAPAccount],0)&gt;0,"")),"Removed")</f>
        <v/>
      </c>
    </row>
    <row r="237" spans="7:17" ht="13.8">
      <c r="G237" s="17" t="str">
        <f>IFERROR(IF(B237="","",IF(MATCH(B237,PP_SAP2Tx[SAPAccount],0)&gt;0,"")),"New")</f>
        <v/>
      </c>
      <c r="H237" s="17" t="str">
        <f>IFERROR(IF(OR(VALUE(LEFT(CP_SAP2Tx[[#This Row],[ComplianceAccount]],1))=1,VALUE(LEFT(CP_SAP2Tx[[#This Row],[ComplianceAccount]],1))=2),"BS","IS"),"")</f>
        <v/>
      </c>
      <c r="Q237" s="17" t="str">
        <f>IFERROR(IF(L237="","",IF(MATCH(L237,CP_SAP2Tx[SAPAccount],0)&gt;0,"")),"Removed")</f>
        <v/>
      </c>
    </row>
    <row r="238" spans="7:17" ht="13.8">
      <c r="G238" s="17" t="str">
        <f>IFERROR(IF(B238="","",IF(MATCH(B238,PP_SAP2Tx[SAPAccount],0)&gt;0,"")),"New")</f>
        <v/>
      </c>
      <c r="H238" s="17" t="str">
        <f>IFERROR(IF(OR(VALUE(LEFT(CP_SAP2Tx[[#This Row],[ComplianceAccount]],1))=1,VALUE(LEFT(CP_SAP2Tx[[#This Row],[ComplianceAccount]],1))=2),"BS","IS"),"")</f>
        <v/>
      </c>
      <c r="Q238" s="17" t="str">
        <f>IFERROR(IF(L238="","",IF(MATCH(L238,CP_SAP2Tx[SAPAccount],0)&gt;0,"")),"Removed")</f>
        <v/>
      </c>
    </row>
    <row r="239" spans="7:17" ht="13.8">
      <c r="G239" s="17" t="str">
        <f>IFERROR(IF(B239="","",IF(MATCH(B239,PP_SAP2Tx[SAPAccount],0)&gt;0,"")),"New")</f>
        <v/>
      </c>
      <c r="H239" s="17" t="str">
        <f>IFERROR(IF(OR(VALUE(LEFT(CP_SAP2Tx[[#This Row],[ComplianceAccount]],1))=1,VALUE(LEFT(CP_SAP2Tx[[#This Row],[ComplianceAccount]],1))=2),"BS","IS"),"")</f>
        <v/>
      </c>
      <c r="Q239" s="17" t="str">
        <f>IFERROR(IF(L239="","",IF(MATCH(L239,CP_SAP2Tx[SAPAccount],0)&gt;0,"")),"Removed")</f>
        <v/>
      </c>
    </row>
    <row r="240" spans="7:17" ht="13.8">
      <c r="G240" s="17" t="str">
        <f>IFERROR(IF(B240="","",IF(MATCH(B240,PP_SAP2Tx[SAPAccount],0)&gt;0,"")),"New")</f>
        <v/>
      </c>
      <c r="H240" s="17" t="str">
        <f>IFERROR(IF(OR(VALUE(LEFT(CP_SAP2Tx[[#This Row],[ComplianceAccount]],1))=1,VALUE(LEFT(CP_SAP2Tx[[#This Row],[ComplianceAccount]],1))=2),"BS","IS"),"")</f>
        <v/>
      </c>
      <c r="Q240" s="17" t="str">
        <f>IFERROR(IF(L240="","",IF(MATCH(L240,CP_SAP2Tx[SAPAccount],0)&gt;0,"")),"Removed")</f>
        <v/>
      </c>
    </row>
    <row r="241" spans="7:17" ht="13.8">
      <c r="G241" s="17" t="str">
        <f>IFERROR(IF(B241="","",IF(MATCH(B241,PP_SAP2Tx[SAPAccount],0)&gt;0,"")),"New")</f>
        <v/>
      </c>
      <c r="H241" s="17" t="str">
        <f>IFERROR(IF(OR(VALUE(LEFT(CP_SAP2Tx[[#This Row],[ComplianceAccount]],1))=1,VALUE(LEFT(CP_SAP2Tx[[#This Row],[ComplianceAccount]],1))=2),"BS","IS"),"")</f>
        <v/>
      </c>
      <c r="Q241" s="17" t="str">
        <f>IFERROR(IF(L241="","",IF(MATCH(L241,CP_SAP2Tx[SAPAccount],0)&gt;0,"")),"Removed")</f>
        <v/>
      </c>
    </row>
    <row r="242" spans="7:17" ht="13.8">
      <c r="G242" s="17" t="str">
        <f>IFERROR(IF(B242="","",IF(MATCH(B242,PP_SAP2Tx[SAPAccount],0)&gt;0,"")),"New")</f>
        <v/>
      </c>
      <c r="H242" s="17" t="str">
        <f>IFERROR(IF(OR(VALUE(LEFT(CP_SAP2Tx[[#This Row],[ComplianceAccount]],1))=1,VALUE(LEFT(CP_SAP2Tx[[#This Row],[ComplianceAccount]],1))=2),"BS","IS"),"")</f>
        <v/>
      </c>
      <c r="Q242" s="17" t="str">
        <f>IFERROR(IF(L242="","",IF(MATCH(L242,CP_SAP2Tx[SAPAccount],0)&gt;0,"")),"Removed")</f>
        <v/>
      </c>
    </row>
    <row r="243" spans="7:17" ht="13.8">
      <c r="G243" s="17" t="str">
        <f>IFERROR(IF(B243="","",IF(MATCH(B243,PP_SAP2Tx[SAPAccount],0)&gt;0,"")),"New")</f>
        <v/>
      </c>
      <c r="H243" s="17" t="str">
        <f>IFERROR(IF(OR(VALUE(LEFT(CP_SAP2Tx[[#This Row],[ComplianceAccount]],1))=1,VALUE(LEFT(CP_SAP2Tx[[#This Row],[ComplianceAccount]],1))=2),"BS","IS"),"")</f>
        <v/>
      </c>
      <c r="Q243" s="17" t="str">
        <f>IFERROR(IF(L243="","",IF(MATCH(L243,CP_SAP2Tx[SAPAccount],0)&gt;0,"")),"Removed")</f>
        <v/>
      </c>
    </row>
    <row r="244" spans="7:17" ht="13.8">
      <c r="G244" s="17" t="str">
        <f>IFERROR(IF(B244="","",IF(MATCH(B244,PP_SAP2Tx[SAPAccount],0)&gt;0,"")),"New")</f>
        <v/>
      </c>
      <c r="H244" s="17" t="str">
        <f>IFERROR(IF(OR(VALUE(LEFT(CP_SAP2Tx[[#This Row],[ComplianceAccount]],1))=1,VALUE(LEFT(CP_SAP2Tx[[#This Row],[ComplianceAccount]],1))=2),"BS","IS"),"")</f>
        <v/>
      </c>
      <c r="Q244" s="17" t="str">
        <f>IFERROR(IF(L244="","",IF(MATCH(L244,CP_SAP2Tx[SAPAccount],0)&gt;0,"")),"Removed")</f>
        <v/>
      </c>
    </row>
    <row r="245" spans="7:17" ht="13.8">
      <c r="G245" s="17" t="str">
        <f>IFERROR(IF(B245="","",IF(MATCH(B245,PP_SAP2Tx[SAPAccount],0)&gt;0,"")),"New")</f>
        <v/>
      </c>
      <c r="H245" s="17" t="str">
        <f>IFERROR(IF(OR(VALUE(LEFT(CP_SAP2Tx[[#This Row],[ComplianceAccount]],1))=1,VALUE(LEFT(CP_SAP2Tx[[#This Row],[ComplianceAccount]],1))=2),"BS","IS"),"")</f>
        <v/>
      </c>
      <c r="Q245" s="17" t="str">
        <f>IFERROR(IF(L245="","",IF(MATCH(L245,CP_SAP2Tx[SAPAccount],0)&gt;0,"")),"Removed")</f>
        <v/>
      </c>
    </row>
    <row r="246" spans="7:17" ht="13.8">
      <c r="G246" s="17" t="str">
        <f>IFERROR(IF(B246="","",IF(MATCH(B246,PP_SAP2Tx[SAPAccount],0)&gt;0,"")),"New")</f>
        <v/>
      </c>
      <c r="H246" s="17" t="str">
        <f>IFERROR(IF(OR(VALUE(LEFT(CP_SAP2Tx[[#This Row],[ComplianceAccount]],1))=1,VALUE(LEFT(CP_SAP2Tx[[#This Row],[ComplianceAccount]],1))=2),"BS","IS"),"")</f>
        <v/>
      </c>
      <c r="Q246" s="17" t="str">
        <f>IFERROR(IF(L246="","",IF(MATCH(L246,CP_SAP2Tx[SAPAccount],0)&gt;0,"")),"Removed")</f>
        <v/>
      </c>
    </row>
    <row r="247" spans="7:17" ht="13.8">
      <c r="G247" s="17" t="str">
        <f>IFERROR(IF(B247="","",IF(MATCH(B247,PP_SAP2Tx[SAPAccount],0)&gt;0,"")),"New")</f>
        <v/>
      </c>
      <c r="H247" s="17" t="str">
        <f>IFERROR(IF(OR(VALUE(LEFT(CP_SAP2Tx[[#This Row],[ComplianceAccount]],1))=1,VALUE(LEFT(CP_SAP2Tx[[#This Row],[ComplianceAccount]],1))=2),"BS","IS"),"")</f>
        <v/>
      </c>
      <c r="Q247" s="17" t="str">
        <f>IFERROR(IF(L247="","",IF(MATCH(L247,CP_SAP2Tx[SAPAccount],0)&gt;0,"")),"Removed")</f>
        <v/>
      </c>
    </row>
    <row r="248" spans="7:17" ht="13.8">
      <c r="G248" s="17" t="str">
        <f>IFERROR(IF(B248="","",IF(MATCH(B248,PP_SAP2Tx[SAPAccount],0)&gt;0,"")),"New")</f>
        <v/>
      </c>
      <c r="H248" s="17" t="str">
        <f>IFERROR(IF(OR(VALUE(LEFT(CP_SAP2Tx[[#This Row],[ComplianceAccount]],1))=1,VALUE(LEFT(CP_SAP2Tx[[#This Row],[ComplianceAccount]],1))=2),"BS","IS"),"")</f>
        <v/>
      </c>
      <c r="Q248" s="17" t="str">
        <f>IFERROR(IF(L248="","",IF(MATCH(L248,CP_SAP2Tx[SAPAccount],0)&gt;0,"")),"Removed")</f>
        <v/>
      </c>
    </row>
    <row r="249" spans="7:17" ht="13.8">
      <c r="G249" s="17" t="str">
        <f>IFERROR(IF(B249="","",IF(MATCH(B249,PP_SAP2Tx[SAPAccount],0)&gt;0,"")),"New")</f>
        <v/>
      </c>
      <c r="H249" s="17" t="str">
        <f>IFERROR(IF(OR(VALUE(LEFT(CP_SAP2Tx[[#This Row],[ComplianceAccount]],1))=1,VALUE(LEFT(CP_SAP2Tx[[#This Row],[ComplianceAccount]],1))=2),"BS","IS"),"")</f>
        <v/>
      </c>
      <c r="Q249" s="17" t="str">
        <f>IFERROR(IF(L249="","",IF(MATCH(L249,CP_SAP2Tx[SAPAccount],0)&gt;0,"")),"Removed")</f>
        <v/>
      </c>
    </row>
    <row r="250" spans="7:17" ht="13.8">
      <c r="G250" s="17" t="str">
        <f>IFERROR(IF(B250="","",IF(MATCH(B250,PP_SAP2Tx[SAPAccount],0)&gt;0,"")),"New")</f>
        <v/>
      </c>
      <c r="H250" s="17" t="str">
        <f>IFERROR(IF(OR(VALUE(LEFT(CP_SAP2Tx[[#This Row],[ComplianceAccount]],1))=1,VALUE(LEFT(CP_SAP2Tx[[#This Row],[ComplianceAccount]],1))=2),"BS","IS"),"")</f>
        <v/>
      </c>
      <c r="Q250" s="17" t="str">
        <f>IFERROR(IF(L250="","",IF(MATCH(L250,CP_SAP2Tx[SAPAccount],0)&gt;0,"")),"Removed")</f>
        <v/>
      </c>
    </row>
    <row r="251" spans="7:17" ht="13.8">
      <c r="G251" s="17" t="str">
        <f>IFERROR(IF(B251="","",IF(MATCH(B251,PP_SAP2Tx[SAPAccount],0)&gt;0,"")),"New")</f>
        <v/>
      </c>
      <c r="H251" s="17" t="str">
        <f>IFERROR(IF(OR(VALUE(LEFT(CP_SAP2Tx[[#This Row],[ComplianceAccount]],1))=1,VALUE(LEFT(CP_SAP2Tx[[#This Row],[ComplianceAccount]],1))=2),"BS","IS"),"")</f>
        <v/>
      </c>
      <c r="Q251" s="17" t="str">
        <f>IFERROR(IF(L251="","",IF(MATCH(L251,CP_SAP2Tx[SAPAccount],0)&gt;0,"")),"Removed")</f>
        <v/>
      </c>
    </row>
    <row r="252" spans="7:17" ht="13.8">
      <c r="G252" s="17" t="str">
        <f>IFERROR(IF(B252="","",IF(MATCH(B252,PP_SAP2Tx[SAPAccount],0)&gt;0,"")),"New")</f>
        <v/>
      </c>
      <c r="H252" s="17" t="str">
        <f>IFERROR(IF(OR(VALUE(LEFT(CP_SAP2Tx[[#This Row],[ComplianceAccount]],1))=1,VALUE(LEFT(CP_SAP2Tx[[#This Row],[ComplianceAccount]],1))=2),"BS","IS"),"")</f>
        <v/>
      </c>
      <c r="Q252" s="17" t="str">
        <f>IFERROR(IF(L252="","",IF(MATCH(L252,CP_SAP2Tx[SAPAccount],0)&gt;0,"")),"Removed")</f>
        <v/>
      </c>
    </row>
    <row r="253" spans="7:17" ht="13.8">
      <c r="G253" s="17" t="str">
        <f>IFERROR(IF(B253="","",IF(MATCH(B253,PP_SAP2Tx[SAPAccount],0)&gt;0,"")),"New")</f>
        <v/>
      </c>
      <c r="H253" s="17" t="str">
        <f>IFERROR(IF(OR(VALUE(LEFT(CP_SAP2Tx[[#This Row],[ComplianceAccount]],1))=1,VALUE(LEFT(CP_SAP2Tx[[#This Row],[ComplianceAccount]],1))=2),"BS","IS"),"")</f>
        <v/>
      </c>
      <c r="Q253" s="17" t="str">
        <f>IFERROR(IF(L253="","",IF(MATCH(L253,CP_SAP2Tx[SAPAccount],0)&gt;0,"")),"Removed")</f>
        <v/>
      </c>
    </row>
    <row r="254" spans="7:17" ht="13.8">
      <c r="G254" s="17" t="str">
        <f>IFERROR(IF(B254="","",IF(MATCH(B254,PP_SAP2Tx[SAPAccount],0)&gt;0,"")),"New")</f>
        <v/>
      </c>
      <c r="H254" s="17" t="str">
        <f>IFERROR(IF(OR(VALUE(LEFT(CP_SAP2Tx[[#This Row],[ComplianceAccount]],1))=1,VALUE(LEFT(CP_SAP2Tx[[#This Row],[ComplianceAccount]],1))=2),"BS","IS"),"")</f>
        <v/>
      </c>
      <c r="Q254" s="17" t="str">
        <f>IFERROR(IF(L254="","",IF(MATCH(L254,CP_SAP2Tx[SAPAccount],0)&gt;0,"")),"Removed")</f>
        <v/>
      </c>
    </row>
    <row r="255" spans="7:17" ht="13.8">
      <c r="G255" s="17" t="str">
        <f>IFERROR(IF(B255="","",IF(MATCH(B255,PP_SAP2Tx[SAPAccount],0)&gt;0,"")),"New")</f>
        <v/>
      </c>
      <c r="H255" s="17" t="str">
        <f>IFERROR(IF(OR(VALUE(LEFT(CP_SAP2Tx[[#This Row],[ComplianceAccount]],1))=1,VALUE(LEFT(CP_SAP2Tx[[#This Row],[ComplianceAccount]],1))=2),"BS","IS"),"")</f>
        <v/>
      </c>
      <c r="Q255" s="17" t="str">
        <f>IFERROR(IF(L255="","",IF(MATCH(L255,CP_SAP2Tx[SAPAccount],0)&gt;0,"")),"Removed")</f>
        <v/>
      </c>
    </row>
    <row r="256" spans="7:17" ht="13.8">
      <c r="G256" s="17" t="str">
        <f>IFERROR(IF(B256="","",IF(MATCH(B256,PP_SAP2Tx[SAPAccount],0)&gt;0,"")),"New")</f>
        <v/>
      </c>
      <c r="H256" s="17" t="str">
        <f>IFERROR(IF(OR(VALUE(LEFT(CP_SAP2Tx[[#This Row],[ComplianceAccount]],1))=1,VALUE(LEFT(CP_SAP2Tx[[#This Row],[ComplianceAccount]],1))=2),"BS","IS"),"")</f>
        <v/>
      </c>
      <c r="Q256" s="17" t="str">
        <f>IFERROR(IF(L256="","",IF(MATCH(L256,CP_SAP2Tx[SAPAccount],0)&gt;0,"")),"Removed")</f>
        <v/>
      </c>
    </row>
    <row r="257" spans="7:17" ht="13.8">
      <c r="G257" s="17" t="str">
        <f>IFERROR(IF(B257="","",IF(MATCH(B257,PP_SAP2Tx[SAPAccount],0)&gt;0,"")),"New")</f>
        <v/>
      </c>
      <c r="H257" s="17" t="str">
        <f>IFERROR(IF(OR(VALUE(LEFT(CP_SAP2Tx[[#This Row],[ComplianceAccount]],1))=1,VALUE(LEFT(CP_SAP2Tx[[#This Row],[ComplianceAccount]],1))=2),"BS","IS"),"")</f>
        <v/>
      </c>
      <c r="Q257" s="17" t="str">
        <f>IFERROR(IF(L257="","",IF(MATCH(L257,CP_SAP2Tx[SAPAccount],0)&gt;0,"")),"Removed")</f>
        <v/>
      </c>
    </row>
    <row r="258" spans="7:17" ht="13.8">
      <c r="G258" s="17" t="str">
        <f>IFERROR(IF(B258="","",IF(MATCH(B258,PP_SAP2Tx[SAPAccount],0)&gt;0,"")),"New")</f>
        <v/>
      </c>
      <c r="H258" s="17" t="str">
        <f>IFERROR(IF(OR(VALUE(LEFT(CP_SAP2Tx[[#This Row],[ComplianceAccount]],1))=1,VALUE(LEFT(CP_SAP2Tx[[#This Row],[ComplianceAccount]],1))=2),"BS","IS"),"")</f>
        <v/>
      </c>
      <c r="Q258" s="17" t="str">
        <f>IFERROR(IF(L258="","",IF(MATCH(L258,CP_SAP2Tx[SAPAccount],0)&gt;0,"")),"Removed")</f>
        <v/>
      </c>
    </row>
    <row r="259" spans="7:17" ht="13.8">
      <c r="G259" s="17" t="str">
        <f>IFERROR(IF(B259="","",IF(MATCH(B259,PP_SAP2Tx[SAPAccount],0)&gt;0,"")),"New")</f>
        <v/>
      </c>
      <c r="H259" s="17" t="str">
        <f>IFERROR(IF(OR(VALUE(LEFT(CP_SAP2Tx[[#This Row],[ComplianceAccount]],1))=1,VALUE(LEFT(CP_SAP2Tx[[#This Row],[ComplianceAccount]],1))=2),"BS","IS"),"")</f>
        <v/>
      </c>
      <c r="Q259" s="17" t="str">
        <f>IFERROR(IF(L259="","",IF(MATCH(L259,CP_SAP2Tx[SAPAccount],0)&gt;0,"")),"Removed")</f>
        <v/>
      </c>
    </row>
    <row r="260" spans="7:17" ht="13.8">
      <c r="G260" s="17" t="str">
        <f>IFERROR(IF(B260="","",IF(MATCH(B260,PP_SAP2Tx[SAPAccount],0)&gt;0,"")),"New")</f>
        <v/>
      </c>
      <c r="H260" s="17" t="str">
        <f>IFERROR(IF(OR(VALUE(LEFT(CP_SAP2Tx[[#This Row],[ComplianceAccount]],1))=1,VALUE(LEFT(CP_SAP2Tx[[#This Row],[ComplianceAccount]],1))=2),"BS","IS"),"")</f>
        <v/>
      </c>
      <c r="Q260" s="17" t="str">
        <f>IFERROR(IF(L260="","",IF(MATCH(L260,CP_SAP2Tx[SAPAccount],0)&gt;0,"")),"Removed")</f>
        <v/>
      </c>
    </row>
    <row r="261" spans="7:17" ht="13.8">
      <c r="G261" s="17" t="str">
        <f>IFERROR(IF(B261="","",IF(MATCH(B261,PP_SAP2Tx[SAPAccount],0)&gt;0,"")),"New")</f>
        <v/>
      </c>
      <c r="H261" s="17" t="str">
        <f>IFERROR(IF(OR(VALUE(LEFT(CP_SAP2Tx[[#This Row],[ComplianceAccount]],1))=1,VALUE(LEFT(CP_SAP2Tx[[#This Row],[ComplianceAccount]],1))=2),"BS","IS"),"")</f>
        <v/>
      </c>
      <c r="Q261" s="17" t="str">
        <f>IFERROR(IF(L261="","",IF(MATCH(L261,CP_SAP2Tx[SAPAccount],0)&gt;0,"")),"Removed")</f>
        <v/>
      </c>
    </row>
    <row r="262" spans="7:17" ht="13.8">
      <c r="G262" s="17" t="str">
        <f>IFERROR(IF(B262="","",IF(MATCH(B262,PP_SAP2Tx[SAPAccount],0)&gt;0,"")),"New")</f>
        <v/>
      </c>
      <c r="H262" s="17" t="str">
        <f>IFERROR(IF(OR(VALUE(LEFT(CP_SAP2Tx[[#This Row],[ComplianceAccount]],1))=1,VALUE(LEFT(CP_SAP2Tx[[#This Row],[ComplianceAccount]],1))=2),"BS","IS"),"")</f>
        <v/>
      </c>
      <c r="Q262" s="17" t="str">
        <f>IFERROR(IF(L262="","",IF(MATCH(L262,CP_SAP2Tx[SAPAccount],0)&gt;0,"")),"Removed")</f>
        <v/>
      </c>
    </row>
    <row r="263" spans="7:17" ht="13.8">
      <c r="G263" s="17" t="str">
        <f>IFERROR(IF(B263="","",IF(MATCH(B263,PP_SAP2Tx[SAPAccount],0)&gt;0,"")),"New")</f>
        <v/>
      </c>
      <c r="H263" s="17" t="str">
        <f>IFERROR(IF(OR(VALUE(LEFT(CP_SAP2Tx[[#This Row],[ComplianceAccount]],1))=1,VALUE(LEFT(CP_SAP2Tx[[#This Row],[ComplianceAccount]],1))=2),"BS","IS"),"")</f>
        <v/>
      </c>
      <c r="Q263" s="17" t="str">
        <f>IFERROR(IF(L263="","",IF(MATCH(L263,CP_SAP2Tx[SAPAccount],0)&gt;0,"")),"Removed")</f>
        <v/>
      </c>
    </row>
    <row r="264" spans="7:17" ht="13.8">
      <c r="G264" s="17" t="str">
        <f>IFERROR(IF(B264="","",IF(MATCH(B264,PP_SAP2Tx[SAPAccount],0)&gt;0,"")),"New")</f>
        <v/>
      </c>
      <c r="H264" s="17" t="str">
        <f>IFERROR(IF(OR(VALUE(LEFT(CP_SAP2Tx[[#This Row],[ComplianceAccount]],1))=1,VALUE(LEFT(CP_SAP2Tx[[#This Row],[ComplianceAccount]],1))=2),"BS","IS"),"")</f>
        <v/>
      </c>
      <c r="Q264" s="17" t="str">
        <f>IFERROR(IF(L264="","",IF(MATCH(L264,CP_SAP2Tx[SAPAccount],0)&gt;0,"")),"Removed")</f>
        <v/>
      </c>
    </row>
    <row r="265" spans="7:17" ht="13.8">
      <c r="G265" s="17" t="str">
        <f>IFERROR(IF(B265="","",IF(MATCH(B265,PP_SAP2Tx[SAPAccount],0)&gt;0,"")),"New")</f>
        <v/>
      </c>
      <c r="H265" s="17" t="str">
        <f>IFERROR(IF(OR(VALUE(LEFT(CP_SAP2Tx[[#This Row],[ComplianceAccount]],1))=1,VALUE(LEFT(CP_SAP2Tx[[#This Row],[ComplianceAccount]],1))=2),"BS","IS"),"")</f>
        <v/>
      </c>
      <c r="Q265" s="17" t="str">
        <f>IFERROR(IF(L265="","",IF(MATCH(L265,CP_SAP2Tx[SAPAccount],0)&gt;0,"")),"Removed")</f>
        <v/>
      </c>
    </row>
    <row r="266" spans="7:17" ht="13.8">
      <c r="G266" s="17" t="str">
        <f>IFERROR(IF(B266="","",IF(MATCH(B266,PP_SAP2Tx[SAPAccount],0)&gt;0,"")),"New")</f>
        <v/>
      </c>
      <c r="H266" s="17" t="str">
        <f>IFERROR(IF(OR(VALUE(LEFT(CP_SAP2Tx[[#This Row],[ComplianceAccount]],1))=1,VALUE(LEFT(CP_SAP2Tx[[#This Row],[ComplianceAccount]],1))=2),"BS","IS"),"")</f>
        <v/>
      </c>
      <c r="Q266" s="17" t="str">
        <f>IFERROR(IF(L266="","",IF(MATCH(L266,CP_SAP2Tx[SAPAccount],0)&gt;0,"")),"Removed")</f>
        <v/>
      </c>
    </row>
    <row r="267" spans="7:17" ht="13.8">
      <c r="G267" s="17" t="str">
        <f>IFERROR(IF(B267="","",IF(MATCH(B267,PP_SAP2Tx[SAPAccount],0)&gt;0,"")),"New")</f>
        <v/>
      </c>
      <c r="H267" s="17" t="str">
        <f>IFERROR(IF(OR(VALUE(LEFT(CP_SAP2Tx[[#This Row],[ComplianceAccount]],1))=1,VALUE(LEFT(CP_SAP2Tx[[#This Row],[ComplianceAccount]],1))=2),"BS","IS"),"")</f>
        <v/>
      </c>
      <c r="Q267" s="17" t="str">
        <f>IFERROR(IF(L267="","",IF(MATCH(L267,CP_SAP2Tx[SAPAccount],0)&gt;0,"")),"Removed")</f>
        <v/>
      </c>
    </row>
    <row r="268" spans="7:17" ht="13.8">
      <c r="G268" s="17" t="str">
        <f>IFERROR(IF(B268="","",IF(MATCH(B268,PP_SAP2Tx[SAPAccount],0)&gt;0,"")),"New")</f>
        <v/>
      </c>
      <c r="H268" s="17" t="str">
        <f>IFERROR(IF(OR(VALUE(LEFT(CP_SAP2Tx[[#This Row],[ComplianceAccount]],1))=1,VALUE(LEFT(CP_SAP2Tx[[#This Row],[ComplianceAccount]],1))=2),"BS","IS"),"")</f>
        <v/>
      </c>
      <c r="Q268" s="17" t="str">
        <f>IFERROR(IF(L268="","",IF(MATCH(L268,CP_SAP2Tx[SAPAccount],0)&gt;0,"")),"Removed")</f>
        <v/>
      </c>
    </row>
    <row r="269" spans="7:17" ht="13.8">
      <c r="G269" s="17" t="str">
        <f>IFERROR(IF(B269="","",IF(MATCH(B269,PP_SAP2Tx[SAPAccount],0)&gt;0,"")),"New")</f>
        <v/>
      </c>
      <c r="H269" s="17" t="str">
        <f>IFERROR(IF(OR(VALUE(LEFT(CP_SAP2Tx[[#This Row],[ComplianceAccount]],1))=1,VALUE(LEFT(CP_SAP2Tx[[#This Row],[ComplianceAccount]],1))=2),"BS","IS"),"")</f>
        <v/>
      </c>
      <c r="Q269" s="17" t="str">
        <f>IFERROR(IF(L269="","",IF(MATCH(L269,CP_SAP2Tx[SAPAccount],0)&gt;0,"")),"Removed")</f>
        <v/>
      </c>
    </row>
    <row r="270" spans="7:17" ht="13.8">
      <c r="G270" s="17" t="str">
        <f>IFERROR(IF(B270="","",IF(MATCH(B270,PP_SAP2Tx[SAPAccount],0)&gt;0,"")),"New")</f>
        <v/>
      </c>
      <c r="H270" s="17" t="str">
        <f>IFERROR(IF(OR(VALUE(LEFT(CP_SAP2Tx[[#This Row],[ComplianceAccount]],1))=1,VALUE(LEFT(CP_SAP2Tx[[#This Row],[ComplianceAccount]],1))=2),"BS","IS"),"")</f>
        <v/>
      </c>
      <c r="Q270" s="17" t="str">
        <f>IFERROR(IF(L270="","",IF(MATCH(L270,CP_SAP2Tx[SAPAccount],0)&gt;0,"")),"Removed")</f>
        <v/>
      </c>
    </row>
    <row r="271" spans="7:17" ht="13.8">
      <c r="G271" s="17" t="str">
        <f>IFERROR(IF(B271="","",IF(MATCH(B271,PP_SAP2Tx[SAPAccount],0)&gt;0,"")),"New")</f>
        <v/>
      </c>
      <c r="H271" s="17" t="str">
        <f>IFERROR(IF(OR(VALUE(LEFT(CP_SAP2Tx[[#This Row],[ComplianceAccount]],1))=1,VALUE(LEFT(CP_SAP2Tx[[#This Row],[ComplianceAccount]],1))=2),"BS","IS"),"")</f>
        <v/>
      </c>
      <c r="Q271" s="17" t="str">
        <f>IFERROR(IF(L271="","",IF(MATCH(L271,CP_SAP2Tx[SAPAccount],0)&gt;0,"")),"Removed")</f>
        <v/>
      </c>
    </row>
    <row r="272" spans="7:17" ht="13.8">
      <c r="G272" s="17" t="str">
        <f>IFERROR(IF(B272="","",IF(MATCH(B272,PP_SAP2Tx[SAPAccount],0)&gt;0,"")),"New")</f>
        <v/>
      </c>
      <c r="H272" s="17" t="str">
        <f>IFERROR(IF(OR(VALUE(LEFT(CP_SAP2Tx[[#This Row],[ComplianceAccount]],1))=1,VALUE(LEFT(CP_SAP2Tx[[#This Row],[ComplianceAccount]],1))=2),"BS","IS"),"")</f>
        <v/>
      </c>
      <c r="Q272" s="17" t="str">
        <f>IFERROR(IF(L272="","",IF(MATCH(L272,CP_SAP2Tx[SAPAccount],0)&gt;0,"")),"Removed")</f>
        <v/>
      </c>
    </row>
    <row r="273" spans="7:17" ht="13.8">
      <c r="G273" s="17" t="str">
        <f>IFERROR(IF(B273="","",IF(MATCH(B273,PP_SAP2Tx[SAPAccount],0)&gt;0,"")),"New")</f>
        <v/>
      </c>
      <c r="H273" s="17" t="str">
        <f>IFERROR(IF(OR(VALUE(LEFT(CP_SAP2Tx[[#This Row],[ComplianceAccount]],1))=1,VALUE(LEFT(CP_SAP2Tx[[#This Row],[ComplianceAccount]],1))=2),"BS","IS"),"")</f>
        <v/>
      </c>
      <c r="Q273" s="17" t="str">
        <f>IFERROR(IF(L273="","",IF(MATCH(L273,CP_SAP2Tx[SAPAccount],0)&gt;0,"")),"Removed")</f>
        <v/>
      </c>
    </row>
    <row r="274" spans="7:17" ht="13.8">
      <c r="G274" s="17" t="str">
        <f>IFERROR(IF(B274="","",IF(MATCH(B274,PP_SAP2Tx[SAPAccount],0)&gt;0,"")),"New")</f>
        <v/>
      </c>
      <c r="H274" s="17" t="str">
        <f>IFERROR(IF(OR(VALUE(LEFT(CP_SAP2Tx[[#This Row],[ComplianceAccount]],1))=1,VALUE(LEFT(CP_SAP2Tx[[#This Row],[ComplianceAccount]],1))=2),"BS","IS"),"")</f>
        <v/>
      </c>
      <c r="Q274" s="17" t="str">
        <f>IFERROR(IF(L274="","",IF(MATCH(L274,CP_SAP2Tx[SAPAccount],0)&gt;0,"")),"Removed")</f>
        <v/>
      </c>
    </row>
    <row r="275" spans="7:17" ht="13.8">
      <c r="G275" s="17" t="str">
        <f>IFERROR(IF(B275="","",IF(MATCH(B275,PP_SAP2Tx[SAPAccount],0)&gt;0,"")),"New")</f>
        <v/>
      </c>
      <c r="H275" s="17" t="str">
        <f>IFERROR(IF(OR(VALUE(LEFT(CP_SAP2Tx[[#This Row],[ComplianceAccount]],1))=1,VALUE(LEFT(CP_SAP2Tx[[#This Row],[ComplianceAccount]],1))=2),"BS","IS"),"")</f>
        <v/>
      </c>
      <c r="Q275" s="17" t="str">
        <f>IFERROR(IF(L275="","",IF(MATCH(L275,CP_SAP2Tx[SAPAccount],0)&gt;0,"")),"Removed")</f>
        <v/>
      </c>
    </row>
    <row r="276" spans="7:17" ht="13.8">
      <c r="G276" s="17" t="str">
        <f>IFERROR(IF(B276="","",IF(MATCH(B276,PP_SAP2Tx[SAPAccount],0)&gt;0,"")),"New")</f>
        <v/>
      </c>
      <c r="H276" s="17" t="str">
        <f>IFERROR(IF(OR(VALUE(LEFT(CP_SAP2Tx[[#This Row],[ComplianceAccount]],1))=1,VALUE(LEFT(CP_SAP2Tx[[#This Row],[ComplianceAccount]],1))=2),"BS","IS"),"")</f>
        <v/>
      </c>
      <c r="Q276" s="17" t="str">
        <f>IFERROR(IF(L276="","",IF(MATCH(L276,CP_SAP2Tx[SAPAccount],0)&gt;0,"")),"Removed")</f>
        <v/>
      </c>
    </row>
    <row r="277" spans="7:17" ht="13.8">
      <c r="G277" s="17" t="str">
        <f>IFERROR(IF(B277="","",IF(MATCH(B277,PP_SAP2Tx[SAPAccount],0)&gt;0,"")),"New")</f>
        <v/>
      </c>
      <c r="H277" s="17" t="str">
        <f>IFERROR(IF(OR(VALUE(LEFT(CP_SAP2Tx[[#This Row],[ComplianceAccount]],1))=1,VALUE(LEFT(CP_SAP2Tx[[#This Row],[ComplianceAccount]],1))=2),"BS","IS"),"")</f>
        <v/>
      </c>
      <c r="Q277" s="17" t="str">
        <f>IFERROR(IF(L277="","",IF(MATCH(L277,CP_SAP2Tx[SAPAccount],0)&gt;0,"")),"Removed")</f>
        <v/>
      </c>
    </row>
    <row r="278" spans="7:17" ht="13.8">
      <c r="G278" s="17" t="str">
        <f>IFERROR(IF(B278="","",IF(MATCH(B278,PP_SAP2Tx[SAPAccount],0)&gt;0,"")),"New")</f>
        <v/>
      </c>
      <c r="H278" s="17" t="str">
        <f>IFERROR(IF(OR(VALUE(LEFT(CP_SAP2Tx[[#This Row],[ComplianceAccount]],1))=1,VALUE(LEFT(CP_SAP2Tx[[#This Row],[ComplianceAccount]],1))=2),"BS","IS"),"")</f>
        <v/>
      </c>
      <c r="Q278" s="17" t="str">
        <f>IFERROR(IF(L278="","",IF(MATCH(L278,CP_SAP2Tx[SAPAccount],0)&gt;0,"")),"Removed")</f>
        <v/>
      </c>
    </row>
    <row r="279" spans="7:17" ht="13.8">
      <c r="G279" s="17" t="str">
        <f>IFERROR(IF(B279="","",IF(MATCH(B279,PP_SAP2Tx[SAPAccount],0)&gt;0,"")),"New")</f>
        <v/>
      </c>
      <c r="H279" s="17" t="str">
        <f>IFERROR(IF(OR(VALUE(LEFT(CP_SAP2Tx[[#This Row],[ComplianceAccount]],1))=1,VALUE(LEFT(CP_SAP2Tx[[#This Row],[ComplianceAccount]],1))=2),"BS","IS"),"")</f>
        <v/>
      </c>
      <c r="Q279" s="17" t="str">
        <f>IFERROR(IF(L279="","",IF(MATCH(L279,CP_SAP2Tx[SAPAccount],0)&gt;0,"")),"Removed")</f>
        <v/>
      </c>
    </row>
    <row r="280" spans="7:17" ht="13.8">
      <c r="G280" s="17" t="str">
        <f>IFERROR(IF(B280="","",IF(MATCH(B280,PP_SAP2Tx[SAPAccount],0)&gt;0,"")),"New")</f>
        <v/>
      </c>
      <c r="H280" s="17" t="str">
        <f>IFERROR(IF(OR(VALUE(LEFT(CP_SAP2Tx[[#This Row],[ComplianceAccount]],1))=1,VALUE(LEFT(CP_SAP2Tx[[#This Row],[ComplianceAccount]],1))=2),"BS","IS"),"")</f>
        <v/>
      </c>
      <c r="Q280" s="17" t="str">
        <f>IFERROR(IF(L280="","",IF(MATCH(L280,CP_SAP2Tx[SAPAccount],0)&gt;0,"")),"Removed")</f>
        <v/>
      </c>
    </row>
    <row r="281" spans="7:17" ht="13.8">
      <c r="G281" s="17" t="str">
        <f>IFERROR(IF(B281="","",IF(MATCH(B281,PP_SAP2Tx[SAPAccount],0)&gt;0,"")),"New")</f>
        <v/>
      </c>
      <c r="H281" s="17" t="str">
        <f>IFERROR(IF(OR(VALUE(LEFT(CP_SAP2Tx[[#This Row],[ComplianceAccount]],1))=1,VALUE(LEFT(CP_SAP2Tx[[#This Row],[ComplianceAccount]],1))=2),"BS","IS"),"")</f>
        <v/>
      </c>
      <c r="Q281" s="17" t="str">
        <f>IFERROR(IF(L281="","",IF(MATCH(L281,CP_SAP2Tx[SAPAccount],0)&gt;0,"")),"Removed")</f>
        <v/>
      </c>
    </row>
    <row r="282" spans="7:17" ht="13.8">
      <c r="G282" s="17" t="str">
        <f>IFERROR(IF(B282="","",IF(MATCH(B282,PP_SAP2Tx[SAPAccount],0)&gt;0,"")),"New")</f>
        <v/>
      </c>
      <c r="H282" s="17" t="str">
        <f>IFERROR(IF(OR(VALUE(LEFT(CP_SAP2Tx[[#This Row],[ComplianceAccount]],1))=1,VALUE(LEFT(CP_SAP2Tx[[#This Row],[ComplianceAccount]],1))=2),"BS","IS"),"")</f>
        <v/>
      </c>
      <c r="Q282" s="17" t="str">
        <f>IFERROR(IF(L282="","",IF(MATCH(L282,CP_SAP2Tx[SAPAccount],0)&gt;0,"")),"Removed")</f>
        <v/>
      </c>
    </row>
    <row r="283" spans="7:17" ht="13.8">
      <c r="G283" s="17" t="str">
        <f>IFERROR(IF(B283="","",IF(MATCH(B283,PP_SAP2Tx[SAPAccount],0)&gt;0,"")),"New")</f>
        <v/>
      </c>
      <c r="H283" s="17" t="str">
        <f>IFERROR(IF(OR(VALUE(LEFT(CP_SAP2Tx[[#This Row],[ComplianceAccount]],1))=1,VALUE(LEFT(CP_SAP2Tx[[#This Row],[ComplianceAccount]],1))=2),"BS","IS"),"")</f>
        <v/>
      </c>
      <c r="Q283" s="17" t="str">
        <f>IFERROR(IF(L283="","",IF(MATCH(L283,CP_SAP2Tx[SAPAccount],0)&gt;0,"")),"Removed")</f>
        <v/>
      </c>
    </row>
    <row r="284" spans="7:17" ht="13.8">
      <c r="G284" s="17" t="str">
        <f>IFERROR(IF(B284="","",IF(MATCH(B284,PP_SAP2Tx[SAPAccount],0)&gt;0,"")),"New")</f>
        <v/>
      </c>
      <c r="H284" s="17" t="str">
        <f>IFERROR(IF(OR(VALUE(LEFT(CP_SAP2Tx[[#This Row],[ComplianceAccount]],1))=1,VALUE(LEFT(CP_SAP2Tx[[#This Row],[ComplianceAccount]],1))=2),"BS","IS"),"")</f>
        <v/>
      </c>
      <c r="Q284" s="17" t="str">
        <f>IFERROR(IF(L284="","",IF(MATCH(L284,CP_SAP2Tx[SAPAccount],0)&gt;0,"")),"Removed")</f>
        <v/>
      </c>
    </row>
    <row r="285" spans="7:17" ht="13.8">
      <c r="G285" s="17" t="str">
        <f>IFERROR(IF(B285="","",IF(MATCH(B285,PP_SAP2Tx[SAPAccount],0)&gt;0,"")),"New")</f>
        <v/>
      </c>
      <c r="H285" s="17" t="str">
        <f>IFERROR(IF(OR(VALUE(LEFT(CP_SAP2Tx[[#This Row],[ComplianceAccount]],1))=1,VALUE(LEFT(CP_SAP2Tx[[#This Row],[ComplianceAccount]],1))=2),"BS","IS"),"")</f>
        <v/>
      </c>
      <c r="Q285" s="17" t="str">
        <f>IFERROR(IF(L285="","",IF(MATCH(L285,CP_SAP2Tx[SAPAccount],0)&gt;0,"")),"Removed")</f>
        <v/>
      </c>
    </row>
    <row r="286" spans="7:17" ht="13.8">
      <c r="G286" s="17" t="str">
        <f>IFERROR(IF(B286="","",IF(MATCH(B286,PP_SAP2Tx[SAPAccount],0)&gt;0,"")),"New")</f>
        <v/>
      </c>
      <c r="H286" s="17" t="str">
        <f>IFERROR(IF(OR(VALUE(LEFT(CP_SAP2Tx[[#This Row],[ComplianceAccount]],1))=1,VALUE(LEFT(CP_SAP2Tx[[#This Row],[ComplianceAccount]],1))=2),"BS","IS"),"")</f>
        <v/>
      </c>
      <c r="Q286" s="17" t="str">
        <f>IFERROR(IF(L286="","",IF(MATCH(L286,CP_SAP2Tx[SAPAccount],0)&gt;0,"")),"Removed")</f>
        <v/>
      </c>
    </row>
    <row r="287" spans="7:17" ht="13.8">
      <c r="G287" s="17" t="str">
        <f>IFERROR(IF(B287="","",IF(MATCH(B287,PP_SAP2Tx[SAPAccount],0)&gt;0,"")),"New")</f>
        <v/>
      </c>
      <c r="H287" s="17" t="str">
        <f>IFERROR(IF(OR(VALUE(LEFT(CP_SAP2Tx[[#This Row],[ComplianceAccount]],1))=1,VALUE(LEFT(CP_SAP2Tx[[#This Row],[ComplianceAccount]],1))=2),"BS","IS"),"")</f>
        <v/>
      </c>
      <c r="Q287" s="17" t="str">
        <f>IFERROR(IF(L287="","",IF(MATCH(L287,CP_SAP2Tx[SAPAccount],0)&gt;0,"")),"Removed")</f>
        <v/>
      </c>
    </row>
    <row r="288" spans="7:17" ht="13.8">
      <c r="G288" s="17" t="str">
        <f>IFERROR(IF(B288="","",IF(MATCH(B288,PP_SAP2Tx[SAPAccount],0)&gt;0,"")),"New")</f>
        <v/>
      </c>
      <c r="H288" s="17" t="str">
        <f>IFERROR(IF(OR(VALUE(LEFT(CP_SAP2Tx[[#This Row],[ComplianceAccount]],1))=1,VALUE(LEFT(CP_SAP2Tx[[#This Row],[ComplianceAccount]],1))=2),"BS","IS"),"")</f>
        <v/>
      </c>
      <c r="Q288" s="17" t="str">
        <f>IFERROR(IF(L288="","",IF(MATCH(L288,CP_SAP2Tx[SAPAccount],0)&gt;0,"")),"Removed")</f>
        <v/>
      </c>
    </row>
    <row r="289" spans="7:17" ht="13.8">
      <c r="G289" s="17" t="str">
        <f>IFERROR(IF(B289="","",IF(MATCH(B289,PP_SAP2Tx[SAPAccount],0)&gt;0,"")),"New")</f>
        <v/>
      </c>
      <c r="H289" s="17" t="str">
        <f>IFERROR(IF(OR(VALUE(LEFT(CP_SAP2Tx[[#This Row],[ComplianceAccount]],1))=1,VALUE(LEFT(CP_SAP2Tx[[#This Row],[ComplianceAccount]],1))=2),"BS","IS"),"")</f>
        <v/>
      </c>
      <c r="Q289" s="17" t="str">
        <f>IFERROR(IF(L289="","",IF(MATCH(L289,CP_SAP2Tx[SAPAccount],0)&gt;0,"")),"Removed")</f>
        <v/>
      </c>
    </row>
    <row r="290" spans="7:17" ht="13.8">
      <c r="G290" s="17" t="str">
        <f>IFERROR(IF(B290="","",IF(MATCH(B290,PP_SAP2Tx[SAPAccount],0)&gt;0,"")),"New")</f>
        <v/>
      </c>
      <c r="H290" s="17" t="str">
        <f>IFERROR(IF(OR(VALUE(LEFT(CP_SAP2Tx[[#This Row],[ComplianceAccount]],1))=1,VALUE(LEFT(CP_SAP2Tx[[#This Row],[ComplianceAccount]],1))=2),"BS","IS"),"")</f>
        <v/>
      </c>
      <c r="Q290" s="17" t="str">
        <f>IFERROR(IF(L290="","",IF(MATCH(L290,CP_SAP2Tx[SAPAccount],0)&gt;0,"")),"Removed")</f>
        <v/>
      </c>
    </row>
    <row r="291" spans="7:17" ht="13.8">
      <c r="G291" s="17" t="str">
        <f>IFERROR(IF(B291="","",IF(MATCH(B291,PP_SAP2Tx[SAPAccount],0)&gt;0,"")),"New")</f>
        <v/>
      </c>
      <c r="H291" s="17" t="str">
        <f>IFERROR(IF(OR(VALUE(LEFT(CP_SAP2Tx[[#This Row],[ComplianceAccount]],1))=1,VALUE(LEFT(CP_SAP2Tx[[#This Row],[ComplianceAccount]],1))=2),"BS","IS"),"")</f>
        <v/>
      </c>
      <c r="Q291" s="17" t="str">
        <f>IFERROR(IF(L291="","",IF(MATCH(L291,CP_SAP2Tx[SAPAccount],0)&gt;0,"")),"Removed")</f>
        <v/>
      </c>
    </row>
    <row r="292" spans="7:17" ht="13.8">
      <c r="G292" s="17" t="str">
        <f>IFERROR(IF(B292="","",IF(MATCH(B292,PP_SAP2Tx[SAPAccount],0)&gt;0,"")),"New")</f>
        <v/>
      </c>
      <c r="H292" s="17" t="str">
        <f>IFERROR(IF(OR(VALUE(LEFT(CP_SAP2Tx[[#This Row],[ComplianceAccount]],1))=1,VALUE(LEFT(CP_SAP2Tx[[#This Row],[ComplianceAccount]],1))=2),"BS","IS"),"")</f>
        <v/>
      </c>
      <c r="Q292" s="17" t="str">
        <f>IFERROR(IF(L292="","",IF(MATCH(L292,CP_SAP2Tx[SAPAccount],0)&gt;0,"")),"Removed")</f>
        <v/>
      </c>
    </row>
    <row r="293" spans="7:17" ht="13.8">
      <c r="G293" s="17" t="str">
        <f>IFERROR(IF(B293="","",IF(MATCH(B293,PP_SAP2Tx[SAPAccount],0)&gt;0,"")),"New")</f>
        <v/>
      </c>
      <c r="H293" s="17" t="str">
        <f>IFERROR(IF(OR(VALUE(LEFT(CP_SAP2Tx[[#This Row],[ComplianceAccount]],1))=1,VALUE(LEFT(CP_SAP2Tx[[#This Row],[ComplianceAccount]],1))=2),"BS","IS"),"")</f>
        <v/>
      </c>
      <c r="Q293" s="17" t="str">
        <f>IFERROR(IF(L293="","",IF(MATCH(L293,CP_SAP2Tx[SAPAccount],0)&gt;0,"")),"Removed")</f>
        <v/>
      </c>
    </row>
    <row r="294" spans="7:17" ht="13.8">
      <c r="G294" s="17" t="str">
        <f>IFERROR(IF(B294="","",IF(MATCH(B294,PP_SAP2Tx[SAPAccount],0)&gt;0,"")),"New")</f>
        <v/>
      </c>
      <c r="H294" s="17" t="str">
        <f>IFERROR(IF(OR(VALUE(LEFT(CP_SAP2Tx[[#This Row],[ComplianceAccount]],1))=1,VALUE(LEFT(CP_SAP2Tx[[#This Row],[ComplianceAccount]],1))=2),"BS","IS"),"")</f>
        <v/>
      </c>
      <c r="Q294" s="17" t="str">
        <f>IFERROR(IF(L294="","",IF(MATCH(L294,CP_SAP2Tx[SAPAccount],0)&gt;0,"")),"Removed")</f>
        <v/>
      </c>
    </row>
    <row r="295" spans="7:17" ht="13.8">
      <c r="G295" s="17" t="str">
        <f>IFERROR(IF(B295="","",IF(MATCH(B295,PP_SAP2Tx[SAPAccount],0)&gt;0,"")),"New")</f>
        <v/>
      </c>
      <c r="H295" s="17" t="str">
        <f>IFERROR(IF(OR(VALUE(LEFT(CP_SAP2Tx[[#This Row],[ComplianceAccount]],1))=1,VALUE(LEFT(CP_SAP2Tx[[#This Row],[ComplianceAccount]],1))=2),"BS","IS"),"")</f>
        <v/>
      </c>
      <c r="Q295" s="17" t="str">
        <f>IFERROR(IF(L295="","",IF(MATCH(L295,CP_SAP2Tx[SAPAccount],0)&gt;0,"")),"Removed")</f>
        <v/>
      </c>
    </row>
    <row r="296" spans="7:17" ht="13.8">
      <c r="G296" s="17" t="str">
        <f>IFERROR(IF(B296="","",IF(MATCH(B296,PP_SAP2Tx[SAPAccount],0)&gt;0,"")),"New")</f>
        <v/>
      </c>
      <c r="H296" s="17" t="str">
        <f>IFERROR(IF(OR(VALUE(LEFT(CP_SAP2Tx[[#This Row],[ComplianceAccount]],1))=1,VALUE(LEFT(CP_SAP2Tx[[#This Row],[ComplianceAccount]],1))=2),"BS","IS"),"")</f>
        <v/>
      </c>
      <c r="Q296" s="17" t="str">
        <f>IFERROR(IF(L296="","",IF(MATCH(L296,CP_SAP2Tx[SAPAccount],0)&gt;0,"")),"Removed")</f>
        <v/>
      </c>
    </row>
    <row r="297" spans="7:17" ht="13.8">
      <c r="G297" s="17" t="str">
        <f>IFERROR(IF(B297="","",IF(MATCH(B297,PP_SAP2Tx[SAPAccount],0)&gt;0,"")),"New")</f>
        <v/>
      </c>
      <c r="H297" s="17" t="str">
        <f>IFERROR(IF(OR(VALUE(LEFT(CP_SAP2Tx[[#This Row],[ComplianceAccount]],1))=1,VALUE(LEFT(CP_SAP2Tx[[#This Row],[ComplianceAccount]],1))=2),"BS","IS"),"")</f>
        <v/>
      </c>
      <c r="Q297" s="17" t="str">
        <f>IFERROR(IF(L297="","",IF(MATCH(L297,CP_SAP2Tx[SAPAccount],0)&gt;0,"")),"Removed")</f>
        <v/>
      </c>
    </row>
    <row r="298" spans="7:17" ht="13.8">
      <c r="G298" s="17" t="str">
        <f>IFERROR(IF(B298="","",IF(MATCH(B298,PP_SAP2Tx[SAPAccount],0)&gt;0,"")),"New")</f>
        <v/>
      </c>
      <c r="H298" s="17" t="str">
        <f>IFERROR(IF(OR(VALUE(LEFT(CP_SAP2Tx[[#This Row],[ComplianceAccount]],1))=1,VALUE(LEFT(CP_SAP2Tx[[#This Row],[ComplianceAccount]],1))=2),"BS","IS"),"")</f>
        <v/>
      </c>
      <c r="Q298" s="17" t="str">
        <f>IFERROR(IF(L298="","",IF(MATCH(L298,CP_SAP2Tx[SAPAccount],0)&gt;0,"")),"Removed")</f>
        <v/>
      </c>
    </row>
    <row r="299" spans="7:17" ht="13.8">
      <c r="G299" s="17" t="str">
        <f>IFERROR(IF(B299="","",IF(MATCH(B299,PP_SAP2Tx[SAPAccount],0)&gt;0,"")),"New")</f>
        <v/>
      </c>
      <c r="H299" s="17" t="str">
        <f>IFERROR(IF(OR(VALUE(LEFT(CP_SAP2Tx[[#This Row],[ComplianceAccount]],1))=1,VALUE(LEFT(CP_SAP2Tx[[#This Row],[ComplianceAccount]],1))=2),"BS","IS"),"")</f>
        <v/>
      </c>
      <c r="Q299" s="17" t="str">
        <f>IFERROR(IF(L299="","",IF(MATCH(L299,CP_SAP2Tx[SAPAccount],0)&gt;0,"")),"Removed")</f>
        <v/>
      </c>
    </row>
    <row r="300" spans="7:17" ht="13.8">
      <c r="G300" s="17" t="str">
        <f>IFERROR(IF(B300="","",IF(MATCH(B300,PP_SAP2Tx[SAPAccount],0)&gt;0,"")),"New")</f>
        <v/>
      </c>
      <c r="H300" s="17" t="str">
        <f>IFERROR(IF(OR(VALUE(LEFT(CP_SAP2Tx[[#This Row],[ComplianceAccount]],1))=1,VALUE(LEFT(CP_SAP2Tx[[#This Row],[ComplianceAccount]],1))=2),"BS","IS"),"")</f>
        <v/>
      </c>
      <c r="Q300" s="17" t="str">
        <f>IFERROR(IF(L300="","",IF(MATCH(L300,CP_SAP2Tx[SAPAccount],0)&gt;0,"")),"Removed")</f>
        <v/>
      </c>
    </row>
    <row r="301" spans="7:17" ht="13.8">
      <c r="G301" s="17" t="str">
        <f>IFERROR(IF(B301="","",IF(MATCH(B301,PP_SAP2Tx[SAPAccount],0)&gt;0,"")),"New")</f>
        <v/>
      </c>
      <c r="H301" s="17" t="str">
        <f>IFERROR(IF(OR(VALUE(LEFT(CP_SAP2Tx[[#This Row],[ComplianceAccount]],1))=1,VALUE(LEFT(CP_SAP2Tx[[#This Row],[ComplianceAccount]],1))=2),"BS","IS"),"")</f>
        <v/>
      </c>
      <c r="Q301" s="17" t="str">
        <f>IFERROR(IF(L301="","",IF(MATCH(L301,CP_SAP2Tx[SAPAccount],0)&gt;0,"")),"Removed")</f>
        <v/>
      </c>
    </row>
    <row r="302" spans="7:17" ht="13.8">
      <c r="G302" s="17" t="str">
        <f>IFERROR(IF(B302="","",IF(MATCH(B302,PP_SAP2Tx[SAPAccount],0)&gt;0,"")),"New")</f>
        <v/>
      </c>
      <c r="H302" s="17" t="str">
        <f>IFERROR(IF(OR(VALUE(LEFT(CP_SAP2Tx[[#This Row],[ComplianceAccount]],1))=1,VALUE(LEFT(CP_SAP2Tx[[#This Row],[ComplianceAccount]],1))=2),"BS","IS"),"")</f>
        <v/>
      </c>
      <c r="Q302" s="17" t="str">
        <f>IFERROR(IF(L302="","",IF(MATCH(L302,CP_SAP2Tx[SAPAccount],0)&gt;0,"")),"Removed")</f>
        <v/>
      </c>
    </row>
    <row r="303" spans="7:17" ht="13.8">
      <c r="G303" s="17" t="str">
        <f>IFERROR(IF(B303="","",IF(MATCH(B303,PP_SAP2Tx[SAPAccount],0)&gt;0,"")),"New")</f>
        <v/>
      </c>
      <c r="H303" s="17" t="str">
        <f>IFERROR(IF(OR(VALUE(LEFT(CP_SAP2Tx[[#This Row],[ComplianceAccount]],1))=1,VALUE(LEFT(CP_SAP2Tx[[#This Row],[ComplianceAccount]],1))=2),"BS","IS"),"")</f>
        <v/>
      </c>
      <c r="Q303" s="17" t="str">
        <f>IFERROR(IF(L303="","",IF(MATCH(L303,CP_SAP2Tx[SAPAccount],0)&gt;0,"")),"Removed")</f>
        <v/>
      </c>
    </row>
    <row r="304" spans="7:17" ht="13.8">
      <c r="G304" s="17" t="str">
        <f>IFERROR(IF(B304="","",IF(MATCH(B304,PP_SAP2Tx[SAPAccount],0)&gt;0,"")),"New")</f>
        <v/>
      </c>
      <c r="H304" s="17" t="str">
        <f>IFERROR(IF(OR(VALUE(LEFT(CP_SAP2Tx[[#This Row],[ComplianceAccount]],1))=1,VALUE(LEFT(CP_SAP2Tx[[#This Row],[ComplianceAccount]],1))=2),"BS","IS"),"")</f>
        <v/>
      </c>
      <c r="Q304" s="17" t="str">
        <f>IFERROR(IF(L304="","",IF(MATCH(L304,CP_SAP2Tx[SAPAccount],0)&gt;0,"")),"Removed")</f>
        <v/>
      </c>
    </row>
    <row r="305" spans="7:17" ht="13.8">
      <c r="G305" s="17" t="str">
        <f>IFERROR(IF(B305="","",IF(MATCH(B305,PP_SAP2Tx[SAPAccount],0)&gt;0,"")),"New")</f>
        <v/>
      </c>
      <c r="H305" s="17" t="str">
        <f>IFERROR(IF(OR(VALUE(LEFT(CP_SAP2Tx[[#This Row],[ComplianceAccount]],1))=1,VALUE(LEFT(CP_SAP2Tx[[#This Row],[ComplianceAccount]],1))=2),"BS","IS"),"")</f>
        <v/>
      </c>
      <c r="Q305" s="17" t="str">
        <f>IFERROR(IF(L305="","",IF(MATCH(L305,CP_SAP2Tx[SAPAccount],0)&gt;0,"")),"Removed")</f>
        <v/>
      </c>
    </row>
    <row r="306" spans="7:17" ht="13.8">
      <c r="G306" s="17" t="str">
        <f>IFERROR(IF(B306="","",IF(MATCH(B306,PP_SAP2Tx[SAPAccount],0)&gt;0,"")),"New")</f>
        <v/>
      </c>
      <c r="H306" s="17" t="str">
        <f>IFERROR(IF(OR(VALUE(LEFT(CP_SAP2Tx[[#This Row],[ComplianceAccount]],1))=1,VALUE(LEFT(CP_SAP2Tx[[#This Row],[ComplianceAccount]],1))=2),"BS","IS"),"")</f>
        <v/>
      </c>
      <c r="Q306" s="17" t="str">
        <f>IFERROR(IF(L306="","",IF(MATCH(L306,CP_SAP2Tx[SAPAccount],0)&gt;0,"")),"Removed")</f>
        <v/>
      </c>
    </row>
    <row r="307" spans="7:17" ht="13.8">
      <c r="G307" s="17" t="str">
        <f>IFERROR(IF(B307="","",IF(MATCH(B307,PP_SAP2Tx[SAPAccount],0)&gt;0,"")),"New")</f>
        <v/>
      </c>
      <c r="H307" s="17" t="str">
        <f>IFERROR(IF(OR(VALUE(LEFT(CP_SAP2Tx[[#This Row],[ComplianceAccount]],1))=1,VALUE(LEFT(CP_SAP2Tx[[#This Row],[ComplianceAccount]],1))=2),"BS","IS"),"")</f>
        <v/>
      </c>
      <c r="Q307" s="17" t="str">
        <f>IFERROR(IF(L307="","",IF(MATCH(L307,CP_SAP2Tx[SAPAccount],0)&gt;0,"")),"Removed")</f>
        <v/>
      </c>
    </row>
    <row r="308" spans="7:17" ht="13.8">
      <c r="G308" s="17" t="str">
        <f>IFERROR(IF(B308="","",IF(MATCH(B308,PP_SAP2Tx[SAPAccount],0)&gt;0,"")),"New")</f>
        <v/>
      </c>
      <c r="H308" s="17" t="str">
        <f>IFERROR(IF(OR(VALUE(LEFT(CP_SAP2Tx[[#This Row],[ComplianceAccount]],1))=1,VALUE(LEFT(CP_SAP2Tx[[#This Row],[ComplianceAccount]],1))=2),"BS","IS"),"")</f>
        <v/>
      </c>
      <c r="Q308" s="17" t="str">
        <f>IFERROR(IF(L308="","",IF(MATCH(L308,CP_SAP2Tx[SAPAccount],0)&gt;0,"")),"Removed")</f>
        <v/>
      </c>
    </row>
    <row r="309" spans="7:17" ht="13.8">
      <c r="G309" s="17" t="str">
        <f>IFERROR(IF(B309="","",IF(MATCH(B309,PP_SAP2Tx[SAPAccount],0)&gt;0,"")),"New")</f>
        <v/>
      </c>
      <c r="H309" s="17" t="str">
        <f>IFERROR(IF(OR(VALUE(LEFT(CP_SAP2Tx[[#This Row],[ComplianceAccount]],1))=1,VALUE(LEFT(CP_SAP2Tx[[#This Row],[ComplianceAccount]],1))=2),"BS","IS"),"")</f>
        <v/>
      </c>
      <c r="Q309" s="17" t="str">
        <f>IFERROR(IF(L309="","",IF(MATCH(L309,CP_SAP2Tx[SAPAccount],0)&gt;0,"")),"Removed")</f>
        <v/>
      </c>
    </row>
    <row r="310" spans="7:17" ht="13.8">
      <c r="G310" s="17" t="str">
        <f>IFERROR(IF(B310="","",IF(MATCH(B310,PP_SAP2Tx[SAPAccount],0)&gt;0,"")),"New")</f>
        <v/>
      </c>
      <c r="H310" s="17" t="str">
        <f>IFERROR(IF(OR(VALUE(LEFT(CP_SAP2Tx[[#This Row],[ComplianceAccount]],1))=1,VALUE(LEFT(CP_SAP2Tx[[#This Row],[ComplianceAccount]],1))=2),"BS","IS"),"")</f>
        <v/>
      </c>
      <c r="Q310" s="17" t="str">
        <f>IFERROR(IF(L310="","",IF(MATCH(L310,CP_SAP2Tx[SAPAccount],0)&gt;0,"")),"Removed")</f>
        <v/>
      </c>
    </row>
    <row r="311" spans="7:17" ht="13.8">
      <c r="G311" s="17" t="str">
        <f>IFERROR(IF(B311="","",IF(MATCH(B311,PP_SAP2Tx[SAPAccount],0)&gt;0,"")),"New")</f>
        <v/>
      </c>
      <c r="H311" s="17" t="str">
        <f>IFERROR(IF(OR(VALUE(LEFT(CP_SAP2Tx[[#This Row],[ComplianceAccount]],1))=1,VALUE(LEFT(CP_SAP2Tx[[#This Row],[ComplianceAccount]],1))=2),"BS","IS"),"")</f>
        <v/>
      </c>
      <c r="Q311" s="17" t="str">
        <f>IFERROR(IF(L311="","",IF(MATCH(L311,CP_SAP2Tx[SAPAccount],0)&gt;0,"")),"Removed")</f>
        <v/>
      </c>
    </row>
    <row r="312" spans="7:17" ht="13.8">
      <c r="G312" s="17" t="str">
        <f>IFERROR(IF(B312="","",IF(MATCH(B312,PP_SAP2Tx[SAPAccount],0)&gt;0,"")),"New")</f>
        <v/>
      </c>
      <c r="H312" s="17" t="str">
        <f>IFERROR(IF(OR(VALUE(LEFT(CP_SAP2Tx[[#This Row],[ComplianceAccount]],1))=1,VALUE(LEFT(CP_SAP2Tx[[#This Row],[ComplianceAccount]],1))=2),"BS","IS"),"")</f>
        <v/>
      </c>
      <c r="Q312" s="17" t="str">
        <f>IFERROR(IF(L312="","",IF(MATCH(L312,CP_SAP2Tx[SAPAccount],0)&gt;0,"")),"Removed")</f>
        <v/>
      </c>
    </row>
    <row r="313" spans="7:17" ht="13.8">
      <c r="G313" s="17" t="str">
        <f>IFERROR(IF(B313="","",IF(MATCH(B313,PP_SAP2Tx[SAPAccount],0)&gt;0,"")),"New")</f>
        <v/>
      </c>
      <c r="H313" s="17" t="str">
        <f>IFERROR(IF(OR(VALUE(LEFT(CP_SAP2Tx[[#This Row],[ComplianceAccount]],1))=1,VALUE(LEFT(CP_SAP2Tx[[#This Row],[ComplianceAccount]],1))=2),"BS","IS"),"")</f>
        <v/>
      </c>
      <c r="Q313" s="17" t="str">
        <f>IFERROR(IF(L313="","",IF(MATCH(L313,CP_SAP2Tx[SAPAccount],0)&gt;0,"")),"Removed")</f>
        <v/>
      </c>
    </row>
    <row r="314" spans="7:17" ht="13.8">
      <c r="G314" s="17" t="str">
        <f>IFERROR(IF(B314="","",IF(MATCH(B314,PP_SAP2Tx[SAPAccount],0)&gt;0,"")),"New")</f>
        <v/>
      </c>
      <c r="H314" s="17" t="str">
        <f>IFERROR(IF(OR(VALUE(LEFT(CP_SAP2Tx[[#This Row],[ComplianceAccount]],1))=1,VALUE(LEFT(CP_SAP2Tx[[#This Row],[ComplianceAccount]],1))=2),"BS","IS"),"")</f>
        <v/>
      </c>
      <c r="Q314" s="17" t="str">
        <f>IFERROR(IF(L314="","",IF(MATCH(L314,CP_SAP2Tx[SAPAccount],0)&gt;0,"")),"Removed")</f>
        <v/>
      </c>
    </row>
    <row r="315" spans="7:17" ht="13.8">
      <c r="G315" s="17" t="str">
        <f>IFERROR(IF(B315="","",IF(MATCH(B315,PP_SAP2Tx[SAPAccount],0)&gt;0,"")),"New")</f>
        <v/>
      </c>
      <c r="H315" s="17" t="str">
        <f>IFERROR(IF(OR(VALUE(LEFT(CP_SAP2Tx[[#This Row],[ComplianceAccount]],1))=1,VALUE(LEFT(CP_SAP2Tx[[#This Row],[ComplianceAccount]],1))=2),"BS","IS"),"")</f>
        <v/>
      </c>
      <c r="Q315" s="17" t="str">
        <f>IFERROR(IF(L315="","",IF(MATCH(L315,CP_SAP2Tx[SAPAccount],0)&gt;0,"")),"Removed")</f>
        <v/>
      </c>
    </row>
    <row r="316" spans="7:17" ht="13.8">
      <c r="G316" s="17" t="str">
        <f>IFERROR(IF(B316="","",IF(MATCH(B316,PP_SAP2Tx[SAPAccount],0)&gt;0,"")),"New")</f>
        <v/>
      </c>
      <c r="H316" s="17" t="str">
        <f>IFERROR(IF(OR(VALUE(LEFT(CP_SAP2Tx[[#This Row],[ComplianceAccount]],1))=1,VALUE(LEFT(CP_SAP2Tx[[#This Row],[ComplianceAccount]],1))=2),"BS","IS"),"")</f>
        <v/>
      </c>
      <c r="Q316" s="17" t="str">
        <f>IFERROR(IF(L316="","",IF(MATCH(L316,CP_SAP2Tx[SAPAccount],0)&gt;0,"")),"Removed")</f>
        <v/>
      </c>
    </row>
    <row r="317" spans="7:17" ht="13.8">
      <c r="G317" s="17" t="str">
        <f>IFERROR(IF(B317="","",IF(MATCH(B317,PP_SAP2Tx[SAPAccount],0)&gt;0,"")),"New")</f>
        <v/>
      </c>
      <c r="H317" s="17" t="str">
        <f>IFERROR(IF(OR(VALUE(LEFT(CP_SAP2Tx[[#This Row],[ComplianceAccount]],1))=1,VALUE(LEFT(CP_SAP2Tx[[#This Row],[ComplianceAccount]],1))=2),"BS","IS"),"")</f>
        <v/>
      </c>
      <c r="Q317" s="17" t="str">
        <f>IFERROR(IF(L317="","",IF(MATCH(L317,CP_SAP2Tx[SAPAccount],0)&gt;0,"")),"Removed")</f>
        <v/>
      </c>
    </row>
    <row r="318" spans="7:17" ht="13.8">
      <c r="G318" s="17" t="str">
        <f>IFERROR(IF(B318="","",IF(MATCH(B318,PP_SAP2Tx[SAPAccount],0)&gt;0,"")),"New")</f>
        <v/>
      </c>
      <c r="H318" s="17" t="str">
        <f>IFERROR(IF(OR(VALUE(LEFT(CP_SAP2Tx[[#This Row],[ComplianceAccount]],1))=1,VALUE(LEFT(CP_SAP2Tx[[#This Row],[ComplianceAccount]],1))=2),"BS","IS"),"")</f>
        <v/>
      </c>
      <c r="Q318" s="17" t="str">
        <f>IFERROR(IF(L318="","",IF(MATCH(L318,CP_SAP2Tx[SAPAccount],0)&gt;0,"")),"Removed")</f>
        <v/>
      </c>
    </row>
    <row r="319" spans="7:17" ht="13.8">
      <c r="G319" s="17" t="str">
        <f>IFERROR(IF(B319="","",IF(MATCH(B319,PP_SAP2Tx[SAPAccount],0)&gt;0,"")),"New")</f>
        <v/>
      </c>
      <c r="H319" s="17" t="str">
        <f>IFERROR(IF(OR(VALUE(LEFT(CP_SAP2Tx[[#This Row],[ComplianceAccount]],1))=1,VALUE(LEFT(CP_SAP2Tx[[#This Row],[ComplianceAccount]],1))=2),"BS","IS"),"")</f>
        <v/>
      </c>
      <c r="Q319" s="17" t="str">
        <f>IFERROR(IF(L319="","",IF(MATCH(L319,CP_SAP2Tx[SAPAccount],0)&gt;0,"")),"Removed")</f>
        <v/>
      </c>
    </row>
    <row r="320" spans="7:17" ht="13.8">
      <c r="G320" s="17" t="str">
        <f>IFERROR(IF(B320="","",IF(MATCH(B320,PP_SAP2Tx[SAPAccount],0)&gt;0,"")),"New")</f>
        <v/>
      </c>
      <c r="H320" s="17" t="str">
        <f>IFERROR(IF(OR(VALUE(LEFT(CP_SAP2Tx[[#This Row],[ComplianceAccount]],1))=1,VALUE(LEFT(CP_SAP2Tx[[#This Row],[ComplianceAccount]],1))=2),"BS","IS"),"")</f>
        <v/>
      </c>
      <c r="Q320" s="17" t="str">
        <f>IFERROR(IF(L320="","",IF(MATCH(L320,CP_SAP2Tx[SAPAccount],0)&gt;0,"")),"Removed")</f>
        <v/>
      </c>
    </row>
    <row r="321" spans="7:17" ht="13.8">
      <c r="G321" s="17" t="str">
        <f>IFERROR(IF(B321="","",IF(MATCH(B321,PP_SAP2Tx[SAPAccount],0)&gt;0,"")),"New")</f>
        <v/>
      </c>
      <c r="H321" s="17" t="str">
        <f>IFERROR(IF(OR(VALUE(LEFT(CP_SAP2Tx[[#This Row],[ComplianceAccount]],1))=1,VALUE(LEFT(CP_SAP2Tx[[#This Row],[ComplianceAccount]],1))=2),"BS","IS"),"")</f>
        <v/>
      </c>
      <c r="Q321" s="17" t="str">
        <f>IFERROR(IF(L321="","",IF(MATCH(L321,CP_SAP2Tx[SAPAccount],0)&gt;0,"")),"Removed")</f>
        <v/>
      </c>
    </row>
    <row r="322" spans="7:17" ht="13.8">
      <c r="G322" s="17" t="str">
        <f>IFERROR(IF(B322="","",IF(MATCH(B322,PP_SAP2Tx[SAPAccount],0)&gt;0,"")),"New")</f>
        <v/>
      </c>
      <c r="H322" s="17" t="str">
        <f>IFERROR(IF(OR(VALUE(LEFT(CP_SAP2Tx[[#This Row],[ComplianceAccount]],1))=1,VALUE(LEFT(CP_SAP2Tx[[#This Row],[ComplianceAccount]],1))=2),"BS","IS"),"")</f>
        <v/>
      </c>
      <c r="Q322" s="17" t="str">
        <f>IFERROR(IF(L322="","",IF(MATCH(L322,CP_SAP2Tx[SAPAccount],0)&gt;0,"")),"Removed")</f>
        <v/>
      </c>
    </row>
    <row r="323" spans="7:17" ht="13.8">
      <c r="G323" s="17" t="str">
        <f>IFERROR(IF(B323="","",IF(MATCH(B323,PP_SAP2Tx[SAPAccount],0)&gt;0,"")),"New")</f>
        <v/>
      </c>
      <c r="H323" s="17" t="str">
        <f>IFERROR(IF(OR(VALUE(LEFT(CP_SAP2Tx[[#This Row],[ComplianceAccount]],1))=1,VALUE(LEFT(CP_SAP2Tx[[#This Row],[ComplianceAccount]],1))=2),"BS","IS"),"")</f>
        <v/>
      </c>
      <c r="Q323" s="17" t="str">
        <f>IFERROR(IF(L323="","",IF(MATCH(L323,CP_SAP2Tx[SAPAccount],0)&gt;0,"")),"Removed")</f>
        <v/>
      </c>
    </row>
    <row r="324" spans="7:17" ht="13.8">
      <c r="G324" s="17" t="str">
        <f>IFERROR(IF(B324="","",IF(MATCH(B324,PP_SAP2Tx[SAPAccount],0)&gt;0,"")),"New")</f>
        <v/>
      </c>
      <c r="H324" s="17" t="str">
        <f>IFERROR(IF(OR(VALUE(LEFT(CP_SAP2Tx[[#This Row],[ComplianceAccount]],1))=1,VALUE(LEFT(CP_SAP2Tx[[#This Row],[ComplianceAccount]],1))=2),"BS","IS"),"")</f>
        <v/>
      </c>
      <c r="Q324" s="17" t="str">
        <f>IFERROR(IF(L324="","",IF(MATCH(L324,CP_SAP2Tx[SAPAccount],0)&gt;0,"")),"Removed")</f>
        <v/>
      </c>
    </row>
    <row r="325" spans="7:17" ht="13.8">
      <c r="G325" s="17" t="str">
        <f>IFERROR(IF(B325="","",IF(MATCH(B325,PP_SAP2Tx[SAPAccount],0)&gt;0,"")),"New")</f>
        <v/>
      </c>
      <c r="H325" s="17" t="str">
        <f>IFERROR(IF(OR(VALUE(LEFT(CP_SAP2Tx[[#This Row],[ComplianceAccount]],1))=1,VALUE(LEFT(CP_SAP2Tx[[#This Row],[ComplianceAccount]],1))=2),"BS","IS"),"")</f>
        <v/>
      </c>
      <c r="Q325" s="17" t="str">
        <f>IFERROR(IF(L325="","",IF(MATCH(L325,CP_SAP2Tx[SAPAccount],0)&gt;0,"")),"Removed")</f>
        <v/>
      </c>
    </row>
    <row r="326" spans="7:17" ht="13.8">
      <c r="G326" s="17" t="str">
        <f>IFERROR(IF(B326="","",IF(MATCH(B326,PP_SAP2Tx[SAPAccount],0)&gt;0,"")),"New")</f>
        <v/>
      </c>
      <c r="H326" s="17" t="str">
        <f>IFERROR(IF(OR(VALUE(LEFT(CP_SAP2Tx[[#This Row],[ComplianceAccount]],1))=1,VALUE(LEFT(CP_SAP2Tx[[#This Row],[ComplianceAccount]],1))=2),"BS","IS"),"")</f>
        <v/>
      </c>
      <c r="Q326" s="17" t="str">
        <f>IFERROR(IF(L326="","",IF(MATCH(L326,CP_SAP2Tx[SAPAccount],0)&gt;0,"")),"Removed")</f>
        <v/>
      </c>
    </row>
    <row r="327" spans="7:17" ht="13.8">
      <c r="G327" s="17" t="str">
        <f>IFERROR(IF(B327="","",IF(MATCH(B327,PP_SAP2Tx[SAPAccount],0)&gt;0,"")),"New")</f>
        <v/>
      </c>
      <c r="H327" s="17" t="str">
        <f>IFERROR(IF(OR(VALUE(LEFT(CP_SAP2Tx[[#This Row],[ComplianceAccount]],1))=1,VALUE(LEFT(CP_SAP2Tx[[#This Row],[ComplianceAccount]],1))=2),"BS","IS"),"")</f>
        <v/>
      </c>
      <c r="Q327" s="17" t="str">
        <f>IFERROR(IF(L327="","",IF(MATCH(L327,CP_SAP2Tx[SAPAccount],0)&gt;0,"")),"Removed")</f>
        <v/>
      </c>
    </row>
    <row r="328" spans="7:17" ht="13.8">
      <c r="G328" s="17" t="str">
        <f>IFERROR(IF(B328="","",IF(MATCH(B328,PP_SAP2Tx[SAPAccount],0)&gt;0,"")),"New")</f>
        <v/>
      </c>
      <c r="H328" s="17" t="str">
        <f>IFERROR(IF(OR(VALUE(LEFT(CP_SAP2Tx[[#This Row],[ComplianceAccount]],1))=1,VALUE(LEFT(CP_SAP2Tx[[#This Row],[ComplianceAccount]],1))=2),"BS","IS"),"")</f>
        <v/>
      </c>
      <c r="Q328" s="17" t="str">
        <f>IFERROR(IF(L328="","",IF(MATCH(L328,CP_SAP2Tx[SAPAccount],0)&gt;0,"")),"Removed")</f>
        <v/>
      </c>
    </row>
    <row r="329" spans="7:17" ht="13.8">
      <c r="G329" s="17" t="str">
        <f>IFERROR(IF(B329="","",IF(MATCH(B329,PP_SAP2Tx[SAPAccount],0)&gt;0,"")),"New")</f>
        <v/>
      </c>
      <c r="H329" s="17" t="str">
        <f>IFERROR(IF(OR(VALUE(LEFT(CP_SAP2Tx[[#This Row],[ComplianceAccount]],1))=1,VALUE(LEFT(CP_SAP2Tx[[#This Row],[ComplianceAccount]],1))=2),"BS","IS"),"")</f>
        <v/>
      </c>
      <c r="Q329" s="17" t="str">
        <f>IFERROR(IF(L329="","",IF(MATCH(L329,CP_SAP2Tx[SAPAccount],0)&gt;0,"")),"Removed")</f>
        <v/>
      </c>
    </row>
    <row r="330" spans="7:17" ht="13.8">
      <c r="G330" s="17" t="str">
        <f>IFERROR(IF(B330="","",IF(MATCH(B330,PP_SAP2Tx[SAPAccount],0)&gt;0,"")),"New")</f>
        <v/>
      </c>
      <c r="H330" s="17" t="str">
        <f>IFERROR(IF(OR(VALUE(LEFT(CP_SAP2Tx[[#This Row],[ComplianceAccount]],1))=1,VALUE(LEFT(CP_SAP2Tx[[#This Row],[ComplianceAccount]],1))=2),"BS","IS"),"")</f>
        <v/>
      </c>
      <c r="Q330" s="17" t="str">
        <f>IFERROR(IF(L330="","",IF(MATCH(L330,CP_SAP2Tx[SAPAccount],0)&gt;0,"")),"Removed")</f>
        <v/>
      </c>
    </row>
    <row r="331" spans="7:17" ht="13.8">
      <c r="G331" s="17" t="str">
        <f>IFERROR(IF(B331="","",IF(MATCH(B331,PP_SAP2Tx[SAPAccount],0)&gt;0,"")),"New")</f>
        <v/>
      </c>
      <c r="H331" s="17" t="str">
        <f>IFERROR(IF(OR(VALUE(LEFT(CP_SAP2Tx[[#This Row],[ComplianceAccount]],1))=1,VALUE(LEFT(CP_SAP2Tx[[#This Row],[ComplianceAccount]],1))=2),"BS","IS"),"")</f>
        <v/>
      </c>
      <c r="Q331" s="17" t="str">
        <f>IFERROR(IF(L331="","",IF(MATCH(L331,CP_SAP2Tx[SAPAccount],0)&gt;0,"")),"Removed")</f>
        <v/>
      </c>
    </row>
    <row r="332" spans="7:17" ht="13.8">
      <c r="G332" s="17" t="str">
        <f>IFERROR(IF(B332="","",IF(MATCH(B332,PP_SAP2Tx[SAPAccount],0)&gt;0,"")),"New")</f>
        <v/>
      </c>
      <c r="H332" s="17" t="str">
        <f>IFERROR(IF(OR(VALUE(LEFT(CP_SAP2Tx[[#This Row],[ComplianceAccount]],1))=1,VALUE(LEFT(CP_SAP2Tx[[#This Row],[ComplianceAccount]],1))=2),"BS","IS"),"")</f>
        <v/>
      </c>
      <c r="Q332" s="17" t="str">
        <f>IFERROR(IF(L332="","",IF(MATCH(L332,CP_SAP2Tx[SAPAccount],0)&gt;0,"")),"Removed")</f>
        <v/>
      </c>
    </row>
    <row r="333" spans="7:17" ht="13.8">
      <c r="G333" s="17" t="str">
        <f>IFERROR(IF(B333="","",IF(MATCH(B333,PP_SAP2Tx[SAPAccount],0)&gt;0,"")),"New")</f>
        <v/>
      </c>
      <c r="H333" s="17" t="str">
        <f>IFERROR(IF(OR(VALUE(LEFT(CP_SAP2Tx[[#This Row],[ComplianceAccount]],1))=1,VALUE(LEFT(CP_SAP2Tx[[#This Row],[ComplianceAccount]],1))=2),"BS","IS"),"")</f>
        <v/>
      </c>
      <c r="Q333" s="17" t="str">
        <f>IFERROR(IF(L333="","",IF(MATCH(L333,CP_SAP2Tx[SAPAccount],0)&gt;0,"")),"Removed")</f>
        <v/>
      </c>
    </row>
    <row r="334" spans="7:17" ht="13.8">
      <c r="G334" s="17" t="str">
        <f>IFERROR(IF(B334="","",IF(MATCH(B334,PP_SAP2Tx[SAPAccount],0)&gt;0,"")),"New")</f>
        <v/>
      </c>
      <c r="H334" s="17" t="str">
        <f>IFERROR(IF(OR(VALUE(LEFT(CP_SAP2Tx[[#This Row],[ComplianceAccount]],1))=1,VALUE(LEFT(CP_SAP2Tx[[#This Row],[ComplianceAccount]],1))=2),"BS","IS"),"")</f>
        <v/>
      </c>
      <c r="Q334" s="17" t="str">
        <f>IFERROR(IF(L334="","",IF(MATCH(L334,CP_SAP2Tx[SAPAccount],0)&gt;0,"")),"Removed")</f>
        <v/>
      </c>
    </row>
    <row r="335" spans="7:17" ht="13.8">
      <c r="G335" s="17" t="str">
        <f>IFERROR(IF(B335="","",IF(MATCH(B335,PP_SAP2Tx[SAPAccount],0)&gt;0,"")),"New")</f>
        <v/>
      </c>
      <c r="H335" s="17" t="str">
        <f>IFERROR(IF(OR(VALUE(LEFT(CP_SAP2Tx[[#This Row],[ComplianceAccount]],1))=1,VALUE(LEFT(CP_SAP2Tx[[#This Row],[ComplianceAccount]],1))=2),"BS","IS"),"")</f>
        <v/>
      </c>
      <c r="Q335" s="17" t="str">
        <f>IFERROR(IF(L335="","",IF(MATCH(L335,CP_SAP2Tx[SAPAccount],0)&gt;0,"")),"Removed")</f>
        <v/>
      </c>
    </row>
    <row r="336" spans="7:17" ht="13.8">
      <c r="G336" s="17" t="str">
        <f>IFERROR(IF(B336="","",IF(MATCH(B336,PP_SAP2Tx[SAPAccount],0)&gt;0,"")),"New")</f>
        <v/>
      </c>
      <c r="H336" s="17" t="str">
        <f>IFERROR(IF(OR(VALUE(LEFT(CP_SAP2Tx[[#This Row],[ComplianceAccount]],1))=1,VALUE(LEFT(CP_SAP2Tx[[#This Row],[ComplianceAccount]],1))=2),"BS","IS"),"")</f>
        <v/>
      </c>
      <c r="Q336" s="17" t="str">
        <f>IFERROR(IF(L336="","",IF(MATCH(L336,CP_SAP2Tx[SAPAccount],0)&gt;0,"")),"Removed")</f>
        <v/>
      </c>
    </row>
    <row r="337" spans="7:17" ht="13.8">
      <c r="G337" s="17" t="str">
        <f>IFERROR(IF(B337="","",IF(MATCH(B337,PP_SAP2Tx[SAPAccount],0)&gt;0,"")),"New")</f>
        <v/>
      </c>
      <c r="H337" s="17" t="str">
        <f>IFERROR(IF(OR(VALUE(LEFT(CP_SAP2Tx[[#This Row],[ComplianceAccount]],1))=1,VALUE(LEFT(CP_SAP2Tx[[#This Row],[ComplianceAccount]],1))=2),"BS","IS"),"")</f>
        <v/>
      </c>
      <c r="Q337" s="17" t="str">
        <f>IFERROR(IF(L337="","",IF(MATCH(L337,CP_SAP2Tx[SAPAccount],0)&gt;0,"")),"Removed")</f>
        <v/>
      </c>
    </row>
    <row r="338" spans="7:17" ht="13.8">
      <c r="G338" s="17" t="str">
        <f>IFERROR(IF(B338="","",IF(MATCH(B338,PP_SAP2Tx[SAPAccount],0)&gt;0,"")),"New")</f>
        <v/>
      </c>
      <c r="H338" s="17" t="str">
        <f>IFERROR(IF(OR(VALUE(LEFT(CP_SAP2Tx[[#This Row],[ComplianceAccount]],1))=1,VALUE(LEFT(CP_SAP2Tx[[#This Row],[ComplianceAccount]],1))=2),"BS","IS"),"")</f>
        <v/>
      </c>
      <c r="Q338" s="17" t="str">
        <f>IFERROR(IF(L338="","",IF(MATCH(L338,CP_SAP2Tx[SAPAccount],0)&gt;0,"")),"Removed")</f>
        <v/>
      </c>
    </row>
    <row r="339" spans="7:17" ht="13.8">
      <c r="G339" s="17" t="str">
        <f>IFERROR(IF(B339="","",IF(MATCH(B339,PP_SAP2Tx[SAPAccount],0)&gt;0,"")),"New")</f>
        <v/>
      </c>
      <c r="H339" s="17" t="str">
        <f>IFERROR(IF(OR(VALUE(LEFT(CP_SAP2Tx[[#This Row],[ComplianceAccount]],1))=1,VALUE(LEFT(CP_SAP2Tx[[#This Row],[ComplianceAccount]],1))=2),"BS","IS"),"")</f>
        <v/>
      </c>
      <c r="Q339" s="17" t="str">
        <f>IFERROR(IF(L339="","",IF(MATCH(L339,CP_SAP2Tx[SAPAccount],0)&gt;0,"")),"Removed")</f>
        <v/>
      </c>
    </row>
    <row r="340" spans="7:17" ht="13.8">
      <c r="G340" s="17" t="str">
        <f>IFERROR(IF(B340="","",IF(MATCH(B340,PP_SAP2Tx[SAPAccount],0)&gt;0,"")),"New")</f>
        <v/>
      </c>
      <c r="H340" s="17" t="str">
        <f>IFERROR(IF(OR(VALUE(LEFT(CP_SAP2Tx[[#This Row],[ComplianceAccount]],1))=1,VALUE(LEFT(CP_SAP2Tx[[#This Row],[ComplianceAccount]],1))=2),"BS","IS"),"")</f>
        <v/>
      </c>
      <c r="Q340" s="17" t="str">
        <f>IFERROR(IF(L340="","",IF(MATCH(L340,CP_SAP2Tx[SAPAccount],0)&gt;0,"")),"Removed")</f>
        <v/>
      </c>
    </row>
    <row r="341" spans="7:17" ht="13.8">
      <c r="G341" s="17" t="str">
        <f>IFERROR(IF(B341="","",IF(MATCH(B341,PP_SAP2Tx[SAPAccount],0)&gt;0,"")),"New")</f>
        <v/>
      </c>
      <c r="H341" s="17" t="str">
        <f>IFERROR(IF(OR(VALUE(LEFT(CP_SAP2Tx[[#This Row],[ComplianceAccount]],1))=1,VALUE(LEFT(CP_SAP2Tx[[#This Row],[ComplianceAccount]],1))=2),"BS","IS"),"")</f>
        <v/>
      </c>
      <c r="Q341" s="17" t="str">
        <f>IFERROR(IF(L341="","",IF(MATCH(L341,CP_SAP2Tx[SAPAccount],0)&gt;0,"")),"Removed")</f>
        <v/>
      </c>
    </row>
    <row r="342" spans="7:17" ht="13.8">
      <c r="G342" s="17" t="str">
        <f>IFERROR(IF(B342="","",IF(MATCH(B342,PP_SAP2Tx[SAPAccount],0)&gt;0,"")),"New")</f>
        <v/>
      </c>
      <c r="H342" s="17" t="str">
        <f>IFERROR(IF(OR(VALUE(LEFT(CP_SAP2Tx[[#This Row],[ComplianceAccount]],1))=1,VALUE(LEFT(CP_SAP2Tx[[#This Row],[ComplianceAccount]],1))=2),"BS","IS"),"")</f>
        <v/>
      </c>
      <c r="Q342" s="17" t="str">
        <f>IFERROR(IF(L342="","",IF(MATCH(L342,CP_SAP2Tx[SAPAccount],0)&gt;0,"")),"Removed")</f>
        <v/>
      </c>
    </row>
    <row r="343" spans="7:17" ht="13.8">
      <c r="G343" s="17" t="str">
        <f>IFERROR(IF(B343="","",IF(MATCH(B343,PP_SAP2Tx[SAPAccount],0)&gt;0,"")),"New")</f>
        <v/>
      </c>
      <c r="H343" s="17" t="str">
        <f>IFERROR(IF(OR(VALUE(LEFT(CP_SAP2Tx[[#This Row],[ComplianceAccount]],1))=1,VALUE(LEFT(CP_SAP2Tx[[#This Row],[ComplianceAccount]],1))=2),"BS","IS"),"")</f>
        <v/>
      </c>
      <c r="Q343" s="17" t="str">
        <f>IFERROR(IF(L343="","",IF(MATCH(L343,CP_SAP2Tx[SAPAccount],0)&gt;0,"")),"Removed")</f>
        <v/>
      </c>
    </row>
    <row r="344" spans="7:17" ht="13.8">
      <c r="G344" s="17" t="str">
        <f>IFERROR(IF(B344="","",IF(MATCH(B344,PP_SAP2Tx[SAPAccount],0)&gt;0,"")),"New")</f>
        <v/>
      </c>
      <c r="H344" s="17" t="str">
        <f>IFERROR(IF(OR(VALUE(LEFT(CP_SAP2Tx[[#This Row],[ComplianceAccount]],1))=1,VALUE(LEFT(CP_SAP2Tx[[#This Row],[ComplianceAccount]],1))=2),"BS","IS"),"")</f>
        <v/>
      </c>
      <c r="Q344" s="17" t="str">
        <f>IFERROR(IF(L344="","",IF(MATCH(L344,CP_SAP2Tx[SAPAccount],0)&gt;0,"")),"Removed")</f>
        <v/>
      </c>
    </row>
    <row r="345" spans="7:17" ht="13.8">
      <c r="G345" s="17" t="str">
        <f>IFERROR(IF(B345="","",IF(MATCH(B345,PP_SAP2Tx[SAPAccount],0)&gt;0,"")),"New")</f>
        <v/>
      </c>
      <c r="H345" s="17" t="str">
        <f>IFERROR(IF(OR(VALUE(LEFT(CP_SAP2Tx[[#This Row],[ComplianceAccount]],1))=1,VALUE(LEFT(CP_SAP2Tx[[#This Row],[ComplianceAccount]],1))=2),"BS","IS"),"")</f>
        <v/>
      </c>
      <c r="Q345" s="17" t="str">
        <f>IFERROR(IF(L345="","",IF(MATCH(L345,CP_SAP2Tx[SAPAccount],0)&gt;0,"")),"Removed")</f>
        <v/>
      </c>
    </row>
    <row r="346" spans="7:17" ht="13.8">
      <c r="G346" s="17" t="str">
        <f>IFERROR(IF(B346="","",IF(MATCH(B346,PP_SAP2Tx[SAPAccount],0)&gt;0,"")),"New")</f>
        <v/>
      </c>
      <c r="H346" s="17" t="str">
        <f>IFERROR(IF(OR(VALUE(LEFT(CP_SAP2Tx[[#This Row],[ComplianceAccount]],1))=1,VALUE(LEFT(CP_SAP2Tx[[#This Row],[ComplianceAccount]],1))=2),"BS","IS"),"")</f>
        <v/>
      </c>
      <c r="Q346" s="17" t="str">
        <f>IFERROR(IF(L346="","",IF(MATCH(L346,CP_SAP2Tx[SAPAccount],0)&gt;0,"")),"Removed")</f>
        <v/>
      </c>
    </row>
    <row r="347" spans="7:17" ht="13.8">
      <c r="G347" s="17" t="str">
        <f>IFERROR(IF(B347="","",IF(MATCH(B347,PP_SAP2Tx[SAPAccount],0)&gt;0,"")),"New")</f>
        <v/>
      </c>
      <c r="H347" s="17" t="str">
        <f>IFERROR(IF(OR(VALUE(LEFT(CP_SAP2Tx[[#This Row],[ComplianceAccount]],1))=1,VALUE(LEFT(CP_SAP2Tx[[#This Row],[ComplianceAccount]],1))=2),"BS","IS"),"")</f>
        <v/>
      </c>
      <c r="Q347" s="17" t="str">
        <f>IFERROR(IF(L347="","",IF(MATCH(L347,CP_SAP2Tx[SAPAccount],0)&gt;0,"")),"Removed")</f>
        <v/>
      </c>
    </row>
    <row r="348" spans="7:17" ht="13.8">
      <c r="G348" s="17" t="str">
        <f>IFERROR(IF(B348="","",IF(MATCH(B348,PP_SAP2Tx[SAPAccount],0)&gt;0,"")),"New")</f>
        <v/>
      </c>
      <c r="H348" s="17" t="str">
        <f>IFERROR(IF(OR(VALUE(LEFT(CP_SAP2Tx[[#This Row],[ComplianceAccount]],1))=1,VALUE(LEFT(CP_SAP2Tx[[#This Row],[ComplianceAccount]],1))=2),"BS","IS"),"")</f>
        <v/>
      </c>
      <c r="Q348" s="17" t="str">
        <f>IFERROR(IF(L348="","",IF(MATCH(L348,CP_SAP2Tx[SAPAccount],0)&gt;0,"")),"Removed")</f>
        <v/>
      </c>
    </row>
    <row r="349" spans="7:17" ht="13.8">
      <c r="G349" s="17" t="str">
        <f>IFERROR(IF(B349="","",IF(MATCH(B349,PP_SAP2Tx[SAPAccount],0)&gt;0,"")),"New")</f>
        <v/>
      </c>
      <c r="H349" s="17" t="str">
        <f>IFERROR(IF(OR(VALUE(LEFT(CP_SAP2Tx[[#This Row],[ComplianceAccount]],1))=1,VALUE(LEFT(CP_SAP2Tx[[#This Row],[ComplianceAccount]],1))=2),"BS","IS"),"")</f>
        <v/>
      </c>
      <c r="Q349" s="17" t="str">
        <f>IFERROR(IF(L349="","",IF(MATCH(L349,CP_SAP2Tx[SAPAccount],0)&gt;0,"")),"Removed")</f>
        <v/>
      </c>
    </row>
    <row r="350" spans="7:17" ht="13.8">
      <c r="G350" s="17" t="str">
        <f>IFERROR(IF(B350="","",IF(MATCH(B350,PP_SAP2Tx[SAPAccount],0)&gt;0,"")),"New")</f>
        <v/>
      </c>
      <c r="H350" s="17" t="str">
        <f>IFERROR(IF(OR(VALUE(LEFT(CP_SAP2Tx[[#This Row],[ComplianceAccount]],1))=1,VALUE(LEFT(CP_SAP2Tx[[#This Row],[ComplianceAccount]],1))=2),"BS","IS"),"")</f>
        <v/>
      </c>
      <c r="Q350" s="17" t="str">
        <f>IFERROR(IF(L350="","",IF(MATCH(L350,CP_SAP2Tx[SAPAccount],0)&gt;0,"")),"Removed")</f>
        <v/>
      </c>
    </row>
    <row r="351" spans="7:17" ht="13.8">
      <c r="G351" s="17" t="str">
        <f>IFERROR(IF(B351="","",IF(MATCH(B351,PP_SAP2Tx[SAPAccount],0)&gt;0,"")),"New")</f>
        <v/>
      </c>
      <c r="H351" s="17" t="str">
        <f>IFERROR(IF(OR(VALUE(LEFT(CP_SAP2Tx[[#This Row],[ComplianceAccount]],1))=1,VALUE(LEFT(CP_SAP2Tx[[#This Row],[ComplianceAccount]],1))=2),"BS","IS"),"")</f>
        <v/>
      </c>
      <c r="Q351" s="17" t="str">
        <f>IFERROR(IF(L351="","",IF(MATCH(L351,CP_SAP2Tx[SAPAccount],0)&gt;0,"")),"Removed")</f>
        <v/>
      </c>
    </row>
    <row r="352" spans="7:17" ht="13.8">
      <c r="G352" s="17" t="str">
        <f>IFERROR(IF(B352="","",IF(MATCH(B352,PP_SAP2Tx[SAPAccount],0)&gt;0,"")),"New")</f>
        <v/>
      </c>
      <c r="H352" s="17" t="str">
        <f>IFERROR(IF(OR(VALUE(LEFT(CP_SAP2Tx[[#This Row],[ComplianceAccount]],1))=1,VALUE(LEFT(CP_SAP2Tx[[#This Row],[ComplianceAccount]],1))=2),"BS","IS"),"")</f>
        <v/>
      </c>
      <c r="Q352" s="17" t="str">
        <f>IFERROR(IF(L352="","",IF(MATCH(L352,CP_SAP2Tx[SAPAccount],0)&gt;0,"")),"Removed")</f>
        <v/>
      </c>
    </row>
    <row r="353" spans="7:17" ht="13.8">
      <c r="G353" s="17" t="str">
        <f>IFERROR(IF(B353="","",IF(MATCH(B353,PP_SAP2Tx[SAPAccount],0)&gt;0,"")),"New")</f>
        <v/>
      </c>
      <c r="H353" s="17" t="str">
        <f>IFERROR(IF(OR(VALUE(LEFT(CP_SAP2Tx[[#This Row],[ComplianceAccount]],1))=1,VALUE(LEFT(CP_SAP2Tx[[#This Row],[ComplianceAccount]],1))=2),"BS","IS"),"")</f>
        <v/>
      </c>
      <c r="Q353" s="17" t="str">
        <f>IFERROR(IF(L353="","",IF(MATCH(L353,CP_SAP2Tx[SAPAccount],0)&gt;0,"")),"Removed")</f>
        <v/>
      </c>
    </row>
    <row r="354" spans="7:17" ht="13.8">
      <c r="G354" s="17" t="str">
        <f>IFERROR(IF(B354="","",IF(MATCH(B354,PP_SAP2Tx[SAPAccount],0)&gt;0,"")),"New")</f>
        <v/>
      </c>
      <c r="H354" s="17" t="str">
        <f>IFERROR(IF(OR(VALUE(LEFT(CP_SAP2Tx[[#This Row],[ComplianceAccount]],1))=1,VALUE(LEFT(CP_SAP2Tx[[#This Row],[ComplianceAccount]],1))=2),"BS","IS"),"")</f>
        <v/>
      </c>
      <c r="Q354" s="17" t="str">
        <f>IFERROR(IF(L354="","",IF(MATCH(L354,CP_SAP2Tx[SAPAccount],0)&gt;0,"")),"Removed")</f>
        <v/>
      </c>
    </row>
    <row r="355" spans="7:17" ht="13.8">
      <c r="G355" s="17" t="str">
        <f>IFERROR(IF(B355="","",IF(MATCH(B355,PP_SAP2Tx[SAPAccount],0)&gt;0,"")),"New")</f>
        <v/>
      </c>
      <c r="H355" s="17" t="str">
        <f>IFERROR(IF(OR(VALUE(LEFT(CP_SAP2Tx[[#This Row],[ComplianceAccount]],1))=1,VALUE(LEFT(CP_SAP2Tx[[#This Row],[ComplianceAccount]],1))=2),"BS","IS"),"")</f>
        <v/>
      </c>
      <c r="Q355" s="17" t="str">
        <f>IFERROR(IF(L355="","",IF(MATCH(L355,CP_SAP2Tx[SAPAccount],0)&gt;0,"")),"Removed")</f>
        <v/>
      </c>
    </row>
    <row r="356" spans="7:17" ht="13.8">
      <c r="G356" s="17" t="str">
        <f>IFERROR(IF(B356="","",IF(MATCH(B356,PP_SAP2Tx[SAPAccount],0)&gt;0,"")),"New")</f>
        <v/>
      </c>
      <c r="H356" s="17" t="str">
        <f>IFERROR(IF(OR(VALUE(LEFT(CP_SAP2Tx[[#This Row],[ComplianceAccount]],1))=1,VALUE(LEFT(CP_SAP2Tx[[#This Row],[ComplianceAccount]],1))=2),"BS","IS"),"")</f>
        <v/>
      </c>
      <c r="Q356" s="17" t="str">
        <f>IFERROR(IF(L356="","",IF(MATCH(L356,CP_SAP2Tx[SAPAccount],0)&gt;0,"")),"Removed")</f>
        <v/>
      </c>
    </row>
    <row r="357" spans="7:17" ht="13.8">
      <c r="G357" s="17" t="str">
        <f>IFERROR(IF(B357="","",IF(MATCH(B357,PP_SAP2Tx[SAPAccount],0)&gt;0,"")),"New")</f>
        <v/>
      </c>
      <c r="H357" s="17" t="str">
        <f>IFERROR(IF(OR(VALUE(LEFT(CP_SAP2Tx[[#This Row],[ComplianceAccount]],1))=1,VALUE(LEFT(CP_SAP2Tx[[#This Row],[ComplianceAccount]],1))=2),"BS","IS"),"")</f>
        <v/>
      </c>
      <c r="Q357" s="17" t="str">
        <f>IFERROR(IF(L357="","",IF(MATCH(L357,CP_SAP2Tx[SAPAccount],0)&gt;0,"")),"Removed")</f>
        <v/>
      </c>
    </row>
    <row r="358" spans="7:17" ht="13.8">
      <c r="G358" s="17" t="str">
        <f>IFERROR(IF(B358="","",IF(MATCH(B358,PP_SAP2Tx[SAPAccount],0)&gt;0,"")),"New")</f>
        <v/>
      </c>
      <c r="H358" s="17" t="str">
        <f>IFERROR(IF(OR(VALUE(LEFT(CP_SAP2Tx[[#This Row],[ComplianceAccount]],1))=1,VALUE(LEFT(CP_SAP2Tx[[#This Row],[ComplianceAccount]],1))=2),"BS","IS"),"")</f>
        <v/>
      </c>
      <c r="Q358" s="17" t="str">
        <f>IFERROR(IF(L358="","",IF(MATCH(L358,CP_SAP2Tx[SAPAccount],0)&gt;0,"")),"Removed")</f>
        <v/>
      </c>
    </row>
    <row r="359" spans="7:17" ht="13.8">
      <c r="G359" s="17" t="str">
        <f>IFERROR(IF(B359="","",IF(MATCH(B359,PP_SAP2Tx[SAPAccount],0)&gt;0,"")),"New")</f>
        <v/>
      </c>
      <c r="H359" s="17" t="str">
        <f>IFERROR(IF(OR(VALUE(LEFT(CP_SAP2Tx[[#This Row],[ComplianceAccount]],1))=1,VALUE(LEFT(CP_SAP2Tx[[#This Row],[ComplianceAccount]],1))=2),"BS","IS"),"")</f>
        <v/>
      </c>
      <c r="Q359" s="17" t="str">
        <f>IFERROR(IF(L359="","",IF(MATCH(L359,CP_SAP2Tx[SAPAccount],0)&gt;0,"")),"Removed")</f>
        <v/>
      </c>
    </row>
    <row r="360" spans="7:17" ht="13.8">
      <c r="G360" s="17" t="str">
        <f>IFERROR(IF(B360="","",IF(MATCH(B360,PP_SAP2Tx[SAPAccount],0)&gt;0,"")),"New")</f>
        <v/>
      </c>
      <c r="H360" s="17" t="str">
        <f>IFERROR(IF(OR(VALUE(LEFT(CP_SAP2Tx[[#This Row],[ComplianceAccount]],1))=1,VALUE(LEFT(CP_SAP2Tx[[#This Row],[ComplianceAccount]],1))=2),"BS","IS"),"")</f>
        <v/>
      </c>
      <c r="Q360" s="17" t="str">
        <f>IFERROR(IF(L360="","",IF(MATCH(L360,CP_SAP2Tx[SAPAccount],0)&gt;0,"")),"Removed")</f>
        <v/>
      </c>
    </row>
    <row r="361" spans="7:17" ht="13.8">
      <c r="G361" s="17" t="str">
        <f>IFERROR(IF(B361="","",IF(MATCH(B361,PP_SAP2Tx[SAPAccount],0)&gt;0,"")),"New")</f>
        <v/>
      </c>
      <c r="H361" s="17" t="str">
        <f>IFERROR(IF(OR(VALUE(LEFT(CP_SAP2Tx[[#This Row],[ComplianceAccount]],1))=1,VALUE(LEFT(CP_SAP2Tx[[#This Row],[ComplianceAccount]],1))=2),"BS","IS"),"")</f>
        <v/>
      </c>
      <c r="Q361" s="17" t="str">
        <f>IFERROR(IF(L361="","",IF(MATCH(L361,CP_SAP2Tx[SAPAccount],0)&gt;0,"")),"Removed")</f>
        <v/>
      </c>
    </row>
    <row r="362" spans="7:17" ht="13.8">
      <c r="G362" s="17" t="str">
        <f>IFERROR(IF(B362="","",IF(MATCH(B362,PP_SAP2Tx[SAPAccount],0)&gt;0,"")),"New")</f>
        <v/>
      </c>
      <c r="H362" s="17" t="str">
        <f>IFERROR(IF(OR(VALUE(LEFT(CP_SAP2Tx[[#This Row],[ComplianceAccount]],1))=1,VALUE(LEFT(CP_SAP2Tx[[#This Row],[ComplianceAccount]],1))=2),"BS","IS"),"")</f>
        <v/>
      </c>
      <c r="Q362" s="17" t="str">
        <f>IFERROR(IF(L362="","",IF(MATCH(L362,CP_SAP2Tx[SAPAccount],0)&gt;0,"")),"Removed")</f>
        <v/>
      </c>
    </row>
    <row r="363" spans="7:17" ht="13.8">
      <c r="G363" s="17" t="str">
        <f>IFERROR(IF(B363="","",IF(MATCH(B363,PP_SAP2Tx[SAPAccount],0)&gt;0,"")),"New")</f>
        <v/>
      </c>
      <c r="H363" s="17" t="str">
        <f>IFERROR(IF(OR(VALUE(LEFT(CP_SAP2Tx[[#This Row],[ComplianceAccount]],1))=1,VALUE(LEFT(CP_SAP2Tx[[#This Row],[ComplianceAccount]],1))=2),"BS","IS"),"")</f>
        <v/>
      </c>
      <c r="Q363" s="17" t="str">
        <f>IFERROR(IF(L363="","",IF(MATCH(L363,CP_SAP2Tx[SAPAccount],0)&gt;0,"")),"Removed")</f>
        <v/>
      </c>
    </row>
    <row r="364" spans="7:17" ht="13.8">
      <c r="G364" s="17" t="str">
        <f>IFERROR(IF(B364="","",IF(MATCH(B364,PP_SAP2Tx[SAPAccount],0)&gt;0,"")),"New")</f>
        <v/>
      </c>
      <c r="H364" s="17" t="str">
        <f>IFERROR(IF(OR(VALUE(LEFT(CP_SAP2Tx[[#This Row],[ComplianceAccount]],1))=1,VALUE(LEFT(CP_SAP2Tx[[#This Row],[ComplianceAccount]],1))=2),"BS","IS"),"")</f>
        <v/>
      </c>
      <c r="Q364" s="17" t="str">
        <f>IFERROR(IF(L364="","",IF(MATCH(L364,CP_SAP2Tx[SAPAccount],0)&gt;0,"")),"Removed")</f>
        <v/>
      </c>
    </row>
    <row r="365" spans="7:17" ht="13.8">
      <c r="G365" s="17" t="str">
        <f>IFERROR(IF(B365="","",IF(MATCH(B365,PP_SAP2Tx[SAPAccount],0)&gt;0,"")),"New")</f>
        <v/>
      </c>
      <c r="H365" s="17" t="str">
        <f>IFERROR(IF(OR(VALUE(LEFT(CP_SAP2Tx[[#This Row],[ComplianceAccount]],1))=1,VALUE(LEFT(CP_SAP2Tx[[#This Row],[ComplianceAccount]],1))=2),"BS","IS"),"")</f>
        <v/>
      </c>
      <c r="Q365" s="17" t="str">
        <f>IFERROR(IF(L365="","",IF(MATCH(L365,CP_SAP2Tx[SAPAccount],0)&gt;0,"")),"Removed")</f>
        <v/>
      </c>
    </row>
    <row r="366" spans="7:17" ht="13.8">
      <c r="G366" s="17" t="str">
        <f>IFERROR(IF(B366="","",IF(MATCH(B366,PP_SAP2Tx[SAPAccount],0)&gt;0,"")),"New")</f>
        <v/>
      </c>
      <c r="H366" s="17" t="str">
        <f>IFERROR(IF(OR(VALUE(LEFT(CP_SAP2Tx[[#This Row],[ComplianceAccount]],1))=1,VALUE(LEFT(CP_SAP2Tx[[#This Row],[ComplianceAccount]],1))=2),"BS","IS"),"")</f>
        <v/>
      </c>
      <c r="Q366" s="17" t="str">
        <f>IFERROR(IF(L366="","",IF(MATCH(L366,CP_SAP2Tx[SAPAccount],0)&gt;0,"")),"Removed")</f>
        <v/>
      </c>
    </row>
    <row r="367" spans="7:17" ht="13.8">
      <c r="G367" s="17" t="str">
        <f>IFERROR(IF(B367="","",IF(MATCH(B367,PP_SAP2Tx[SAPAccount],0)&gt;0,"")),"New")</f>
        <v/>
      </c>
      <c r="H367" s="17" t="str">
        <f>IFERROR(IF(OR(VALUE(LEFT(CP_SAP2Tx[[#This Row],[ComplianceAccount]],1))=1,VALUE(LEFT(CP_SAP2Tx[[#This Row],[ComplianceAccount]],1))=2),"BS","IS"),"")</f>
        <v/>
      </c>
      <c r="Q367" s="17" t="str">
        <f>IFERROR(IF(L367="","",IF(MATCH(L367,CP_SAP2Tx[SAPAccount],0)&gt;0,"")),"Removed")</f>
        <v/>
      </c>
    </row>
    <row r="368" spans="7:17" ht="13.8">
      <c r="G368" s="17" t="str">
        <f>IFERROR(IF(B368="","",IF(MATCH(B368,PP_SAP2Tx[SAPAccount],0)&gt;0,"")),"New")</f>
        <v/>
      </c>
      <c r="H368" s="17" t="str">
        <f>IFERROR(IF(OR(VALUE(LEFT(CP_SAP2Tx[[#This Row],[ComplianceAccount]],1))=1,VALUE(LEFT(CP_SAP2Tx[[#This Row],[ComplianceAccount]],1))=2),"BS","IS"),"")</f>
        <v/>
      </c>
      <c r="Q368" s="17" t="str">
        <f>IFERROR(IF(L368="","",IF(MATCH(L368,CP_SAP2Tx[SAPAccount],0)&gt;0,"")),"Removed")</f>
        <v/>
      </c>
    </row>
    <row r="369" spans="7:17" ht="13.8">
      <c r="G369" s="17" t="str">
        <f>IFERROR(IF(B369="","",IF(MATCH(B369,PP_SAP2Tx[SAPAccount],0)&gt;0,"")),"New")</f>
        <v/>
      </c>
      <c r="H369" s="17" t="str">
        <f>IFERROR(IF(OR(VALUE(LEFT(CP_SAP2Tx[[#This Row],[ComplianceAccount]],1))=1,VALUE(LEFT(CP_SAP2Tx[[#This Row],[ComplianceAccount]],1))=2),"BS","IS"),"")</f>
        <v/>
      </c>
      <c r="Q369" s="17" t="str">
        <f>IFERROR(IF(L369="","",IF(MATCH(L369,CP_SAP2Tx[SAPAccount],0)&gt;0,"")),"Removed")</f>
        <v/>
      </c>
    </row>
    <row r="370" spans="7:17" ht="13.8">
      <c r="G370" s="17" t="str">
        <f>IFERROR(IF(B370="","",IF(MATCH(B370,PP_SAP2Tx[SAPAccount],0)&gt;0,"")),"New")</f>
        <v/>
      </c>
      <c r="H370" s="17" t="str">
        <f>IFERROR(IF(OR(VALUE(LEFT(CP_SAP2Tx[[#This Row],[ComplianceAccount]],1))=1,VALUE(LEFT(CP_SAP2Tx[[#This Row],[ComplianceAccount]],1))=2),"BS","IS"),"")</f>
        <v/>
      </c>
      <c r="Q370" s="17" t="str">
        <f>IFERROR(IF(L370="","",IF(MATCH(L370,CP_SAP2Tx[SAPAccount],0)&gt;0,"")),"Removed")</f>
        <v/>
      </c>
    </row>
    <row r="371" spans="7:17" ht="13.8">
      <c r="G371" s="17" t="str">
        <f>IFERROR(IF(B371="","",IF(MATCH(B371,PP_SAP2Tx[SAPAccount],0)&gt;0,"")),"New")</f>
        <v/>
      </c>
      <c r="H371" s="17" t="str">
        <f>IFERROR(IF(OR(VALUE(LEFT(CP_SAP2Tx[[#This Row],[ComplianceAccount]],1))=1,VALUE(LEFT(CP_SAP2Tx[[#This Row],[ComplianceAccount]],1))=2),"BS","IS"),"")</f>
        <v/>
      </c>
      <c r="Q371" s="17" t="str">
        <f>IFERROR(IF(L371="","",IF(MATCH(L371,CP_SAP2Tx[SAPAccount],0)&gt;0,"")),"Removed")</f>
        <v/>
      </c>
    </row>
    <row r="372" spans="7:17" ht="13.8">
      <c r="G372" s="17" t="str">
        <f>IFERROR(IF(B372="","",IF(MATCH(B372,PP_SAP2Tx[SAPAccount],0)&gt;0,"")),"New")</f>
        <v/>
      </c>
      <c r="H372" s="17" t="str">
        <f>IFERROR(IF(OR(VALUE(LEFT(CP_SAP2Tx[[#This Row],[ComplianceAccount]],1))=1,VALUE(LEFT(CP_SAP2Tx[[#This Row],[ComplianceAccount]],1))=2),"BS","IS"),"")</f>
        <v/>
      </c>
      <c r="Q372" s="17" t="str">
        <f>IFERROR(IF(L372="","",IF(MATCH(L372,CP_SAP2Tx[SAPAccount],0)&gt;0,"")),"Removed")</f>
        <v/>
      </c>
    </row>
    <row r="373" spans="7:17" ht="13.8">
      <c r="G373" s="17" t="str">
        <f>IFERROR(IF(B373="","",IF(MATCH(B373,PP_SAP2Tx[SAPAccount],0)&gt;0,"")),"New")</f>
        <v/>
      </c>
      <c r="H373" s="17" t="str">
        <f>IFERROR(IF(OR(VALUE(LEFT(CP_SAP2Tx[[#This Row],[ComplianceAccount]],1))=1,VALUE(LEFT(CP_SAP2Tx[[#This Row],[ComplianceAccount]],1))=2),"BS","IS"),"")</f>
        <v/>
      </c>
      <c r="Q373" s="17" t="str">
        <f>IFERROR(IF(L373="","",IF(MATCH(L373,CP_SAP2Tx[SAPAccount],0)&gt;0,"")),"Removed")</f>
        <v/>
      </c>
    </row>
    <row r="374" spans="7:17" ht="13.8">
      <c r="G374" s="17" t="str">
        <f>IFERROR(IF(B374="","",IF(MATCH(B374,PP_SAP2Tx[SAPAccount],0)&gt;0,"")),"New")</f>
        <v/>
      </c>
      <c r="H374" s="17" t="str">
        <f>IFERROR(IF(OR(VALUE(LEFT(CP_SAP2Tx[[#This Row],[ComplianceAccount]],1))=1,VALUE(LEFT(CP_SAP2Tx[[#This Row],[ComplianceAccount]],1))=2),"BS","IS"),"")</f>
        <v/>
      </c>
      <c r="Q374" s="17" t="str">
        <f>IFERROR(IF(L374="","",IF(MATCH(L374,CP_SAP2Tx[SAPAccount],0)&gt;0,"")),"Removed")</f>
        <v/>
      </c>
    </row>
    <row r="375" spans="7:17" ht="13.8">
      <c r="G375" s="17" t="str">
        <f>IFERROR(IF(B375="","",IF(MATCH(B375,PP_SAP2Tx[SAPAccount],0)&gt;0,"")),"New")</f>
        <v/>
      </c>
      <c r="H375" s="17" t="str">
        <f>IFERROR(IF(OR(VALUE(LEFT(CP_SAP2Tx[[#This Row],[ComplianceAccount]],1))=1,VALUE(LEFT(CP_SAP2Tx[[#This Row],[ComplianceAccount]],1))=2),"BS","IS"),"")</f>
        <v/>
      </c>
      <c r="Q375" s="17" t="str">
        <f>IFERROR(IF(L375="","",IF(MATCH(L375,CP_SAP2Tx[SAPAccount],0)&gt;0,"")),"Removed")</f>
        <v/>
      </c>
    </row>
    <row r="376" spans="7:17" ht="13.8">
      <c r="G376" s="17" t="str">
        <f>IFERROR(IF(B376="","",IF(MATCH(B376,PP_SAP2Tx[SAPAccount],0)&gt;0,"")),"New")</f>
        <v/>
      </c>
      <c r="H376" s="17" t="str">
        <f>IFERROR(IF(OR(VALUE(LEFT(CP_SAP2Tx[[#This Row],[ComplianceAccount]],1))=1,VALUE(LEFT(CP_SAP2Tx[[#This Row],[ComplianceAccount]],1))=2),"BS","IS"),"")</f>
        <v/>
      </c>
      <c r="Q376" s="17" t="str">
        <f>IFERROR(IF(L376="","",IF(MATCH(L376,CP_SAP2Tx[SAPAccount],0)&gt;0,"")),"Removed")</f>
        <v/>
      </c>
    </row>
    <row r="377" spans="7:17" ht="13.8">
      <c r="G377" s="17" t="str">
        <f>IFERROR(IF(B377="","",IF(MATCH(B377,PP_SAP2Tx[SAPAccount],0)&gt;0,"")),"New")</f>
        <v/>
      </c>
      <c r="H377" s="17" t="str">
        <f>IFERROR(IF(OR(VALUE(LEFT(CP_SAP2Tx[[#This Row],[ComplianceAccount]],1))=1,VALUE(LEFT(CP_SAP2Tx[[#This Row],[ComplianceAccount]],1))=2),"BS","IS"),"")</f>
        <v/>
      </c>
      <c r="Q377" s="17" t="str">
        <f>IFERROR(IF(L377="","",IF(MATCH(L377,CP_SAP2Tx[SAPAccount],0)&gt;0,"")),"Removed")</f>
        <v/>
      </c>
    </row>
    <row r="378" spans="7:17" ht="13.8">
      <c r="G378" s="17" t="str">
        <f>IFERROR(IF(B378="","",IF(MATCH(B378,PP_SAP2Tx[SAPAccount],0)&gt;0,"")),"New")</f>
        <v/>
      </c>
      <c r="H378" s="17" t="str">
        <f>IFERROR(IF(OR(VALUE(LEFT(CP_SAP2Tx[[#This Row],[ComplianceAccount]],1))=1,VALUE(LEFT(CP_SAP2Tx[[#This Row],[ComplianceAccount]],1))=2),"BS","IS"),"")</f>
        <v/>
      </c>
      <c r="Q378" s="17" t="str">
        <f>IFERROR(IF(L378="","",IF(MATCH(L378,CP_SAP2Tx[SAPAccount],0)&gt;0,"")),"Removed")</f>
        <v/>
      </c>
    </row>
    <row r="379" spans="7:17" ht="13.8">
      <c r="G379" s="17" t="str">
        <f>IFERROR(IF(B379="","",IF(MATCH(B379,PP_SAP2Tx[SAPAccount],0)&gt;0,"")),"New")</f>
        <v/>
      </c>
      <c r="H379" s="17" t="str">
        <f>IFERROR(IF(OR(VALUE(LEFT(CP_SAP2Tx[[#This Row],[ComplianceAccount]],1))=1,VALUE(LEFT(CP_SAP2Tx[[#This Row],[ComplianceAccount]],1))=2),"BS","IS"),"")</f>
        <v/>
      </c>
      <c r="Q379" s="17" t="str">
        <f>IFERROR(IF(L379="","",IF(MATCH(L379,CP_SAP2Tx[SAPAccount],0)&gt;0,"")),"Removed")</f>
        <v/>
      </c>
    </row>
    <row r="380" spans="7:17" ht="13.8">
      <c r="G380" s="17" t="str">
        <f>IFERROR(IF(B380="","",IF(MATCH(B380,PP_SAP2Tx[SAPAccount],0)&gt;0,"")),"New")</f>
        <v/>
      </c>
      <c r="H380" s="17" t="str">
        <f>IFERROR(IF(OR(VALUE(LEFT(CP_SAP2Tx[[#This Row],[ComplianceAccount]],1))=1,VALUE(LEFT(CP_SAP2Tx[[#This Row],[ComplianceAccount]],1))=2),"BS","IS"),"")</f>
        <v/>
      </c>
      <c r="Q380" s="17" t="str">
        <f>IFERROR(IF(L380="","",IF(MATCH(L380,CP_SAP2Tx[SAPAccount],0)&gt;0,"")),"Removed")</f>
        <v/>
      </c>
    </row>
    <row r="381" spans="7:17" ht="13.8">
      <c r="G381" s="17" t="str">
        <f>IFERROR(IF(B381="","",IF(MATCH(B381,PP_SAP2Tx[SAPAccount],0)&gt;0,"")),"New")</f>
        <v/>
      </c>
      <c r="H381" s="17" t="str">
        <f>IFERROR(IF(OR(VALUE(LEFT(CP_SAP2Tx[[#This Row],[ComplianceAccount]],1))=1,VALUE(LEFT(CP_SAP2Tx[[#This Row],[ComplianceAccount]],1))=2),"BS","IS"),"")</f>
        <v/>
      </c>
      <c r="Q381" s="17" t="str">
        <f>IFERROR(IF(L381="","",IF(MATCH(L381,CP_SAP2Tx[SAPAccount],0)&gt;0,"")),"Removed")</f>
        <v/>
      </c>
    </row>
    <row r="382" spans="7:17" ht="13.8">
      <c r="G382" s="17" t="str">
        <f>IFERROR(IF(B382="","",IF(MATCH(B382,PP_SAP2Tx[SAPAccount],0)&gt;0,"")),"New")</f>
        <v/>
      </c>
      <c r="H382" s="17" t="str">
        <f>IFERROR(IF(OR(VALUE(LEFT(CP_SAP2Tx[[#This Row],[ComplianceAccount]],1))=1,VALUE(LEFT(CP_SAP2Tx[[#This Row],[ComplianceAccount]],1))=2),"BS","IS"),"")</f>
        <v/>
      </c>
      <c r="Q382" s="17" t="str">
        <f>IFERROR(IF(L382="","",IF(MATCH(L382,CP_SAP2Tx[SAPAccount],0)&gt;0,"")),"Removed")</f>
        <v/>
      </c>
    </row>
    <row r="383" spans="7:17" ht="13.8">
      <c r="G383" s="17" t="str">
        <f>IFERROR(IF(B383="","",IF(MATCH(B383,PP_SAP2Tx[SAPAccount],0)&gt;0,"")),"New")</f>
        <v/>
      </c>
      <c r="H383" s="17" t="str">
        <f>IFERROR(IF(OR(VALUE(LEFT(CP_SAP2Tx[[#This Row],[ComplianceAccount]],1))=1,VALUE(LEFT(CP_SAP2Tx[[#This Row],[ComplianceAccount]],1))=2),"BS","IS"),"")</f>
        <v/>
      </c>
      <c r="Q383" s="17" t="str">
        <f>IFERROR(IF(L383="","",IF(MATCH(L383,CP_SAP2Tx[SAPAccount],0)&gt;0,"")),"Removed")</f>
        <v/>
      </c>
    </row>
    <row r="384" spans="7:17" ht="13.8">
      <c r="G384" s="17" t="str">
        <f>IFERROR(IF(B384="","",IF(MATCH(B384,PP_SAP2Tx[SAPAccount],0)&gt;0,"")),"New")</f>
        <v/>
      </c>
      <c r="H384" s="17" t="str">
        <f>IFERROR(IF(OR(VALUE(LEFT(CP_SAP2Tx[[#This Row],[ComplianceAccount]],1))=1,VALUE(LEFT(CP_SAP2Tx[[#This Row],[ComplianceAccount]],1))=2),"BS","IS"),"")</f>
        <v/>
      </c>
      <c r="Q384" s="17" t="str">
        <f>IFERROR(IF(L384="","",IF(MATCH(L384,CP_SAP2Tx[SAPAccount],0)&gt;0,"")),"Removed")</f>
        <v/>
      </c>
    </row>
    <row r="385" spans="7:17" ht="13.8">
      <c r="G385" s="17" t="str">
        <f>IFERROR(IF(B385="","",IF(MATCH(B385,PP_SAP2Tx[SAPAccount],0)&gt;0,"")),"New")</f>
        <v/>
      </c>
      <c r="H385" s="17" t="str">
        <f>IFERROR(IF(OR(VALUE(LEFT(CP_SAP2Tx[[#This Row],[ComplianceAccount]],1))=1,VALUE(LEFT(CP_SAP2Tx[[#This Row],[ComplianceAccount]],1))=2),"BS","IS"),"")</f>
        <v/>
      </c>
      <c r="Q385" s="17" t="str">
        <f>IFERROR(IF(L385="","",IF(MATCH(L385,CP_SAP2Tx[SAPAccount],0)&gt;0,"")),"Removed")</f>
        <v/>
      </c>
    </row>
    <row r="386" spans="7:17" ht="13.8">
      <c r="G386" s="17" t="str">
        <f>IFERROR(IF(B386="","",IF(MATCH(B386,PP_SAP2Tx[SAPAccount],0)&gt;0,"")),"New")</f>
        <v/>
      </c>
      <c r="H386" s="17" t="str">
        <f>IFERROR(IF(OR(VALUE(LEFT(CP_SAP2Tx[[#This Row],[ComplianceAccount]],1))=1,VALUE(LEFT(CP_SAP2Tx[[#This Row],[ComplianceAccount]],1))=2),"BS","IS"),"")</f>
        <v/>
      </c>
      <c r="Q386" s="17" t="str">
        <f>IFERROR(IF(L386="","",IF(MATCH(L386,CP_SAP2Tx[SAPAccount],0)&gt;0,"")),"Removed")</f>
        <v/>
      </c>
    </row>
    <row r="387" spans="7:17" ht="13.8">
      <c r="G387" s="17" t="str">
        <f>IFERROR(IF(B387="","",IF(MATCH(B387,PP_SAP2Tx[SAPAccount],0)&gt;0,"")),"New")</f>
        <v/>
      </c>
      <c r="H387" s="17" t="str">
        <f>IFERROR(IF(OR(VALUE(LEFT(CP_SAP2Tx[[#This Row],[ComplianceAccount]],1))=1,VALUE(LEFT(CP_SAP2Tx[[#This Row],[ComplianceAccount]],1))=2),"BS","IS"),"")</f>
        <v/>
      </c>
      <c r="Q387" s="17" t="str">
        <f>IFERROR(IF(L387="","",IF(MATCH(L387,CP_SAP2Tx[SAPAccount],0)&gt;0,"")),"Removed")</f>
        <v/>
      </c>
    </row>
    <row r="388" spans="7:17" ht="13.8">
      <c r="G388" s="17" t="str">
        <f>IFERROR(IF(B388="","",IF(MATCH(B388,PP_SAP2Tx[SAPAccount],0)&gt;0,"")),"New")</f>
        <v/>
      </c>
      <c r="H388" s="17" t="str">
        <f>IFERROR(IF(OR(VALUE(LEFT(CP_SAP2Tx[[#This Row],[ComplianceAccount]],1))=1,VALUE(LEFT(CP_SAP2Tx[[#This Row],[ComplianceAccount]],1))=2),"BS","IS"),"")</f>
        <v/>
      </c>
      <c r="Q388" s="17" t="str">
        <f>IFERROR(IF(L388="","",IF(MATCH(L388,CP_SAP2Tx[SAPAccount],0)&gt;0,"")),"Removed")</f>
        <v/>
      </c>
    </row>
    <row r="389" spans="7:17" ht="13.8">
      <c r="G389" s="17" t="str">
        <f>IFERROR(IF(B389="","",IF(MATCH(B389,PP_SAP2Tx[SAPAccount],0)&gt;0,"")),"New")</f>
        <v/>
      </c>
      <c r="H389" s="17" t="str">
        <f>IFERROR(IF(OR(VALUE(LEFT(CP_SAP2Tx[[#This Row],[ComplianceAccount]],1))=1,VALUE(LEFT(CP_SAP2Tx[[#This Row],[ComplianceAccount]],1))=2),"BS","IS"),"")</f>
        <v/>
      </c>
      <c r="Q389" s="17" t="str">
        <f>IFERROR(IF(L389="","",IF(MATCH(L389,CP_SAP2Tx[SAPAccount],0)&gt;0,"")),"Removed")</f>
        <v/>
      </c>
    </row>
    <row r="390" spans="7:17" ht="13.8">
      <c r="G390" s="17" t="str">
        <f>IFERROR(IF(B390="","",IF(MATCH(B390,PP_SAP2Tx[SAPAccount],0)&gt;0,"")),"New")</f>
        <v/>
      </c>
      <c r="H390" s="17" t="str">
        <f>IFERROR(IF(OR(VALUE(LEFT(CP_SAP2Tx[[#This Row],[ComplianceAccount]],1))=1,VALUE(LEFT(CP_SAP2Tx[[#This Row],[ComplianceAccount]],1))=2),"BS","IS"),"")</f>
        <v/>
      </c>
      <c r="Q390" s="17" t="str">
        <f>IFERROR(IF(L390="","",IF(MATCH(L390,CP_SAP2Tx[SAPAccount],0)&gt;0,"")),"Removed")</f>
        <v/>
      </c>
    </row>
    <row r="391" spans="7:17" ht="13.8">
      <c r="G391" s="17" t="str">
        <f>IFERROR(IF(B391="","",IF(MATCH(B391,PP_SAP2Tx[SAPAccount],0)&gt;0,"")),"New")</f>
        <v/>
      </c>
      <c r="H391" s="17" t="str">
        <f>IFERROR(IF(OR(VALUE(LEFT(CP_SAP2Tx[[#This Row],[ComplianceAccount]],1))=1,VALUE(LEFT(CP_SAP2Tx[[#This Row],[ComplianceAccount]],1))=2),"BS","IS"),"")</f>
        <v/>
      </c>
      <c r="Q391" s="17" t="str">
        <f>IFERROR(IF(L391="","",IF(MATCH(L391,CP_SAP2Tx[SAPAccount],0)&gt;0,"")),"Removed")</f>
        <v/>
      </c>
    </row>
    <row r="392" spans="7:17" ht="13.8">
      <c r="G392" s="17" t="str">
        <f>IFERROR(IF(B392="","",IF(MATCH(B392,PP_SAP2Tx[SAPAccount],0)&gt;0,"")),"New")</f>
        <v/>
      </c>
      <c r="H392" s="17" t="str">
        <f>IFERROR(IF(OR(VALUE(LEFT(CP_SAP2Tx[[#This Row],[ComplianceAccount]],1))=1,VALUE(LEFT(CP_SAP2Tx[[#This Row],[ComplianceAccount]],1))=2),"BS","IS"),"")</f>
        <v/>
      </c>
      <c r="Q392" s="17" t="str">
        <f>IFERROR(IF(L392="","",IF(MATCH(L392,CP_SAP2Tx[SAPAccount],0)&gt;0,"")),"Removed")</f>
        <v/>
      </c>
    </row>
    <row r="393" spans="7:17" ht="13.8">
      <c r="G393" s="17" t="str">
        <f>IFERROR(IF(B393="","",IF(MATCH(B393,PP_SAP2Tx[SAPAccount],0)&gt;0,"")),"New")</f>
        <v/>
      </c>
      <c r="H393" s="17" t="str">
        <f>IFERROR(IF(OR(VALUE(LEFT(CP_SAP2Tx[[#This Row],[ComplianceAccount]],1))=1,VALUE(LEFT(CP_SAP2Tx[[#This Row],[ComplianceAccount]],1))=2),"BS","IS"),"")</f>
        <v/>
      </c>
      <c r="Q393" s="17" t="str">
        <f>IFERROR(IF(L393="","",IF(MATCH(L393,CP_SAP2Tx[SAPAccount],0)&gt;0,"")),"Removed")</f>
        <v/>
      </c>
    </row>
    <row r="394" spans="7:17" ht="13.8">
      <c r="G394" s="17" t="str">
        <f>IFERROR(IF(B394="","",IF(MATCH(B394,PP_SAP2Tx[SAPAccount],0)&gt;0,"")),"New")</f>
        <v/>
      </c>
      <c r="H394" s="17" t="str">
        <f>IFERROR(IF(OR(VALUE(LEFT(CP_SAP2Tx[[#This Row],[ComplianceAccount]],1))=1,VALUE(LEFT(CP_SAP2Tx[[#This Row],[ComplianceAccount]],1))=2),"BS","IS"),"")</f>
        <v/>
      </c>
      <c r="Q394" s="17" t="str">
        <f>IFERROR(IF(L394="","",IF(MATCH(L394,CP_SAP2Tx[SAPAccount],0)&gt;0,"")),"Removed")</f>
        <v/>
      </c>
    </row>
    <row r="395" spans="7:17" ht="13.8">
      <c r="G395" s="17" t="str">
        <f>IFERROR(IF(B395="","",IF(MATCH(B395,PP_SAP2Tx[SAPAccount],0)&gt;0,"")),"New")</f>
        <v/>
      </c>
      <c r="H395" s="17" t="str">
        <f>IFERROR(IF(OR(VALUE(LEFT(CP_SAP2Tx[[#This Row],[ComplianceAccount]],1))=1,VALUE(LEFT(CP_SAP2Tx[[#This Row],[ComplianceAccount]],1))=2),"BS","IS"),"")</f>
        <v/>
      </c>
      <c r="Q395" s="17" t="str">
        <f>IFERROR(IF(L395="","",IF(MATCH(L395,CP_SAP2Tx[SAPAccount],0)&gt;0,"")),"Removed")</f>
        <v/>
      </c>
    </row>
    <row r="396" spans="7:17" ht="13.8">
      <c r="G396" s="17" t="str">
        <f>IFERROR(IF(B396="","",IF(MATCH(B396,PP_SAP2Tx[SAPAccount],0)&gt;0,"")),"New")</f>
        <v/>
      </c>
      <c r="H396" s="17" t="str">
        <f>IFERROR(IF(OR(VALUE(LEFT(CP_SAP2Tx[[#This Row],[ComplianceAccount]],1))=1,VALUE(LEFT(CP_SAP2Tx[[#This Row],[ComplianceAccount]],1))=2),"BS","IS"),"")</f>
        <v/>
      </c>
      <c r="Q396" s="17" t="str">
        <f>IFERROR(IF(L396="","",IF(MATCH(L396,CP_SAP2Tx[SAPAccount],0)&gt;0,"")),"Removed")</f>
        <v/>
      </c>
    </row>
    <row r="397" spans="7:17" ht="13.8">
      <c r="G397" s="17" t="str">
        <f>IFERROR(IF(B397="","",IF(MATCH(B397,PP_SAP2Tx[SAPAccount],0)&gt;0,"")),"New")</f>
        <v/>
      </c>
      <c r="H397" s="17" t="str">
        <f>IFERROR(IF(OR(VALUE(LEFT(CP_SAP2Tx[[#This Row],[ComplianceAccount]],1))=1,VALUE(LEFT(CP_SAP2Tx[[#This Row],[ComplianceAccount]],1))=2),"BS","IS"),"")</f>
        <v/>
      </c>
      <c r="Q397" s="17" t="str">
        <f>IFERROR(IF(L397="","",IF(MATCH(L397,CP_SAP2Tx[SAPAccount],0)&gt;0,"")),"Removed")</f>
        <v/>
      </c>
    </row>
    <row r="398" spans="7:17" ht="13.8">
      <c r="G398" s="17" t="str">
        <f>IFERROR(IF(B398="","",IF(MATCH(B398,PP_SAP2Tx[SAPAccount],0)&gt;0,"")),"New")</f>
        <v/>
      </c>
      <c r="H398" s="17" t="str">
        <f>IFERROR(IF(OR(VALUE(LEFT(CP_SAP2Tx[[#This Row],[ComplianceAccount]],1))=1,VALUE(LEFT(CP_SAP2Tx[[#This Row],[ComplianceAccount]],1))=2),"BS","IS"),"")</f>
        <v/>
      </c>
      <c r="Q398" s="17" t="str">
        <f>IFERROR(IF(L398="","",IF(MATCH(L398,CP_SAP2Tx[SAPAccount],0)&gt;0,"")),"Removed")</f>
        <v/>
      </c>
    </row>
    <row r="399" spans="7:17" ht="13.8">
      <c r="G399" s="17" t="str">
        <f>IFERROR(IF(B399="","",IF(MATCH(B399,PP_SAP2Tx[SAPAccount],0)&gt;0,"")),"New")</f>
        <v/>
      </c>
      <c r="H399" s="17" t="str">
        <f>IFERROR(IF(OR(VALUE(LEFT(CP_SAP2Tx[[#This Row],[ComplianceAccount]],1))=1,VALUE(LEFT(CP_SAP2Tx[[#This Row],[ComplianceAccount]],1))=2),"BS","IS"),"")</f>
        <v/>
      </c>
      <c r="Q399" s="17" t="str">
        <f>IFERROR(IF(L399="","",IF(MATCH(L399,CP_SAP2Tx[SAPAccount],0)&gt;0,"")),"Removed")</f>
        <v/>
      </c>
    </row>
    <row r="400" spans="7:17" ht="13.8">
      <c r="G400" s="17" t="str">
        <f>IFERROR(IF(B400="","",IF(MATCH(B400,PP_SAP2Tx[SAPAccount],0)&gt;0,"")),"New")</f>
        <v/>
      </c>
      <c r="H400" s="17" t="str">
        <f>IFERROR(IF(OR(VALUE(LEFT(CP_SAP2Tx[[#This Row],[ComplianceAccount]],1))=1,VALUE(LEFT(CP_SAP2Tx[[#This Row],[ComplianceAccount]],1))=2),"BS","IS"),"")</f>
        <v/>
      </c>
      <c r="Q400" s="17" t="str">
        <f>IFERROR(IF(L400="","",IF(MATCH(L400,CP_SAP2Tx[SAPAccount],0)&gt;0,"")),"Removed")</f>
        <v/>
      </c>
    </row>
    <row r="401" spans="7:17" ht="13.8">
      <c r="G401" s="17" t="str">
        <f>IFERROR(IF(B401="","",IF(MATCH(B401,PP_SAP2Tx[SAPAccount],0)&gt;0,"")),"New")</f>
        <v/>
      </c>
      <c r="H401" s="17" t="str">
        <f>IFERROR(IF(OR(VALUE(LEFT(CP_SAP2Tx[[#This Row],[ComplianceAccount]],1))=1,VALUE(LEFT(CP_SAP2Tx[[#This Row],[ComplianceAccount]],1))=2),"BS","IS"),"")</f>
        <v/>
      </c>
      <c r="Q401" s="17" t="str">
        <f>IFERROR(IF(L401="","",IF(MATCH(L401,CP_SAP2Tx[SAPAccount],0)&gt;0,"")),"Removed")</f>
        <v/>
      </c>
    </row>
    <row r="402" spans="7:17" ht="13.8">
      <c r="G402" s="17" t="str">
        <f>IFERROR(IF(B402="","",IF(MATCH(B402,PP_SAP2Tx[SAPAccount],0)&gt;0,"")),"New")</f>
        <v/>
      </c>
      <c r="H402" s="17" t="str">
        <f>IFERROR(IF(OR(VALUE(LEFT(CP_SAP2Tx[[#This Row],[ComplianceAccount]],1))=1,VALUE(LEFT(CP_SAP2Tx[[#This Row],[ComplianceAccount]],1))=2),"BS","IS"),"")</f>
        <v/>
      </c>
      <c r="Q402" s="17" t="str">
        <f>IFERROR(IF(L402="","",IF(MATCH(L402,CP_SAP2Tx[SAPAccount],0)&gt;0,"")),"Removed")</f>
        <v/>
      </c>
    </row>
    <row r="403" spans="7:17" ht="13.8">
      <c r="G403" s="17" t="str">
        <f>IFERROR(IF(B403="","",IF(MATCH(B403,PP_SAP2Tx[SAPAccount],0)&gt;0,"")),"New")</f>
        <v/>
      </c>
      <c r="H403" s="17" t="str">
        <f>IFERROR(IF(OR(VALUE(LEFT(CP_SAP2Tx[[#This Row],[ComplianceAccount]],1))=1,VALUE(LEFT(CP_SAP2Tx[[#This Row],[ComplianceAccount]],1))=2),"BS","IS"),"")</f>
        <v/>
      </c>
      <c r="Q403" s="17" t="str">
        <f>IFERROR(IF(L403="","",IF(MATCH(L403,CP_SAP2Tx[SAPAccount],0)&gt;0,"")),"Removed")</f>
        <v/>
      </c>
    </row>
    <row r="404" spans="7:17" ht="13.8">
      <c r="G404" s="17" t="str">
        <f>IFERROR(IF(B404="","",IF(MATCH(B404,PP_SAP2Tx[SAPAccount],0)&gt;0,"")),"New")</f>
        <v/>
      </c>
      <c r="H404" s="17" t="str">
        <f>IFERROR(IF(OR(VALUE(LEFT(CP_SAP2Tx[[#This Row],[ComplianceAccount]],1))=1,VALUE(LEFT(CP_SAP2Tx[[#This Row],[ComplianceAccount]],1))=2),"BS","IS"),"")</f>
        <v/>
      </c>
      <c r="Q404" s="17" t="str">
        <f>IFERROR(IF(L404="","",IF(MATCH(L404,CP_SAP2Tx[SAPAccount],0)&gt;0,"")),"Removed")</f>
        <v/>
      </c>
    </row>
    <row r="405" spans="7:17" ht="13.8">
      <c r="G405" s="17" t="str">
        <f>IFERROR(IF(B405="","",IF(MATCH(B405,PP_SAP2Tx[SAPAccount],0)&gt;0,"")),"New")</f>
        <v/>
      </c>
      <c r="H405" s="17" t="str">
        <f>IFERROR(IF(OR(VALUE(LEFT(CP_SAP2Tx[[#This Row],[ComplianceAccount]],1))=1,VALUE(LEFT(CP_SAP2Tx[[#This Row],[ComplianceAccount]],1))=2),"BS","IS"),"")</f>
        <v/>
      </c>
      <c r="Q405" s="17" t="str">
        <f>IFERROR(IF(L405="","",IF(MATCH(L405,CP_SAP2Tx[SAPAccount],0)&gt;0,"")),"Removed")</f>
        <v/>
      </c>
    </row>
    <row r="406" spans="7:17" ht="13.8">
      <c r="G406" s="17" t="str">
        <f>IFERROR(IF(B406="","",IF(MATCH(B406,PP_SAP2Tx[SAPAccount],0)&gt;0,"")),"New")</f>
        <v/>
      </c>
      <c r="H406" s="17" t="str">
        <f>IFERROR(IF(OR(VALUE(LEFT(CP_SAP2Tx[[#This Row],[ComplianceAccount]],1))=1,VALUE(LEFT(CP_SAP2Tx[[#This Row],[ComplianceAccount]],1))=2),"BS","IS"),"")</f>
        <v/>
      </c>
      <c r="Q406" s="17" t="str">
        <f>IFERROR(IF(L406="","",IF(MATCH(L406,CP_SAP2Tx[SAPAccount],0)&gt;0,"")),"Removed")</f>
        <v/>
      </c>
    </row>
    <row r="407" spans="7:17" ht="13.8">
      <c r="G407" s="17" t="str">
        <f>IFERROR(IF(B407="","",IF(MATCH(B407,PP_SAP2Tx[SAPAccount],0)&gt;0,"")),"New")</f>
        <v/>
      </c>
      <c r="H407" s="17" t="str">
        <f>IFERROR(IF(OR(VALUE(LEFT(CP_SAP2Tx[[#This Row],[ComplianceAccount]],1))=1,VALUE(LEFT(CP_SAP2Tx[[#This Row],[ComplianceAccount]],1))=2),"BS","IS"),"")</f>
        <v/>
      </c>
      <c r="Q407" s="17" t="str">
        <f>IFERROR(IF(L407="","",IF(MATCH(L407,CP_SAP2Tx[SAPAccount],0)&gt;0,"")),"Removed")</f>
        <v/>
      </c>
    </row>
    <row r="408" spans="7:17" ht="13.8">
      <c r="G408" s="17" t="str">
        <f>IFERROR(IF(B408="","",IF(MATCH(B408,PP_SAP2Tx[SAPAccount],0)&gt;0,"")),"New")</f>
        <v/>
      </c>
      <c r="H408" s="17" t="str">
        <f>IFERROR(IF(OR(VALUE(LEFT(CP_SAP2Tx[[#This Row],[ComplianceAccount]],1))=1,VALUE(LEFT(CP_SAP2Tx[[#This Row],[ComplianceAccount]],1))=2),"BS","IS"),"")</f>
        <v/>
      </c>
      <c r="Q408" s="17" t="str">
        <f>IFERROR(IF(L408="","",IF(MATCH(L408,CP_SAP2Tx[SAPAccount],0)&gt;0,"")),"Removed")</f>
        <v/>
      </c>
    </row>
    <row r="409" spans="7:17" ht="13.8">
      <c r="G409" s="17" t="str">
        <f>IFERROR(IF(B409="","",IF(MATCH(B409,PP_SAP2Tx[SAPAccount],0)&gt;0,"")),"New")</f>
        <v/>
      </c>
      <c r="H409" s="17" t="str">
        <f>IFERROR(IF(OR(VALUE(LEFT(CP_SAP2Tx[[#This Row],[ComplianceAccount]],1))=1,VALUE(LEFT(CP_SAP2Tx[[#This Row],[ComplianceAccount]],1))=2),"BS","IS"),"")</f>
        <v/>
      </c>
      <c r="Q409" s="17" t="str">
        <f>IFERROR(IF(L409="","",IF(MATCH(L409,CP_SAP2Tx[SAPAccount],0)&gt;0,"")),"Removed")</f>
        <v/>
      </c>
    </row>
    <row r="410" spans="7:17" ht="13.8">
      <c r="G410" s="17" t="str">
        <f>IFERROR(IF(B410="","",IF(MATCH(B410,PP_SAP2Tx[SAPAccount],0)&gt;0,"")),"New")</f>
        <v/>
      </c>
      <c r="H410" s="17" t="str">
        <f>IFERROR(IF(OR(VALUE(LEFT(CP_SAP2Tx[[#This Row],[ComplianceAccount]],1))=1,VALUE(LEFT(CP_SAP2Tx[[#This Row],[ComplianceAccount]],1))=2),"BS","IS"),"")</f>
        <v/>
      </c>
      <c r="Q410" s="17" t="str">
        <f>IFERROR(IF(L410="","",IF(MATCH(L410,CP_SAP2Tx[SAPAccount],0)&gt;0,"")),"Removed")</f>
        <v/>
      </c>
    </row>
    <row r="411" spans="7:17" ht="13.8">
      <c r="G411" s="17" t="str">
        <f>IFERROR(IF(B411="","",IF(MATCH(B411,PP_SAP2Tx[SAPAccount],0)&gt;0,"")),"New")</f>
        <v/>
      </c>
      <c r="H411" s="17" t="str">
        <f>IFERROR(IF(OR(VALUE(LEFT(CP_SAP2Tx[[#This Row],[ComplianceAccount]],1))=1,VALUE(LEFT(CP_SAP2Tx[[#This Row],[ComplianceAccount]],1))=2),"BS","IS"),"")</f>
        <v/>
      </c>
      <c r="Q411" s="17" t="str">
        <f>IFERROR(IF(L411="","",IF(MATCH(L411,CP_SAP2Tx[SAPAccount],0)&gt;0,"")),"Removed")</f>
        <v/>
      </c>
    </row>
    <row r="412" spans="7:17" ht="13.8">
      <c r="G412" s="17" t="str">
        <f>IFERROR(IF(B412="","",IF(MATCH(B412,PP_SAP2Tx[SAPAccount],0)&gt;0,"")),"New")</f>
        <v/>
      </c>
      <c r="H412" s="17" t="str">
        <f>IFERROR(IF(OR(VALUE(LEFT(CP_SAP2Tx[[#This Row],[ComplianceAccount]],1))=1,VALUE(LEFT(CP_SAP2Tx[[#This Row],[ComplianceAccount]],1))=2),"BS","IS"),"")</f>
        <v/>
      </c>
      <c r="Q412" s="17" t="str">
        <f>IFERROR(IF(L412="","",IF(MATCH(L412,CP_SAP2Tx[SAPAccount],0)&gt;0,"")),"Removed")</f>
        <v/>
      </c>
    </row>
    <row r="413" spans="7:17" ht="13.8">
      <c r="G413" s="17" t="str">
        <f>IFERROR(IF(B413="","",IF(MATCH(B413,PP_SAP2Tx[SAPAccount],0)&gt;0,"")),"New")</f>
        <v/>
      </c>
      <c r="H413" s="17" t="str">
        <f>IFERROR(IF(OR(VALUE(LEFT(CP_SAP2Tx[[#This Row],[ComplianceAccount]],1))=1,VALUE(LEFT(CP_SAP2Tx[[#This Row],[ComplianceAccount]],1))=2),"BS","IS"),"")</f>
        <v/>
      </c>
      <c r="Q413" s="17" t="str">
        <f>IFERROR(IF(L413="","",IF(MATCH(L413,CP_SAP2Tx[SAPAccount],0)&gt;0,"")),"Removed")</f>
        <v/>
      </c>
    </row>
    <row r="414" spans="7:17" ht="13.8">
      <c r="G414" s="17" t="str">
        <f>IFERROR(IF(B414="","",IF(MATCH(B414,PP_SAP2Tx[SAPAccount],0)&gt;0,"")),"New")</f>
        <v/>
      </c>
      <c r="H414" s="17" t="str">
        <f>IFERROR(IF(OR(VALUE(LEFT(CP_SAP2Tx[[#This Row],[ComplianceAccount]],1))=1,VALUE(LEFT(CP_SAP2Tx[[#This Row],[ComplianceAccount]],1))=2),"BS","IS"),"")</f>
        <v/>
      </c>
      <c r="Q414" s="17" t="str">
        <f>IFERROR(IF(L414="","",IF(MATCH(L414,CP_SAP2Tx[SAPAccount],0)&gt;0,"")),"Removed")</f>
        <v/>
      </c>
    </row>
    <row r="415" spans="7:17" ht="13.8">
      <c r="G415" s="17" t="str">
        <f>IFERROR(IF(B415="","",IF(MATCH(B415,PP_SAP2Tx[SAPAccount],0)&gt;0,"")),"New")</f>
        <v/>
      </c>
      <c r="H415" s="17" t="str">
        <f>IFERROR(IF(OR(VALUE(LEFT(CP_SAP2Tx[[#This Row],[ComplianceAccount]],1))=1,VALUE(LEFT(CP_SAP2Tx[[#This Row],[ComplianceAccount]],1))=2),"BS","IS"),"")</f>
        <v/>
      </c>
      <c r="Q415" s="17" t="str">
        <f>IFERROR(IF(L415="","",IF(MATCH(L415,CP_SAP2Tx[SAPAccount],0)&gt;0,"")),"Removed")</f>
        <v/>
      </c>
    </row>
    <row r="416" spans="7:17" ht="13.8">
      <c r="G416" s="17" t="str">
        <f>IFERROR(IF(B416="","",IF(MATCH(B416,PP_SAP2Tx[SAPAccount],0)&gt;0,"")),"New")</f>
        <v/>
      </c>
      <c r="H416" s="17" t="str">
        <f>IFERROR(IF(OR(VALUE(LEFT(CP_SAP2Tx[[#This Row],[ComplianceAccount]],1))=1,VALUE(LEFT(CP_SAP2Tx[[#This Row],[ComplianceAccount]],1))=2),"BS","IS"),"")</f>
        <v/>
      </c>
      <c r="Q416" s="17" t="str">
        <f>IFERROR(IF(L416="","",IF(MATCH(L416,CP_SAP2Tx[SAPAccount],0)&gt;0,"")),"Removed")</f>
        <v/>
      </c>
    </row>
    <row r="417" spans="7:17" ht="13.8">
      <c r="G417" s="17" t="str">
        <f>IFERROR(IF(B417="","",IF(MATCH(B417,PP_SAP2Tx[SAPAccount],0)&gt;0,"")),"New")</f>
        <v/>
      </c>
      <c r="H417" s="17" t="str">
        <f>IFERROR(IF(OR(VALUE(LEFT(CP_SAP2Tx[[#This Row],[ComplianceAccount]],1))=1,VALUE(LEFT(CP_SAP2Tx[[#This Row],[ComplianceAccount]],1))=2),"BS","IS"),"")</f>
        <v/>
      </c>
      <c r="Q417" s="17" t="str">
        <f>IFERROR(IF(L417="","",IF(MATCH(L417,CP_SAP2Tx[SAPAccount],0)&gt;0,"")),"Removed")</f>
        <v/>
      </c>
    </row>
    <row r="418" spans="7:17" ht="13.8">
      <c r="G418" s="17" t="str">
        <f>IFERROR(IF(B418="","",IF(MATCH(B418,PP_SAP2Tx[SAPAccount],0)&gt;0,"")),"New")</f>
        <v/>
      </c>
      <c r="H418" s="17" t="str">
        <f>IFERROR(IF(OR(VALUE(LEFT(CP_SAP2Tx[[#This Row],[ComplianceAccount]],1))=1,VALUE(LEFT(CP_SAP2Tx[[#This Row],[ComplianceAccount]],1))=2),"BS","IS"),"")</f>
        <v/>
      </c>
      <c r="Q418" s="17" t="str">
        <f>IFERROR(IF(L418="","",IF(MATCH(L418,CP_SAP2Tx[SAPAccount],0)&gt;0,"")),"Removed")</f>
        <v/>
      </c>
    </row>
    <row r="419" spans="7:17" ht="13.8">
      <c r="G419" s="17" t="str">
        <f>IFERROR(IF(B419="","",IF(MATCH(B419,PP_SAP2Tx[SAPAccount],0)&gt;0,"")),"New")</f>
        <v/>
      </c>
      <c r="H419" s="17" t="str">
        <f>IFERROR(IF(OR(VALUE(LEFT(CP_SAP2Tx[[#This Row],[ComplianceAccount]],1))=1,VALUE(LEFT(CP_SAP2Tx[[#This Row],[ComplianceAccount]],1))=2),"BS","IS"),"")</f>
        <v/>
      </c>
      <c r="Q419" s="17" t="str">
        <f>IFERROR(IF(L419="","",IF(MATCH(L419,CP_SAP2Tx[SAPAccount],0)&gt;0,"")),"Removed")</f>
        <v/>
      </c>
    </row>
    <row r="420" spans="7:17" ht="13.8">
      <c r="G420" s="17" t="str">
        <f>IFERROR(IF(B420="","",IF(MATCH(B420,PP_SAP2Tx[SAPAccount],0)&gt;0,"")),"New")</f>
        <v/>
      </c>
      <c r="H420" s="17" t="str">
        <f>IFERROR(IF(OR(VALUE(LEFT(CP_SAP2Tx[[#This Row],[ComplianceAccount]],1))=1,VALUE(LEFT(CP_SAP2Tx[[#This Row],[ComplianceAccount]],1))=2),"BS","IS"),"")</f>
        <v/>
      </c>
      <c r="Q420" s="17" t="str">
        <f>IFERROR(IF(L420="","",IF(MATCH(L420,CP_SAP2Tx[SAPAccount],0)&gt;0,"")),"Removed")</f>
        <v/>
      </c>
    </row>
    <row r="421" spans="7:17" ht="13.8">
      <c r="G421" s="17" t="str">
        <f>IFERROR(IF(B421="","",IF(MATCH(B421,PP_SAP2Tx[SAPAccount],0)&gt;0,"")),"New")</f>
        <v/>
      </c>
      <c r="H421" s="17" t="str">
        <f>IFERROR(IF(OR(VALUE(LEFT(CP_SAP2Tx[[#This Row],[ComplianceAccount]],1))=1,VALUE(LEFT(CP_SAP2Tx[[#This Row],[ComplianceAccount]],1))=2),"BS","IS"),"")</f>
        <v/>
      </c>
      <c r="Q421" s="17" t="str">
        <f>IFERROR(IF(L421="","",IF(MATCH(L421,CP_SAP2Tx[SAPAccount],0)&gt;0,"")),"Removed")</f>
        <v/>
      </c>
    </row>
    <row r="422" spans="7:17" ht="13.8">
      <c r="G422" s="17" t="str">
        <f>IFERROR(IF(B422="","",IF(MATCH(B422,PP_SAP2Tx[SAPAccount],0)&gt;0,"")),"New")</f>
        <v/>
      </c>
      <c r="H422" s="17" t="str">
        <f>IFERROR(IF(OR(VALUE(LEFT(CP_SAP2Tx[[#This Row],[ComplianceAccount]],1))=1,VALUE(LEFT(CP_SAP2Tx[[#This Row],[ComplianceAccount]],1))=2),"BS","IS"),"")</f>
        <v/>
      </c>
      <c r="Q422" s="17" t="str">
        <f>IFERROR(IF(L422="","",IF(MATCH(L422,CP_SAP2Tx[SAPAccount],0)&gt;0,"")),"Removed")</f>
        <v/>
      </c>
    </row>
    <row r="423" spans="7:17" ht="13.8">
      <c r="G423" s="17" t="str">
        <f>IFERROR(IF(B423="","",IF(MATCH(B423,PP_SAP2Tx[SAPAccount],0)&gt;0,"")),"New")</f>
        <v/>
      </c>
      <c r="H423" s="17" t="str">
        <f>IFERROR(IF(OR(VALUE(LEFT(CP_SAP2Tx[[#This Row],[ComplianceAccount]],1))=1,VALUE(LEFT(CP_SAP2Tx[[#This Row],[ComplianceAccount]],1))=2),"BS","IS"),"")</f>
        <v/>
      </c>
      <c r="Q423" s="17" t="str">
        <f>IFERROR(IF(L423="","",IF(MATCH(L423,CP_SAP2Tx[SAPAccount],0)&gt;0,"")),"Removed")</f>
        <v/>
      </c>
    </row>
    <row r="424" spans="7:17" ht="13.8">
      <c r="G424" s="17" t="str">
        <f>IFERROR(IF(B424="","",IF(MATCH(B424,PP_SAP2Tx[SAPAccount],0)&gt;0,"")),"New")</f>
        <v/>
      </c>
      <c r="H424" s="17" t="str">
        <f>IFERROR(IF(OR(VALUE(LEFT(CP_SAP2Tx[[#This Row],[ComplianceAccount]],1))=1,VALUE(LEFT(CP_SAP2Tx[[#This Row],[ComplianceAccount]],1))=2),"BS","IS"),"")</f>
        <v/>
      </c>
      <c r="Q424" s="17" t="str">
        <f>IFERROR(IF(L424="","",IF(MATCH(L424,CP_SAP2Tx[SAPAccount],0)&gt;0,"")),"Removed")</f>
        <v/>
      </c>
    </row>
    <row r="425" spans="7:17" ht="13.8">
      <c r="G425" s="17" t="str">
        <f>IFERROR(IF(B425="","",IF(MATCH(B425,PP_SAP2Tx[SAPAccount],0)&gt;0,"")),"New")</f>
        <v/>
      </c>
      <c r="H425" s="17" t="str">
        <f>IFERROR(IF(OR(VALUE(LEFT(CP_SAP2Tx[[#This Row],[ComplianceAccount]],1))=1,VALUE(LEFT(CP_SAP2Tx[[#This Row],[ComplianceAccount]],1))=2),"BS","IS"),"")</f>
        <v/>
      </c>
      <c r="Q425" s="17" t="str">
        <f>IFERROR(IF(L425="","",IF(MATCH(L425,CP_SAP2Tx[SAPAccount],0)&gt;0,"")),"Removed")</f>
        <v/>
      </c>
    </row>
    <row r="426" spans="7:17" ht="13.8">
      <c r="G426" s="17" t="str">
        <f>IFERROR(IF(B426="","",IF(MATCH(B426,PP_SAP2Tx[SAPAccount],0)&gt;0,"")),"New")</f>
        <v/>
      </c>
      <c r="H426" s="17" t="str">
        <f>IFERROR(IF(OR(VALUE(LEFT(CP_SAP2Tx[[#This Row],[ComplianceAccount]],1))=1,VALUE(LEFT(CP_SAP2Tx[[#This Row],[ComplianceAccount]],1))=2),"BS","IS"),"")</f>
        <v/>
      </c>
      <c r="Q426" s="17" t="str">
        <f>IFERROR(IF(L426="","",IF(MATCH(L426,CP_SAP2Tx[SAPAccount],0)&gt;0,"")),"Removed")</f>
        <v/>
      </c>
    </row>
    <row r="427" spans="7:17" ht="13.8">
      <c r="G427" s="17" t="str">
        <f>IFERROR(IF(B427="","",IF(MATCH(B427,PP_SAP2Tx[SAPAccount],0)&gt;0,"")),"New")</f>
        <v/>
      </c>
      <c r="H427" s="17" t="str">
        <f>IFERROR(IF(OR(VALUE(LEFT(CP_SAP2Tx[[#This Row],[ComplianceAccount]],1))=1,VALUE(LEFT(CP_SAP2Tx[[#This Row],[ComplianceAccount]],1))=2),"BS","IS"),"")</f>
        <v/>
      </c>
      <c r="Q427" s="17" t="str">
        <f>IFERROR(IF(L427="","",IF(MATCH(L427,CP_SAP2Tx[SAPAccount],0)&gt;0,"")),"Removed")</f>
        <v/>
      </c>
    </row>
    <row r="428" spans="7:17" ht="13.8">
      <c r="G428" s="17" t="str">
        <f>IFERROR(IF(B428="","",IF(MATCH(B428,PP_SAP2Tx[SAPAccount],0)&gt;0,"")),"New")</f>
        <v/>
      </c>
      <c r="H428" s="17" t="str">
        <f>IFERROR(IF(OR(VALUE(LEFT(CP_SAP2Tx[[#This Row],[ComplianceAccount]],1))=1,VALUE(LEFT(CP_SAP2Tx[[#This Row],[ComplianceAccount]],1))=2),"BS","IS"),"")</f>
        <v/>
      </c>
      <c r="Q428" s="17" t="str">
        <f>IFERROR(IF(L428="","",IF(MATCH(L428,CP_SAP2Tx[SAPAccount],0)&gt;0,"")),"Removed")</f>
        <v/>
      </c>
    </row>
    <row r="429" spans="7:17" ht="13.8">
      <c r="G429" s="17" t="str">
        <f>IFERROR(IF(B429="","",IF(MATCH(B429,PP_SAP2Tx[SAPAccount],0)&gt;0,"")),"New")</f>
        <v/>
      </c>
      <c r="H429" s="17" t="str">
        <f>IFERROR(IF(OR(VALUE(LEFT(CP_SAP2Tx[[#This Row],[ComplianceAccount]],1))=1,VALUE(LEFT(CP_SAP2Tx[[#This Row],[ComplianceAccount]],1))=2),"BS","IS"),"")</f>
        <v/>
      </c>
      <c r="Q429" s="17" t="str">
        <f>IFERROR(IF(L429="","",IF(MATCH(L429,CP_SAP2Tx[SAPAccount],0)&gt;0,"")),"Removed")</f>
        <v/>
      </c>
    </row>
    <row r="430" spans="7:17" ht="13.8">
      <c r="G430" s="17" t="str">
        <f>IFERROR(IF(B430="","",IF(MATCH(B430,PP_SAP2Tx[SAPAccount],0)&gt;0,"")),"New")</f>
        <v/>
      </c>
      <c r="H430" s="17" t="str">
        <f>IFERROR(IF(OR(VALUE(LEFT(CP_SAP2Tx[[#This Row],[ComplianceAccount]],1))=1,VALUE(LEFT(CP_SAP2Tx[[#This Row],[ComplianceAccount]],1))=2),"BS","IS"),"")</f>
        <v/>
      </c>
      <c r="Q430" s="17" t="str">
        <f>IFERROR(IF(L430="","",IF(MATCH(L430,CP_SAP2Tx[SAPAccount],0)&gt;0,"")),"Removed")</f>
        <v/>
      </c>
    </row>
    <row r="431" spans="7:17" ht="13.8">
      <c r="G431" s="17" t="str">
        <f>IFERROR(IF(B431="","",IF(MATCH(B431,PP_SAP2Tx[SAPAccount],0)&gt;0,"")),"New")</f>
        <v/>
      </c>
      <c r="H431" s="17" t="str">
        <f>IFERROR(IF(OR(VALUE(LEFT(CP_SAP2Tx[[#This Row],[ComplianceAccount]],1))=1,VALUE(LEFT(CP_SAP2Tx[[#This Row],[ComplianceAccount]],1))=2),"BS","IS"),"")</f>
        <v/>
      </c>
      <c r="Q431" s="17" t="str">
        <f>IFERROR(IF(L431="","",IF(MATCH(L431,CP_SAP2Tx[SAPAccount],0)&gt;0,"")),"Removed")</f>
        <v/>
      </c>
    </row>
    <row r="432" spans="7:17" ht="13.8">
      <c r="G432" s="17" t="str">
        <f>IFERROR(IF(B432="","",IF(MATCH(B432,PP_SAP2Tx[SAPAccount],0)&gt;0,"")),"New")</f>
        <v/>
      </c>
      <c r="H432" s="17" t="str">
        <f>IFERROR(IF(OR(VALUE(LEFT(CP_SAP2Tx[[#This Row],[ComplianceAccount]],1))=1,VALUE(LEFT(CP_SAP2Tx[[#This Row],[ComplianceAccount]],1))=2),"BS","IS"),"")</f>
        <v/>
      </c>
      <c r="Q432" s="17" t="str">
        <f>IFERROR(IF(L432="","",IF(MATCH(L432,CP_SAP2Tx[SAPAccount],0)&gt;0,"")),"Removed")</f>
        <v/>
      </c>
    </row>
    <row r="433" spans="7:17" ht="13.8">
      <c r="G433" s="17" t="str">
        <f>IFERROR(IF(B433="","",IF(MATCH(B433,PP_SAP2Tx[SAPAccount],0)&gt;0,"")),"New")</f>
        <v/>
      </c>
      <c r="H433" s="17" t="str">
        <f>IFERROR(IF(OR(VALUE(LEFT(CP_SAP2Tx[[#This Row],[ComplianceAccount]],1))=1,VALUE(LEFT(CP_SAP2Tx[[#This Row],[ComplianceAccount]],1))=2),"BS","IS"),"")</f>
        <v/>
      </c>
      <c r="Q433" s="17" t="str">
        <f>IFERROR(IF(L433="","",IF(MATCH(L433,CP_SAP2Tx[SAPAccount],0)&gt;0,"")),"Removed")</f>
        <v/>
      </c>
    </row>
    <row r="434" spans="7:17" ht="13.8">
      <c r="G434" s="17" t="str">
        <f>IFERROR(IF(B434="","",IF(MATCH(B434,PP_SAP2Tx[SAPAccount],0)&gt;0,"")),"New")</f>
        <v/>
      </c>
      <c r="H434" s="17" t="str">
        <f>IFERROR(IF(OR(VALUE(LEFT(CP_SAP2Tx[[#This Row],[ComplianceAccount]],1))=1,VALUE(LEFT(CP_SAP2Tx[[#This Row],[ComplianceAccount]],1))=2),"BS","IS"),"")</f>
        <v/>
      </c>
      <c r="Q434" s="17" t="str">
        <f>IFERROR(IF(L434="","",IF(MATCH(L434,CP_SAP2Tx[SAPAccount],0)&gt;0,"")),"Removed")</f>
        <v/>
      </c>
    </row>
    <row r="435" spans="7:17" ht="13.8">
      <c r="G435" s="17" t="str">
        <f>IFERROR(IF(B435="","",IF(MATCH(B435,PP_SAP2Tx[SAPAccount],0)&gt;0,"")),"New")</f>
        <v/>
      </c>
      <c r="H435" s="17" t="str">
        <f>IFERROR(IF(OR(VALUE(LEFT(CP_SAP2Tx[[#This Row],[ComplianceAccount]],1))=1,VALUE(LEFT(CP_SAP2Tx[[#This Row],[ComplianceAccount]],1))=2),"BS","IS"),"")</f>
        <v/>
      </c>
      <c r="Q435" s="17" t="str">
        <f>IFERROR(IF(L435="","",IF(MATCH(L435,CP_SAP2Tx[SAPAccount],0)&gt;0,"")),"Removed")</f>
        <v/>
      </c>
    </row>
    <row r="436" spans="7:17" ht="13.8">
      <c r="G436" s="17" t="str">
        <f>IFERROR(IF(B436="","",IF(MATCH(B436,PP_SAP2Tx[SAPAccount],0)&gt;0,"")),"New")</f>
        <v/>
      </c>
      <c r="H436" s="17" t="str">
        <f>IFERROR(IF(OR(VALUE(LEFT(CP_SAP2Tx[[#This Row],[ComplianceAccount]],1))=1,VALUE(LEFT(CP_SAP2Tx[[#This Row],[ComplianceAccount]],1))=2),"BS","IS"),"")</f>
        <v/>
      </c>
      <c r="Q436" s="17" t="str">
        <f>IFERROR(IF(L436="","",IF(MATCH(L436,CP_SAP2Tx[SAPAccount],0)&gt;0,"")),"Removed")</f>
        <v/>
      </c>
    </row>
    <row r="437" spans="7:17" ht="13.8">
      <c r="G437" s="17" t="str">
        <f>IFERROR(IF(B437="","",IF(MATCH(B437,PP_SAP2Tx[SAPAccount],0)&gt;0,"")),"New")</f>
        <v/>
      </c>
      <c r="H437" s="17" t="str">
        <f>IFERROR(IF(OR(VALUE(LEFT(CP_SAP2Tx[[#This Row],[ComplianceAccount]],1))=1,VALUE(LEFT(CP_SAP2Tx[[#This Row],[ComplianceAccount]],1))=2),"BS","IS"),"")</f>
        <v/>
      </c>
      <c r="Q437" s="17" t="str">
        <f>IFERROR(IF(L437="","",IF(MATCH(L437,CP_SAP2Tx[SAPAccount],0)&gt;0,"")),"Removed")</f>
        <v/>
      </c>
    </row>
    <row r="438" spans="7:17" ht="13.8">
      <c r="G438" s="17" t="str">
        <f>IFERROR(IF(B438="","",IF(MATCH(B438,PP_SAP2Tx[SAPAccount],0)&gt;0,"")),"New")</f>
        <v/>
      </c>
      <c r="H438" s="17" t="str">
        <f>IFERROR(IF(OR(VALUE(LEFT(CP_SAP2Tx[[#This Row],[ComplianceAccount]],1))=1,VALUE(LEFT(CP_SAP2Tx[[#This Row],[ComplianceAccount]],1))=2),"BS","IS"),"")</f>
        <v/>
      </c>
      <c r="Q438" s="17" t="str">
        <f>IFERROR(IF(L438="","",IF(MATCH(L438,CP_SAP2Tx[SAPAccount],0)&gt;0,"")),"Removed")</f>
        <v/>
      </c>
    </row>
    <row r="439" spans="7:17" ht="13.8">
      <c r="G439" s="17" t="str">
        <f>IFERROR(IF(B439="","",IF(MATCH(B439,PP_SAP2Tx[SAPAccount],0)&gt;0,"")),"New")</f>
        <v/>
      </c>
      <c r="H439" s="17" t="str">
        <f>IFERROR(IF(OR(VALUE(LEFT(CP_SAP2Tx[[#This Row],[ComplianceAccount]],1))=1,VALUE(LEFT(CP_SAP2Tx[[#This Row],[ComplianceAccount]],1))=2),"BS","IS"),"")</f>
        <v/>
      </c>
      <c r="Q439" s="17" t="str">
        <f>IFERROR(IF(L439="","",IF(MATCH(L439,CP_SAP2Tx[SAPAccount],0)&gt;0,"")),"Removed")</f>
        <v/>
      </c>
    </row>
    <row r="440" spans="7:17" ht="13.8">
      <c r="G440" s="17" t="str">
        <f>IFERROR(IF(B440="","",IF(MATCH(B440,PP_SAP2Tx[SAPAccount],0)&gt;0,"")),"New")</f>
        <v/>
      </c>
      <c r="H440" s="17" t="str">
        <f>IFERROR(IF(OR(VALUE(LEFT(CP_SAP2Tx[[#This Row],[ComplianceAccount]],1))=1,VALUE(LEFT(CP_SAP2Tx[[#This Row],[ComplianceAccount]],1))=2),"BS","IS"),"")</f>
        <v/>
      </c>
      <c r="Q440" s="17" t="str">
        <f>IFERROR(IF(L440="","",IF(MATCH(L440,CP_SAP2Tx[SAPAccount],0)&gt;0,"")),"Removed")</f>
        <v/>
      </c>
    </row>
    <row r="441" spans="7:17" ht="13.8">
      <c r="G441" s="17" t="str">
        <f>IFERROR(IF(B441="","",IF(MATCH(B441,PP_SAP2Tx[SAPAccount],0)&gt;0,"")),"New")</f>
        <v/>
      </c>
      <c r="H441" s="17" t="str">
        <f>IFERROR(IF(OR(VALUE(LEFT(CP_SAP2Tx[[#This Row],[ComplianceAccount]],1))=1,VALUE(LEFT(CP_SAP2Tx[[#This Row],[ComplianceAccount]],1))=2),"BS","IS"),"")</f>
        <v/>
      </c>
      <c r="Q441" s="17" t="str">
        <f>IFERROR(IF(L441="","",IF(MATCH(L441,CP_SAP2Tx[SAPAccount],0)&gt;0,"")),"Removed")</f>
        <v/>
      </c>
    </row>
    <row r="442" spans="7:17" ht="13.8">
      <c r="G442" s="17" t="str">
        <f>IFERROR(IF(B442="","",IF(MATCH(B442,PP_SAP2Tx[SAPAccount],0)&gt;0,"")),"New")</f>
        <v/>
      </c>
      <c r="H442" s="17" t="str">
        <f>IFERROR(IF(OR(VALUE(LEFT(CP_SAP2Tx[[#This Row],[ComplianceAccount]],1))=1,VALUE(LEFT(CP_SAP2Tx[[#This Row],[ComplianceAccount]],1))=2),"BS","IS"),"")</f>
        <v/>
      </c>
      <c r="Q442" s="17" t="str">
        <f>IFERROR(IF(L442="","",IF(MATCH(L442,CP_SAP2Tx[SAPAccount],0)&gt;0,"")),"Removed")</f>
        <v/>
      </c>
    </row>
    <row r="443" spans="7:17" ht="13.8">
      <c r="G443" s="17" t="str">
        <f>IFERROR(IF(B443="","",IF(MATCH(B443,PP_SAP2Tx[SAPAccount],0)&gt;0,"")),"New")</f>
        <v/>
      </c>
      <c r="H443" s="17" t="str">
        <f>IFERROR(IF(OR(VALUE(LEFT(CP_SAP2Tx[[#This Row],[ComplianceAccount]],1))=1,VALUE(LEFT(CP_SAP2Tx[[#This Row],[ComplianceAccount]],1))=2),"BS","IS"),"")</f>
        <v/>
      </c>
      <c r="Q443" s="17" t="str">
        <f>IFERROR(IF(L443="","",IF(MATCH(L443,CP_SAP2Tx[SAPAccount],0)&gt;0,"")),"Removed")</f>
        <v/>
      </c>
    </row>
    <row r="444" spans="7:17" ht="13.8">
      <c r="G444" s="17" t="str">
        <f>IFERROR(IF(B444="","",IF(MATCH(B444,PP_SAP2Tx[SAPAccount],0)&gt;0,"")),"New")</f>
        <v/>
      </c>
      <c r="H444" s="17" t="str">
        <f>IFERROR(IF(OR(VALUE(LEFT(CP_SAP2Tx[[#This Row],[ComplianceAccount]],1))=1,VALUE(LEFT(CP_SAP2Tx[[#This Row],[ComplianceAccount]],1))=2),"BS","IS"),"")</f>
        <v/>
      </c>
      <c r="Q444" s="17" t="str">
        <f>IFERROR(IF(L444="","",IF(MATCH(L444,CP_SAP2Tx[SAPAccount],0)&gt;0,"")),"Removed")</f>
        <v/>
      </c>
    </row>
    <row r="445" spans="7:17" ht="13.8">
      <c r="G445" s="17" t="str">
        <f>IFERROR(IF(B445="","",IF(MATCH(B445,PP_SAP2Tx[SAPAccount],0)&gt;0,"")),"New")</f>
        <v/>
      </c>
      <c r="H445" s="17" t="str">
        <f>IFERROR(IF(OR(VALUE(LEFT(CP_SAP2Tx[[#This Row],[ComplianceAccount]],1))=1,VALUE(LEFT(CP_SAP2Tx[[#This Row],[ComplianceAccount]],1))=2),"BS","IS"),"")</f>
        <v/>
      </c>
      <c r="Q445" s="17" t="str">
        <f>IFERROR(IF(L445="","",IF(MATCH(L445,CP_SAP2Tx[SAPAccount],0)&gt;0,"")),"Removed")</f>
        <v/>
      </c>
    </row>
    <row r="446" spans="7:17" ht="13.8">
      <c r="G446" s="17" t="str">
        <f>IFERROR(IF(B446="","",IF(MATCH(B446,PP_SAP2Tx[SAPAccount],0)&gt;0,"")),"New")</f>
        <v/>
      </c>
      <c r="H446" s="17" t="str">
        <f>IFERROR(IF(OR(VALUE(LEFT(CP_SAP2Tx[[#This Row],[ComplianceAccount]],1))=1,VALUE(LEFT(CP_SAP2Tx[[#This Row],[ComplianceAccount]],1))=2),"BS","IS"),"")</f>
        <v/>
      </c>
      <c r="Q446" s="17" t="str">
        <f>IFERROR(IF(L446="","",IF(MATCH(L446,CP_SAP2Tx[SAPAccount],0)&gt;0,"")),"Removed")</f>
        <v/>
      </c>
    </row>
    <row r="447" spans="7:17" ht="13.8">
      <c r="G447" s="17" t="str">
        <f>IFERROR(IF(B447="","",IF(MATCH(B447,PP_SAP2Tx[SAPAccount],0)&gt;0,"")),"New")</f>
        <v/>
      </c>
      <c r="H447" s="17" t="str">
        <f>IFERROR(IF(OR(VALUE(LEFT(CP_SAP2Tx[[#This Row],[ComplianceAccount]],1))=1,VALUE(LEFT(CP_SAP2Tx[[#This Row],[ComplianceAccount]],1))=2),"BS","IS"),"")</f>
        <v/>
      </c>
      <c r="Q447" s="17" t="str">
        <f>IFERROR(IF(L447="","",IF(MATCH(L447,CP_SAP2Tx[SAPAccount],0)&gt;0,"")),"Removed")</f>
        <v/>
      </c>
    </row>
    <row r="448" spans="7:17" ht="13.8">
      <c r="G448" s="17" t="str">
        <f>IFERROR(IF(B448="","",IF(MATCH(B448,PP_SAP2Tx[SAPAccount],0)&gt;0,"")),"New")</f>
        <v/>
      </c>
      <c r="H448" s="17" t="str">
        <f>IFERROR(IF(OR(VALUE(LEFT(CP_SAP2Tx[[#This Row],[ComplianceAccount]],1))=1,VALUE(LEFT(CP_SAP2Tx[[#This Row],[ComplianceAccount]],1))=2),"BS","IS"),"")</f>
        <v/>
      </c>
      <c r="Q448" s="17" t="str">
        <f>IFERROR(IF(L448="","",IF(MATCH(L448,CP_SAP2Tx[SAPAccount],0)&gt;0,"")),"Removed")</f>
        <v/>
      </c>
    </row>
    <row r="449" spans="7:17" ht="13.8">
      <c r="G449" s="17" t="str">
        <f>IFERROR(IF(B449="","",IF(MATCH(B449,PP_SAP2Tx[SAPAccount],0)&gt;0,"")),"New")</f>
        <v/>
      </c>
      <c r="H449" s="17" t="str">
        <f>IFERROR(IF(OR(VALUE(LEFT(CP_SAP2Tx[[#This Row],[ComplianceAccount]],1))=1,VALUE(LEFT(CP_SAP2Tx[[#This Row],[ComplianceAccount]],1))=2),"BS","IS"),"")</f>
        <v/>
      </c>
      <c r="Q449" s="17" t="str">
        <f>IFERROR(IF(L449="","",IF(MATCH(L449,CP_SAP2Tx[SAPAccount],0)&gt;0,"")),"Removed")</f>
        <v/>
      </c>
    </row>
    <row r="450" spans="7:17" ht="13.8">
      <c r="G450" s="17" t="str">
        <f>IFERROR(IF(B450="","",IF(MATCH(B450,PP_SAP2Tx[SAPAccount],0)&gt;0,"")),"New")</f>
        <v/>
      </c>
      <c r="H450" s="17" t="str">
        <f>IFERROR(IF(OR(VALUE(LEFT(CP_SAP2Tx[[#This Row],[ComplianceAccount]],1))=1,VALUE(LEFT(CP_SAP2Tx[[#This Row],[ComplianceAccount]],1))=2),"BS","IS"),"")</f>
        <v/>
      </c>
      <c r="Q450" s="17" t="str">
        <f>IFERROR(IF(L450="","",IF(MATCH(L450,CP_SAP2Tx[SAPAccount],0)&gt;0,"")),"Removed")</f>
        <v/>
      </c>
    </row>
    <row r="451" spans="7:17" ht="13.8">
      <c r="G451" s="17" t="str">
        <f>IFERROR(IF(B451="","",IF(MATCH(B451,PP_SAP2Tx[SAPAccount],0)&gt;0,"")),"New")</f>
        <v/>
      </c>
      <c r="H451" s="17" t="str">
        <f>IFERROR(IF(OR(VALUE(LEFT(CP_SAP2Tx[[#This Row],[ComplianceAccount]],1))=1,VALUE(LEFT(CP_SAP2Tx[[#This Row],[ComplianceAccount]],1))=2),"BS","IS"),"")</f>
        <v/>
      </c>
      <c r="Q451" s="17" t="str">
        <f>IFERROR(IF(L451="","",IF(MATCH(L451,CP_SAP2Tx[SAPAccount],0)&gt;0,"")),"Removed")</f>
        <v/>
      </c>
    </row>
    <row r="452" spans="7:17" ht="13.8">
      <c r="G452" s="17" t="str">
        <f>IFERROR(IF(B452="","",IF(MATCH(B452,PP_SAP2Tx[SAPAccount],0)&gt;0,"")),"New")</f>
        <v/>
      </c>
      <c r="H452" s="17" t="str">
        <f>IFERROR(IF(OR(VALUE(LEFT(CP_SAP2Tx[[#This Row],[ComplianceAccount]],1))=1,VALUE(LEFT(CP_SAP2Tx[[#This Row],[ComplianceAccount]],1))=2),"BS","IS"),"")</f>
        <v/>
      </c>
      <c r="Q452" s="17" t="str">
        <f>IFERROR(IF(L452="","",IF(MATCH(L452,CP_SAP2Tx[SAPAccount],0)&gt;0,"")),"Removed")</f>
        <v/>
      </c>
    </row>
    <row r="453" spans="7:17" ht="13.8">
      <c r="G453" s="17" t="str">
        <f>IFERROR(IF(B453="","",IF(MATCH(B453,PP_SAP2Tx[SAPAccount],0)&gt;0,"")),"New")</f>
        <v/>
      </c>
      <c r="H453" s="17" t="str">
        <f>IFERROR(IF(OR(VALUE(LEFT(CP_SAP2Tx[[#This Row],[ComplianceAccount]],1))=1,VALUE(LEFT(CP_SAP2Tx[[#This Row],[ComplianceAccount]],1))=2),"BS","IS"),"")</f>
        <v/>
      </c>
      <c r="Q453" s="17" t="str">
        <f>IFERROR(IF(L453="","",IF(MATCH(L453,CP_SAP2Tx[SAPAccount],0)&gt;0,"")),"Removed")</f>
        <v/>
      </c>
    </row>
    <row r="454" spans="7:17" ht="13.8">
      <c r="G454" s="17" t="str">
        <f>IFERROR(IF(B454="","",IF(MATCH(B454,PP_SAP2Tx[SAPAccount],0)&gt;0,"")),"New")</f>
        <v/>
      </c>
      <c r="H454" s="17" t="str">
        <f>IFERROR(IF(OR(VALUE(LEFT(CP_SAP2Tx[[#This Row],[ComplianceAccount]],1))=1,VALUE(LEFT(CP_SAP2Tx[[#This Row],[ComplianceAccount]],1))=2),"BS","IS"),"")</f>
        <v/>
      </c>
      <c r="Q454" s="17" t="str">
        <f>IFERROR(IF(L454="","",IF(MATCH(L454,CP_SAP2Tx[SAPAccount],0)&gt;0,"")),"Removed")</f>
        <v/>
      </c>
    </row>
    <row r="455" spans="7:17" ht="13.8">
      <c r="G455" s="17" t="str">
        <f>IFERROR(IF(B455="","",IF(MATCH(B455,PP_SAP2Tx[SAPAccount],0)&gt;0,"")),"New")</f>
        <v/>
      </c>
      <c r="H455" s="17" t="str">
        <f>IFERROR(IF(OR(VALUE(LEFT(CP_SAP2Tx[[#This Row],[ComplianceAccount]],1))=1,VALUE(LEFT(CP_SAP2Tx[[#This Row],[ComplianceAccount]],1))=2),"BS","IS"),"")</f>
        <v/>
      </c>
      <c r="Q455" s="17" t="str">
        <f>IFERROR(IF(L455="","",IF(MATCH(L455,CP_SAP2Tx[SAPAccount],0)&gt;0,"")),"Removed")</f>
        <v/>
      </c>
    </row>
    <row r="456" spans="7:17" ht="13.8">
      <c r="G456" s="17" t="str">
        <f>IFERROR(IF(B456="","",IF(MATCH(B456,PP_SAP2Tx[SAPAccount],0)&gt;0,"")),"New")</f>
        <v/>
      </c>
      <c r="H456" s="17" t="str">
        <f>IFERROR(IF(OR(VALUE(LEFT(CP_SAP2Tx[[#This Row],[ComplianceAccount]],1))=1,VALUE(LEFT(CP_SAP2Tx[[#This Row],[ComplianceAccount]],1))=2),"BS","IS"),"")</f>
        <v/>
      </c>
      <c r="Q456" s="17" t="str">
        <f>IFERROR(IF(L456="","",IF(MATCH(L456,CP_SAP2Tx[SAPAccount],0)&gt;0,"")),"Removed")</f>
        <v/>
      </c>
    </row>
    <row r="457" spans="7:17" ht="13.8">
      <c r="G457" s="17" t="str">
        <f>IFERROR(IF(B457="","",IF(MATCH(B457,PP_SAP2Tx[SAPAccount],0)&gt;0,"")),"New")</f>
        <v/>
      </c>
      <c r="H457" s="17" t="str">
        <f>IFERROR(IF(OR(VALUE(LEFT(CP_SAP2Tx[[#This Row],[ComplianceAccount]],1))=1,VALUE(LEFT(CP_SAP2Tx[[#This Row],[ComplianceAccount]],1))=2),"BS","IS"),"")</f>
        <v/>
      </c>
      <c r="Q457" s="17" t="str">
        <f>IFERROR(IF(L457="","",IF(MATCH(L457,CP_SAP2Tx[SAPAccount],0)&gt;0,"")),"Removed")</f>
        <v/>
      </c>
    </row>
    <row r="458" spans="7:17" ht="13.8">
      <c r="G458" s="17" t="str">
        <f>IFERROR(IF(B458="","",IF(MATCH(B458,PP_SAP2Tx[SAPAccount],0)&gt;0,"")),"New")</f>
        <v/>
      </c>
      <c r="H458" s="17" t="str">
        <f>IFERROR(IF(OR(VALUE(LEFT(CP_SAP2Tx[[#This Row],[ComplianceAccount]],1))=1,VALUE(LEFT(CP_SAP2Tx[[#This Row],[ComplianceAccount]],1))=2),"BS","IS"),"")</f>
        <v/>
      </c>
      <c r="Q458" s="17" t="str">
        <f>IFERROR(IF(L458="","",IF(MATCH(L458,CP_SAP2Tx[SAPAccount],0)&gt;0,"")),"Removed")</f>
        <v/>
      </c>
    </row>
    <row r="459" spans="7:17" ht="13.8">
      <c r="G459" s="17" t="str">
        <f>IFERROR(IF(B459="","",IF(MATCH(B459,PP_SAP2Tx[SAPAccount],0)&gt;0,"")),"New")</f>
        <v/>
      </c>
      <c r="H459" s="17" t="str">
        <f>IFERROR(IF(OR(VALUE(LEFT(CP_SAP2Tx[[#This Row],[ComplianceAccount]],1))=1,VALUE(LEFT(CP_SAP2Tx[[#This Row],[ComplianceAccount]],1))=2),"BS","IS"),"")</f>
        <v/>
      </c>
      <c r="Q459" s="17" t="str">
        <f>IFERROR(IF(L459="","",IF(MATCH(L459,CP_SAP2Tx[SAPAccount],0)&gt;0,"")),"Removed")</f>
        <v/>
      </c>
    </row>
    <row r="460" spans="7:17" ht="13.8">
      <c r="G460" s="17" t="str">
        <f>IFERROR(IF(B460="","",IF(MATCH(B460,PP_SAP2Tx[SAPAccount],0)&gt;0,"")),"New")</f>
        <v/>
      </c>
      <c r="H460" s="17" t="str">
        <f>IFERROR(IF(OR(VALUE(LEFT(CP_SAP2Tx[[#This Row],[ComplianceAccount]],1))=1,VALUE(LEFT(CP_SAP2Tx[[#This Row],[ComplianceAccount]],1))=2),"BS","IS"),"")</f>
        <v/>
      </c>
      <c r="Q460" s="17" t="str">
        <f>IFERROR(IF(L460="","",IF(MATCH(L460,CP_SAP2Tx[SAPAccount],0)&gt;0,"")),"Removed")</f>
        <v/>
      </c>
    </row>
    <row r="461" spans="7:17" ht="13.8">
      <c r="G461" s="17" t="str">
        <f>IFERROR(IF(B461="","",IF(MATCH(B461,PP_SAP2Tx[SAPAccount],0)&gt;0,"")),"New")</f>
        <v/>
      </c>
      <c r="H461" s="17" t="str">
        <f>IFERROR(IF(OR(VALUE(LEFT(CP_SAP2Tx[[#This Row],[ComplianceAccount]],1))=1,VALUE(LEFT(CP_SAP2Tx[[#This Row],[ComplianceAccount]],1))=2),"BS","IS"),"")</f>
        <v/>
      </c>
      <c r="Q461" s="17" t="str">
        <f>IFERROR(IF(L461="","",IF(MATCH(L461,CP_SAP2Tx[SAPAccount],0)&gt;0,"")),"Removed")</f>
        <v/>
      </c>
    </row>
    <row r="462" spans="7:17" ht="13.8">
      <c r="G462" s="17" t="str">
        <f>IFERROR(IF(B462="","",IF(MATCH(B462,PP_SAP2Tx[SAPAccount],0)&gt;0,"")),"New")</f>
        <v/>
      </c>
      <c r="H462" s="17" t="str">
        <f>IFERROR(IF(OR(VALUE(LEFT(CP_SAP2Tx[[#This Row],[ComplianceAccount]],1))=1,VALUE(LEFT(CP_SAP2Tx[[#This Row],[ComplianceAccount]],1))=2),"BS","IS"),"")</f>
        <v/>
      </c>
      <c r="Q462" s="17" t="str">
        <f>IFERROR(IF(L462="","",IF(MATCH(L462,CP_SAP2Tx[SAPAccount],0)&gt;0,"")),"Removed")</f>
        <v/>
      </c>
    </row>
    <row r="463" spans="7:17" ht="13.8">
      <c r="G463" s="17" t="str">
        <f>IFERROR(IF(B463="","",IF(MATCH(B463,PP_SAP2Tx[SAPAccount],0)&gt;0,"")),"New")</f>
        <v/>
      </c>
      <c r="H463" s="17" t="str">
        <f>IFERROR(IF(OR(VALUE(LEFT(CP_SAP2Tx[[#This Row],[ComplianceAccount]],1))=1,VALUE(LEFT(CP_SAP2Tx[[#This Row],[ComplianceAccount]],1))=2),"BS","IS"),"")</f>
        <v/>
      </c>
      <c r="Q463" s="17" t="str">
        <f>IFERROR(IF(L463="","",IF(MATCH(L463,CP_SAP2Tx[SAPAccount],0)&gt;0,"")),"Removed")</f>
        <v/>
      </c>
    </row>
    <row r="464" spans="7:17" ht="13.8">
      <c r="G464" s="17" t="str">
        <f>IFERROR(IF(B464="","",IF(MATCH(B464,PP_SAP2Tx[SAPAccount],0)&gt;0,"")),"New")</f>
        <v/>
      </c>
      <c r="H464" s="17" t="str">
        <f>IFERROR(IF(OR(VALUE(LEFT(CP_SAP2Tx[[#This Row],[ComplianceAccount]],1))=1,VALUE(LEFT(CP_SAP2Tx[[#This Row],[ComplianceAccount]],1))=2),"BS","IS"),"")</f>
        <v/>
      </c>
      <c r="Q464" s="17" t="str">
        <f>IFERROR(IF(L464="","",IF(MATCH(L464,CP_SAP2Tx[SAPAccount],0)&gt;0,"")),"Removed")</f>
        <v/>
      </c>
    </row>
    <row r="465" spans="7:17" ht="13.8">
      <c r="G465" s="17" t="str">
        <f>IFERROR(IF(B465="","",IF(MATCH(B465,PP_SAP2Tx[SAPAccount],0)&gt;0,"")),"New")</f>
        <v/>
      </c>
      <c r="H465" s="17" t="str">
        <f>IFERROR(IF(OR(VALUE(LEFT(CP_SAP2Tx[[#This Row],[ComplianceAccount]],1))=1,VALUE(LEFT(CP_SAP2Tx[[#This Row],[ComplianceAccount]],1))=2),"BS","IS"),"")</f>
        <v/>
      </c>
      <c r="Q465" s="17" t="str">
        <f>IFERROR(IF(L465="","",IF(MATCH(L465,CP_SAP2Tx[SAPAccount],0)&gt;0,"")),"Removed")</f>
        <v/>
      </c>
    </row>
    <row r="466" spans="7:17" ht="13.8">
      <c r="G466" s="17" t="str">
        <f>IFERROR(IF(B466="","",IF(MATCH(B466,PP_SAP2Tx[SAPAccount],0)&gt;0,"")),"New")</f>
        <v/>
      </c>
      <c r="H466" s="17" t="str">
        <f>IFERROR(IF(OR(VALUE(LEFT(CP_SAP2Tx[[#This Row],[ComplianceAccount]],1))=1,VALUE(LEFT(CP_SAP2Tx[[#This Row],[ComplianceAccount]],1))=2),"BS","IS"),"")</f>
        <v/>
      </c>
      <c r="Q466" s="17" t="str">
        <f>IFERROR(IF(L466="","",IF(MATCH(L466,CP_SAP2Tx[SAPAccount],0)&gt;0,"")),"Removed")</f>
        <v/>
      </c>
    </row>
    <row r="467" spans="7:17" ht="13.8">
      <c r="G467" s="17" t="str">
        <f>IFERROR(IF(B467="","",IF(MATCH(B467,PP_SAP2Tx[SAPAccount],0)&gt;0,"")),"New")</f>
        <v/>
      </c>
      <c r="H467" s="17" t="str">
        <f>IFERROR(IF(OR(VALUE(LEFT(CP_SAP2Tx[[#This Row],[ComplianceAccount]],1))=1,VALUE(LEFT(CP_SAP2Tx[[#This Row],[ComplianceAccount]],1))=2),"BS","IS"),"")</f>
        <v/>
      </c>
      <c r="Q467" s="17" t="str">
        <f>IFERROR(IF(L467="","",IF(MATCH(L467,CP_SAP2Tx[SAPAccount],0)&gt;0,"")),"Removed")</f>
        <v/>
      </c>
    </row>
    <row r="468" spans="7:17" ht="13.8">
      <c r="G468" s="17" t="str">
        <f>IFERROR(IF(B468="","",IF(MATCH(B468,PP_SAP2Tx[SAPAccount],0)&gt;0,"")),"New")</f>
        <v/>
      </c>
      <c r="H468" s="17" t="str">
        <f>IFERROR(IF(OR(VALUE(LEFT(CP_SAP2Tx[[#This Row],[ComplianceAccount]],1))=1,VALUE(LEFT(CP_SAP2Tx[[#This Row],[ComplianceAccount]],1))=2),"BS","IS"),"")</f>
        <v/>
      </c>
      <c r="Q468" s="17" t="str">
        <f>IFERROR(IF(L468="","",IF(MATCH(L468,CP_SAP2Tx[SAPAccount],0)&gt;0,"")),"Removed")</f>
        <v/>
      </c>
    </row>
    <row r="469" spans="7:17" ht="13.8">
      <c r="G469" s="17" t="str">
        <f>IFERROR(IF(B469="","",IF(MATCH(B469,PP_SAP2Tx[SAPAccount],0)&gt;0,"")),"New")</f>
        <v/>
      </c>
      <c r="H469" s="17" t="str">
        <f>IFERROR(IF(OR(VALUE(LEFT(CP_SAP2Tx[[#This Row],[ComplianceAccount]],1))=1,VALUE(LEFT(CP_SAP2Tx[[#This Row],[ComplianceAccount]],1))=2),"BS","IS"),"")</f>
        <v/>
      </c>
      <c r="Q469" s="17" t="str">
        <f>IFERROR(IF(L469="","",IF(MATCH(L469,CP_SAP2Tx[SAPAccount],0)&gt;0,"")),"Removed")</f>
        <v/>
      </c>
    </row>
    <row r="470" spans="7:17" ht="13.8">
      <c r="G470" s="17" t="str">
        <f>IFERROR(IF(B470="","",IF(MATCH(B470,PP_SAP2Tx[SAPAccount],0)&gt;0,"")),"New")</f>
        <v/>
      </c>
      <c r="H470" s="17" t="str">
        <f>IFERROR(IF(OR(VALUE(LEFT(CP_SAP2Tx[[#This Row],[ComplianceAccount]],1))=1,VALUE(LEFT(CP_SAP2Tx[[#This Row],[ComplianceAccount]],1))=2),"BS","IS"),"")</f>
        <v/>
      </c>
      <c r="Q470" s="17" t="str">
        <f>IFERROR(IF(L470="","",IF(MATCH(L470,CP_SAP2Tx[SAPAccount],0)&gt;0,"")),"Removed")</f>
        <v/>
      </c>
    </row>
    <row r="471" spans="7:17" ht="13.8">
      <c r="G471" s="17" t="str">
        <f>IFERROR(IF(B471="","",IF(MATCH(B471,PP_SAP2Tx[SAPAccount],0)&gt;0,"")),"New")</f>
        <v/>
      </c>
      <c r="H471" s="17" t="str">
        <f>IFERROR(IF(OR(VALUE(LEFT(CP_SAP2Tx[[#This Row],[ComplianceAccount]],1))=1,VALUE(LEFT(CP_SAP2Tx[[#This Row],[ComplianceAccount]],1))=2),"BS","IS"),"")</f>
        <v/>
      </c>
      <c r="Q471" s="17" t="str">
        <f>IFERROR(IF(L471="","",IF(MATCH(L471,CP_SAP2Tx[SAPAccount],0)&gt;0,"")),"Removed")</f>
        <v/>
      </c>
    </row>
    <row r="472" spans="7:17" ht="13.8">
      <c r="G472" s="17" t="str">
        <f>IFERROR(IF(B472="","",IF(MATCH(B472,PP_SAP2Tx[SAPAccount],0)&gt;0,"")),"New")</f>
        <v/>
      </c>
      <c r="H472" s="17" t="str">
        <f>IFERROR(IF(OR(VALUE(LEFT(CP_SAP2Tx[[#This Row],[ComplianceAccount]],1))=1,VALUE(LEFT(CP_SAP2Tx[[#This Row],[ComplianceAccount]],1))=2),"BS","IS"),"")</f>
        <v/>
      </c>
      <c r="Q472" s="17" t="str">
        <f>IFERROR(IF(L472="","",IF(MATCH(L472,CP_SAP2Tx[SAPAccount],0)&gt;0,"")),"Removed")</f>
        <v/>
      </c>
    </row>
    <row r="473" spans="7:17" ht="13.8">
      <c r="G473" s="17" t="str">
        <f>IFERROR(IF(B473="","",IF(MATCH(B473,PP_SAP2Tx[SAPAccount],0)&gt;0,"")),"New")</f>
        <v/>
      </c>
      <c r="H473" s="17" t="str">
        <f>IFERROR(IF(OR(VALUE(LEFT(CP_SAP2Tx[[#This Row],[ComplianceAccount]],1))=1,VALUE(LEFT(CP_SAP2Tx[[#This Row],[ComplianceAccount]],1))=2),"BS","IS"),"")</f>
        <v/>
      </c>
      <c r="Q473" s="17" t="str">
        <f>IFERROR(IF(L473="","",IF(MATCH(L473,CP_SAP2Tx[SAPAccount],0)&gt;0,"")),"Removed")</f>
        <v/>
      </c>
    </row>
    <row r="474" spans="7:17" ht="13.8">
      <c r="G474" s="17" t="str">
        <f>IFERROR(IF(B474="","",IF(MATCH(B474,PP_SAP2Tx[SAPAccount],0)&gt;0,"")),"New")</f>
        <v/>
      </c>
      <c r="H474" s="17" t="str">
        <f>IFERROR(IF(OR(VALUE(LEFT(CP_SAP2Tx[[#This Row],[ComplianceAccount]],1))=1,VALUE(LEFT(CP_SAP2Tx[[#This Row],[ComplianceAccount]],1))=2),"BS","IS"),"")</f>
        <v/>
      </c>
      <c r="Q474" s="17" t="str">
        <f>IFERROR(IF(L474="","",IF(MATCH(L474,CP_SAP2Tx[SAPAccount],0)&gt;0,"")),"Removed")</f>
        <v/>
      </c>
    </row>
    <row r="475" spans="7:17" ht="13.8">
      <c r="G475" s="17" t="str">
        <f>IFERROR(IF(B475="","",IF(MATCH(B475,PP_SAP2Tx[SAPAccount],0)&gt;0,"")),"New")</f>
        <v/>
      </c>
      <c r="H475" s="17" t="str">
        <f>IFERROR(IF(OR(VALUE(LEFT(CP_SAP2Tx[[#This Row],[ComplianceAccount]],1))=1,VALUE(LEFT(CP_SAP2Tx[[#This Row],[ComplianceAccount]],1))=2),"BS","IS"),"")</f>
        <v/>
      </c>
      <c r="Q475" s="17" t="str">
        <f>IFERROR(IF(L475="","",IF(MATCH(L475,CP_SAP2Tx[SAPAccount],0)&gt;0,"")),"Removed")</f>
        <v/>
      </c>
    </row>
    <row r="476" spans="7:17" ht="13.8">
      <c r="G476" s="17" t="str">
        <f>IFERROR(IF(B476="","",IF(MATCH(B476,PP_SAP2Tx[SAPAccount],0)&gt;0,"")),"New")</f>
        <v/>
      </c>
      <c r="H476" s="17" t="str">
        <f>IFERROR(IF(OR(VALUE(LEFT(CP_SAP2Tx[[#This Row],[ComplianceAccount]],1))=1,VALUE(LEFT(CP_SAP2Tx[[#This Row],[ComplianceAccount]],1))=2),"BS","IS"),"")</f>
        <v/>
      </c>
      <c r="Q476" s="17" t="str">
        <f>IFERROR(IF(L476="","",IF(MATCH(L476,CP_SAP2Tx[SAPAccount],0)&gt;0,"")),"Removed")</f>
        <v/>
      </c>
    </row>
    <row r="477" spans="7:17" ht="13.8">
      <c r="G477" s="17" t="str">
        <f>IFERROR(IF(B477="","",IF(MATCH(B477,PP_SAP2Tx[SAPAccount],0)&gt;0,"")),"New")</f>
        <v/>
      </c>
      <c r="H477" s="17" t="str">
        <f>IFERROR(IF(OR(VALUE(LEFT(CP_SAP2Tx[[#This Row],[ComplianceAccount]],1))=1,VALUE(LEFT(CP_SAP2Tx[[#This Row],[ComplianceAccount]],1))=2),"BS","IS"),"")</f>
        <v/>
      </c>
      <c r="Q477" s="17" t="str">
        <f>IFERROR(IF(L477="","",IF(MATCH(L477,CP_SAP2Tx[SAPAccount],0)&gt;0,"")),"Removed")</f>
        <v/>
      </c>
    </row>
    <row r="478" spans="7:17" ht="13.8">
      <c r="G478" s="17" t="str">
        <f>IFERROR(IF(B478="","",IF(MATCH(B478,PP_SAP2Tx[SAPAccount],0)&gt;0,"")),"New")</f>
        <v/>
      </c>
      <c r="H478" s="17" t="str">
        <f>IFERROR(IF(OR(VALUE(LEFT(CP_SAP2Tx[[#This Row],[ComplianceAccount]],1))=1,VALUE(LEFT(CP_SAP2Tx[[#This Row],[ComplianceAccount]],1))=2),"BS","IS"),"")</f>
        <v/>
      </c>
      <c r="Q478" s="17" t="str">
        <f>IFERROR(IF(L478="","",IF(MATCH(L478,CP_SAP2Tx[SAPAccount],0)&gt;0,"")),"Removed")</f>
        <v/>
      </c>
    </row>
    <row r="479" spans="7:17" ht="13.8">
      <c r="G479" s="17" t="str">
        <f>IFERROR(IF(B479="","",IF(MATCH(B479,PP_SAP2Tx[SAPAccount],0)&gt;0,"")),"New")</f>
        <v/>
      </c>
      <c r="H479" s="17" t="str">
        <f>IFERROR(IF(OR(VALUE(LEFT(CP_SAP2Tx[[#This Row],[ComplianceAccount]],1))=1,VALUE(LEFT(CP_SAP2Tx[[#This Row],[ComplianceAccount]],1))=2),"BS","IS"),"")</f>
        <v/>
      </c>
      <c r="Q479" s="17" t="str">
        <f>IFERROR(IF(L479="","",IF(MATCH(L479,CP_SAP2Tx[SAPAccount],0)&gt;0,"")),"Removed")</f>
        <v/>
      </c>
    </row>
    <row r="480" spans="7:17" ht="13.8">
      <c r="G480" s="17" t="str">
        <f>IFERROR(IF(B480="","",IF(MATCH(B480,PP_SAP2Tx[SAPAccount],0)&gt;0,"")),"New")</f>
        <v/>
      </c>
      <c r="H480" s="17" t="str">
        <f>IFERROR(IF(OR(VALUE(LEFT(CP_SAP2Tx[[#This Row],[ComplianceAccount]],1))=1,VALUE(LEFT(CP_SAP2Tx[[#This Row],[ComplianceAccount]],1))=2),"BS","IS"),"")</f>
        <v/>
      </c>
      <c r="Q480" s="17" t="str">
        <f>IFERROR(IF(L480="","",IF(MATCH(L480,CP_SAP2Tx[SAPAccount],0)&gt;0,"")),"Removed")</f>
        <v/>
      </c>
    </row>
    <row r="481" spans="7:17" ht="13.8">
      <c r="G481" s="17" t="str">
        <f>IFERROR(IF(B481="","",IF(MATCH(B481,PP_SAP2Tx[SAPAccount],0)&gt;0,"")),"New")</f>
        <v/>
      </c>
      <c r="H481" s="17" t="str">
        <f>IFERROR(IF(OR(VALUE(LEFT(CP_SAP2Tx[[#This Row],[ComplianceAccount]],1))=1,VALUE(LEFT(CP_SAP2Tx[[#This Row],[ComplianceAccount]],1))=2),"BS","IS"),"")</f>
        <v/>
      </c>
      <c r="Q481" s="17" t="str">
        <f>IFERROR(IF(L481="","",IF(MATCH(L481,CP_SAP2Tx[SAPAccount],0)&gt;0,"")),"Removed")</f>
        <v/>
      </c>
    </row>
    <row r="482" spans="7:17" ht="13.8">
      <c r="G482" s="17" t="str">
        <f>IFERROR(IF(B482="","",IF(MATCH(B482,PP_SAP2Tx[SAPAccount],0)&gt;0,"")),"New")</f>
        <v/>
      </c>
      <c r="H482" s="17" t="str">
        <f>IFERROR(IF(OR(VALUE(LEFT(CP_SAP2Tx[[#This Row],[ComplianceAccount]],1))=1,VALUE(LEFT(CP_SAP2Tx[[#This Row],[ComplianceAccount]],1))=2),"BS","IS"),"")</f>
        <v/>
      </c>
      <c r="Q482" s="17" t="str">
        <f>IFERROR(IF(L482="","",IF(MATCH(L482,CP_SAP2Tx[SAPAccount],0)&gt;0,"")),"Removed")</f>
        <v/>
      </c>
    </row>
    <row r="483" spans="7:17" ht="13.8">
      <c r="G483" s="17" t="str">
        <f>IFERROR(IF(B483="","",IF(MATCH(B483,PP_SAP2Tx[SAPAccount],0)&gt;0,"")),"New")</f>
        <v/>
      </c>
      <c r="H483" s="17" t="str">
        <f>IFERROR(IF(OR(VALUE(LEFT(CP_SAP2Tx[[#This Row],[ComplianceAccount]],1))=1,VALUE(LEFT(CP_SAP2Tx[[#This Row],[ComplianceAccount]],1))=2),"BS","IS"),"")</f>
        <v/>
      </c>
      <c r="Q483" s="17" t="str">
        <f>IFERROR(IF(L483="","",IF(MATCH(L483,CP_SAP2Tx[SAPAccount],0)&gt;0,"")),"Removed")</f>
        <v/>
      </c>
    </row>
    <row r="484" spans="7:17" ht="13.8">
      <c r="G484" s="17" t="str">
        <f>IFERROR(IF(B484="","",IF(MATCH(B484,PP_SAP2Tx[SAPAccount],0)&gt;0,"")),"New")</f>
        <v/>
      </c>
      <c r="H484" s="17" t="str">
        <f>IFERROR(IF(OR(VALUE(LEFT(CP_SAP2Tx[[#This Row],[ComplianceAccount]],1))=1,VALUE(LEFT(CP_SAP2Tx[[#This Row],[ComplianceAccount]],1))=2),"BS","IS"),"")</f>
        <v/>
      </c>
      <c r="Q484" s="17" t="str">
        <f>IFERROR(IF(L484="","",IF(MATCH(L484,CP_SAP2Tx[SAPAccount],0)&gt;0,"")),"Removed")</f>
        <v/>
      </c>
    </row>
    <row r="485" spans="7:17" ht="13.8">
      <c r="G485" s="17" t="str">
        <f>IFERROR(IF(B485="","",IF(MATCH(B485,PP_SAP2Tx[SAPAccount],0)&gt;0,"")),"New")</f>
        <v/>
      </c>
      <c r="H485" s="17" t="str">
        <f>IFERROR(IF(OR(VALUE(LEFT(CP_SAP2Tx[[#This Row],[ComplianceAccount]],1))=1,VALUE(LEFT(CP_SAP2Tx[[#This Row],[ComplianceAccount]],1))=2),"BS","IS"),"")</f>
        <v/>
      </c>
      <c r="Q485" s="17" t="str">
        <f>IFERROR(IF(L485="","",IF(MATCH(L485,CP_SAP2Tx[SAPAccount],0)&gt;0,"")),"Removed")</f>
        <v/>
      </c>
    </row>
    <row r="486" spans="7:17" ht="13.8">
      <c r="G486" s="17" t="str">
        <f>IFERROR(IF(B486="","",IF(MATCH(B486,PP_SAP2Tx[SAPAccount],0)&gt;0,"")),"New")</f>
        <v/>
      </c>
      <c r="H486" s="17" t="str">
        <f>IFERROR(IF(OR(VALUE(LEFT(CP_SAP2Tx[[#This Row],[ComplianceAccount]],1))=1,VALUE(LEFT(CP_SAP2Tx[[#This Row],[ComplianceAccount]],1))=2),"BS","IS"),"")</f>
        <v/>
      </c>
      <c r="Q486" s="17" t="str">
        <f>IFERROR(IF(L486="","",IF(MATCH(L486,CP_SAP2Tx[SAPAccount],0)&gt;0,"")),"Removed")</f>
        <v/>
      </c>
    </row>
    <row r="487" spans="7:17" ht="13.8">
      <c r="G487" s="17" t="str">
        <f>IFERROR(IF(B487="","",IF(MATCH(B487,PP_SAP2Tx[SAPAccount],0)&gt;0,"")),"New")</f>
        <v/>
      </c>
      <c r="H487" s="17" t="str">
        <f>IFERROR(IF(OR(VALUE(LEFT(CP_SAP2Tx[[#This Row],[ComplianceAccount]],1))=1,VALUE(LEFT(CP_SAP2Tx[[#This Row],[ComplianceAccount]],1))=2),"BS","IS"),"")</f>
        <v/>
      </c>
      <c r="Q487" s="17" t="str">
        <f>IFERROR(IF(L487="","",IF(MATCH(L487,CP_SAP2Tx[SAPAccount],0)&gt;0,"")),"Removed")</f>
        <v/>
      </c>
    </row>
    <row r="488" spans="7:17" ht="13.8">
      <c r="G488" s="17" t="str">
        <f>IFERROR(IF(B488="","",IF(MATCH(B488,PP_SAP2Tx[SAPAccount],0)&gt;0,"")),"New")</f>
        <v/>
      </c>
      <c r="H488" s="17" t="str">
        <f>IFERROR(IF(OR(VALUE(LEFT(CP_SAP2Tx[[#This Row],[ComplianceAccount]],1))=1,VALUE(LEFT(CP_SAP2Tx[[#This Row],[ComplianceAccount]],1))=2),"BS","IS"),"")</f>
        <v/>
      </c>
      <c r="Q488" s="17" t="str">
        <f>IFERROR(IF(L488="","",IF(MATCH(L488,CP_SAP2Tx[SAPAccount],0)&gt;0,"")),"Removed")</f>
        <v/>
      </c>
    </row>
    <row r="489" spans="7:17" ht="13.8">
      <c r="G489" s="17" t="str">
        <f>IFERROR(IF(B489="","",IF(MATCH(B489,PP_SAP2Tx[SAPAccount],0)&gt;0,"")),"New")</f>
        <v/>
      </c>
      <c r="H489" s="17" t="str">
        <f>IFERROR(IF(OR(VALUE(LEFT(CP_SAP2Tx[[#This Row],[ComplianceAccount]],1))=1,VALUE(LEFT(CP_SAP2Tx[[#This Row],[ComplianceAccount]],1))=2),"BS","IS"),"")</f>
        <v/>
      </c>
      <c r="Q489" s="17" t="str">
        <f>IFERROR(IF(L489="","",IF(MATCH(L489,CP_SAP2Tx[SAPAccount],0)&gt;0,"")),"Removed")</f>
        <v/>
      </c>
    </row>
    <row r="490" spans="7:17" ht="13.8">
      <c r="G490" s="17" t="str">
        <f>IFERROR(IF(B490="","",IF(MATCH(B490,PP_SAP2Tx[SAPAccount],0)&gt;0,"")),"New")</f>
        <v/>
      </c>
      <c r="H490" s="17" t="str">
        <f>IFERROR(IF(OR(VALUE(LEFT(CP_SAP2Tx[[#This Row],[ComplianceAccount]],1))=1,VALUE(LEFT(CP_SAP2Tx[[#This Row],[ComplianceAccount]],1))=2),"BS","IS"),"")</f>
        <v/>
      </c>
      <c r="Q490" s="17" t="str">
        <f>IFERROR(IF(L490="","",IF(MATCH(L490,CP_SAP2Tx[SAPAccount],0)&gt;0,"")),"Removed")</f>
        <v/>
      </c>
    </row>
    <row r="491" spans="7:17" ht="13.8">
      <c r="G491" s="17" t="str">
        <f>IFERROR(IF(B491="","",IF(MATCH(B491,PP_SAP2Tx[SAPAccount],0)&gt;0,"")),"New")</f>
        <v/>
      </c>
      <c r="H491" s="17" t="str">
        <f>IFERROR(IF(OR(VALUE(LEFT(CP_SAP2Tx[[#This Row],[ComplianceAccount]],1))=1,VALUE(LEFT(CP_SAP2Tx[[#This Row],[ComplianceAccount]],1))=2),"BS","IS"),"")</f>
        <v/>
      </c>
      <c r="Q491" s="17" t="str">
        <f>IFERROR(IF(L491="","",IF(MATCH(L491,CP_SAP2Tx[SAPAccount],0)&gt;0,"")),"Removed")</f>
        <v/>
      </c>
    </row>
    <row r="492" spans="7:17" ht="13.8">
      <c r="G492" s="17" t="str">
        <f>IFERROR(IF(B492="","",IF(MATCH(B492,PP_SAP2Tx[SAPAccount],0)&gt;0,"")),"New")</f>
        <v/>
      </c>
      <c r="H492" s="17" t="str">
        <f>IFERROR(IF(OR(VALUE(LEFT(CP_SAP2Tx[[#This Row],[ComplianceAccount]],1))=1,VALUE(LEFT(CP_SAP2Tx[[#This Row],[ComplianceAccount]],1))=2),"BS","IS"),"")</f>
        <v/>
      </c>
      <c r="Q492" s="17" t="str">
        <f>IFERROR(IF(L492="","",IF(MATCH(L492,CP_SAP2Tx[SAPAccount],0)&gt;0,"")),"Removed")</f>
        <v/>
      </c>
    </row>
    <row r="493" spans="7:17" ht="13.8">
      <c r="G493" s="17" t="str">
        <f>IFERROR(IF(B493="","",IF(MATCH(B493,PP_SAP2Tx[SAPAccount],0)&gt;0,"")),"New")</f>
        <v/>
      </c>
      <c r="H493" s="17" t="str">
        <f>IFERROR(IF(OR(VALUE(LEFT(CP_SAP2Tx[[#This Row],[ComplianceAccount]],1))=1,VALUE(LEFT(CP_SAP2Tx[[#This Row],[ComplianceAccount]],1))=2),"BS","IS"),"")</f>
        <v/>
      </c>
      <c r="Q493" s="17" t="str">
        <f>IFERROR(IF(L493="","",IF(MATCH(L493,CP_SAP2Tx[SAPAccount],0)&gt;0,"")),"Removed")</f>
        <v/>
      </c>
    </row>
    <row r="494" spans="7:17" ht="13.8">
      <c r="G494" s="17" t="str">
        <f>IFERROR(IF(B494="","",IF(MATCH(B494,PP_SAP2Tx[SAPAccount],0)&gt;0,"")),"New")</f>
        <v/>
      </c>
      <c r="H494" s="17" t="str">
        <f>IFERROR(IF(OR(VALUE(LEFT(CP_SAP2Tx[[#This Row],[ComplianceAccount]],1))=1,VALUE(LEFT(CP_SAP2Tx[[#This Row],[ComplianceAccount]],1))=2),"BS","IS"),"")</f>
        <v/>
      </c>
      <c r="Q494" s="17" t="str">
        <f>IFERROR(IF(L494="","",IF(MATCH(L494,CP_SAP2Tx[SAPAccount],0)&gt;0,"")),"Removed")</f>
        <v/>
      </c>
    </row>
    <row r="495" spans="7:17" ht="13.8">
      <c r="G495" s="17" t="str">
        <f>IFERROR(IF(B495="","",IF(MATCH(B495,PP_SAP2Tx[SAPAccount],0)&gt;0,"")),"New")</f>
        <v/>
      </c>
      <c r="H495" s="17" t="str">
        <f>IFERROR(IF(OR(VALUE(LEFT(CP_SAP2Tx[[#This Row],[ComplianceAccount]],1))=1,VALUE(LEFT(CP_SAP2Tx[[#This Row],[ComplianceAccount]],1))=2),"BS","IS"),"")</f>
        <v/>
      </c>
      <c r="Q495" s="17" t="str">
        <f>IFERROR(IF(L495="","",IF(MATCH(L495,CP_SAP2Tx[SAPAccount],0)&gt;0,"")),"Removed")</f>
        <v/>
      </c>
    </row>
    <row r="496" spans="7:17" ht="13.8">
      <c r="G496" s="17" t="str">
        <f>IFERROR(IF(B496="","",IF(MATCH(B496,PP_SAP2Tx[SAPAccount],0)&gt;0,"")),"New")</f>
        <v/>
      </c>
      <c r="H496" s="17" t="str">
        <f>IFERROR(IF(OR(VALUE(LEFT(CP_SAP2Tx[[#This Row],[ComplianceAccount]],1))=1,VALUE(LEFT(CP_SAP2Tx[[#This Row],[ComplianceAccount]],1))=2),"BS","IS"),"")</f>
        <v/>
      </c>
      <c r="Q496" s="17" t="str">
        <f>IFERROR(IF(L496="","",IF(MATCH(L496,CP_SAP2Tx[SAPAccount],0)&gt;0,"")),"Removed")</f>
        <v/>
      </c>
    </row>
    <row r="497" spans="7:17" ht="13.8">
      <c r="G497" s="17" t="str">
        <f>IFERROR(IF(B497="","",IF(MATCH(B497,PP_SAP2Tx[SAPAccount],0)&gt;0,"")),"New")</f>
        <v/>
      </c>
      <c r="H497" s="17" t="str">
        <f>IFERROR(IF(OR(VALUE(LEFT(CP_SAP2Tx[[#This Row],[ComplianceAccount]],1))=1,VALUE(LEFT(CP_SAP2Tx[[#This Row],[ComplianceAccount]],1))=2),"BS","IS"),"")</f>
        <v/>
      </c>
      <c r="Q497" s="17" t="str">
        <f>IFERROR(IF(L497="","",IF(MATCH(L497,CP_SAP2Tx[SAPAccount],0)&gt;0,"")),"Removed")</f>
        <v/>
      </c>
    </row>
    <row r="498" spans="7:17" ht="13.8">
      <c r="G498" s="17" t="str">
        <f>IFERROR(IF(B498="","",IF(MATCH(B498,PP_SAP2Tx[SAPAccount],0)&gt;0,"")),"New")</f>
        <v/>
      </c>
      <c r="H498" s="17" t="str">
        <f>IFERROR(IF(OR(VALUE(LEFT(CP_SAP2Tx[[#This Row],[ComplianceAccount]],1))=1,VALUE(LEFT(CP_SAP2Tx[[#This Row],[ComplianceAccount]],1))=2),"BS","IS"),"")</f>
        <v/>
      </c>
      <c r="Q498" s="17" t="str">
        <f>IFERROR(IF(L498="","",IF(MATCH(L498,CP_SAP2Tx[SAPAccount],0)&gt;0,"")),"Removed")</f>
        <v/>
      </c>
    </row>
    <row r="499" spans="7:17" ht="13.8">
      <c r="G499" s="17" t="str">
        <f>IFERROR(IF(B499="","",IF(MATCH(B499,PP_SAP2Tx[SAPAccount],0)&gt;0,"")),"New")</f>
        <v/>
      </c>
      <c r="H499" s="17" t="str">
        <f>IFERROR(IF(OR(VALUE(LEFT(CP_SAP2Tx[[#This Row],[ComplianceAccount]],1))=1,VALUE(LEFT(CP_SAP2Tx[[#This Row],[ComplianceAccount]],1))=2),"BS","IS"),"")</f>
        <v/>
      </c>
      <c r="Q499" s="17" t="str">
        <f>IFERROR(IF(L499="","",IF(MATCH(L499,CP_SAP2Tx[SAPAccount],0)&gt;0,"")),"Removed")</f>
        <v/>
      </c>
    </row>
    <row r="500" spans="7:17" ht="13.8">
      <c r="G500" s="17" t="str">
        <f>IFERROR(IF(B500="","",IF(MATCH(B500,PP_SAP2Tx[SAPAccount],0)&gt;0,"")),"New")</f>
        <v/>
      </c>
      <c r="H500" s="17" t="str">
        <f>IFERROR(IF(OR(VALUE(LEFT(CP_SAP2Tx[[#This Row],[ComplianceAccount]],1))=1,VALUE(LEFT(CP_SAP2Tx[[#This Row],[ComplianceAccount]],1))=2),"BS","IS"),"")</f>
        <v/>
      </c>
      <c r="Q500" s="17" t="str">
        <f>IFERROR(IF(L500="","",IF(MATCH(L500,CP_SAP2Tx[SAPAccount],0)&gt;0,"")),"Removed")</f>
        <v/>
      </c>
    </row>
    <row r="501" spans="7:17" ht="13.8">
      <c r="G501" s="17" t="str">
        <f>IFERROR(IF(B501="","",IF(MATCH(B501,PP_SAP2Tx[SAPAccount],0)&gt;0,"")),"New")</f>
        <v/>
      </c>
      <c r="H501" s="17" t="str">
        <f>IFERROR(IF(OR(VALUE(LEFT(CP_SAP2Tx[[#This Row],[ComplianceAccount]],1))=1,VALUE(LEFT(CP_SAP2Tx[[#This Row],[ComplianceAccount]],1))=2),"BS","IS"),"")</f>
        <v/>
      </c>
      <c r="Q501" s="17" t="str">
        <f>IFERROR(IF(L501="","",IF(MATCH(L501,CP_SAP2Tx[SAPAccount],0)&gt;0,"")),"Removed")</f>
        <v/>
      </c>
    </row>
    <row r="502" spans="7:17" ht="13.8">
      <c r="G502" s="17" t="str">
        <f>IFERROR(IF(B502="","",IF(MATCH(B502,PP_SAP2Tx[SAPAccount],0)&gt;0,"")),"New")</f>
        <v/>
      </c>
      <c r="H502" s="17" t="str">
        <f>IFERROR(IF(OR(VALUE(LEFT(CP_SAP2Tx[[#This Row],[ComplianceAccount]],1))=1,VALUE(LEFT(CP_SAP2Tx[[#This Row],[ComplianceAccount]],1))=2),"BS","IS"),"")</f>
        <v/>
      </c>
      <c r="Q502" s="17" t="str">
        <f>IFERROR(IF(L502="","",IF(MATCH(L502,CP_SAP2Tx[SAPAccount],0)&gt;0,"")),"Removed")</f>
        <v/>
      </c>
    </row>
    <row r="503" spans="7:17" ht="13.8">
      <c r="G503" s="17" t="str">
        <f>IFERROR(IF(B503="","",IF(MATCH(B503,PP_SAP2Tx[SAPAccount],0)&gt;0,"")),"New")</f>
        <v/>
      </c>
      <c r="H503" s="17" t="str">
        <f>IFERROR(IF(OR(VALUE(LEFT(CP_SAP2Tx[[#This Row],[ComplianceAccount]],1))=1,VALUE(LEFT(CP_SAP2Tx[[#This Row],[ComplianceAccount]],1))=2),"BS","IS"),"")</f>
        <v/>
      </c>
      <c r="Q503" s="17" t="str">
        <f>IFERROR(IF(L503="","",IF(MATCH(L503,CP_SAP2Tx[SAPAccount],0)&gt;0,"")),"Removed")</f>
        <v/>
      </c>
    </row>
    <row r="504" spans="7:17" ht="13.8">
      <c r="G504" s="17" t="str">
        <f>IFERROR(IF(B504="","",IF(MATCH(B504,PP_SAP2Tx[SAPAccount],0)&gt;0,"")),"New")</f>
        <v/>
      </c>
      <c r="H504" s="17" t="str">
        <f>IFERROR(IF(OR(VALUE(LEFT(CP_SAP2Tx[[#This Row],[ComplianceAccount]],1))=1,VALUE(LEFT(CP_SAP2Tx[[#This Row],[ComplianceAccount]],1))=2),"BS","IS"),"")</f>
        <v/>
      </c>
      <c r="Q504" s="17" t="str">
        <f>IFERROR(IF(L504="","",IF(MATCH(L504,CP_SAP2Tx[SAPAccount],0)&gt;0,"")),"Removed")</f>
        <v/>
      </c>
    </row>
    <row r="505" spans="7:17" ht="13.8">
      <c r="G505" s="17" t="str">
        <f>IFERROR(IF(B505="","",IF(MATCH(B505,PP_SAP2Tx[SAPAccount],0)&gt;0,"")),"New")</f>
        <v/>
      </c>
      <c r="H505" s="17" t="str">
        <f>IFERROR(IF(OR(VALUE(LEFT(CP_SAP2Tx[[#This Row],[ComplianceAccount]],1))=1,VALUE(LEFT(CP_SAP2Tx[[#This Row],[ComplianceAccount]],1))=2),"BS","IS"),"")</f>
        <v/>
      </c>
      <c r="Q505" s="17" t="str">
        <f>IFERROR(IF(L505="","",IF(MATCH(L505,CP_SAP2Tx[SAPAccount],0)&gt;0,"")),"Removed")</f>
        <v/>
      </c>
    </row>
    <row r="506" spans="7:17" ht="13.8">
      <c r="G506" s="17" t="str">
        <f>IFERROR(IF(B506="","",IF(MATCH(B506,PP_SAP2Tx[SAPAccount],0)&gt;0,"")),"New")</f>
        <v/>
      </c>
      <c r="H506" s="17" t="str">
        <f>IFERROR(IF(OR(VALUE(LEFT(CP_SAP2Tx[[#This Row],[ComplianceAccount]],1))=1,VALUE(LEFT(CP_SAP2Tx[[#This Row],[ComplianceAccount]],1))=2),"BS","IS"),"")</f>
        <v/>
      </c>
      <c r="Q506" s="17" t="str">
        <f>IFERROR(IF(L506="","",IF(MATCH(L506,CP_SAP2Tx[SAPAccount],0)&gt;0,"")),"Removed")</f>
        <v/>
      </c>
    </row>
    <row r="507" spans="7:17" ht="12.75" customHeight="1">
      <c r="G507" s="17" t="str">
        <f>IFERROR(IF(B507="","",IF(MATCH(B507,PP_SAP2Tx[SAPAccount],0)&gt;0,"")),"New")</f>
        <v/>
      </c>
      <c r="H507" s="17" t="str">
        <f>IFERROR(IF(OR(VALUE(LEFT(CP_SAP2Tx[[#This Row],[ComplianceAccount]],1))=1,VALUE(LEFT(CP_SAP2Tx[[#This Row],[ComplianceAccount]],1))=2),"BS","IS"),"")</f>
        <v/>
      </c>
      <c r="Q507" s="17" t="str">
        <f>IFERROR(IF(L507="","",IF(MATCH(L507,CP_SAP2Tx[SAPAccount],0)&gt;0,"")),"Removed")</f>
        <v/>
      </c>
    </row>
    <row r="508" spans="7:17" ht="12.75" customHeight="1">
      <c r="G508" s="17" t="str">
        <f>IFERROR(IF(B508="","",IF(MATCH(B508,PP_SAP2Tx[SAPAccount],0)&gt;0,"")),"New")</f>
        <v/>
      </c>
      <c r="H508" s="17" t="str">
        <f>IFERROR(IF(OR(VALUE(LEFT(CP_SAP2Tx[[#This Row],[ComplianceAccount]],1))=1,VALUE(LEFT(CP_SAP2Tx[[#This Row],[ComplianceAccount]],1))=2),"BS","IS"),"")</f>
        <v/>
      </c>
      <c r="Q508" s="17" t="str">
        <f>IFERROR(IF(L508="","",IF(MATCH(L508,CP_SAP2Tx[SAPAccount],0)&gt;0,"")),"Removed")</f>
        <v/>
      </c>
    </row>
    <row r="509" spans="7:17" ht="12.75" customHeight="1">
      <c r="G509" s="17" t="str">
        <f>IFERROR(IF(B509="","",IF(MATCH(B509,PP_SAP2Tx[SAPAccount],0)&gt;0,"")),"New")</f>
        <v/>
      </c>
      <c r="H509" s="17" t="str">
        <f>IFERROR(IF(OR(VALUE(LEFT(CP_SAP2Tx[[#This Row],[ComplianceAccount]],1))=1,VALUE(LEFT(CP_SAP2Tx[[#This Row],[ComplianceAccount]],1))=2),"BS","IS"),"")</f>
        <v/>
      </c>
      <c r="Q509" s="17" t="str">
        <f>IFERROR(IF(L509="","",IF(MATCH(L509,CP_SAP2Tx[SAPAccount],0)&gt;0,"")),"Removed")</f>
        <v/>
      </c>
    </row>
    <row r="510" spans="7:17" ht="12.75" customHeight="1">
      <c r="G510" s="17" t="str">
        <f>IFERROR(IF(B510="","",IF(MATCH(B510,PP_SAP2Tx[SAPAccount],0)&gt;0,"")),"New")</f>
        <v/>
      </c>
      <c r="H510" s="17" t="str">
        <f>IFERROR(IF(OR(VALUE(LEFT(CP_SAP2Tx[[#This Row],[ComplianceAccount]],1))=1,VALUE(LEFT(CP_SAP2Tx[[#This Row],[ComplianceAccount]],1))=2),"BS","IS"),"")</f>
        <v/>
      </c>
      <c r="Q510" s="17" t="str">
        <f>IFERROR(IF(L510="","",IF(MATCH(L510,CP_SAP2Tx[SAPAccount],0)&gt;0,"")),"Removed")</f>
        <v/>
      </c>
    </row>
    <row r="511" spans="7:17" ht="12.75" customHeight="1">
      <c r="G511" s="17" t="str">
        <f>IFERROR(IF(B511="","",IF(MATCH(B511,PP_SAP2Tx[SAPAccount],0)&gt;0,"")),"New")</f>
        <v/>
      </c>
      <c r="H511" s="17" t="str">
        <f>IFERROR(IF(OR(VALUE(LEFT(CP_SAP2Tx[[#This Row],[ComplianceAccount]],1))=1,VALUE(LEFT(CP_SAP2Tx[[#This Row],[ComplianceAccount]],1))=2),"BS","IS"),"")</f>
        <v/>
      </c>
      <c r="Q511" s="17" t="str">
        <f>IFERROR(IF(L511="","",IF(MATCH(L511,CP_SAP2Tx[SAPAccount],0)&gt;0,"")),"Removed")</f>
        <v/>
      </c>
    </row>
    <row r="512" spans="7:17" ht="12.75" customHeight="1">
      <c r="G512" s="17" t="str">
        <f>IFERROR(IF(B512="","",IF(MATCH(B512,PP_SAP2Tx[SAPAccount],0)&gt;0,"")),"New")</f>
        <v/>
      </c>
      <c r="H512" s="17" t="str">
        <f>IFERROR(IF(OR(VALUE(LEFT(CP_SAP2Tx[[#This Row],[ComplianceAccount]],1))=1,VALUE(LEFT(CP_SAP2Tx[[#This Row],[ComplianceAccount]],1))=2),"BS","IS"),"")</f>
        <v/>
      </c>
      <c r="Q512" s="17" t="str">
        <f>IFERROR(IF(L512="","",IF(MATCH(L512,CP_SAP2Tx[SAPAccount],0)&gt;0,"")),"Removed")</f>
        <v/>
      </c>
    </row>
    <row r="513" spans="6:17" ht="12.75" customHeight="1">
      <c r="F513" s="46"/>
      <c r="G513" s="17" t="str">
        <f>IFERROR(IF(B513="","",IF(MATCH(B513,PP_SAP2Tx[SAPAccount],0)&gt;0,"")),"New")</f>
        <v/>
      </c>
      <c r="H513" s="17" t="str">
        <f>IFERROR(IF(OR(VALUE(LEFT(CP_SAP2Tx[[#This Row],[ComplianceAccount]],1))=1,VALUE(LEFT(CP_SAP2Tx[[#This Row],[ComplianceAccount]],1))=2),"BS","IS"),"")</f>
        <v/>
      </c>
      <c r="Q513" s="17" t="str">
        <f>IFERROR(IF(L513="","",IF(MATCH(L513,CP_SAP2Tx[SAPAccount],0)&gt;0,"")),"Removed")</f>
        <v/>
      </c>
    </row>
    <row r="514" spans="6:17" ht="12.75" customHeight="1">
      <c r="F514" s="46"/>
      <c r="G514" s="17" t="str">
        <f>IFERROR(IF(B514="","",IF(MATCH(B514,PP_SAP2Tx[SAPAccount],0)&gt;0,"")),"New")</f>
        <v/>
      </c>
      <c r="H514" s="17" t="str">
        <f>IFERROR(IF(OR(VALUE(LEFT(CP_SAP2Tx[[#This Row],[ComplianceAccount]],1))=1,VALUE(LEFT(CP_SAP2Tx[[#This Row],[ComplianceAccount]],1))=2),"BS","IS"),"")</f>
        <v/>
      </c>
      <c r="Q514" s="17" t="str">
        <f>IFERROR(IF(L514="","",IF(MATCH(L514,CP_SAP2Tx[SAPAccount],0)&gt;0,"")),"Removed")</f>
        <v/>
      </c>
    </row>
    <row r="515" spans="6:17" ht="12.75" customHeight="1">
      <c r="F515" s="46"/>
      <c r="G515" s="17" t="str">
        <f>IFERROR(IF(B515="","",IF(MATCH(B515,PP_SAP2Tx[SAPAccount],0)&gt;0,"")),"New")</f>
        <v/>
      </c>
      <c r="H515" s="17" t="str">
        <f>IFERROR(IF(OR(VALUE(LEFT(CP_SAP2Tx[[#This Row],[ComplianceAccount]],1))=1,VALUE(LEFT(CP_SAP2Tx[[#This Row],[ComplianceAccount]],1))=2),"BS","IS"),"")</f>
        <v/>
      </c>
      <c r="Q515" s="17" t="str">
        <f>IFERROR(IF(L515="","",IF(MATCH(L515,CP_SAP2Tx[SAPAccount],0)&gt;0,"")),"Removed")</f>
        <v/>
      </c>
    </row>
    <row r="516" spans="7:17" ht="12.75" customHeight="1">
      <c r="G516" s="17" t="str">
        <f>IFERROR(IF(B516="","",IF(MATCH(B516,PP_SAP2Tx[SAPAccount],0)&gt;0,"")),"New")</f>
        <v/>
      </c>
      <c r="H516" s="17" t="str">
        <f>IFERROR(IF(OR(VALUE(LEFT(CP_SAP2Tx[[#This Row],[ComplianceAccount]],1))=1,VALUE(LEFT(CP_SAP2Tx[[#This Row],[ComplianceAccount]],1))=2),"BS","IS"),"")</f>
        <v/>
      </c>
      <c r="Q516" s="17" t="str">
        <f>IFERROR(IF(L516="","",IF(MATCH(L516,CP_SAP2Tx[SAPAccount],0)&gt;0,"")),"Removed")</f>
        <v/>
      </c>
    </row>
    <row r="517" spans="7:17" ht="12.75" customHeight="1">
      <c r="G517" s="17" t="str">
        <f>IFERROR(IF(B517="","",IF(MATCH(B517,PP_SAP2Tx[SAPAccount],0)&gt;0,"")),"New")</f>
        <v/>
      </c>
      <c r="H517" s="17" t="str">
        <f>IFERROR(IF(OR(VALUE(LEFT(CP_SAP2Tx[[#This Row],[ComplianceAccount]],1))=1,VALUE(LEFT(CP_SAP2Tx[[#This Row],[ComplianceAccount]],1))=2),"BS","IS"),"")</f>
        <v/>
      </c>
      <c r="Q517" s="17" t="str">
        <f>IFERROR(IF(L517="","",IF(MATCH(L517,CP_SAP2Tx[SAPAccount],0)&gt;0,"")),"Removed")</f>
        <v/>
      </c>
    </row>
    <row r="518" spans="7:17" ht="12.75" customHeight="1">
      <c r="G518" s="17" t="str">
        <f>IFERROR(IF(B518="","",IF(MATCH(B518,PP_SAP2Tx[SAPAccount],0)&gt;0,"")),"New")</f>
        <v/>
      </c>
      <c r="H518" s="17" t="str">
        <f>IFERROR(IF(OR(VALUE(LEFT(CP_SAP2Tx[[#This Row],[ComplianceAccount]],1))=1,VALUE(LEFT(CP_SAP2Tx[[#This Row],[ComplianceAccount]],1))=2),"BS","IS"),"")</f>
        <v/>
      </c>
      <c r="Q518" s="17" t="str">
        <f>IFERROR(IF(L518="","",IF(MATCH(L518,CP_SAP2Tx[SAPAccount],0)&gt;0,"")),"Removed")</f>
        <v/>
      </c>
    </row>
    <row r="519" spans="7:17" ht="13.8">
      <c r="G519" s="17" t="str">
        <f>IFERROR(IF(B519="","",IF(MATCH(B519,PP_SAP2Tx[SAPAccount],0)&gt;0,"")),"New")</f>
        <v/>
      </c>
      <c r="H519" s="17" t="str">
        <f>IFERROR(IF(OR(VALUE(LEFT(CP_SAP2Tx[[#This Row],[ComplianceAccount]],1))=1,VALUE(LEFT(CP_SAP2Tx[[#This Row],[ComplianceAccount]],1))=2),"BS","IS"),"")</f>
        <v/>
      </c>
      <c r="Q519" s="17" t="str">
        <f>IFERROR(IF(L519="","",IF(MATCH(L519,CP_SAP2Tx[SAPAccount],0)&gt;0,"")),"Removed")</f>
        <v/>
      </c>
    </row>
    <row r="520" spans="7:17" ht="13.8">
      <c r="G520" s="17" t="str">
        <f>IFERROR(IF(B520="","",IF(MATCH(B520,PP_SAP2Tx[SAPAccount],0)&gt;0,"")),"New")</f>
        <v/>
      </c>
      <c r="H520" s="17" t="str">
        <f>IFERROR(IF(OR(VALUE(LEFT(CP_SAP2Tx[[#This Row],[ComplianceAccount]],1))=1,VALUE(LEFT(CP_SAP2Tx[[#This Row],[ComplianceAccount]],1))=2),"BS","IS"),"")</f>
        <v/>
      </c>
      <c r="Q520" s="17" t="str">
        <f>IFERROR(IF(L520="","",IF(MATCH(L520,CP_SAP2Tx[SAPAccount],0)&gt;0,"")),"Removed")</f>
        <v/>
      </c>
    </row>
    <row r="521" spans="7:17" ht="13.8">
      <c r="G521" s="17" t="str">
        <f>IFERROR(IF(B521="","",IF(MATCH(B521,PP_SAP2Tx[SAPAccount],0)&gt;0,"")),"New")</f>
        <v/>
      </c>
      <c r="H521" s="17" t="str">
        <f>IFERROR(IF(OR(VALUE(LEFT(CP_SAP2Tx[[#This Row],[ComplianceAccount]],1))=1,VALUE(LEFT(CP_SAP2Tx[[#This Row],[ComplianceAccount]],1))=2),"BS","IS"),"")</f>
        <v/>
      </c>
      <c r="Q521" s="17" t="str">
        <f>IFERROR(IF(L521="","",IF(MATCH(L521,CP_SAP2Tx[SAPAccount],0)&gt;0,"")),"Removed")</f>
        <v/>
      </c>
    </row>
    <row r="522" spans="7:17" ht="13.8">
      <c r="G522" s="17" t="str">
        <f>IFERROR(IF(B522="","",IF(MATCH(B522,PP_SAP2Tx[SAPAccount],0)&gt;0,"")),"New")</f>
        <v/>
      </c>
      <c r="H522" s="17" t="str">
        <f>IFERROR(IF(OR(VALUE(LEFT(CP_SAP2Tx[[#This Row],[ComplianceAccount]],1))=1,VALUE(LEFT(CP_SAP2Tx[[#This Row],[ComplianceAccount]],1))=2),"BS","IS"),"")</f>
        <v/>
      </c>
      <c r="Q522" s="17" t="str">
        <f>IFERROR(IF(L522="","",IF(MATCH(L522,CP_SAP2Tx[SAPAccount],0)&gt;0,"")),"Removed")</f>
        <v/>
      </c>
    </row>
    <row r="523" spans="7:17" ht="13.8">
      <c r="G523" s="17" t="str">
        <f>IFERROR(IF(B523="","",IF(MATCH(B523,PP_SAP2Tx[SAPAccount],0)&gt;0,"")),"New")</f>
        <v/>
      </c>
      <c r="H523" s="17" t="str">
        <f>IFERROR(IF(OR(VALUE(LEFT(CP_SAP2Tx[[#This Row],[ComplianceAccount]],1))=1,VALUE(LEFT(CP_SAP2Tx[[#This Row],[ComplianceAccount]],1))=2),"BS","IS"),"")</f>
        <v/>
      </c>
      <c r="Q523" s="17" t="str">
        <f>IFERROR(IF(L523="","",IF(MATCH(L523,CP_SAP2Tx[SAPAccount],0)&gt;0,"")),"Removed")</f>
        <v/>
      </c>
    </row>
    <row r="524" spans="7:17" ht="13.8">
      <c r="G524" s="17" t="str">
        <f>IFERROR(IF(B524="","",IF(MATCH(B524,PP_SAP2Tx[SAPAccount],0)&gt;0,"")),"New")</f>
        <v/>
      </c>
      <c r="H524" s="17" t="str">
        <f>IFERROR(IF(OR(VALUE(LEFT(CP_SAP2Tx[[#This Row],[ComplianceAccount]],1))=1,VALUE(LEFT(CP_SAP2Tx[[#This Row],[ComplianceAccount]],1))=2),"BS","IS"),"")</f>
        <v/>
      </c>
      <c r="Q524" s="17" t="str">
        <f>IFERROR(IF(L524="","",IF(MATCH(L524,CP_SAP2Tx[SAPAccount],0)&gt;0,"")),"Removed")</f>
        <v/>
      </c>
    </row>
    <row r="525" spans="7:17" ht="13.8">
      <c r="G525" s="17" t="str">
        <f>IFERROR(IF(B525="","",IF(MATCH(B525,PP_SAP2Tx[SAPAccount],0)&gt;0,"")),"New")</f>
        <v/>
      </c>
      <c r="H525" s="17" t="str">
        <f>IFERROR(IF(OR(VALUE(LEFT(CP_SAP2Tx[[#This Row],[ComplianceAccount]],1))=1,VALUE(LEFT(CP_SAP2Tx[[#This Row],[ComplianceAccount]],1))=2),"BS","IS"),"")</f>
        <v/>
      </c>
      <c r="Q525" s="17" t="str">
        <f>IFERROR(IF(L525="","",IF(MATCH(L525,CP_SAP2Tx[SAPAccount],0)&gt;0,"")),"Removed")</f>
        <v/>
      </c>
    </row>
    <row r="526" spans="7:17" ht="13.8">
      <c r="G526" s="17" t="str">
        <f>IFERROR(IF(B526="","",IF(MATCH(B526,PP_SAP2Tx[SAPAccount],0)&gt;0,"")),"New")</f>
        <v/>
      </c>
      <c r="H526" s="17" t="str">
        <f>IFERROR(IF(OR(VALUE(LEFT(CP_SAP2Tx[[#This Row],[ComplianceAccount]],1))=1,VALUE(LEFT(CP_SAP2Tx[[#This Row],[ComplianceAccount]],1))=2),"BS","IS"),"")</f>
        <v/>
      </c>
      <c r="Q526" s="17" t="str">
        <f>IFERROR(IF(L526="","",IF(MATCH(L526,CP_SAP2Tx[SAPAccount],0)&gt;0,"")),"Removed")</f>
        <v/>
      </c>
    </row>
    <row r="527" spans="7:17" ht="13.8">
      <c r="G527" s="17" t="str">
        <f>IFERROR(IF(B527="","",IF(MATCH(B527,PP_SAP2Tx[SAPAccount],0)&gt;0,"")),"New")</f>
        <v/>
      </c>
      <c r="H527" s="17" t="str">
        <f>IFERROR(IF(OR(VALUE(LEFT(CP_SAP2Tx[[#This Row],[ComplianceAccount]],1))=1,VALUE(LEFT(CP_SAP2Tx[[#This Row],[ComplianceAccount]],1))=2),"BS","IS"),"")</f>
        <v/>
      </c>
      <c r="Q527" s="17" t="str">
        <f>IFERROR(IF(L527="","",IF(MATCH(L527,CP_SAP2Tx[SAPAccount],0)&gt;0,"")),"Removed")</f>
        <v/>
      </c>
    </row>
    <row r="528" spans="7:17" ht="13.8">
      <c r="G528" s="17" t="str">
        <f>IFERROR(IF(B528="","",IF(MATCH(B528,PP_SAP2Tx[SAPAccount],0)&gt;0,"")),"New")</f>
        <v/>
      </c>
      <c r="H528" s="17" t="str">
        <f>IFERROR(IF(OR(VALUE(LEFT(CP_SAP2Tx[[#This Row],[ComplianceAccount]],1))=1,VALUE(LEFT(CP_SAP2Tx[[#This Row],[ComplianceAccount]],1))=2),"BS","IS"),"")</f>
        <v/>
      </c>
      <c r="Q528" s="17" t="str">
        <f>IFERROR(IF(L528="","",IF(MATCH(L528,CP_SAP2Tx[SAPAccount],0)&gt;0,"")),"Removed")</f>
        <v/>
      </c>
    </row>
    <row r="529" spans="7:17" ht="13.8">
      <c r="G529" s="17" t="str">
        <f>IFERROR(IF(B529="","",IF(MATCH(B529,PP_SAP2Tx[SAPAccount],0)&gt;0,"")),"New")</f>
        <v/>
      </c>
      <c r="H529" s="17" t="str">
        <f>IFERROR(IF(OR(VALUE(LEFT(CP_SAP2Tx[[#This Row],[ComplianceAccount]],1))=1,VALUE(LEFT(CP_SAP2Tx[[#This Row],[ComplianceAccount]],1))=2),"BS","IS"),"")</f>
        <v/>
      </c>
      <c r="Q529" s="17" t="str">
        <f>IFERROR(IF(L529="","",IF(MATCH(L529,CP_SAP2Tx[SAPAccount],0)&gt;0,"")),"Removed")</f>
        <v/>
      </c>
    </row>
    <row r="530" spans="7:17" ht="13.8">
      <c r="G530" s="17" t="str">
        <f>IFERROR(IF(B530="","",IF(MATCH(B530,PP_SAP2Tx[SAPAccount],0)&gt;0,"")),"New")</f>
        <v/>
      </c>
      <c r="H530" s="17" t="str">
        <f>IFERROR(IF(OR(VALUE(LEFT(CP_SAP2Tx[[#This Row],[ComplianceAccount]],1))=1,VALUE(LEFT(CP_SAP2Tx[[#This Row],[ComplianceAccount]],1))=2),"BS","IS"),"")</f>
        <v/>
      </c>
      <c r="Q530" s="17" t="str">
        <f>IFERROR(IF(L530="","",IF(MATCH(L530,CP_SAP2Tx[SAPAccount],0)&gt;0,"")),"Removed")</f>
        <v/>
      </c>
    </row>
    <row r="531" spans="7:17" ht="13.8">
      <c r="G531" s="17" t="str">
        <f>IFERROR(IF(B531="","",IF(MATCH(B531,PP_SAP2Tx[SAPAccount],0)&gt;0,"")),"New")</f>
        <v/>
      </c>
      <c r="H531" s="17" t="str">
        <f>IFERROR(IF(OR(VALUE(LEFT(CP_SAP2Tx[[#This Row],[ComplianceAccount]],1))=1,VALUE(LEFT(CP_SAP2Tx[[#This Row],[ComplianceAccount]],1))=2),"BS","IS"),"")</f>
        <v/>
      </c>
      <c r="Q531" s="17" t="str">
        <f>IFERROR(IF(L531="","",IF(MATCH(L531,CP_SAP2Tx[SAPAccount],0)&gt;0,"")),"Removed")</f>
        <v/>
      </c>
    </row>
    <row r="532" spans="7:17" ht="13.8">
      <c r="G532" s="17" t="str">
        <f>IFERROR(IF(B532="","",IF(MATCH(B532,PP_SAP2Tx[SAPAccount],0)&gt;0,"")),"New")</f>
        <v/>
      </c>
      <c r="H532" s="17" t="str">
        <f>IFERROR(IF(OR(VALUE(LEFT(CP_SAP2Tx[[#This Row],[ComplianceAccount]],1))=1,VALUE(LEFT(CP_SAP2Tx[[#This Row],[ComplianceAccount]],1))=2),"BS","IS"),"")</f>
        <v/>
      </c>
      <c r="Q532" s="17" t="str">
        <f>IFERROR(IF(L532="","",IF(MATCH(L532,CP_SAP2Tx[SAPAccount],0)&gt;0,"")),"Removed")</f>
        <v/>
      </c>
    </row>
    <row r="533" spans="7:17" ht="13.8">
      <c r="G533" s="17" t="str">
        <f>IFERROR(IF(B533="","",IF(MATCH(B533,PP_SAP2Tx[SAPAccount],0)&gt;0,"")),"New")</f>
        <v/>
      </c>
      <c r="H533" s="17" t="str">
        <f>IFERROR(IF(OR(VALUE(LEFT(CP_SAP2Tx[[#This Row],[ComplianceAccount]],1))=1,VALUE(LEFT(CP_SAP2Tx[[#This Row],[ComplianceAccount]],1))=2),"BS","IS"),"")</f>
        <v/>
      </c>
      <c r="Q533" s="17" t="str">
        <f>IFERROR(IF(L533="","",IF(MATCH(L533,CP_SAP2Tx[SAPAccount],0)&gt;0,"")),"Removed")</f>
        <v/>
      </c>
    </row>
    <row r="534" spans="7:17" ht="13.8">
      <c r="G534" s="17" t="str">
        <f>IFERROR(IF(B534="","",IF(MATCH(B534,PP_SAP2Tx[SAPAccount],0)&gt;0,"")),"New")</f>
        <v/>
      </c>
      <c r="H534" s="17" t="str">
        <f>IFERROR(IF(OR(VALUE(LEFT(CP_SAP2Tx[[#This Row],[ComplianceAccount]],1))=1,VALUE(LEFT(CP_SAP2Tx[[#This Row],[ComplianceAccount]],1))=2),"BS","IS"),"")</f>
        <v/>
      </c>
      <c r="Q534" s="17" t="str">
        <f>IFERROR(IF(L534="","",IF(MATCH(L534,CP_SAP2Tx[SAPAccount],0)&gt;0,"")),"Removed")</f>
        <v/>
      </c>
    </row>
    <row r="535" spans="7:17" ht="13.8">
      <c r="G535" s="17" t="str">
        <f>IFERROR(IF(B535="","",IF(MATCH(B535,PP_SAP2Tx[SAPAccount],0)&gt;0,"")),"New")</f>
        <v/>
      </c>
      <c r="H535" s="17" t="str">
        <f>IFERROR(IF(OR(VALUE(LEFT(CP_SAP2Tx[[#This Row],[ComplianceAccount]],1))=1,VALUE(LEFT(CP_SAP2Tx[[#This Row],[ComplianceAccount]],1))=2),"BS","IS"),"")</f>
        <v/>
      </c>
      <c r="Q535" s="17" t="str">
        <f>IFERROR(IF(L535="","",IF(MATCH(L535,CP_SAP2Tx[SAPAccount],0)&gt;0,"")),"Removed")</f>
        <v/>
      </c>
    </row>
    <row r="536" spans="7:17" ht="13.8">
      <c r="G536" s="17" t="str">
        <f>IFERROR(IF(B536="","",IF(MATCH(B536,PP_SAP2Tx[SAPAccount],0)&gt;0,"")),"New")</f>
        <v/>
      </c>
      <c r="H536" s="17" t="str">
        <f>IFERROR(IF(OR(VALUE(LEFT(CP_SAP2Tx[[#This Row],[ComplianceAccount]],1))=1,VALUE(LEFT(CP_SAP2Tx[[#This Row],[ComplianceAccount]],1))=2),"BS","IS"),"")</f>
        <v/>
      </c>
      <c r="Q536" s="17" t="str">
        <f>IFERROR(IF(L536="","",IF(MATCH(L536,CP_SAP2Tx[SAPAccount],0)&gt;0,"")),"Removed")</f>
        <v/>
      </c>
    </row>
    <row r="537" spans="7:17" ht="13.8">
      <c r="G537" s="17" t="str">
        <f>IFERROR(IF(B537="","",IF(MATCH(B537,PP_SAP2Tx[SAPAccount],0)&gt;0,"")),"New")</f>
        <v/>
      </c>
      <c r="H537" s="17" t="str">
        <f>IFERROR(IF(OR(VALUE(LEFT(CP_SAP2Tx[[#This Row],[ComplianceAccount]],1))=1,VALUE(LEFT(CP_SAP2Tx[[#This Row],[ComplianceAccount]],1))=2),"BS","IS"),"")</f>
        <v/>
      </c>
      <c r="Q537" s="17" t="str">
        <f>IFERROR(IF(L537="","",IF(MATCH(L537,CP_SAP2Tx[SAPAccount],0)&gt;0,"")),"Removed")</f>
        <v/>
      </c>
    </row>
    <row r="538" spans="7:17" ht="13.8">
      <c r="G538" s="17" t="str">
        <f>IFERROR(IF(B538="","",IF(MATCH(B538,PP_SAP2Tx[SAPAccount],0)&gt;0,"")),"New")</f>
        <v/>
      </c>
      <c r="H538" s="17" t="str">
        <f>IFERROR(IF(OR(VALUE(LEFT(CP_SAP2Tx[[#This Row],[ComplianceAccount]],1))=1,VALUE(LEFT(CP_SAP2Tx[[#This Row],[ComplianceAccount]],1))=2),"BS","IS"),"")</f>
        <v/>
      </c>
      <c r="Q538" s="17" t="str">
        <f>IFERROR(IF(L538="","",IF(MATCH(L538,CP_SAP2Tx[SAPAccount],0)&gt;0,"")),"Removed")</f>
        <v/>
      </c>
    </row>
    <row r="539" spans="7:17" ht="13.8">
      <c r="G539" s="17" t="str">
        <f>IFERROR(IF(B539="","",IF(MATCH(B539,PP_SAP2Tx[SAPAccount],0)&gt;0,"")),"New")</f>
        <v/>
      </c>
      <c r="H539" s="17" t="str">
        <f>IFERROR(IF(OR(VALUE(LEFT(CP_SAP2Tx[[#This Row],[ComplianceAccount]],1))=1,VALUE(LEFT(CP_SAP2Tx[[#This Row],[ComplianceAccount]],1))=2),"BS","IS"),"")</f>
        <v/>
      </c>
      <c r="Q539" s="17" t="str">
        <f>IFERROR(IF(L539="","",IF(MATCH(L539,CP_SAP2Tx[SAPAccount],0)&gt;0,"")),"Removed")</f>
        <v/>
      </c>
    </row>
    <row r="540" spans="7:17" ht="13.8">
      <c r="G540" s="17" t="str">
        <f>IFERROR(IF(B540="","",IF(MATCH(B540,PP_SAP2Tx[SAPAccount],0)&gt;0,"")),"New")</f>
        <v/>
      </c>
      <c r="H540" s="17" t="str">
        <f>IFERROR(IF(OR(VALUE(LEFT(CP_SAP2Tx[[#This Row],[ComplianceAccount]],1))=1,VALUE(LEFT(CP_SAP2Tx[[#This Row],[ComplianceAccount]],1))=2),"BS","IS"),"")</f>
        <v/>
      </c>
      <c r="Q540" s="17" t="str">
        <f>IFERROR(IF(L540="","",IF(MATCH(L540,CP_SAP2Tx[SAPAccount],0)&gt;0,"")),"Removed")</f>
        <v/>
      </c>
    </row>
    <row r="541" spans="7:17" ht="13.8">
      <c r="G541" s="17" t="str">
        <f>IFERROR(IF(B541="","",IF(MATCH(B541,PP_SAP2Tx[SAPAccount],0)&gt;0,"")),"New")</f>
        <v/>
      </c>
      <c r="H541" s="17" t="str">
        <f>IFERROR(IF(OR(VALUE(LEFT(CP_SAP2Tx[[#This Row],[ComplianceAccount]],1))=1,VALUE(LEFT(CP_SAP2Tx[[#This Row],[ComplianceAccount]],1))=2),"BS","IS"),"")</f>
        <v/>
      </c>
      <c r="Q541" s="17" t="str">
        <f>IFERROR(IF(L541="","",IF(MATCH(L541,CP_SAP2Tx[SAPAccount],0)&gt;0,"")),"Removed")</f>
        <v/>
      </c>
    </row>
    <row r="542" spans="7:17" ht="13.8">
      <c r="G542" s="17" t="str">
        <f>IFERROR(IF(B542="","",IF(MATCH(B542,PP_SAP2Tx[SAPAccount],0)&gt;0,"")),"New")</f>
        <v/>
      </c>
      <c r="H542" s="17" t="str">
        <f>IFERROR(IF(OR(VALUE(LEFT(CP_SAP2Tx[[#This Row],[ComplianceAccount]],1))=1,VALUE(LEFT(CP_SAP2Tx[[#This Row],[ComplianceAccount]],1))=2),"BS","IS"),"")</f>
        <v/>
      </c>
      <c r="Q542" s="17" t="str">
        <f>IFERROR(IF(L542="","",IF(MATCH(L542,CP_SAP2Tx[SAPAccount],0)&gt;0,"")),"Removed")</f>
        <v/>
      </c>
    </row>
    <row r="543" spans="7:17" ht="13.8">
      <c r="G543" s="17" t="str">
        <f>IFERROR(IF(B543="","",IF(MATCH(B543,PP_SAP2Tx[SAPAccount],0)&gt;0,"")),"New")</f>
        <v/>
      </c>
      <c r="H543" s="17" t="str">
        <f>IFERROR(IF(OR(VALUE(LEFT(CP_SAP2Tx[[#This Row],[ComplianceAccount]],1))=1,VALUE(LEFT(CP_SAP2Tx[[#This Row],[ComplianceAccount]],1))=2),"BS","IS"),"")</f>
        <v/>
      </c>
      <c r="Q543" s="17" t="str">
        <f>IFERROR(IF(L543="","",IF(MATCH(L543,CP_SAP2Tx[SAPAccount],0)&gt;0,"")),"Removed")</f>
        <v/>
      </c>
    </row>
    <row r="544" spans="7:17" ht="13.8">
      <c r="G544" s="17" t="str">
        <f>IFERROR(IF(B544="","",IF(MATCH(B544,PP_SAP2Tx[SAPAccount],0)&gt;0,"")),"New")</f>
        <v/>
      </c>
      <c r="H544" s="17" t="str">
        <f>IFERROR(IF(OR(VALUE(LEFT(CP_SAP2Tx[[#This Row],[ComplianceAccount]],1))=1,VALUE(LEFT(CP_SAP2Tx[[#This Row],[ComplianceAccount]],1))=2),"BS","IS"),"")</f>
        <v/>
      </c>
      <c r="Q544" s="17" t="str">
        <f>IFERROR(IF(L544="","",IF(MATCH(L544,CP_SAP2Tx[SAPAccount],0)&gt;0,"")),"Removed")</f>
        <v/>
      </c>
    </row>
    <row r="545" spans="7:17" ht="13.8">
      <c r="G545" s="17" t="str">
        <f>IFERROR(IF(B545="","",IF(MATCH(B545,PP_SAP2Tx[SAPAccount],0)&gt;0,"")),"New")</f>
        <v/>
      </c>
      <c r="H545" s="17" t="str">
        <f>IFERROR(IF(OR(VALUE(LEFT(CP_SAP2Tx[[#This Row],[ComplianceAccount]],1))=1,VALUE(LEFT(CP_SAP2Tx[[#This Row],[ComplianceAccount]],1))=2),"BS","IS"),"")</f>
        <v/>
      </c>
      <c r="Q545" s="17" t="str">
        <f>IFERROR(IF(L545="","",IF(MATCH(L545,CP_SAP2Tx[SAPAccount],0)&gt;0,"")),"Removed")</f>
        <v/>
      </c>
    </row>
    <row r="546" spans="7:17" ht="13.8">
      <c r="G546" s="17" t="str">
        <f>IFERROR(IF(B546="","",IF(MATCH(B546,PP_SAP2Tx[SAPAccount],0)&gt;0,"")),"New")</f>
        <v/>
      </c>
      <c r="H546" s="17" t="str">
        <f>IFERROR(IF(OR(VALUE(LEFT(CP_SAP2Tx[[#This Row],[ComplianceAccount]],1))=1,VALUE(LEFT(CP_SAP2Tx[[#This Row],[ComplianceAccount]],1))=2),"BS","IS"),"")</f>
        <v/>
      </c>
      <c r="Q546" s="17" t="str">
        <f>IFERROR(IF(L546="","",IF(MATCH(L546,CP_SAP2Tx[SAPAccount],0)&gt;0,"")),"Removed")</f>
        <v/>
      </c>
    </row>
    <row r="547" spans="7:17" ht="13.8">
      <c r="G547" s="17" t="str">
        <f>IFERROR(IF(B547="","",IF(MATCH(B547,PP_SAP2Tx[SAPAccount],0)&gt;0,"")),"New")</f>
        <v/>
      </c>
      <c r="H547" s="17" t="str">
        <f>IFERROR(IF(OR(VALUE(LEFT(CP_SAP2Tx[[#This Row],[ComplianceAccount]],1))=1,VALUE(LEFT(CP_SAP2Tx[[#This Row],[ComplianceAccount]],1))=2),"BS","IS"),"")</f>
        <v/>
      </c>
      <c r="Q547" s="17" t="str">
        <f>IFERROR(IF(L547="","",IF(MATCH(L547,CP_SAP2Tx[SAPAccount],0)&gt;0,"")),"Removed")</f>
        <v/>
      </c>
    </row>
    <row r="548" spans="7:17" ht="13.8">
      <c r="G548" s="17" t="str">
        <f>IFERROR(IF(B548="","",IF(MATCH(B548,PP_SAP2Tx[SAPAccount],0)&gt;0,"")),"New")</f>
        <v/>
      </c>
      <c r="H548" s="17" t="str">
        <f>IFERROR(IF(OR(VALUE(LEFT(CP_SAP2Tx[[#This Row],[ComplianceAccount]],1))=1,VALUE(LEFT(CP_SAP2Tx[[#This Row],[ComplianceAccount]],1))=2),"BS","IS"),"")</f>
        <v/>
      </c>
      <c r="Q548" s="17" t="str">
        <f>IFERROR(IF(L548="","",IF(MATCH(L548,CP_SAP2Tx[SAPAccount],0)&gt;0,"")),"Removed")</f>
        <v/>
      </c>
    </row>
    <row r="549" spans="7:17" ht="13.8">
      <c r="G549" s="17" t="str">
        <f>IFERROR(IF(B549="","",IF(MATCH(B549,PP_SAP2Tx[SAPAccount],0)&gt;0,"")),"New")</f>
        <v/>
      </c>
      <c r="H549" s="17" t="str">
        <f>IFERROR(IF(OR(VALUE(LEFT(CP_SAP2Tx[[#This Row],[ComplianceAccount]],1))=1,VALUE(LEFT(CP_SAP2Tx[[#This Row],[ComplianceAccount]],1))=2),"BS","IS"),"")</f>
        <v/>
      </c>
      <c r="Q549" s="17" t="str">
        <f>IFERROR(IF(L549="","",IF(MATCH(L549,CP_SAP2Tx[SAPAccount],0)&gt;0,"")),"Removed")</f>
        <v/>
      </c>
    </row>
    <row r="550" spans="7:17" ht="13.8">
      <c r="G550" s="17" t="str">
        <f>IFERROR(IF(B550="","",IF(MATCH(B550,PP_SAP2Tx[SAPAccount],0)&gt;0,"")),"New")</f>
        <v/>
      </c>
      <c r="H550" s="17" t="str">
        <f>IFERROR(IF(OR(VALUE(LEFT(CP_SAP2Tx[[#This Row],[ComplianceAccount]],1))=1,VALUE(LEFT(CP_SAP2Tx[[#This Row],[ComplianceAccount]],1))=2),"BS","IS"),"")</f>
        <v/>
      </c>
      <c r="Q550" s="17" t="str">
        <f>IFERROR(IF(L550="","",IF(MATCH(L550,CP_SAP2Tx[SAPAccount],0)&gt;0,"")),"Removed")</f>
        <v/>
      </c>
    </row>
    <row r="551" spans="7:17" ht="13.8">
      <c r="G551" s="17" t="str">
        <f>IFERROR(IF(B551="","",IF(MATCH(B551,PP_SAP2Tx[SAPAccount],0)&gt;0,"")),"New")</f>
        <v/>
      </c>
      <c r="H551" s="17" t="str">
        <f>IFERROR(IF(OR(VALUE(LEFT(CP_SAP2Tx[[#This Row],[ComplianceAccount]],1))=1,VALUE(LEFT(CP_SAP2Tx[[#This Row],[ComplianceAccount]],1))=2),"BS","IS"),"")</f>
        <v/>
      </c>
      <c r="Q551" s="17" t="str">
        <f>IFERROR(IF(L551="","",IF(MATCH(L551,CP_SAP2Tx[SAPAccount],0)&gt;0,"")),"Removed")</f>
        <v/>
      </c>
    </row>
    <row r="552" spans="7:17" ht="13.8">
      <c r="G552" s="17" t="str">
        <f>IFERROR(IF(B552="","",IF(MATCH(B552,PP_SAP2Tx[SAPAccount],0)&gt;0,"")),"New")</f>
        <v/>
      </c>
      <c r="H552" s="17" t="str">
        <f>IFERROR(IF(OR(VALUE(LEFT(CP_SAP2Tx[[#This Row],[ComplianceAccount]],1))=1,VALUE(LEFT(CP_SAP2Tx[[#This Row],[ComplianceAccount]],1))=2),"BS","IS"),"")</f>
        <v/>
      </c>
      <c r="Q552" s="17" t="str">
        <f>IFERROR(IF(L552="","",IF(MATCH(L552,CP_SAP2Tx[SAPAccount],0)&gt;0,"")),"Removed")</f>
        <v/>
      </c>
    </row>
    <row r="553" spans="7:17" ht="13.8">
      <c r="G553" s="17" t="str">
        <f>IFERROR(IF(B553="","",IF(MATCH(B553,PP_SAP2Tx[SAPAccount],0)&gt;0,"")),"New")</f>
        <v/>
      </c>
      <c r="H553" s="17" t="str">
        <f>IFERROR(IF(OR(VALUE(LEFT(CP_SAP2Tx[[#This Row],[ComplianceAccount]],1))=1,VALUE(LEFT(CP_SAP2Tx[[#This Row],[ComplianceAccount]],1))=2),"BS","IS"),"")</f>
        <v/>
      </c>
      <c r="Q553" s="17" t="str">
        <f>IFERROR(IF(L553="","",IF(MATCH(L553,CP_SAP2Tx[SAPAccount],0)&gt;0,"")),"Removed")</f>
        <v/>
      </c>
    </row>
    <row r="554" spans="7:17" ht="13.8">
      <c r="G554" s="17" t="str">
        <f>IFERROR(IF(B554="","",IF(MATCH(B554,PP_SAP2Tx[SAPAccount],0)&gt;0,"")),"New")</f>
        <v/>
      </c>
      <c r="H554" s="17" t="str">
        <f>IFERROR(IF(OR(VALUE(LEFT(CP_SAP2Tx[[#This Row],[ComplianceAccount]],1))=1,VALUE(LEFT(CP_SAP2Tx[[#This Row],[ComplianceAccount]],1))=2),"BS","IS"),"")</f>
        <v/>
      </c>
      <c r="Q554" s="17" t="str">
        <f>IFERROR(IF(L554="","",IF(MATCH(L554,CP_SAP2Tx[SAPAccount],0)&gt;0,"")),"Removed")</f>
        <v/>
      </c>
    </row>
    <row r="555" spans="7:17" ht="13.8">
      <c r="G555" s="17" t="str">
        <f>IFERROR(IF(B555="","",IF(MATCH(B555,PP_SAP2Tx[SAPAccount],0)&gt;0,"")),"New")</f>
        <v/>
      </c>
      <c r="H555" s="17" t="str">
        <f>IFERROR(IF(OR(VALUE(LEFT(CP_SAP2Tx[[#This Row],[ComplianceAccount]],1))=1,VALUE(LEFT(CP_SAP2Tx[[#This Row],[ComplianceAccount]],1))=2),"BS","IS"),"")</f>
        <v/>
      </c>
      <c r="Q555" s="17" t="str">
        <f>IFERROR(IF(L555="","",IF(MATCH(L555,CP_SAP2Tx[SAPAccount],0)&gt;0,"")),"Removed")</f>
        <v/>
      </c>
    </row>
    <row r="556" spans="7:17" ht="13.8">
      <c r="G556" s="17" t="str">
        <f>IFERROR(IF(B556="","",IF(MATCH(B556,PP_SAP2Tx[SAPAccount],0)&gt;0,"")),"New")</f>
        <v/>
      </c>
      <c r="H556" s="17" t="str">
        <f>IFERROR(IF(OR(VALUE(LEFT(CP_SAP2Tx[[#This Row],[ComplianceAccount]],1))=1,VALUE(LEFT(CP_SAP2Tx[[#This Row],[ComplianceAccount]],1))=2),"BS","IS"),"")</f>
        <v/>
      </c>
      <c r="Q556" s="17" t="str">
        <f>IFERROR(IF(L556="","",IF(MATCH(L556,CP_SAP2Tx[SAPAccount],0)&gt;0,"")),"Removed")</f>
        <v/>
      </c>
    </row>
    <row r="557" spans="7:17" ht="13.8">
      <c r="G557" s="17" t="str">
        <f>IFERROR(IF(B557="","",IF(MATCH(B557,PP_SAP2Tx[SAPAccount],0)&gt;0,"")),"New")</f>
        <v/>
      </c>
      <c r="H557" s="17" t="str">
        <f>IFERROR(IF(OR(VALUE(LEFT(CP_SAP2Tx[[#This Row],[ComplianceAccount]],1))=1,VALUE(LEFT(CP_SAP2Tx[[#This Row],[ComplianceAccount]],1))=2),"BS","IS"),"")</f>
        <v/>
      </c>
      <c r="Q557" s="17" t="str">
        <f>IFERROR(IF(L557="","",IF(MATCH(L557,CP_SAP2Tx[SAPAccount],0)&gt;0,"")),"Removed")</f>
        <v/>
      </c>
    </row>
    <row r="558" spans="7:17" ht="13.8">
      <c r="G558" s="17" t="str">
        <f>IFERROR(IF(B558="","",IF(MATCH(B558,PP_SAP2Tx[SAPAccount],0)&gt;0,"")),"New")</f>
        <v/>
      </c>
      <c r="H558" s="17" t="str">
        <f>IFERROR(IF(OR(VALUE(LEFT(CP_SAP2Tx[[#This Row],[ComplianceAccount]],1))=1,VALUE(LEFT(CP_SAP2Tx[[#This Row],[ComplianceAccount]],1))=2),"BS","IS"),"")</f>
        <v/>
      </c>
      <c r="Q558" s="17" t="str">
        <f>IFERROR(IF(L558="","",IF(MATCH(L558,CP_SAP2Tx[SAPAccount],0)&gt;0,"")),"Removed")</f>
        <v/>
      </c>
    </row>
    <row r="559" spans="7:17" ht="13.8">
      <c r="G559" s="17" t="str">
        <f>IFERROR(IF(B559="","",IF(MATCH(B559,PP_SAP2Tx[SAPAccount],0)&gt;0,"")),"New")</f>
        <v/>
      </c>
      <c r="H559" s="17" t="str">
        <f>IFERROR(IF(OR(VALUE(LEFT(CP_SAP2Tx[[#This Row],[ComplianceAccount]],1))=1,VALUE(LEFT(CP_SAP2Tx[[#This Row],[ComplianceAccount]],1))=2),"BS","IS"),"")</f>
        <v/>
      </c>
      <c r="Q559" s="17" t="str">
        <f>IFERROR(IF(L559="","",IF(MATCH(L559,CP_SAP2Tx[SAPAccount],0)&gt;0,"")),"Removed")</f>
        <v/>
      </c>
    </row>
    <row r="560" spans="7:17" ht="13.8">
      <c r="G560" s="17" t="str">
        <f>IFERROR(IF(B560="","",IF(MATCH(B560,PP_SAP2Tx[SAPAccount],0)&gt;0,"")),"New")</f>
        <v/>
      </c>
      <c r="H560" s="17" t="str">
        <f>IFERROR(IF(OR(VALUE(LEFT(CP_SAP2Tx[[#This Row],[ComplianceAccount]],1))=1,VALUE(LEFT(CP_SAP2Tx[[#This Row],[ComplianceAccount]],1))=2),"BS","IS"),"")</f>
        <v/>
      </c>
      <c r="Q560" s="17" t="str">
        <f>IFERROR(IF(L560="","",IF(MATCH(L560,CP_SAP2Tx[SAPAccount],0)&gt;0,"")),"Removed")</f>
        <v/>
      </c>
    </row>
    <row r="561" spans="7:17" ht="13.8">
      <c r="G561" s="17" t="str">
        <f>IFERROR(IF(B561="","",IF(MATCH(B561,PP_SAP2Tx[SAPAccount],0)&gt;0,"")),"New")</f>
        <v/>
      </c>
      <c r="H561" s="17" t="str">
        <f>IFERROR(IF(OR(VALUE(LEFT(CP_SAP2Tx[[#This Row],[ComplianceAccount]],1))=1,VALUE(LEFT(CP_SAP2Tx[[#This Row],[ComplianceAccount]],1))=2),"BS","IS"),"")</f>
        <v/>
      </c>
      <c r="Q561" s="17" t="str">
        <f>IFERROR(IF(L561="","",IF(MATCH(L561,CP_SAP2Tx[SAPAccount],0)&gt;0,"")),"Removed")</f>
        <v/>
      </c>
    </row>
    <row r="562" spans="7:17" ht="13.8">
      <c r="G562" s="17" t="str">
        <f>IFERROR(IF(B562="","",IF(MATCH(B562,PP_SAP2Tx[SAPAccount],0)&gt;0,"")),"New")</f>
        <v/>
      </c>
      <c r="H562" s="17" t="str">
        <f>IFERROR(IF(OR(VALUE(LEFT(CP_SAP2Tx[[#This Row],[ComplianceAccount]],1))=1,VALUE(LEFT(CP_SAP2Tx[[#This Row],[ComplianceAccount]],1))=2),"BS","IS"),"")</f>
        <v/>
      </c>
      <c r="Q562" s="17" t="str">
        <f>IFERROR(IF(L562="","",IF(MATCH(L562,CP_SAP2Tx[SAPAccount],0)&gt;0,"")),"Removed")</f>
        <v/>
      </c>
    </row>
    <row r="563" spans="7:17" ht="13.8">
      <c r="G563" s="17" t="str">
        <f>IFERROR(IF(B563="","",IF(MATCH(B563,PP_SAP2Tx[SAPAccount],0)&gt;0,"")),"New")</f>
        <v/>
      </c>
      <c r="H563" s="17" t="str">
        <f>IFERROR(IF(OR(VALUE(LEFT(CP_SAP2Tx[[#This Row],[ComplianceAccount]],1))=1,VALUE(LEFT(CP_SAP2Tx[[#This Row],[ComplianceAccount]],1))=2),"BS","IS"),"")</f>
        <v/>
      </c>
      <c r="Q563" s="17" t="str">
        <f>IFERROR(IF(L563="","",IF(MATCH(L563,CP_SAP2Tx[SAPAccount],0)&gt;0,"")),"Removed")</f>
        <v/>
      </c>
    </row>
    <row r="564" spans="7:17" ht="13.8">
      <c r="G564" s="17" t="str">
        <f>IFERROR(IF(B564="","",IF(MATCH(B564,PP_SAP2Tx[SAPAccount],0)&gt;0,"")),"New")</f>
        <v/>
      </c>
      <c r="H564" s="17" t="str">
        <f>IFERROR(IF(OR(VALUE(LEFT(CP_SAP2Tx[[#This Row],[ComplianceAccount]],1))=1,VALUE(LEFT(CP_SAP2Tx[[#This Row],[ComplianceAccount]],1))=2),"BS","IS"),"")</f>
        <v/>
      </c>
      <c r="Q564" s="17" t="str">
        <f>IFERROR(IF(L564="","",IF(MATCH(L564,CP_SAP2Tx[SAPAccount],0)&gt;0,"")),"Removed")</f>
        <v/>
      </c>
    </row>
    <row r="565" spans="7:17" ht="13.8">
      <c r="G565" s="17" t="str">
        <f>IFERROR(IF(B565="","",IF(MATCH(B565,PP_SAP2Tx[SAPAccount],0)&gt;0,"")),"New")</f>
        <v/>
      </c>
      <c r="H565" s="17" t="str">
        <f>IFERROR(IF(OR(VALUE(LEFT(CP_SAP2Tx[[#This Row],[ComplianceAccount]],1))=1,VALUE(LEFT(CP_SAP2Tx[[#This Row],[ComplianceAccount]],1))=2),"BS","IS"),"")</f>
        <v/>
      </c>
      <c r="Q565" s="17" t="str">
        <f>IFERROR(IF(L565="","",IF(MATCH(L565,CP_SAP2Tx[SAPAccount],0)&gt;0,"")),"Removed")</f>
        <v/>
      </c>
    </row>
    <row r="566" spans="7:17" ht="13.8">
      <c r="G566" s="17" t="str">
        <f>IFERROR(IF(B566="","",IF(MATCH(B566,PP_SAP2Tx[SAPAccount],0)&gt;0,"")),"New")</f>
        <v/>
      </c>
      <c r="H566" s="17" t="str">
        <f>IFERROR(IF(OR(VALUE(LEFT(CP_SAP2Tx[[#This Row],[ComplianceAccount]],1))=1,VALUE(LEFT(CP_SAP2Tx[[#This Row],[ComplianceAccount]],1))=2),"BS","IS"),"")</f>
        <v/>
      </c>
      <c r="Q566" s="17" t="str">
        <f>IFERROR(IF(L566="","",IF(MATCH(L566,CP_SAP2Tx[SAPAccount],0)&gt;0,"")),"Removed")</f>
        <v/>
      </c>
    </row>
    <row r="567" spans="7:17" ht="13.8">
      <c r="G567" s="17" t="str">
        <f>IFERROR(IF(B567="","",IF(MATCH(B567,PP_SAP2Tx[SAPAccount],0)&gt;0,"")),"New")</f>
        <v/>
      </c>
      <c r="H567" s="17" t="str">
        <f>IFERROR(IF(OR(VALUE(LEFT(CP_SAP2Tx[[#This Row],[ComplianceAccount]],1))=1,VALUE(LEFT(CP_SAP2Tx[[#This Row],[ComplianceAccount]],1))=2),"BS","IS"),"")</f>
        <v/>
      </c>
      <c r="Q567" s="17" t="str">
        <f>IFERROR(IF(L567="","",IF(MATCH(L567,CP_SAP2Tx[SAPAccount],0)&gt;0,"")),"Removed")</f>
        <v/>
      </c>
    </row>
    <row r="568" spans="7:17" ht="13.8">
      <c r="G568" s="17" t="str">
        <f>IFERROR(IF(B568="","",IF(MATCH(B568,PP_SAP2Tx[SAPAccount],0)&gt;0,"")),"New")</f>
        <v/>
      </c>
      <c r="H568" s="17" t="str">
        <f>IFERROR(IF(OR(VALUE(LEFT(CP_SAP2Tx[[#This Row],[ComplianceAccount]],1))=1,VALUE(LEFT(CP_SAP2Tx[[#This Row],[ComplianceAccount]],1))=2),"BS","IS"),"")</f>
        <v/>
      </c>
      <c r="Q568" s="17" t="str">
        <f>IFERROR(IF(L568="","",IF(MATCH(L568,CP_SAP2Tx[SAPAccount],0)&gt;0,"")),"Removed")</f>
        <v/>
      </c>
    </row>
    <row r="569" spans="7:17" ht="13.8">
      <c r="G569" s="17" t="str">
        <f>IFERROR(IF(B569="","",IF(MATCH(B569,PP_SAP2Tx[SAPAccount],0)&gt;0,"")),"New")</f>
        <v/>
      </c>
      <c r="H569" s="17" t="str">
        <f>IFERROR(IF(OR(VALUE(LEFT(CP_SAP2Tx[[#This Row],[ComplianceAccount]],1))=1,VALUE(LEFT(CP_SAP2Tx[[#This Row],[ComplianceAccount]],1))=2),"BS","IS"),"")</f>
        <v/>
      </c>
      <c r="Q569" s="17" t="str">
        <f>IFERROR(IF(L569="","",IF(MATCH(L569,CP_SAP2Tx[SAPAccount],0)&gt;0,"")),"Removed")</f>
        <v/>
      </c>
    </row>
    <row r="570" spans="7:17" ht="13.8">
      <c r="G570" s="17" t="str">
        <f>IFERROR(IF(B570="","",IF(MATCH(B570,PP_SAP2Tx[SAPAccount],0)&gt;0,"")),"New")</f>
        <v/>
      </c>
      <c r="H570" s="17" t="str">
        <f>IFERROR(IF(OR(VALUE(LEFT(CP_SAP2Tx[[#This Row],[ComplianceAccount]],1))=1,VALUE(LEFT(CP_SAP2Tx[[#This Row],[ComplianceAccount]],1))=2),"BS","IS"),"")</f>
        <v/>
      </c>
      <c r="Q570" s="17" t="str">
        <f>IFERROR(IF(L570="","",IF(MATCH(L570,CP_SAP2Tx[SAPAccount],0)&gt;0,"")),"Removed")</f>
        <v/>
      </c>
    </row>
    <row r="571" spans="7:17" ht="13.8">
      <c r="G571" s="17" t="str">
        <f>IFERROR(IF(B571="","",IF(MATCH(B571,PP_SAP2Tx[SAPAccount],0)&gt;0,"")),"New")</f>
        <v/>
      </c>
      <c r="H571" s="17" t="str">
        <f>IFERROR(IF(OR(VALUE(LEFT(CP_SAP2Tx[[#This Row],[ComplianceAccount]],1))=1,VALUE(LEFT(CP_SAP2Tx[[#This Row],[ComplianceAccount]],1))=2),"BS","IS"),"")</f>
        <v/>
      </c>
      <c r="Q571" s="17" t="str">
        <f>IFERROR(IF(L571="","",IF(MATCH(L571,CP_SAP2Tx[SAPAccount],0)&gt;0,"")),"Removed")</f>
        <v/>
      </c>
    </row>
    <row r="572" spans="7:17" ht="13.8">
      <c r="G572" s="17" t="str">
        <f>IFERROR(IF(B572="","",IF(MATCH(B572,PP_SAP2Tx[SAPAccount],0)&gt;0,"")),"New")</f>
        <v/>
      </c>
      <c r="H572" s="17" t="str">
        <f>IFERROR(IF(OR(VALUE(LEFT(CP_SAP2Tx[[#This Row],[ComplianceAccount]],1))=1,VALUE(LEFT(CP_SAP2Tx[[#This Row],[ComplianceAccount]],1))=2),"BS","IS"),"")</f>
        <v/>
      </c>
      <c r="Q572" s="17" t="str">
        <f>IFERROR(IF(L572="","",IF(MATCH(L572,CP_SAP2Tx[SAPAccount],0)&gt;0,"")),"Removed")</f>
        <v/>
      </c>
    </row>
    <row r="573" spans="7:17" ht="13.8">
      <c r="G573" s="17" t="str">
        <f>IFERROR(IF(B573="","",IF(MATCH(B573,PP_SAP2Tx[SAPAccount],0)&gt;0,"")),"New")</f>
        <v/>
      </c>
      <c r="H573" s="17" t="str">
        <f>IFERROR(IF(OR(VALUE(LEFT(CP_SAP2Tx[[#This Row],[ComplianceAccount]],1))=1,VALUE(LEFT(CP_SAP2Tx[[#This Row],[ComplianceAccount]],1))=2),"BS","IS"),"")</f>
        <v/>
      </c>
      <c r="Q573" s="17" t="str">
        <f>IFERROR(IF(L573="","",IF(MATCH(L573,CP_SAP2Tx[SAPAccount],0)&gt;0,"")),"Removed")</f>
        <v/>
      </c>
    </row>
    <row r="574" spans="7:17" ht="13.8">
      <c r="G574" s="17" t="str">
        <f>IFERROR(IF(B574="","",IF(MATCH(B574,PP_SAP2Tx[SAPAccount],0)&gt;0,"")),"New")</f>
        <v/>
      </c>
      <c r="H574" s="17" t="str">
        <f>IFERROR(IF(OR(VALUE(LEFT(CP_SAP2Tx[[#This Row],[ComplianceAccount]],1))=1,VALUE(LEFT(CP_SAP2Tx[[#This Row],[ComplianceAccount]],1))=2),"BS","IS"),"")</f>
        <v/>
      </c>
      <c r="Q574" s="17" t="str">
        <f>IFERROR(IF(L574="","",IF(MATCH(L574,CP_SAP2Tx[SAPAccount],0)&gt;0,"")),"Removed")</f>
        <v/>
      </c>
    </row>
    <row r="575" spans="7:17" ht="13.8">
      <c r="G575" s="17" t="str">
        <f>IFERROR(IF(B575="","",IF(MATCH(B575,PP_SAP2Tx[SAPAccount],0)&gt;0,"")),"New")</f>
        <v/>
      </c>
      <c r="H575" s="17" t="str">
        <f>IFERROR(IF(OR(VALUE(LEFT(CP_SAP2Tx[[#This Row],[ComplianceAccount]],1))=1,VALUE(LEFT(CP_SAP2Tx[[#This Row],[ComplianceAccount]],1))=2),"BS","IS"),"")</f>
        <v/>
      </c>
      <c r="Q575" s="17" t="str">
        <f>IFERROR(IF(L575="","",IF(MATCH(L575,CP_SAP2Tx[SAPAccount],0)&gt;0,"")),"Removed")</f>
        <v/>
      </c>
    </row>
    <row r="576" spans="7:17" ht="13.8">
      <c r="G576" s="17" t="str">
        <f>IFERROR(IF(B576="","",IF(MATCH(B576,PP_SAP2Tx[SAPAccount],0)&gt;0,"")),"New")</f>
        <v/>
      </c>
      <c r="H576" s="17" t="str">
        <f>IFERROR(IF(OR(VALUE(LEFT(CP_SAP2Tx[[#This Row],[ComplianceAccount]],1))=1,VALUE(LEFT(CP_SAP2Tx[[#This Row],[ComplianceAccount]],1))=2),"BS","IS"),"")</f>
        <v/>
      </c>
      <c r="Q576" s="17" t="str">
        <f>IFERROR(IF(L576="","",IF(MATCH(L576,CP_SAP2Tx[SAPAccount],0)&gt;0,"")),"Removed")</f>
        <v/>
      </c>
    </row>
    <row r="577" spans="7:17" ht="13.8">
      <c r="G577" s="17" t="str">
        <f>IFERROR(IF(B577="","",IF(MATCH(B577,PP_SAP2Tx[SAPAccount],0)&gt;0,"")),"New")</f>
        <v/>
      </c>
      <c r="H577" s="17" t="str">
        <f>IFERROR(IF(OR(VALUE(LEFT(CP_SAP2Tx[[#This Row],[ComplianceAccount]],1))=1,VALUE(LEFT(CP_SAP2Tx[[#This Row],[ComplianceAccount]],1))=2),"BS","IS"),"")</f>
        <v/>
      </c>
      <c r="Q577" s="17" t="str">
        <f>IFERROR(IF(L577="","",IF(MATCH(L577,CP_SAP2Tx[SAPAccount],0)&gt;0,"")),"Removed")</f>
        <v/>
      </c>
    </row>
    <row r="578" spans="7:17" ht="13.8">
      <c r="G578" s="17" t="str">
        <f>IFERROR(IF(B578="","",IF(MATCH(B578,PP_SAP2Tx[SAPAccount],0)&gt;0,"")),"New")</f>
        <v/>
      </c>
      <c r="H578" s="17" t="str">
        <f>IFERROR(IF(OR(VALUE(LEFT(CP_SAP2Tx[[#This Row],[ComplianceAccount]],1))=1,VALUE(LEFT(CP_SAP2Tx[[#This Row],[ComplianceAccount]],1))=2),"BS","IS"),"")</f>
        <v/>
      </c>
      <c r="Q578" s="17" t="str">
        <f>IFERROR(IF(L578="","",IF(MATCH(L578,CP_SAP2Tx[SAPAccount],0)&gt;0,"")),"Removed")</f>
        <v/>
      </c>
    </row>
    <row r="579" spans="7:17" ht="13.8">
      <c r="G579" s="17" t="str">
        <f>IFERROR(IF(B579="","",IF(MATCH(B579,PP_SAP2Tx[SAPAccount],0)&gt;0,"")),"New")</f>
        <v/>
      </c>
      <c r="H579" s="17" t="str">
        <f>IFERROR(IF(OR(VALUE(LEFT(CP_SAP2Tx[[#This Row],[ComplianceAccount]],1))=1,VALUE(LEFT(CP_SAP2Tx[[#This Row],[ComplianceAccount]],1))=2),"BS","IS"),"")</f>
        <v/>
      </c>
      <c r="Q579" s="17" t="str">
        <f>IFERROR(IF(L579="","",IF(MATCH(L579,CP_SAP2Tx[SAPAccount],0)&gt;0,"")),"Removed")</f>
        <v/>
      </c>
    </row>
    <row r="580" spans="7:17" ht="13.8">
      <c r="G580" s="17" t="str">
        <f>IFERROR(IF(B580="","",IF(MATCH(B580,PP_SAP2Tx[SAPAccount],0)&gt;0,"")),"New")</f>
        <v/>
      </c>
      <c r="H580" s="17" t="str">
        <f>IFERROR(IF(OR(VALUE(LEFT(CP_SAP2Tx[[#This Row],[ComplianceAccount]],1))=1,VALUE(LEFT(CP_SAP2Tx[[#This Row],[ComplianceAccount]],1))=2),"BS","IS"),"")</f>
        <v/>
      </c>
      <c r="Q580" s="17" t="str">
        <f>IFERROR(IF(L580="","",IF(MATCH(L580,CP_SAP2Tx[SAPAccount],0)&gt;0,"")),"Removed")</f>
        <v/>
      </c>
    </row>
    <row r="581" spans="7:17" ht="13.8">
      <c r="G581" s="17" t="str">
        <f>IFERROR(IF(B581="","",IF(MATCH(B581,PP_SAP2Tx[SAPAccount],0)&gt;0,"")),"New")</f>
        <v/>
      </c>
      <c r="H581" s="17" t="str">
        <f>IFERROR(IF(OR(VALUE(LEFT(CP_SAP2Tx[[#This Row],[ComplianceAccount]],1))=1,VALUE(LEFT(CP_SAP2Tx[[#This Row],[ComplianceAccount]],1))=2),"BS","IS"),"")</f>
        <v/>
      </c>
      <c r="Q581" s="17" t="str">
        <f>IFERROR(IF(L581="","",IF(MATCH(L581,CP_SAP2Tx[SAPAccount],0)&gt;0,"")),"Removed")</f>
        <v/>
      </c>
    </row>
    <row r="582" spans="7:17" ht="13.8">
      <c r="G582" s="17" t="str">
        <f>IFERROR(IF(B582="","",IF(MATCH(B582,PP_SAP2Tx[SAPAccount],0)&gt;0,"")),"New")</f>
        <v/>
      </c>
      <c r="H582" s="17" t="str">
        <f>IFERROR(IF(OR(VALUE(LEFT(CP_SAP2Tx[[#This Row],[ComplianceAccount]],1))=1,VALUE(LEFT(CP_SAP2Tx[[#This Row],[ComplianceAccount]],1))=2),"BS","IS"),"")</f>
        <v/>
      </c>
      <c r="Q582" s="17" t="str">
        <f>IFERROR(IF(L582="","",IF(MATCH(L582,CP_SAP2Tx[SAPAccount],0)&gt;0,"")),"Removed")</f>
        <v/>
      </c>
    </row>
    <row r="583" spans="7:17" ht="13.8">
      <c r="G583" s="17" t="str">
        <f>IFERROR(IF(B583="","",IF(MATCH(B583,PP_SAP2Tx[SAPAccount],0)&gt;0,"")),"New")</f>
        <v/>
      </c>
      <c r="H583" s="17" t="str">
        <f>IFERROR(IF(OR(VALUE(LEFT(CP_SAP2Tx[[#This Row],[ComplianceAccount]],1))=1,VALUE(LEFT(CP_SAP2Tx[[#This Row],[ComplianceAccount]],1))=2),"BS","IS"),"")</f>
        <v/>
      </c>
      <c r="Q583" s="17" t="str">
        <f>IFERROR(IF(L583="","",IF(MATCH(L583,CP_SAP2Tx[SAPAccount],0)&gt;0,"")),"Removed")</f>
        <v/>
      </c>
    </row>
    <row r="584" spans="7:17" ht="13.8">
      <c r="G584" s="17" t="str">
        <f>IFERROR(IF(B584="","",IF(MATCH(B584,PP_SAP2Tx[SAPAccount],0)&gt;0,"")),"New")</f>
        <v/>
      </c>
      <c r="H584" s="17" t="str">
        <f>IFERROR(IF(OR(VALUE(LEFT(CP_SAP2Tx[[#This Row],[ComplianceAccount]],1))=1,VALUE(LEFT(CP_SAP2Tx[[#This Row],[ComplianceAccount]],1))=2),"BS","IS"),"")</f>
        <v/>
      </c>
      <c r="Q584" s="17" t="str">
        <f>IFERROR(IF(L584="","",IF(MATCH(L584,CP_SAP2Tx[SAPAccount],0)&gt;0,"")),"Removed")</f>
        <v/>
      </c>
    </row>
    <row r="585" spans="7:17" ht="13.8">
      <c r="G585" s="17" t="str">
        <f>IFERROR(IF(B585="","",IF(MATCH(B585,PP_SAP2Tx[SAPAccount],0)&gt;0,"")),"New")</f>
        <v/>
      </c>
      <c r="H585" s="17" t="str">
        <f>IFERROR(IF(OR(VALUE(LEFT(CP_SAP2Tx[[#This Row],[ComplianceAccount]],1))=1,VALUE(LEFT(CP_SAP2Tx[[#This Row],[ComplianceAccount]],1))=2),"BS","IS"),"")</f>
        <v/>
      </c>
      <c r="Q585" s="17" t="str">
        <f>IFERROR(IF(L585="","",IF(MATCH(L585,CP_SAP2Tx[SAPAccount],0)&gt;0,"")),"Removed")</f>
        <v/>
      </c>
    </row>
    <row r="586" spans="7:17" ht="13.8">
      <c r="G586" s="17" t="str">
        <f>IFERROR(IF(B586="","",IF(MATCH(B586,PP_SAP2Tx[SAPAccount],0)&gt;0,"")),"New")</f>
        <v/>
      </c>
      <c r="H586" s="17" t="str">
        <f>IFERROR(IF(OR(VALUE(LEFT(CP_SAP2Tx[[#This Row],[ComplianceAccount]],1))=1,VALUE(LEFT(CP_SAP2Tx[[#This Row],[ComplianceAccount]],1))=2),"BS","IS"),"")</f>
        <v/>
      </c>
      <c r="Q586" s="17" t="str">
        <f>IFERROR(IF(L586="","",IF(MATCH(L586,CP_SAP2Tx[SAPAccount],0)&gt;0,"")),"Removed")</f>
        <v/>
      </c>
    </row>
    <row r="587" spans="7:17" ht="13.8">
      <c r="G587" s="17" t="str">
        <f>IFERROR(IF(B587="","",IF(MATCH(B587,PP_SAP2Tx[SAPAccount],0)&gt;0,"")),"New")</f>
        <v/>
      </c>
      <c r="H587" s="17" t="str">
        <f>IFERROR(IF(OR(VALUE(LEFT(CP_SAP2Tx[[#This Row],[ComplianceAccount]],1))=1,VALUE(LEFT(CP_SAP2Tx[[#This Row],[ComplianceAccount]],1))=2),"BS","IS"),"")</f>
        <v/>
      </c>
      <c r="Q587" s="17" t="str">
        <f>IFERROR(IF(L587="","",IF(MATCH(L587,CP_SAP2Tx[SAPAccount],0)&gt;0,"")),"Removed")</f>
        <v/>
      </c>
    </row>
    <row r="588" spans="7:17" ht="13.8">
      <c r="G588" s="17" t="str">
        <f>IFERROR(IF(B588="","",IF(MATCH(B588,PP_SAP2Tx[SAPAccount],0)&gt;0,"")),"New")</f>
        <v/>
      </c>
      <c r="H588" s="17" t="str">
        <f>IFERROR(IF(OR(VALUE(LEFT(CP_SAP2Tx[[#This Row],[ComplianceAccount]],1))=1,VALUE(LEFT(CP_SAP2Tx[[#This Row],[ComplianceAccount]],1))=2),"BS","IS"),"")</f>
        <v/>
      </c>
      <c r="Q588" s="17" t="str">
        <f>IFERROR(IF(L588="","",IF(MATCH(L588,CP_SAP2Tx[SAPAccount],0)&gt;0,"")),"Removed")</f>
        <v/>
      </c>
    </row>
    <row r="589" spans="7:17" ht="13.8">
      <c r="G589" s="17" t="str">
        <f>IFERROR(IF(B589="","",IF(MATCH(B589,PP_SAP2Tx[SAPAccount],0)&gt;0,"")),"New")</f>
        <v/>
      </c>
      <c r="H589" s="17" t="str">
        <f>IFERROR(IF(OR(VALUE(LEFT(CP_SAP2Tx[[#This Row],[ComplianceAccount]],1))=1,VALUE(LEFT(CP_SAP2Tx[[#This Row],[ComplianceAccount]],1))=2),"BS","IS"),"")</f>
        <v/>
      </c>
      <c r="Q589" s="17" t="str">
        <f>IFERROR(IF(L589="","",IF(MATCH(L589,CP_SAP2Tx[SAPAccount],0)&gt;0,"")),"Removed")</f>
        <v/>
      </c>
    </row>
    <row r="590" spans="7:17" ht="13.8">
      <c r="G590" s="17" t="str">
        <f>IFERROR(IF(B590="","",IF(MATCH(B590,PP_SAP2Tx[SAPAccount],0)&gt;0,"")),"New")</f>
        <v/>
      </c>
      <c r="H590" s="17" t="str">
        <f>IFERROR(IF(OR(VALUE(LEFT(CP_SAP2Tx[[#This Row],[ComplianceAccount]],1))=1,VALUE(LEFT(CP_SAP2Tx[[#This Row],[ComplianceAccount]],1))=2),"BS","IS"),"")</f>
        <v/>
      </c>
      <c r="Q590" s="17" t="str">
        <f>IFERROR(IF(L590="","",IF(MATCH(L590,CP_SAP2Tx[SAPAccount],0)&gt;0,"")),"Removed")</f>
        <v/>
      </c>
    </row>
    <row r="591" spans="7:17" ht="13.8">
      <c r="G591" s="17" t="str">
        <f>IFERROR(IF(B591="","",IF(MATCH(B591,PP_SAP2Tx[SAPAccount],0)&gt;0,"")),"New")</f>
        <v/>
      </c>
      <c r="H591" s="17" t="str">
        <f>IFERROR(IF(OR(VALUE(LEFT(CP_SAP2Tx[[#This Row],[ComplianceAccount]],1))=1,VALUE(LEFT(CP_SAP2Tx[[#This Row],[ComplianceAccount]],1))=2),"BS","IS"),"")</f>
        <v/>
      </c>
      <c r="Q591" s="17" t="str">
        <f>IFERROR(IF(L591="","",IF(MATCH(L591,CP_SAP2Tx[SAPAccount],0)&gt;0,"")),"Removed")</f>
        <v/>
      </c>
    </row>
    <row r="592" spans="7:17" ht="13.8">
      <c r="G592" s="17" t="str">
        <f>IFERROR(IF(B592="","",IF(MATCH(B592,PP_SAP2Tx[SAPAccount],0)&gt;0,"")),"New")</f>
        <v/>
      </c>
      <c r="H592" s="17" t="str">
        <f>IFERROR(IF(OR(VALUE(LEFT(CP_SAP2Tx[[#This Row],[ComplianceAccount]],1))=1,VALUE(LEFT(CP_SAP2Tx[[#This Row],[ComplianceAccount]],1))=2),"BS","IS"),"")</f>
        <v/>
      </c>
      <c r="Q592" s="17" t="str">
        <f>IFERROR(IF(L592="","",IF(MATCH(L592,CP_SAP2Tx[SAPAccount],0)&gt;0,"")),"Removed")</f>
        <v/>
      </c>
    </row>
    <row r="593" spans="7:17" ht="13.8">
      <c r="G593" s="17" t="str">
        <f>IFERROR(IF(B593="","",IF(MATCH(B593,PP_SAP2Tx[SAPAccount],0)&gt;0,"")),"New")</f>
        <v/>
      </c>
      <c r="H593" s="17" t="str">
        <f>IFERROR(IF(OR(VALUE(LEFT(CP_SAP2Tx[[#This Row],[ComplianceAccount]],1))=1,VALUE(LEFT(CP_SAP2Tx[[#This Row],[ComplianceAccount]],1))=2),"BS","IS"),"")</f>
        <v/>
      </c>
      <c r="Q593" s="17" t="str">
        <f>IFERROR(IF(L593="","",IF(MATCH(L593,CP_SAP2Tx[SAPAccount],0)&gt;0,"")),"Removed")</f>
        <v/>
      </c>
    </row>
    <row r="594" spans="7:17" ht="13.8">
      <c r="G594" s="17" t="str">
        <f>IFERROR(IF(B594="","",IF(MATCH(B594,PP_SAP2Tx[SAPAccount],0)&gt;0,"")),"New")</f>
        <v/>
      </c>
      <c r="H594" s="17" t="str">
        <f>IFERROR(IF(OR(VALUE(LEFT(CP_SAP2Tx[[#This Row],[ComplianceAccount]],1))=1,VALUE(LEFT(CP_SAP2Tx[[#This Row],[ComplianceAccount]],1))=2),"BS","IS"),"")</f>
        <v/>
      </c>
      <c r="Q594" s="17" t="str">
        <f>IFERROR(IF(L594="","",IF(MATCH(L594,CP_SAP2Tx[SAPAccount],0)&gt;0,"")),"Removed")</f>
        <v/>
      </c>
    </row>
    <row r="595" spans="7:17" ht="13.8">
      <c r="G595" s="17" t="str">
        <f>IFERROR(IF(B595="","",IF(MATCH(B595,PP_SAP2Tx[SAPAccount],0)&gt;0,"")),"New")</f>
        <v/>
      </c>
      <c r="H595" s="17" t="str">
        <f>IFERROR(IF(OR(VALUE(LEFT(CP_SAP2Tx[[#This Row],[ComplianceAccount]],1))=1,VALUE(LEFT(CP_SAP2Tx[[#This Row],[ComplianceAccount]],1))=2),"BS","IS"),"")</f>
        <v/>
      </c>
      <c r="Q595" s="17" t="str">
        <f>IFERROR(IF(L595="","",IF(MATCH(L595,CP_SAP2Tx[SAPAccount],0)&gt;0,"")),"Removed")</f>
        <v/>
      </c>
    </row>
    <row r="596" spans="7:17" ht="13.8">
      <c r="G596" s="17" t="str">
        <f>IFERROR(IF(B596="","",IF(MATCH(B596,PP_SAP2Tx[SAPAccount],0)&gt;0,"")),"New")</f>
        <v/>
      </c>
      <c r="H596" s="17" t="str">
        <f>IFERROR(IF(OR(VALUE(LEFT(CP_SAP2Tx[[#This Row],[ComplianceAccount]],1))=1,VALUE(LEFT(CP_SAP2Tx[[#This Row],[ComplianceAccount]],1))=2),"BS","IS"),"")</f>
        <v/>
      </c>
      <c r="Q596" s="17" t="str">
        <f>IFERROR(IF(L596="","",IF(MATCH(L596,CP_SAP2Tx[SAPAccount],0)&gt;0,"")),"Removed")</f>
        <v/>
      </c>
    </row>
    <row r="597" spans="7:17" ht="13.8">
      <c r="G597" s="17" t="str">
        <f>IFERROR(IF(B597="","",IF(MATCH(B597,PP_SAP2Tx[SAPAccount],0)&gt;0,"")),"New")</f>
        <v/>
      </c>
      <c r="H597" s="17" t="str">
        <f>IFERROR(IF(OR(VALUE(LEFT(CP_SAP2Tx[[#This Row],[ComplianceAccount]],1))=1,VALUE(LEFT(CP_SAP2Tx[[#This Row],[ComplianceAccount]],1))=2),"BS","IS"),"")</f>
        <v/>
      </c>
      <c r="Q597" s="17" t="str">
        <f>IFERROR(IF(L597="","",IF(MATCH(L597,CP_SAP2Tx[SAPAccount],0)&gt;0,"")),"Removed")</f>
        <v/>
      </c>
    </row>
    <row r="598" spans="7:17" ht="13.8">
      <c r="G598" s="17" t="str">
        <f>IFERROR(IF(B598="","",IF(MATCH(B598,PP_SAP2Tx[SAPAccount],0)&gt;0,"")),"New")</f>
        <v/>
      </c>
      <c r="H598" s="17" t="str">
        <f>IFERROR(IF(OR(VALUE(LEFT(CP_SAP2Tx[[#This Row],[ComplianceAccount]],1))=1,VALUE(LEFT(CP_SAP2Tx[[#This Row],[ComplianceAccount]],1))=2),"BS","IS"),"")</f>
        <v/>
      </c>
      <c r="Q598" s="17" t="str">
        <f>IFERROR(IF(L598="","",IF(MATCH(L598,CP_SAP2Tx[SAPAccount],0)&gt;0,"")),"Removed")</f>
        <v/>
      </c>
    </row>
    <row r="599" spans="7:17" ht="13.8">
      <c r="G599" s="17" t="str">
        <f>IFERROR(IF(B599="","",IF(MATCH(B599,PP_SAP2Tx[SAPAccount],0)&gt;0,"")),"New")</f>
        <v/>
      </c>
      <c r="H599" s="17" t="str">
        <f>IFERROR(IF(OR(VALUE(LEFT(CP_SAP2Tx[[#This Row],[ComplianceAccount]],1))=1,VALUE(LEFT(CP_SAP2Tx[[#This Row],[ComplianceAccount]],1))=2),"BS","IS"),"")</f>
        <v/>
      </c>
      <c r="Q599" s="17" t="str">
        <f>IFERROR(IF(L599="","",IF(MATCH(L599,CP_SAP2Tx[SAPAccount],0)&gt;0,"")),"Removed")</f>
        <v/>
      </c>
    </row>
    <row r="600" spans="7:17" ht="13.8">
      <c r="G600" s="17" t="str">
        <f>IFERROR(IF(B600="","",IF(MATCH(B600,PP_SAP2Tx[SAPAccount],0)&gt;0,"")),"New")</f>
        <v/>
      </c>
      <c r="H600" s="17" t="str">
        <f>IFERROR(IF(OR(VALUE(LEFT(CP_SAP2Tx[[#This Row],[ComplianceAccount]],1))=1,VALUE(LEFT(CP_SAP2Tx[[#This Row],[ComplianceAccount]],1))=2),"BS","IS"),"")</f>
        <v/>
      </c>
      <c r="Q600" s="17" t="str">
        <f>IFERROR(IF(L600="","",IF(MATCH(L600,CP_SAP2Tx[SAPAccount],0)&gt;0,"")),"Removed")</f>
        <v/>
      </c>
    </row>
    <row r="601" spans="7:17" ht="13.8">
      <c r="G601" s="17" t="str">
        <f>IFERROR(IF(B601="","",IF(MATCH(B601,PP_SAP2Tx[SAPAccount],0)&gt;0,"")),"New")</f>
        <v/>
      </c>
      <c r="H601" s="17" t="str">
        <f>IFERROR(IF(OR(VALUE(LEFT(CP_SAP2Tx[[#This Row],[ComplianceAccount]],1))=1,VALUE(LEFT(CP_SAP2Tx[[#This Row],[ComplianceAccount]],1))=2),"BS","IS"),"")</f>
        <v/>
      </c>
      <c r="Q601" s="17" t="str">
        <f>IFERROR(IF(L601="","",IF(MATCH(L601,CP_SAP2Tx[SAPAccount],0)&gt;0,"")),"Removed")</f>
        <v/>
      </c>
    </row>
    <row r="602" spans="7:17" ht="13.8">
      <c r="G602" s="17" t="str">
        <f>IFERROR(IF(B602="","",IF(MATCH(B602,PP_SAP2Tx[SAPAccount],0)&gt;0,"")),"New")</f>
        <v/>
      </c>
      <c r="H602" s="17" t="str">
        <f>IFERROR(IF(OR(VALUE(LEFT(CP_SAP2Tx[[#This Row],[ComplianceAccount]],1))=1,VALUE(LEFT(CP_SAP2Tx[[#This Row],[ComplianceAccount]],1))=2),"BS","IS"),"")</f>
        <v/>
      </c>
      <c r="Q602" s="17" t="str">
        <f>IFERROR(IF(L602="","",IF(MATCH(L602,CP_SAP2Tx[SAPAccount],0)&gt;0,"")),"Removed")</f>
        <v/>
      </c>
    </row>
    <row r="603" spans="7:17" ht="13.8">
      <c r="G603" s="17" t="str">
        <f>IFERROR(IF(B603="","",IF(MATCH(B603,PP_SAP2Tx[SAPAccount],0)&gt;0,"")),"New")</f>
        <v/>
      </c>
      <c r="H603" s="17" t="str">
        <f>IFERROR(IF(OR(VALUE(LEFT(CP_SAP2Tx[[#This Row],[ComplianceAccount]],1))=1,VALUE(LEFT(CP_SAP2Tx[[#This Row],[ComplianceAccount]],1))=2),"BS","IS"),"")</f>
        <v/>
      </c>
      <c r="Q603" s="17" t="str">
        <f>IFERROR(IF(L603="","",IF(MATCH(L603,CP_SAP2Tx[SAPAccount],0)&gt;0,"")),"Removed")</f>
        <v/>
      </c>
    </row>
    <row r="604" spans="7:17" ht="13.8">
      <c r="G604" s="17" t="str">
        <f>IFERROR(IF(B604="","",IF(MATCH(B604,PP_SAP2Tx[SAPAccount],0)&gt;0,"")),"New")</f>
        <v/>
      </c>
      <c r="H604" s="17" t="str">
        <f>IFERROR(IF(OR(VALUE(LEFT(CP_SAP2Tx[[#This Row],[ComplianceAccount]],1))=1,VALUE(LEFT(CP_SAP2Tx[[#This Row],[ComplianceAccount]],1))=2),"BS","IS"),"")</f>
        <v/>
      </c>
      <c r="Q604" s="17" t="str">
        <f>IFERROR(IF(L604="","",IF(MATCH(L604,CP_SAP2Tx[SAPAccount],0)&gt;0,"")),"Removed")</f>
        <v/>
      </c>
    </row>
    <row r="605" spans="7:17" ht="13.8">
      <c r="G605" s="17" t="str">
        <f>IFERROR(IF(B605="","",IF(MATCH(B605,PP_SAP2Tx[SAPAccount],0)&gt;0,"")),"New")</f>
        <v/>
      </c>
      <c r="H605" s="17" t="str">
        <f>IFERROR(IF(OR(VALUE(LEFT(CP_SAP2Tx[[#This Row],[ComplianceAccount]],1))=1,VALUE(LEFT(CP_SAP2Tx[[#This Row],[ComplianceAccount]],1))=2),"BS","IS"),"")</f>
        <v/>
      </c>
      <c r="Q605" s="17" t="str">
        <f>IFERROR(IF(L605="","",IF(MATCH(L605,CP_SAP2Tx[SAPAccount],0)&gt;0,"")),"Removed")</f>
        <v/>
      </c>
    </row>
    <row r="606" spans="7:17" ht="13.8">
      <c r="G606" s="17" t="str">
        <f>IFERROR(IF(B606="","",IF(MATCH(B606,PP_SAP2Tx[SAPAccount],0)&gt;0,"")),"New")</f>
        <v/>
      </c>
      <c r="H606" s="17" t="str">
        <f>IFERROR(IF(OR(VALUE(LEFT(CP_SAP2Tx[[#This Row],[ComplianceAccount]],1))=1,VALUE(LEFT(CP_SAP2Tx[[#This Row],[ComplianceAccount]],1))=2),"BS","IS"),"")</f>
        <v/>
      </c>
      <c r="Q606" s="17" t="str">
        <f>IFERROR(IF(L606="","",IF(MATCH(L606,CP_SAP2Tx[SAPAccount],0)&gt;0,"")),"Removed")</f>
        <v/>
      </c>
    </row>
    <row r="607" spans="7:17" ht="13.8">
      <c r="G607" s="17" t="str">
        <f>IFERROR(IF(B607="","",IF(MATCH(B607,PP_SAP2Tx[SAPAccount],0)&gt;0,"")),"New")</f>
        <v/>
      </c>
      <c r="H607" s="17" t="str">
        <f>IFERROR(IF(OR(VALUE(LEFT(CP_SAP2Tx[[#This Row],[ComplianceAccount]],1))=1,VALUE(LEFT(CP_SAP2Tx[[#This Row],[ComplianceAccount]],1))=2),"BS","IS"),"")</f>
        <v/>
      </c>
      <c r="Q607" s="17" t="str">
        <f>IFERROR(IF(L607="","",IF(MATCH(L607,CP_SAP2Tx[SAPAccount],0)&gt;0,"")),"Removed")</f>
        <v/>
      </c>
    </row>
    <row r="608" spans="7:17" ht="13.8">
      <c r="G608" s="17" t="str">
        <f>IFERROR(IF(B608="","",IF(MATCH(B608,PP_SAP2Tx[SAPAccount],0)&gt;0,"")),"New")</f>
        <v/>
      </c>
      <c r="H608" s="17" t="str">
        <f>IFERROR(IF(OR(VALUE(LEFT(CP_SAP2Tx[[#This Row],[ComplianceAccount]],1))=1,VALUE(LEFT(CP_SAP2Tx[[#This Row],[ComplianceAccount]],1))=2),"BS","IS"),"")</f>
        <v/>
      </c>
      <c r="Q608" s="17" t="str">
        <f>IFERROR(IF(L608="","",IF(MATCH(L608,CP_SAP2Tx[SAPAccount],0)&gt;0,"")),"Removed")</f>
        <v/>
      </c>
    </row>
    <row r="609" spans="7:17" ht="13.8">
      <c r="G609" s="17" t="str">
        <f>IFERROR(IF(B609="","",IF(MATCH(B609,PP_SAP2Tx[SAPAccount],0)&gt;0,"")),"New")</f>
        <v/>
      </c>
      <c r="H609" s="17" t="str">
        <f>IFERROR(IF(OR(VALUE(LEFT(CP_SAP2Tx[[#This Row],[ComplianceAccount]],1))=1,VALUE(LEFT(CP_SAP2Tx[[#This Row],[ComplianceAccount]],1))=2),"BS","IS"),"")</f>
        <v/>
      </c>
      <c r="Q609" s="17" t="str">
        <f>IFERROR(IF(L609="","",IF(MATCH(L609,CP_SAP2Tx[SAPAccount],0)&gt;0,"")),"Removed")</f>
        <v/>
      </c>
    </row>
    <row r="610" spans="7:17" ht="13.8">
      <c r="G610" s="17" t="str">
        <f>IFERROR(IF(B610="","",IF(MATCH(B610,PP_SAP2Tx[SAPAccount],0)&gt;0,"")),"New")</f>
        <v/>
      </c>
      <c r="H610" s="17" t="str">
        <f>IFERROR(IF(OR(VALUE(LEFT(CP_SAP2Tx[[#This Row],[ComplianceAccount]],1))=1,VALUE(LEFT(CP_SAP2Tx[[#This Row],[ComplianceAccount]],1))=2),"BS","IS"),"")</f>
        <v/>
      </c>
      <c r="Q610" s="17" t="str">
        <f>IFERROR(IF(L610="","",IF(MATCH(L610,CP_SAP2Tx[SAPAccount],0)&gt;0,"")),"Removed")</f>
        <v/>
      </c>
    </row>
    <row r="611" spans="7:17" ht="13.8">
      <c r="G611" s="17" t="str">
        <f>IFERROR(IF(B611="","",IF(MATCH(B611,PP_SAP2Tx[SAPAccount],0)&gt;0,"")),"New")</f>
        <v/>
      </c>
      <c r="H611" s="17" t="str">
        <f>IFERROR(IF(OR(VALUE(LEFT(CP_SAP2Tx[[#This Row],[ComplianceAccount]],1))=1,VALUE(LEFT(CP_SAP2Tx[[#This Row],[ComplianceAccount]],1))=2),"BS","IS"),"")</f>
        <v/>
      </c>
      <c r="Q611" s="17" t="str">
        <f>IFERROR(IF(L611="","",IF(MATCH(L611,CP_SAP2Tx[SAPAccount],0)&gt;0,"")),"Removed")</f>
        <v/>
      </c>
    </row>
    <row r="612" spans="7:17" ht="13.8">
      <c r="G612" s="17" t="str">
        <f>IFERROR(IF(B612="","",IF(MATCH(B612,PP_SAP2Tx[SAPAccount],0)&gt;0,"")),"New")</f>
        <v/>
      </c>
      <c r="H612" s="17" t="str">
        <f>IFERROR(IF(OR(VALUE(LEFT(CP_SAP2Tx[[#This Row],[ComplianceAccount]],1))=1,VALUE(LEFT(CP_SAP2Tx[[#This Row],[ComplianceAccount]],1))=2),"BS","IS"),"")</f>
        <v/>
      </c>
      <c r="Q612" s="17" t="str">
        <f>IFERROR(IF(L612="","",IF(MATCH(L612,CP_SAP2Tx[SAPAccount],0)&gt;0,"")),"Removed")</f>
        <v/>
      </c>
    </row>
    <row r="613" spans="7:17" ht="13.8">
      <c r="G613" s="17" t="str">
        <f>IFERROR(IF(B613="","",IF(MATCH(B613,PP_SAP2Tx[SAPAccount],0)&gt;0,"")),"New")</f>
        <v/>
      </c>
      <c r="H613" s="17" t="str">
        <f>IFERROR(IF(OR(VALUE(LEFT(CP_SAP2Tx[[#This Row],[ComplianceAccount]],1))=1,VALUE(LEFT(CP_SAP2Tx[[#This Row],[ComplianceAccount]],1))=2),"BS","IS"),"")</f>
        <v/>
      </c>
      <c r="Q613" s="17" t="str">
        <f>IFERROR(IF(L613="","",IF(MATCH(L613,CP_SAP2Tx[SAPAccount],0)&gt;0,"")),"Removed")</f>
        <v/>
      </c>
    </row>
    <row r="614" spans="7:17" ht="13.8">
      <c r="G614" s="17" t="str">
        <f>IFERROR(IF(B614="","",IF(MATCH(B614,PP_SAP2Tx[SAPAccount],0)&gt;0,"")),"New")</f>
        <v/>
      </c>
      <c r="H614" s="17" t="str">
        <f>IFERROR(IF(OR(VALUE(LEFT(CP_SAP2Tx[[#This Row],[ComplianceAccount]],1))=1,VALUE(LEFT(CP_SAP2Tx[[#This Row],[ComplianceAccount]],1))=2),"BS","IS"),"")</f>
        <v/>
      </c>
      <c r="Q614" s="17" t="str">
        <f>IFERROR(IF(L614="","",IF(MATCH(L614,CP_SAP2Tx[SAPAccount],0)&gt;0,"")),"Removed")</f>
        <v/>
      </c>
    </row>
    <row r="615" spans="7:17" ht="13.8">
      <c r="G615" s="17" t="str">
        <f>IFERROR(IF(B615="","",IF(MATCH(B615,PP_SAP2Tx[SAPAccount],0)&gt;0,"")),"New")</f>
        <v/>
      </c>
      <c r="H615" s="17" t="str">
        <f>IFERROR(IF(OR(VALUE(LEFT(CP_SAP2Tx[[#This Row],[ComplianceAccount]],1))=1,VALUE(LEFT(CP_SAP2Tx[[#This Row],[ComplianceAccount]],1))=2),"BS","IS"),"")</f>
        <v/>
      </c>
      <c r="Q615" s="17" t="str">
        <f>IFERROR(IF(L615="","",IF(MATCH(L615,CP_SAP2Tx[SAPAccount],0)&gt;0,"")),"Removed")</f>
        <v/>
      </c>
    </row>
    <row r="616" spans="7:17" ht="13.8">
      <c r="G616" s="17" t="str">
        <f>IFERROR(IF(B616="","",IF(MATCH(B616,PP_SAP2Tx[SAPAccount],0)&gt;0,"")),"New")</f>
        <v/>
      </c>
      <c r="H616" s="17" t="str">
        <f>IFERROR(IF(OR(VALUE(LEFT(CP_SAP2Tx[[#This Row],[ComplianceAccount]],1))=1,VALUE(LEFT(CP_SAP2Tx[[#This Row],[ComplianceAccount]],1))=2),"BS","IS"),"")</f>
        <v/>
      </c>
      <c r="Q616" s="17" t="str">
        <f>IFERROR(IF(L616="","",IF(MATCH(L616,CP_SAP2Tx[SAPAccount],0)&gt;0,"")),"Removed")</f>
        <v/>
      </c>
    </row>
    <row r="617" spans="7:17" ht="13.8">
      <c r="G617" s="17" t="str">
        <f>IFERROR(IF(B617="","",IF(MATCH(B617,PP_SAP2Tx[SAPAccount],0)&gt;0,"")),"New")</f>
        <v/>
      </c>
      <c r="H617" s="17" t="str">
        <f>IFERROR(IF(OR(VALUE(LEFT(CP_SAP2Tx[[#This Row],[ComplianceAccount]],1))=1,VALUE(LEFT(CP_SAP2Tx[[#This Row],[ComplianceAccount]],1))=2),"BS","IS"),"")</f>
        <v/>
      </c>
      <c r="Q617" s="17" t="str">
        <f>IFERROR(IF(L617="","",IF(MATCH(L617,CP_SAP2Tx[SAPAccount],0)&gt;0,"")),"Removed")</f>
        <v/>
      </c>
    </row>
    <row r="618" spans="7:17" ht="13.8">
      <c r="G618" s="17" t="str">
        <f>IFERROR(IF(B618="","",IF(MATCH(B618,PP_SAP2Tx[SAPAccount],0)&gt;0,"")),"New")</f>
        <v/>
      </c>
      <c r="H618" s="17" t="str">
        <f>IFERROR(IF(OR(VALUE(LEFT(CP_SAP2Tx[[#This Row],[ComplianceAccount]],1))=1,VALUE(LEFT(CP_SAP2Tx[[#This Row],[ComplianceAccount]],1))=2),"BS","IS"),"")</f>
        <v/>
      </c>
      <c r="Q618" s="17" t="str">
        <f>IFERROR(IF(L618="","",IF(MATCH(L618,CP_SAP2Tx[SAPAccount],0)&gt;0,"")),"Removed")</f>
        <v/>
      </c>
    </row>
    <row r="619" spans="7:17" ht="13.8">
      <c r="G619" s="17" t="str">
        <f>IFERROR(IF(B619="","",IF(MATCH(B619,PP_SAP2Tx[SAPAccount],0)&gt;0,"")),"New")</f>
        <v/>
      </c>
      <c r="H619" s="17" t="str">
        <f>IFERROR(IF(OR(VALUE(LEFT(CP_SAP2Tx[[#This Row],[ComplianceAccount]],1))=1,VALUE(LEFT(CP_SAP2Tx[[#This Row],[ComplianceAccount]],1))=2),"BS","IS"),"")</f>
        <v/>
      </c>
      <c r="Q619" s="17" t="str">
        <f>IFERROR(IF(L619="","",IF(MATCH(L619,CP_SAP2Tx[SAPAccount],0)&gt;0,"")),"Removed")</f>
        <v/>
      </c>
    </row>
    <row r="620" spans="7:17" ht="13.8">
      <c r="G620" s="17" t="str">
        <f>IFERROR(IF(B620="","",IF(MATCH(B620,PP_SAP2Tx[SAPAccount],0)&gt;0,"")),"New")</f>
        <v/>
      </c>
      <c r="H620" s="17" t="str">
        <f>IFERROR(IF(OR(VALUE(LEFT(CP_SAP2Tx[[#This Row],[ComplianceAccount]],1))=1,VALUE(LEFT(CP_SAP2Tx[[#This Row],[ComplianceAccount]],1))=2),"BS","IS"),"")</f>
        <v/>
      </c>
      <c r="Q620" s="17" t="str">
        <f>IFERROR(IF(L620="","",IF(MATCH(L620,CP_SAP2Tx[SAPAccount],0)&gt;0,"")),"Removed")</f>
        <v/>
      </c>
    </row>
    <row r="621" spans="7:17" ht="13.8">
      <c r="G621" s="17" t="str">
        <f>IFERROR(IF(B621="","",IF(MATCH(B621,PP_SAP2Tx[SAPAccount],0)&gt;0,"")),"New")</f>
        <v/>
      </c>
      <c r="H621" s="17" t="str">
        <f>IFERROR(IF(OR(VALUE(LEFT(CP_SAP2Tx[[#This Row],[ComplianceAccount]],1))=1,VALUE(LEFT(CP_SAP2Tx[[#This Row],[ComplianceAccount]],1))=2),"BS","IS"),"")</f>
        <v/>
      </c>
      <c r="Q621" s="17" t="str">
        <f>IFERROR(IF(L621="","",IF(MATCH(L621,CP_SAP2Tx[SAPAccount],0)&gt;0,"")),"Removed")</f>
        <v/>
      </c>
    </row>
    <row r="622" spans="7:17" ht="13.8">
      <c r="G622" s="17" t="str">
        <f>IFERROR(IF(B622="","",IF(MATCH(B622,PP_SAP2Tx[SAPAccount],0)&gt;0,"")),"New")</f>
        <v/>
      </c>
      <c r="H622" s="17" t="str">
        <f>IFERROR(IF(OR(VALUE(LEFT(CP_SAP2Tx[[#This Row],[ComplianceAccount]],1))=1,VALUE(LEFT(CP_SAP2Tx[[#This Row],[ComplianceAccount]],1))=2),"BS","IS"),"")</f>
        <v/>
      </c>
      <c r="Q622" s="17" t="str">
        <f>IFERROR(IF(L622="","",IF(MATCH(L622,CP_SAP2Tx[SAPAccount],0)&gt;0,"")),"Removed")</f>
        <v/>
      </c>
    </row>
    <row r="623" spans="7:17" ht="13.8">
      <c r="G623" s="17" t="str">
        <f>IFERROR(IF(B623="","",IF(MATCH(B623,PP_SAP2Tx[SAPAccount],0)&gt;0,"")),"New")</f>
        <v/>
      </c>
      <c r="H623" s="17" t="str">
        <f>IFERROR(IF(OR(VALUE(LEFT(CP_SAP2Tx[[#This Row],[ComplianceAccount]],1))=1,VALUE(LEFT(CP_SAP2Tx[[#This Row],[ComplianceAccount]],1))=2),"BS","IS"),"")</f>
        <v/>
      </c>
      <c r="Q623" s="17" t="str">
        <f>IFERROR(IF(L623="","",IF(MATCH(L623,CP_SAP2Tx[SAPAccount],0)&gt;0,"")),"Removed")</f>
        <v/>
      </c>
    </row>
    <row r="624" spans="7:17" ht="13.8">
      <c r="G624" s="17" t="str">
        <f>IFERROR(IF(B624="","",IF(MATCH(B624,PP_SAP2Tx[SAPAccount],0)&gt;0,"")),"New")</f>
        <v/>
      </c>
      <c r="H624" s="17" t="str">
        <f>IFERROR(IF(OR(VALUE(LEFT(CP_SAP2Tx[[#This Row],[ComplianceAccount]],1))=1,VALUE(LEFT(CP_SAP2Tx[[#This Row],[ComplianceAccount]],1))=2),"BS","IS"),"")</f>
        <v/>
      </c>
      <c r="Q624" s="17" t="str">
        <f>IFERROR(IF(L624="","",IF(MATCH(L624,CP_SAP2Tx[SAPAccount],0)&gt;0,"")),"Removed")</f>
        <v/>
      </c>
    </row>
    <row r="625" spans="7:17" ht="13.8">
      <c r="G625" s="17" t="str">
        <f>IFERROR(IF(B625="","",IF(MATCH(B625,PP_SAP2Tx[SAPAccount],0)&gt;0,"")),"New")</f>
        <v/>
      </c>
      <c r="H625" s="17" t="str">
        <f>IFERROR(IF(OR(VALUE(LEFT(CP_SAP2Tx[[#This Row],[ComplianceAccount]],1))=1,VALUE(LEFT(CP_SAP2Tx[[#This Row],[ComplianceAccount]],1))=2),"BS","IS"),"")</f>
        <v/>
      </c>
      <c r="Q625" s="17" t="str">
        <f>IFERROR(IF(L625="","",IF(MATCH(L625,CP_SAP2Tx[SAPAccount],0)&gt;0,"")),"Removed")</f>
        <v/>
      </c>
    </row>
    <row r="626" spans="7:17" ht="13.8">
      <c r="G626" s="17" t="str">
        <f>IFERROR(IF(B626="","",IF(MATCH(B626,PP_SAP2Tx[SAPAccount],0)&gt;0,"")),"New")</f>
        <v/>
      </c>
      <c r="H626" s="17" t="str">
        <f>IFERROR(IF(OR(VALUE(LEFT(CP_SAP2Tx[[#This Row],[ComplianceAccount]],1))=1,VALUE(LEFT(CP_SAP2Tx[[#This Row],[ComplianceAccount]],1))=2),"BS","IS"),"")</f>
        <v/>
      </c>
      <c r="Q626" s="17" t="str">
        <f>IFERROR(IF(L626="","",IF(MATCH(L626,CP_SAP2Tx[SAPAccount],0)&gt;0,"")),"Removed")</f>
        <v/>
      </c>
    </row>
    <row r="627" spans="7:17" ht="13.8">
      <c r="G627" s="17" t="str">
        <f>IFERROR(IF(B627="","",IF(MATCH(B627,PP_SAP2Tx[SAPAccount],0)&gt;0,"")),"New")</f>
        <v/>
      </c>
      <c r="H627" s="17" t="str">
        <f>IFERROR(IF(OR(VALUE(LEFT(CP_SAP2Tx[[#This Row],[ComplianceAccount]],1))=1,VALUE(LEFT(CP_SAP2Tx[[#This Row],[ComplianceAccount]],1))=2),"BS","IS"),"")</f>
        <v/>
      </c>
      <c r="Q627" s="17" t="str">
        <f>IFERROR(IF(L627="","",IF(MATCH(L627,CP_SAP2Tx[SAPAccount],0)&gt;0,"")),"Removed")</f>
        <v/>
      </c>
    </row>
    <row r="628" spans="7:17" ht="13.8">
      <c r="G628" s="17" t="str">
        <f>IFERROR(IF(B628="","",IF(MATCH(B628,PP_SAP2Tx[SAPAccount],0)&gt;0,"")),"New")</f>
        <v/>
      </c>
      <c r="H628" s="17" t="str">
        <f>IFERROR(IF(OR(VALUE(LEFT(CP_SAP2Tx[[#This Row],[ComplianceAccount]],1))=1,VALUE(LEFT(CP_SAP2Tx[[#This Row],[ComplianceAccount]],1))=2),"BS","IS"),"")</f>
        <v/>
      </c>
      <c r="Q628" s="17" t="str">
        <f>IFERROR(IF(L628="","",IF(MATCH(L628,CP_SAP2Tx[SAPAccount],0)&gt;0,"")),"Removed")</f>
        <v/>
      </c>
    </row>
    <row r="629" spans="7:17" ht="13.8">
      <c r="G629" s="17" t="str">
        <f>IFERROR(IF(B629="","",IF(MATCH(B629,PP_SAP2Tx[SAPAccount],0)&gt;0,"")),"New")</f>
        <v/>
      </c>
      <c r="H629" s="17" t="str">
        <f>IFERROR(IF(OR(VALUE(LEFT(CP_SAP2Tx[[#This Row],[ComplianceAccount]],1))=1,VALUE(LEFT(CP_SAP2Tx[[#This Row],[ComplianceAccount]],1))=2),"BS","IS"),"")</f>
        <v/>
      </c>
      <c r="Q629" s="17" t="str">
        <f>IFERROR(IF(L629="","",IF(MATCH(L629,CP_SAP2Tx[SAPAccount],0)&gt;0,"")),"Removed")</f>
        <v/>
      </c>
    </row>
    <row r="630" spans="7:17" ht="13.8">
      <c r="G630" s="17" t="str">
        <f>IFERROR(IF(B630="","",IF(MATCH(B630,PP_SAP2Tx[SAPAccount],0)&gt;0,"")),"New")</f>
        <v/>
      </c>
      <c r="H630" s="17" t="str">
        <f>IFERROR(IF(OR(VALUE(LEFT(CP_SAP2Tx[[#This Row],[ComplianceAccount]],1))=1,VALUE(LEFT(CP_SAP2Tx[[#This Row],[ComplianceAccount]],1))=2),"BS","IS"),"")</f>
        <v/>
      </c>
      <c r="Q630" s="17" t="str">
        <f>IFERROR(IF(L630="","",IF(MATCH(L630,CP_SAP2Tx[SAPAccount],0)&gt;0,"")),"Removed")</f>
        <v/>
      </c>
    </row>
    <row r="631" spans="7:17" ht="13.8">
      <c r="G631" s="17" t="str">
        <f>IFERROR(IF(B631="","",IF(MATCH(B631,PP_SAP2Tx[SAPAccount],0)&gt;0,"")),"New")</f>
        <v/>
      </c>
      <c r="H631" s="17" t="str">
        <f>IFERROR(IF(OR(VALUE(LEFT(CP_SAP2Tx[[#This Row],[ComplianceAccount]],1))=1,VALUE(LEFT(CP_SAP2Tx[[#This Row],[ComplianceAccount]],1))=2),"BS","IS"),"")</f>
        <v/>
      </c>
      <c r="Q631" s="17" t="str">
        <f>IFERROR(IF(L631="","",IF(MATCH(L631,CP_SAP2Tx[SAPAccount],0)&gt;0,"")),"Removed")</f>
        <v/>
      </c>
    </row>
    <row r="632" spans="7:17" ht="13.8">
      <c r="G632" s="17" t="str">
        <f>IFERROR(IF(B632="","",IF(MATCH(B632,PP_SAP2Tx[SAPAccount],0)&gt;0,"")),"New")</f>
        <v/>
      </c>
      <c r="H632" s="17" t="str">
        <f>IFERROR(IF(OR(VALUE(LEFT(CP_SAP2Tx[[#This Row],[ComplianceAccount]],1))=1,VALUE(LEFT(CP_SAP2Tx[[#This Row],[ComplianceAccount]],1))=2),"BS","IS"),"")</f>
        <v/>
      </c>
      <c r="Q632" s="17" t="str">
        <f>IFERROR(IF(L632="","",IF(MATCH(L632,CP_SAP2Tx[SAPAccount],0)&gt;0,"")),"Removed")</f>
        <v/>
      </c>
    </row>
    <row r="633" spans="7:17" ht="13.8">
      <c r="G633" s="17" t="str">
        <f>IFERROR(IF(B633="","",IF(MATCH(B633,PP_SAP2Tx[SAPAccount],0)&gt;0,"")),"New")</f>
        <v/>
      </c>
      <c r="H633" s="17" t="str">
        <f>IFERROR(IF(OR(VALUE(LEFT(CP_SAP2Tx[[#This Row],[ComplianceAccount]],1))=1,VALUE(LEFT(CP_SAP2Tx[[#This Row],[ComplianceAccount]],1))=2),"BS","IS"),"")</f>
        <v/>
      </c>
      <c r="Q633" s="17" t="str">
        <f>IFERROR(IF(L633="","",IF(MATCH(L633,CP_SAP2Tx[SAPAccount],0)&gt;0,"")),"Removed")</f>
        <v/>
      </c>
    </row>
    <row r="634" spans="7:17" ht="13.8">
      <c r="G634" s="17" t="str">
        <f>IFERROR(IF(B634="","",IF(MATCH(B634,PP_SAP2Tx[SAPAccount],0)&gt;0,"")),"New")</f>
        <v/>
      </c>
      <c r="H634" s="17" t="str">
        <f>IFERROR(IF(OR(VALUE(LEFT(CP_SAP2Tx[[#This Row],[ComplianceAccount]],1))=1,VALUE(LEFT(CP_SAP2Tx[[#This Row],[ComplianceAccount]],1))=2),"BS","IS"),"")</f>
        <v/>
      </c>
      <c r="Q634" s="17" t="str">
        <f>IFERROR(IF(L634="","",IF(MATCH(L634,CP_SAP2Tx[SAPAccount],0)&gt;0,"")),"Removed")</f>
        <v/>
      </c>
    </row>
    <row r="635" spans="7:17" ht="13.8">
      <c r="G635" s="17" t="str">
        <f>IFERROR(IF(B635="","",IF(MATCH(B635,PP_SAP2Tx[SAPAccount],0)&gt;0,"")),"New")</f>
        <v/>
      </c>
      <c r="H635" s="17" t="str">
        <f>IFERROR(IF(OR(VALUE(LEFT(CP_SAP2Tx[[#This Row],[ComplianceAccount]],1))=1,VALUE(LEFT(CP_SAP2Tx[[#This Row],[ComplianceAccount]],1))=2),"BS","IS"),"")</f>
        <v/>
      </c>
      <c r="Q635" s="17" t="str">
        <f>IFERROR(IF(L635="","",IF(MATCH(L635,CP_SAP2Tx[SAPAccount],0)&gt;0,"")),"Removed")</f>
        <v/>
      </c>
    </row>
    <row r="636" spans="7:17" ht="13.8">
      <c r="G636" s="17" t="str">
        <f>IFERROR(IF(B636="","",IF(MATCH(B636,PP_SAP2Tx[SAPAccount],0)&gt;0,"")),"New")</f>
        <v/>
      </c>
      <c r="H636" s="17" t="str">
        <f>IFERROR(IF(OR(VALUE(LEFT(CP_SAP2Tx[[#This Row],[ComplianceAccount]],1))=1,VALUE(LEFT(CP_SAP2Tx[[#This Row],[ComplianceAccount]],1))=2),"BS","IS"),"")</f>
        <v/>
      </c>
      <c r="Q636" s="17" t="str">
        <f>IFERROR(IF(L636="","",IF(MATCH(L636,CP_SAP2Tx[SAPAccount],0)&gt;0,"")),"Removed")</f>
        <v/>
      </c>
    </row>
    <row r="637" spans="7:17" ht="13.8">
      <c r="G637" s="17" t="str">
        <f>IFERROR(IF(B637="","",IF(MATCH(B637,PP_SAP2Tx[SAPAccount],0)&gt;0,"")),"New")</f>
        <v/>
      </c>
      <c r="H637" s="17" t="str">
        <f>IFERROR(IF(OR(VALUE(LEFT(CP_SAP2Tx[[#This Row],[ComplianceAccount]],1))=1,VALUE(LEFT(CP_SAP2Tx[[#This Row],[ComplianceAccount]],1))=2),"BS","IS"),"")</f>
        <v/>
      </c>
      <c r="Q637" s="17" t="str">
        <f>IFERROR(IF(L637="","",IF(MATCH(L637,CP_SAP2Tx[SAPAccount],0)&gt;0,"")),"Removed")</f>
        <v/>
      </c>
    </row>
    <row r="638" spans="7:17" ht="13.8">
      <c r="G638" s="17" t="str">
        <f>IFERROR(IF(B638="","",IF(MATCH(B638,PP_SAP2Tx[SAPAccount],0)&gt;0,"")),"New")</f>
        <v/>
      </c>
      <c r="H638" s="17" t="str">
        <f>IFERROR(IF(OR(VALUE(LEFT(CP_SAP2Tx[[#This Row],[ComplianceAccount]],1))=1,VALUE(LEFT(CP_SAP2Tx[[#This Row],[ComplianceAccount]],1))=2),"BS","IS"),"")</f>
        <v/>
      </c>
      <c r="Q638" s="17" t="str">
        <f>IFERROR(IF(L638="","",IF(MATCH(L638,CP_SAP2Tx[SAPAccount],0)&gt;0,"")),"Removed")</f>
        <v/>
      </c>
    </row>
    <row r="639" spans="7:17" ht="13.8">
      <c r="G639" s="17" t="str">
        <f>IFERROR(IF(B639="","",IF(MATCH(B639,PP_SAP2Tx[SAPAccount],0)&gt;0,"")),"New")</f>
        <v/>
      </c>
      <c r="H639" s="17" t="str">
        <f>IFERROR(IF(OR(VALUE(LEFT(CP_SAP2Tx[[#This Row],[ComplianceAccount]],1))=1,VALUE(LEFT(CP_SAP2Tx[[#This Row],[ComplianceAccount]],1))=2),"BS","IS"),"")</f>
        <v/>
      </c>
      <c r="Q639" s="17" t="str">
        <f>IFERROR(IF(L639="","",IF(MATCH(L639,CP_SAP2Tx[SAPAccount],0)&gt;0,"")),"Removed")</f>
        <v/>
      </c>
    </row>
    <row r="640" spans="7:17" ht="13.8">
      <c r="G640" s="17" t="str">
        <f>IFERROR(IF(B640="","",IF(MATCH(B640,PP_SAP2Tx[SAPAccount],0)&gt;0,"")),"New")</f>
        <v/>
      </c>
      <c r="H640" s="17" t="str">
        <f>IFERROR(IF(OR(VALUE(LEFT(CP_SAP2Tx[[#This Row],[ComplianceAccount]],1))=1,VALUE(LEFT(CP_SAP2Tx[[#This Row],[ComplianceAccount]],1))=2),"BS","IS"),"")</f>
        <v/>
      </c>
      <c r="Q640" s="17" t="str">
        <f>IFERROR(IF(L640="","",IF(MATCH(L640,CP_SAP2Tx[SAPAccount],0)&gt;0,"")),"Removed")</f>
        <v/>
      </c>
    </row>
    <row r="641" spans="7:17" ht="13.8">
      <c r="G641" s="17" t="str">
        <f>IFERROR(IF(B641="","",IF(MATCH(B641,PP_SAP2Tx[SAPAccount],0)&gt;0,"")),"New")</f>
        <v/>
      </c>
      <c r="H641" s="17" t="str">
        <f>IFERROR(IF(OR(VALUE(LEFT(CP_SAP2Tx[[#This Row],[ComplianceAccount]],1))=1,VALUE(LEFT(CP_SAP2Tx[[#This Row],[ComplianceAccount]],1))=2),"BS","IS"),"")</f>
        <v/>
      </c>
      <c r="Q641" s="17" t="str">
        <f>IFERROR(IF(L641="","",IF(MATCH(L641,CP_SAP2Tx[SAPAccount],0)&gt;0,"")),"Removed")</f>
        <v/>
      </c>
    </row>
    <row r="642" spans="7:17" ht="13.8">
      <c r="G642" s="17" t="str">
        <f>IFERROR(IF(B642="","",IF(MATCH(B642,PP_SAP2Tx[SAPAccount],0)&gt;0,"")),"New")</f>
        <v/>
      </c>
      <c r="H642" s="17" t="str">
        <f>IFERROR(IF(OR(VALUE(LEFT(CP_SAP2Tx[[#This Row],[ComplianceAccount]],1))=1,VALUE(LEFT(CP_SAP2Tx[[#This Row],[ComplianceAccount]],1))=2),"BS","IS"),"")</f>
        <v/>
      </c>
      <c r="Q642" s="17" t="str">
        <f>IFERROR(IF(L642="","",IF(MATCH(L642,CP_SAP2Tx[SAPAccount],0)&gt;0,"")),"Removed")</f>
        <v/>
      </c>
    </row>
    <row r="643" spans="7:17" ht="13.8">
      <c r="G643" s="17" t="str">
        <f>IFERROR(IF(B643="","",IF(MATCH(B643,PP_SAP2Tx[SAPAccount],0)&gt;0,"")),"New")</f>
        <v/>
      </c>
      <c r="H643" s="17" t="str">
        <f>IFERROR(IF(OR(VALUE(LEFT(CP_SAP2Tx[[#This Row],[ComplianceAccount]],1))=1,VALUE(LEFT(CP_SAP2Tx[[#This Row],[ComplianceAccount]],1))=2),"BS","IS"),"")</f>
        <v/>
      </c>
      <c r="Q643" s="17" t="str">
        <f>IFERROR(IF(L643="","",IF(MATCH(L643,CP_SAP2Tx[SAPAccount],0)&gt;0,"")),"Removed")</f>
        <v/>
      </c>
    </row>
    <row r="644" spans="7:17" ht="13.8">
      <c r="G644" s="17" t="str">
        <f>IFERROR(IF(B644="","",IF(MATCH(B644,PP_SAP2Tx[SAPAccount],0)&gt;0,"")),"New")</f>
        <v/>
      </c>
      <c r="H644" s="17" t="str">
        <f>IFERROR(IF(OR(VALUE(LEFT(CP_SAP2Tx[[#This Row],[ComplianceAccount]],1))=1,VALUE(LEFT(CP_SAP2Tx[[#This Row],[ComplianceAccount]],1))=2),"BS","IS"),"")</f>
        <v/>
      </c>
      <c r="Q644" s="17" t="str">
        <f>IFERROR(IF(L644="","",IF(MATCH(L644,CP_SAP2Tx[SAPAccount],0)&gt;0,"")),"Removed")</f>
        <v/>
      </c>
    </row>
    <row r="645" spans="7:17" ht="13.8">
      <c r="G645" s="17" t="str">
        <f>IFERROR(IF(B645="","",IF(MATCH(B645,PP_SAP2Tx[SAPAccount],0)&gt;0,"")),"New")</f>
        <v/>
      </c>
      <c r="H645" s="17" t="str">
        <f>IFERROR(IF(OR(VALUE(LEFT(CP_SAP2Tx[[#This Row],[ComplianceAccount]],1))=1,VALUE(LEFT(CP_SAP2Tx[[#This Row],[ComplianceAccount]],1))=2),"BS","IS"),"")</f>
        <v/>
      </c>
      <c r="Q645" s="17" t="str">
        <f>IFERROR(IF(L645="","",IF(MATCH(L645,CP_SAP2Tx[SAPAccount],0)&gt;0,"")),"Removed")</f>
        <v/>
      </c>
    </row>
    <row r="646" spans="7:17" ht="13.8">
      <c r="G646" s="17" t="str">
        <f>IFERROR(IF(B646="","",IF(MATCH(B646,PP_SAP2Tx[SAPAccount],0)&gt;0,"")),"New")</f>
        <v/>
      </c>
      <c r="H646" s="17" t="str">
        <f>IFERROR(IF(OR(VALUE(LEFT(CP_SAP2Tx[[#This Row],[ComplianceAccount]],1))=1,VALUE(LEFT(CP_SAP2Tx[[#This Row],[ComplianceAccount]],1))=2),"BS","IS"),"")</f>
        <v/>
      </c>
      <c r="Q646" s="17" t="str">
        <f>IFERROR(IF(L646="","",IF(MATCH(L646,CP_SAP2Tx[SAPAccount],0)&gt;0,"")),"Removed")</f>
        <v/>
      </c>
    </row>
    <row r="647" spans="7:17" ht="13.8">
      <c r="G647" s="17" t="str">
        <f>IFERROR(IF(B647="","",IF(MATCH(B647,PP_SAP2Tx[SAPAccount],0)&gt;0,"")),"New")</f>
        <v/>
      </c>
      <c r="H647" s="17" t="str">
        <f>IFERROR(IF(OR(VALUE(LEFT(CP_SAP2Tx[[#This Row],[ComplianceAccount]],1))=1,VALUE(LEFT(CP_SAP2Tx[[#This Row],[ComplianceAccount]],1))=2),"BS","IS"),"")</f>
        <v/>
      </c>
      <c r="Q647" s="17" t="str">
        <f>IFERROR(IF(L647="","",IF(MATCH(L647,CP_SAP2Tx[SAPAccount],0)&gt;0,"")),"Removed")</f>
        <v/>
      </c>
    </row>
    <row r="648" spans="7:17" ht="13.8">
      <c r="G648" s="17" t="str">
        <f>IFERROR(IF(B648="","",IF(MATCH(B648,PP_SAP2Tx[SAPAccount],0)&gt;0,"")),"New")</f>
        <v/>
      </c>
      <c r="H648" s="17" t="str">
        <f>IFERROR(IF(OR(VALUE(LEFT(CP_SAP2Tx[[#This Row],[ComplianceAccount]],1))=1,VALUE(LEFT(CP_SAP2Tx[[#This Row],[ComplianceAccount]],1))=2),"BS","IS"),"")</f>
        <v/>
      </c>
      <c r="Q648" s="17" t="str">
        <f>IFERROR(IF(L648="","",IF(MATCH(L648,CP_SAP2Tx[SAPAccount],0)&gt;0,"")),"Removed")</f>
        <v/>
      </c>
    </row>
    <row r="649" spans="7:17" ht="13.8">
      <c r="G649" s="17" t="str">
        <f>IFERROR(IF(B649="","",IF(MATCH(B649,PP_SAP2Tx[SAPAccount],0)&gt;0,"")),"New")</f>
        <v/>
      </c>
      <c r="H649" s="17" t="str">
        <f>IFERROR(IF(OR(VALUE(LEFT(CP_SAP2Tx[[#This Row],[ComplianceAccount]],1))=1,VALUE(LEFT(CP_SAP2Tx[[#This Row],[ComplianceAccount]],1))=2),"BS","IS"),"")</f>
        <v/>
      </c>
      <c r="Q649" s="17" t="str">
        <f>IFERROR(IF(L649="","",IF(MATCH(L649,CP_SAP2Tx[SAPAccount],0)&gt;0,"")),"Removed")</f>
        <v/>
      </c>
    </row>
    <row r="650" spans="7:17" ht="13.8">
      <c r="G650" s="17" t="str">
        <f>IFERROR(IF(B650="","",IF(MATCH(B650,PP_SAP2Tx[SAPAccount],0)&gt;0,"")),"New")</f>
        <v/>
      </c>
      <c r="H650" s="17" t="str">
        <f>IFERROR(IF(OR(VALUE(LEFT(CP_SAP2Tx[[#This Row],[ComplianceAccount]],1))=1,VALUE(LEFT(CP_SAP2Tx[[#This Row],[ComplianceAccount]],1))=2),"BS","IS"),"")</f>
        <v/>
      </c>
      <c r="Q650" s="17" t="str">
        <f>IFERROR(IF(L650="","",IF(MATCH(L650,CP_SAP2Tx[SAPAccount],0)&gt;0,"")),"Removed")</f>
        <v/>
      </c>
    </row>
    <row r="651" spans="7:17" ht="13.8">
      <c r="G651" s="17" t="str">
        <f>IFERROR(IF(B651="","",IF(MATCH(B651,PP_SAP2Tx[SAPAccount],0)&gt;0,"")),"New")</f>
        <v/>
      </c>
      <c r="H651" s="17" t="str">
        <f>IFERROR(IF(OR(VALUE(LEFT(CP_SAP2Tx[[#This Row],[ComplianceAccount]],1))=1,VALUE(LEFT(CP_SAP2Tx[[#This Row],[ComplianceAccount]],1))=2),"BS","IS"),"")</f>
        <v/>
      </c>
      <c r="Q651" s="17" t="str">
        <f>IFERROR(IF(L651="","",IF(MATCH(L651,CP_SAP2Tx[SAPAccount],0)&gt;0,"")),"Removed")</f>
        <v/>
      </c>
    </row>
    <row r="652" spans="7:17" ht="13.8">
      <c r="G652" s="17" t="str">
        <f>IFERROR(IF(B652="","",IF(MATCH(B652,PP_SAP2Tx[SAPAccount],0)&gt;0,"")),"New")</f>
        <v/>
      </c>
      <c r="H652" s="17" t="str">
        <f>IFERROR(IF(OR(VALUE(LEFT(CP_SAP2Tx[[#This Row],[ComplianceAccount]],1))=1,VALUE(LEFT(CP_SAP2Tx[[#This Row],[ComplianceAccount]],1))=2),"BS","IS"),"")</f>
        <v/>
      </c>
      <c r="Q652" s="17" t="str">
        <f>IFERROR(IF(L652="","",IF(MATCH(L652,CP_SAP2Tx[SAPAccount],0)&gt;0,"")),"Removed")</f>
        <v/>
      </c>
    </row>
    <row r="653" spans="7:17" ht="13.8">
      <c r="G653" s="17" t="str">
        <f>IFERROR(IF(B653="","",IF(MATCH(B653,PP_SAP2Tx[SAPAccount],0)&gt;0,"")),"New")</f>
        <v/>
      </c>
      <c r="H653" s="17" t="str">
        <f>IFERROR(IF(OR(VALUE(LEFT(CP_SAP2Tx[[#This Row],[ComplianceAccount]],1))=1,VALUE(LEFT(CP_SAP2Tx[[#This Row],[ComplianceAccount]],1))=2),"BS","IS"),"")</f>
        <v/>
      </c>
      <c r="Q653" s="17" t="str">
        <f>IFERROR(IF(L653="","",IF(MATCH(L653,CP_SAP2Tx[SAPAccount],0)&gt;0,"")),"Removed")</f>
        <v/>
      </c>
    </row>
    <row r="654" spans="7:17" ht="13.8">
      <c r="G654" s="17" t="str">
        <f>IFERROR(IF(B654="","",IF(MATCH(B654,PP_SAP2Tx[SAPAccount],0)&gt;0,"")),"New")</f>
        <v/>
      </c>
      <c r="H654" s="17" t="str">
        <f>IFERROR(IF(OR(VALUE(LEFT(CP_SAP2Tx[[#This Row],[ComplianceAccount]],1))=1,VALUE(LEFT(CP_SAP2Tx[[#This Row],[ComplianceAccount]],1))=2),"BS","IS"),"")</f>
        <v/>
      </c>
      <c r="Q654" s="17" t="str">
        <f>IFERROR(IF(L654="","",IF(MATCH(L654,CP_SAP2Tx[SAPAccount],0)&gt;0,"")),"Removed")</f>
        <v/>
      </c>
    </row>
    <row r="655" spans="7:17" ht="13.8">
      <c r="G655" s="17" t="str">
        <f>IFERROR(IF(B655="","",IF(MATCH(B655,PP_SAP2Tx[SAPAccount],0)&gt;0,"")),"New")</f>
        <v/>
      </c>
      <c r="H655" s="17" t="str">
        <f>IFERROR(IF(OR(VALUE(LEFT(CP_SAP2Tx[[#This Row],[ComplianceAccount]],1))=1,VALUE(LEFT(CP_SAP2Tx[[#This Row],[ComplianceAccount]],1))=2),"BS","IS"),"")</f>
        <v/>
      </c>
      <c r="Q655" s="17" t="str">
        <f>IFERROR(IF(L655="","",IF(MATCH(L655,CP_SAP2Tx[SAPAccount],0)&gt;0,"")),"Removed")</f>
        <v/>
      </c>
    </row>
    <row r="656" spans="7:17" ht="13.8">
      <c r="G656" s="17" t="str">
        <f>IFERROR(IF(B656="","",IF(MATCH(B656,PP_SAP2Tx[SAPAccount],0)&gt;0,"")),"New")</f>
        <v/>
      </c>
      <c r="H656" s="17" t="str">
        <f>IFERROR(IF(OR(VALUE(LEFT(CP_SAP2Tx[[#This Row],[ComplianceAccount]],1))=1,VALUE(LEFT(CP_SAP2Tx[[#This Row],[ComplianceAccount]],1))=2),"BS","IS"),"")</f>
        <v/>
      </c>
      <c r="Q656" s="17" t="str">
        <f>IFERROR(IF(L656="","",IF(MATCH(L656,CP_SAP2Tx[SAPAccount],0)&gt;0,"")),"Removed")</f>
        <v/>
      </c>
    </row>
    <row r="657" spans="7:17" ht="13.8">
      <c r="G657" s="17" t="str">
        <f>IFERROR(IF(B657="","",IF(MATCH(B657,PP_SAP2Tx[SAPAccount],0)&gt;0,"")),"New")</f>
        <v/>
      </c>
      <c r="H657" s="17" t="str">
        <f>IFERROR(IF(OR(VALUE(LEFT(CP_SAP2Tx[[#This Row],[ComplianceAccount]],1))=1,VALUE(LEFT(CP_SAP2Tx[[#This Row],[ComplianceAccount]],1))=2),"BS","IS"),"")</f>
        <v/>
      </c>
      <c r="Q657" s="17" t="str">
        <f>IFERROR(IF(L657="","",IF(MATCH(L657,CP_SAP2Tx[SAPAccount],0)&gt;0,"")),"Removed")</f>
        <v/>
      </c>
    </row>
    <row r="658" spans="7:17" ht="13.8">
      <c r="G658" s="17" t="str">
        <f>IFERROR(IF(B658="","",IF(MATCH(B658,PP_SAP2Tx[SAPAccount],0)&gt;0,"")),"New")</f>
        <v/>
      </c>
      <c r="H658" s="17" t="str">
        <f>IFERROR(IF(OR(VALUE(LEFT(CP_SAP2Tx[[#This Row],[ComplianceAccount]],1))=1,VALUE(LEFT(CP_SAP2Tx[[#This Row],[ComplianceAccount]],1))=2),"BS","IS"),"")</f>
        <v/>
      </c>
      <c r="Q658" s="17" t="str">
        <f>IFERROR(IF(L658="","",IF(MATCH(L658,CP_SAP2Tx[SAPAccount],0)&gt;0,"")),"Removed")</f>
        <v/>
      </c>
    </row>
    <row r="659" spans="7:17" ht="13.8">
      <c r="G659" s="17" t="str">
        <f>IFERROR(IF(B659="","",IF(MATCH(B659,PP_SAP2Tx[SAPAccount],0)&gt;0,"")),"New")</f>
        <v/>
      </c>
      <c r="H659" s="17" t="str">
        <f>IFERROR(IF(OR(VALUE(LEFT(CP_SAP2Tx[[#This Row],[ComplianceAccount]],1))=1,VALUE(LEFT(CP_SAP2Tx[[#This Row],[ComplianceAccount]],1))=2),"BS","IS"),"")</f>
        <v/>
      </c>
      <c r="Q659" s="17" t="str">
        <f>IFERROR(IF(L659="","",IF(MATCH(L659,CP_SAP2Tx[SAPAccount],0)&gt;0,"")),"Removed")</f>
        <v/>
      </c>
    </row>
    <row r="660" spans="7:17" ht="13.8">
      <c r="G660" s="17" t="str">
        <f>IFERROR(IF(B660="","",IF(MATCH(B660,PP_SAP2Tx[SAPAccount],0)&gt;0,"")),"New")</f>
        <v/>
      </c>
      <c r="H660" s="17" t="str">
        <f>IFERROR(IF(OR(VALUE(LEFT(CP_SAP2Tx[[#This Row],[ComplianceAccount]],1))=1,VALUE(LEFT(CP_SAP2Tx[[#This Row],[ComplianceAccount]],1))=2),"BS","IS"),"")</f>
        <v/>
      </c>
      <c r="Q660" s="17" t="str">
        <f>IFERROR(IF(L660="","",IF(MATCH(L660,CP_SAP2Tx[SAPAccount],0)&gt;0,"")),"Removed")</f>
        <v/>
      </c>
    </row>
    <row r="661" spans="7:17" ht="13.8">
      <c r="G661" s="17" t="str">
        <f>IFERROR(IF(B661="","",IF(MATCH(B661,PP_SAP2Tx[SAPAccount],0)&gt;0,"")),"New")</f>
        <v/>
      </c>
      <c r="H661" s="17" t="str">
        <f>IFERROR(IF(OR(VALUE(LEFT(CP_SAP2Tx[[#This Row],[ComplianceAccount]],1))=1,VALUE(LEFT(CP_SAP2Tx[[#This Row],[ComplianceAccount]],1))=2),"BS","IS"),"")</f>
        <v/>
      </c>
      <c r="Q661" s="17" t="str">
        <f>IFERROR(IF(L661="","",IF(MATCH(L661,CP_SAP2Tx[SAPAccount],0)&gt;0,"")),"Removed")</f>
        <v/>
      </c>
    </row>
    <row r="662" spans="7:17" ht="13.8">
      <c r="G662" s="17" t="str">
        <f>IFERROR(IF(B662="","",IF(MATCH(B662,PP_SAP2Tx[SAPAccount],0)&gt;0,"")),"New")</f>
        <v/>
      </c>
      <c r="H662" s="17" t="str">
        <f>IFERROR(IF(OR(VALUE(LEFT(CP_SAP2Tx[[#This Row],[ComplianceAccount]],1))=1,VALUE(LEFT(CP_SAP2Tx[[#This Row],[ComplianceAccount]],1))=2),"BS","IS"),"")</f>
        <v/>
      </c>
      <c r="Q662" s="17" t="str">
        <f>IFERROR(IF(L662="","",IF(MATCH(L662,CP_SAP2Tx[SAPAccount],0)&gt;0,"")),"Removed")</f>
        <v/>
      </c>
    </row>
    <row r="663" spans="7:17" ht="13.8">
      <c r="G663" s="17" t="str">
        <f>IFERROR(IF(B663="","",IF(MATCH(B663,PP_SAP2Tx[SAPAccount],0)&gt;0,"")),"New")</f>
        <v/>
      </c>
      <c r="H663" s="17" t="str">
        <f>IFERROR(IF(OR(VALUE(LEFT(CP_SAP2Tx[[#This Row],[ComplianceAccount]],1))=1,VALUE(LEFT(CP_SAP2Tx[[#This Row],[ComplianceAccount]],1))=2),"BS","IS"),"")</f>
        <v/>
      </c>
      <c r="Q663" s="17" t="str">
        <f>IFERROR(IF(L663="","",IF(MATCH(L663,CP_SAP2Tx[SAPAccount],0)&gt;0,"")),"Removed")</f>
        <v/>
      </c>
    </row>
    <row r="664" spans="7:17" ht="13.8">
      <c r="G664" s="17" t="str">
        <f>IFERROR(IF(B664="","",IF(MATCH(B664,PP_SAP2Tx[SAPAccount],0)&gt;0,"")),"New")</f>
        <v/>
      </c>
      <c r="H664" s="17" t="str">
        <f>IFERROR(IF(OR(VALUE(LEFT(CP_SAP2Tx[[#This Row],[ComplianceAccount]],1))=1,VALUE(LEFT(CP_SAP2Tx[[#This Row],[ComplianceAccount]],1))=2),"BS","IS"),"")</f>
        <v/>
      </c>
      <c r="Q664" s="17" t="str">
        <f>IFERROR(IF(L664="","",IF(MATCH(L664,CP_SAP2Tx[SAPAccount],0)&gt;0,"")),"Removed")</f>
        <v/>
      </c>
    </row>
    <row r="665" spans="7:17" ht="13.8">
      <c r="G665" s="17" t="str">
        <f>IFERROR(IF(B665="","",IF(MATCH(B665,PP_SAP2Tx[SAPAccount],0)&gt;0,"")),"New")</f>
        <v/>
      </c>
      <c r="H665" s="17" t="str">
        <f>IFERROR(IF(OR(VALUE(LEFT(CP_SAP2Tx[[#This Row],[ComplianceAccount]],1))=1,VALUE(LEFT(CP_SAP2Tx[[#This Row],[ComplianceAccount]],1))=2),"BS","IS"),"")</f>
        <v/>
      </c>
      <c r="Q665" s="17" t="str">
        <f>IFERROR(IF(L665="","",IF(MATCH(L665,CP_SAP2Tx[SAPAccount],0)&gt;0,"")),"Removed")</f>
        <v/>
      </c>
    </row>
    <row r="666" spans="7:17" ht="13.8">
      <c r="G666" s="17" t="str">
        <f>IFERROR(IF(B666="","",IF(MATCH(B666,PP_SAP2Tx[SAPAccount],0)&gt;0,"")),"New")</f>
        <v/>
      </c>
      <c r="H666" s="17" t="str">
        <f>IFERROR(IF(OR(VALUE(LEFT(CP_SAP2Tx[[#This Row],[ComplianceAccount]],1))=1,VALUE(LEFT(CP_SAP2Tx[[#This Row],[ComplianceAccount]],1))=2),"BS","IS"),"")</f>
        <v/>
      </c>
      <c r="Q666" s="17" t="str">
        <f>IFERROR(IF(L666="","",IF(MATCH(L666,CP_SAP2Tx[SAPAccount],0)&gt;0,"")),"Removed")</f>
        <v/>
      </c>
    </row>
    <row r="667" spans="7:17" ht="13.8">
      <c r="G667" s="17" t="str">
        <f>IFERROR(IF(B667="","",IF(MATCH(B667,PP_SAP2Tx[SAPAccount],0)&gt;0,"")),"New")</f>
        <v/>
      </c>
      <c r="H667" s="17" t="str">
        <f>IFERROR(IF(OR(VALUE(LEFT(CP_SAP2Tx[[#This Row],[ComplianceAccount]],1))=1,VALUE(LEFT(CP_SAP2Tx[[#This Row],[ComplianceAccount]],1))=2),"BS","IS"),"")</f>
        <v/>
      </c>
      <c r="Q667" s="17" t="str">
        <f>IFERROR(IF(L667="","",IF(MATCH(L667,CP_SAP2Tx[SAPAccount],0)&gt;0,"")),"Removed")</f>
        <v/>
      </c>
    </row>
    <row r="668" spans="7:17" ht="13.8">
      <c r="G668" s="17" t="str">
        <f>IFERROR(IF(B668="","",IF(MATCH(B668,PP_SAP2Tx[SAPAccount],0)&gt;0,"")),"New")</f>
        <v/>
      </c>
      <c r="H668" s="17" t="str">
        <f>IFERROR(IF(OR(VALUE(LEFT(CP_SAP2Tx[[#This Row],[ComplianceAccount]],1))=1,VALUE(LEFT(CP_SAP2Tx[[#This Row],[ComplianceAccount]],1))=2),"BS","IS"),"")</f>
        <v/>
      </c>
      <c r="Q668" s="17" t="str">
        <f>IFERROR(IF(L668="","",IF(MATCH(L668,CP_SAP2Tx[SAPAccount],0)&gt;0,"")),"Removed")</f>
        <v/>
      </c>
    </row>
    <row r="669" spans="7:17" ht="13.8">
      <c r="G669" s="17" t="str">
        <f>IFERROR(IF(B669="","",IF(MATCH(B669,PP_SAP2Tx[SAPAccount],0)&gt;0,"")),"New")</f>
        <v/>
      </c>
      <c r="H669" s="17" t="str">
        <f>IFERROR(IF(OR(VALUE(LEFT(CP_SAP2Tx[[#This Row],[ComplianceAccount]],1))=1,VALUE(LEFT(CP_SAP2Tx[[#This Row],[ComplianceAccount]],1))=2),"BS","IS"),"")</f>
        <v/>
      </c>
      <c r="Q669" s="17" t="str">
        <f>IFERROR(IF(L669="","",IF(MATCH(L669,CP_SAP2Tx[SAPAccount],0)&gt;0,"")),"Removed")</f>
        <v/>
      </c>
    </row>
    <row r="670" spans="7:17" ht="13.8">
      <c r="G670" s="17" t="str">
        <f>IFERROR(IF(B670="","",IF(MATCH(B670,PP_SAP2Tx[SAPAccount],0)&gt;0,"")),"New")</f>
        <v/>
      </c>
      <c r="H670" s="17" t="str">
        <f>IFERROR(IF(OR(VALUE(LEFT(CP_SAP2Tx[[#This Row],[ComplianceAccount]],1))=1,VALUE(LEFT(CP_SAP2Tx[[#This Row],[ComplianceAccount]],1))=2),"BS","IS"),"")</f>
        <v/>
      </c>
      <c r="Q670" s="17" t="str">
        <f>IFERROR(IF(L670="","",IF(MATCH(L670,CP_SAP2Tx[SAPAccount],0)&gt;0,"")),"Removed")</f>
        <v/>
      </c>
    </row>
    <row r="671" spans="7:17" ht="13.8">
      <c r="G671" s="17" t="str">
        <f>IFERROR(IF(B671="","",IF(MATCH(B671,PP_SAP2Tx[SAPAccount],0)&gt;0,"")),"New")</f>
        <v/>
      </c>
      <c r="H671" s="17" t="str">
        <f>IFERROR(IF(OR(VALUE(LEFT(CP_SAP2Tx[[#This Row],[ComplianceAccount]],1))=1,VALUE(LEFT(CP_SAP2Tx[[#This Row],[ComplianceAccount]],1))=2),"BS","IS"),"")</f>
        <v/>
      </c>
      <c r="Q671" s="17" t="str">
        <f>IFERROR(IF(L671="","",IF(MATCH(L671,CP_SAP2Tx[SAPAccount],0)&gt;0,"")),"Removed")</f>
        <v/>
      </c>
    </row>
    <row r="672" spans="7:17" ht="13.8">
      <c r="G672" s="17" t="str">
        <f>IFERROR(IF(B672="","",IF(MATCH(B672,PP_SAP2Tx[SAPAccount],0)&gt;0,"")),"New")</f>
        <v/>
      </c>
      <c r="H672" s="17" t="str">
        <f>IFERROR(IF(OR(VALUE(LEFT(CP_SAP2Tx[[#This Row],[ComplianceAccount]],1))=1,VALUE(LEFT(CP_SAP2Tx[[#This Row],[ComplianceAccount]],1))=2),"BS","IS"),"")</f>
        <v/>
      </c>
      <c r="Q672" s="17" t="str">
        <f>IFERROR(IF(L672="","",IF(MATCH(L672,CP_SAP2Tx[SAPAccount],0)&gt;0,"")),"Removed")</f>
        <v/>
      </c>
    </row>
    <row r="673" spans="7:17" ht="13.8">
      <c r="G673" s="17" t="str">
        <f>IFERROR(IF(B673="","",IF(MATCH(B673,PP_SAP2Tx[SAPAccount],0)&gt;0,"")),"New")</f>
        <v/>
      </c>
      <c r="H673" s="17" t="str">
        <f>IFERROR(IF(OR(VALUE(LEFT(CP_SAP2Tx[[#This Row],[ComplianceAccount]],1))=1,VALUE(LEFT(CP_SAP2Tx[[#This Row],[ComplianceAccount]],1))=2),"BS","IS"),"")</f>
        <v/>
      </c>
      <c r="Q673" s="17" t="str">
        <f>IFERROR(IF(L673="","",IF(MATCH(L673,CP_SAP2Tx[SAPAccount],0)&gt;0,"")),"Removed")</f>
        <v/>
      </c>
    </row>
    <row r="674" spans="7:17" ht="13.8">
      <c r="G674" s="17" t="str">
        <f>IFERROR(IF(B674="","",IF(MATCH(B674,PP_SAP2Tx[SAPAccount],0)&gt;0,"")),"New")</f>
        <v/>
      </c>
      <c r="H674" s="17" t="str">
        <f>IFERROR(IF(OR(VALUE(LEFT(CP_SAP2Tx[[#This Row],[ComplianceAccount]],1))=1,VALUE(LEFT(CP_SAP2Tx[[#This Row],[ComplianceAccount]],1))=2),"BS","IS"),"")</f>
        <v/>
      </c>
      <c r="Q674" s="17" t="str">
        <f>IFERROR(IF(L674="","",IF(MATCH(L674,CP_SAP2Tx[SAPAccount],0)&gt;0,"")),"Removed")</f>
        <v/>
      </c>
    </row>
    <row r="675" spans="7:17" ht="13.8">
      <c r="G675" s="17" t="str">
        <f>IFERROR(IF(B675="","",IF(MATCH(B675,PP_SAP2Tx[SAPAccount],0)&gt;0,"")),"New")</f>
        <v/>
      </c>
      <c r="H675" s="17" t="str">
        <f>IFERROR(IF(OR(VALUE(LEFT(CP_SAP2Tx[[#This Row],[ComplianceAccount]],1))=1,VALUE(LEFT(CP_SAP2Tx[[#This Row],[ComplianceAccount]],1))=2),"BS","IS"),"")</f>
        <v/>
      </c>
      <c r="Q675" s="17" t="str">
        <f>IFERROR(IF(L675="","",IF(MATCH(L675,CP_SAP2Tx[SAPAccount],0)&gt;0,"")),"Removed")</f>
        <v/>
      </c>
    </row>
    <row r="676" spans="7:17" ht="13.8">
      <c r="G676" s="17" t="str">
        <f>IFERROR(IF(B676="","",IF(MATCH(B676,PP_SAP2Tx[SAPAccount],0)&gt;0,"")),"New")</f>
        <v/>
      </c>
      <c r="H676" s="17" t="str">
        <f>IFERROR(IF(OR(VALUE(LEFT(CP_SAP2Tx[[#This Row],[ComplianceAccount]],1))=1,VALUE(LEFT(CP_SAP2Tx[[#This Row],[ComplianceAccount]],1))=2),"BS","IS"),"")</f>
        <v/>
      </c>
      <c r="Q676" s="17" t="str">
        <f>IFERROR(IF(L676="","",IF(MATCH(L676,CP_SAP2Tx[SAPAccount],0)&gt;0,"")),"Removed")</f>
        <v/>
      </c>
    </row>
    <row r="677" spans="7:17" ht="13.8">
      <c r="G677" s="17" t="str">
        <f>IFERROR(IF(B677="","",IF(MATCH(B677,PP_SAP2Tx[SAPAccount],0)&gt;0,"")),"New")</f>
        <v/>
      </c>
      <c r="H677" s="17" t="str">
        <f>IFERROR(IF(OR(VALUE(LEFT(CP_SAP2Tx[[#This Row],[ComplianceAccount]],1))=1,VALUE(LEFT(CP_SAP2Tx[[#This Row],[ComplianceAccount]],1))=2),"BS","IS"),"")</f>
        <v/>
      </c>
      <c r="Q677" s="17" t="str">
        <f>IFERROR(IF(L677="","",IF(MATCH(L677,CP_SAP2Tx[SAPAccount],0)&gt;0,"")),"Removed")</f>
        <v/>
      </c>
    </row>
    <row r="678" spans="7:17" ht="13.8">
      <c r="G678" s="17" t="str">
        <f>IFERROR(IF(B678="","",IF(MATCH(B678,PP_SAP2Tx[SAPAccount],0)&gt;0,"")),"New")</f>
        <v/>
      </c>
      <c r="H678" s="17" t="str">
        <f>IFERROR(IF(OR(VALUE(LEFT(CP_SAP2Tx[[#This Row],[ComplianceAccount]],1))=1,VALUE(LEFT(CP_SAP2Tx[[#This Row],[ComplianceAccount]],1))=2),"BS","IS"),"")</f>
        <v/>
      </c>
      <c r="Q678" s="17" t="str">
        <f>IFERROR(IF(L678="","",IF(MATCH(L678,CP_SAP2Tx[SAPAccount],0)&gt;0,"")),"Removed")</f>
        <v/>
      </c>
    </row>
    <row r="679" spans="7:17" ht="13.8">
      <c r="G679" s="17" t="str">
        <f>IFERROR(IF(B679="","",IF(MATCH(B679,PP_SAP2Tx[SAPAccount],0)&gt;0,"")),"New")</f>
        <v/>
      </c>
      <c r="H679" s="17" t="str">
        <f>IFERROR(IF(OR(VALUE(LEFT(CP_SAP2Tx[[#This Row],[ComplianceAccount]],1))=1,VALUE(LEFT(CP_SAP2Tx[[#This Row],[ComplianceAccount]],1))=2),"BS","IS"),"")</f>
        <v/>
      </c>
      <c r="Q679" s="17" t="str">
        <f>IFERROR(IF(L679="","",IF(MATCH(L679,CP_SAP2Tx[SAPAccount],0)&gt;0,"")),"Removed")</f>
        <v/>
      </c>
    </row>
    <row r="680" spans="7:17" ht="13.8">
      <c r="G680" s="17" t="str">
        <f>IFERROR(IF(B680="","",IF(MATCH(B680,PP_SAP2Tx[SAPAccount],0)&gt;0,"")),"New")</f>
        <v/>
      </c>
      <c r="H680" s="17" t="str">
        <f>IFERROR(IF(OR(VALUE(LEFT(CP_SAP2Tx[[#This Row],[ComplianceAccount]],1))=1,VALUE(LEFT(CP_SAP2Tx[[#This Row],[ComplianceAccount]],1))=2),"BS","IS"),"")</f>
        <v/>
      </c>
      <c r="Q680" s="17" t="str">
        <f>IFERROR(IF(L680="","",IF(MATCH(L680,CP_SAP2Tx[SAPAccount],0)&gt;0,"")),"Removed")</f>
        <v/>
      </c>
    </row>
    <row r="681" spans="7:17" ht="13.8">
      <c r="G681" s="17" t="str">
        <f>IFERROR(IF(B681="","",IF(MATCH(B681,PP_SAP2Tx[SAPAccount],0)&gt;0,"")),"New")</f>
        <v/>
      </c>
      <c r="H681" s="17" t="str">
        <f>IFERROR(IF(OR(VALUE(LEFT(CP_SAP2Tx[[#This Row],[ComplianceAccount]],1))=1,VALUE(LEFT(CP_SAP2Tx[[#This Row],[ComplianceAccount]],1))=2),"BS","IS"),"")</f>
        <v/>
      </c>
      <c r="Q681" s="17" t="str">
        <f>IFERROR(IF(L681="","",IF(MATCH(L681,CP_SAP2Tx[SAPAccount],0)&gt;0,"")),"Removed")</f>
        <v/>
      </c>
    </row>
    <row r="682" spans="7:17" ht="13.8">
      <c r="G682" s="17" t="str">
        <f>IFERROR(IF(B682="","",IF(MATCH(B682,PP_SAP2Tx[SAPAccount],0)&gt;0,"")),"New")</f>
        <v/>
      </c>
      <c r="H682" s="17" t="str">
        <f>IFERROR(IF(OR(VALUE(LEFT(CP_SAP2Tx[[#This Row],[ComplianceAccount]],1))=1,VALUE(LEFT(CP_SAP2Tx[[#This Row],[ComplianceAccount]],1))=2),"BS","IS"),"")</f>
        <v/>
      </c>
      <c r="Q682" s="17" t="str">
        <f>IFERROR(IF(L682="","",IF(MATCH(L682,CP_SAP2Tx[SAPAccount],0)&gt;0,"")),"Removed")</f>
        <v/>
      </c>
    </row>
    <row r="683" spans="7:17" ht="13.8">
      <c r="G683" s="17" t="str">
        <f>IFERROR(IF(B683="","",IF(MATCH(B683,PP_SAP2Tx[SAPAccount],0)&gt;0,"")),"New")</f>
        <v/>
      </c>
      <c r="H683" s="17" t="str">
        <f>IFERROR(IF(OR(VALUE(LEFT(CP_SAP2Tx[[#This Row],[ComplianceAccount]],1))=1,VALUE(LEFT(CP_SAP2Tx[[#This Row],[ComplianceAccount]],1))=2),"BS","IS"),"")</f>
        <v/>
      </c>
      <c r="Q683" s="17" t="str">
        <f>IFERROR(IF(L683="","",IF(MATCH(L683,CP_SAP2Tx[SAPAccount],0)&gt;0,"")),"Removed")</f>
        <v/>
      </c>
    </row>
    <row r="684" spans="7:17" ht="13.8">
      <c r="G684" s="17" t="str">
        <f>IFERROR(IF(B684="","",IF(MATCH(B684,PP_SAP2Tx[SAPAccount],0)&gt;0,"")),"New")</f>
        <v/>
      </c>
      <c r="H684" s="17" t="str">
        <f>IFERROR(IF(OR(VALUE(LEFT(CP_SAP2Tx[[#This Row],[ComplianceAccount]],1))=1,VALUE(LEFT(CP_SAP2Tx[[#This Row],[ComplianceAccount]],1))=2),"BS","IS"),"")</f>
        <v/>
      </c>
      <c r="Q684" s="17" t="str">
        <f>IFERROR(IF(L684="","",IF(MATCH(L684,CP_SAP2Tx[SAPAccount],0)&gt;0,"")),"Removed")</f>
        <v/>
      </c>
    </row>
    <row r="685" spans="7:17" ht="13.8">
      <c r="G685" s="17" t="str">
        <f>IFERROR(IF(B685="","",IF(MATCH(B685,PP_SAP2Tx[SAPAccount],0)&gt;0,"")),"New")</f>
        <v/>
      </c>
      <c r="H685" s="17" t="str">
        <f>IFERROR(IF(OR(VALUE(LEFT(CP_SAP2Tx[[#This Row],[ComplianceAccount]],1))=1,VALUE(LEFT(CP_SAP2Tx[[#This Row],[ComplianceAccount]],1))=2),"BS","IS"),"")</f>
        <v/>
      </c>
      <c r="Q685" s="17" t="str">
        <f>IFERROR(IF(L685="","",IF(MATCH(L685,CP_SAP2Tx[SAPAccount],0)&gt;0,"")),"Removed")</f>
        <v/>
      </c>
    </row>
    <row r="686" spans="7:17" ht="13.8">
      <c r="G686" s="17" t="str">
        <f>IFERROR(IF(B686="","",IF(MATCH(B686,PP_SAP2Tx[SAPAccount],0)&gt;0,"")),"New")</f>
        <v/>
      </c>
      <c r="H686" s="17" t="str">
        <f>IFERROR(IF(OR(VALUE(LEFT(CP_SAP2Tx[[#This Row],[ComplianceAccount]],1))=1,VALUE(LEFT(CP_SAP2Tx[[#This Row],[ComplianceAccount]],1))=2),"BS","IS"),"")</f>
        <v/>
      </c>
      <c r="Q686" s="17" t="str">
        <f>IFERROR(IF(L686="","",IF(MATCH(L686,CP_SAP2Tx[SAPAccount],0)&gt;0,"")),"Removed")</f>
        <v/>
      </c>
    </row>
    <row r="687" spans="7:17" ht="13.8">
      <c r="G687" s="17" t="str">
        <f>IFERROR(IF(B687="","",IF(MATCH(B687,PP_SAP2Tx[SAPAccount],0)&gt;0,"")),"New")</f>
        <v/>
      </c>
      <c r="H687" s="17" t="str">
        <f>IFERROR(IF(OR(VALUE(LEFT(CP_SAP2Tx[[#This Row],[ComplianceAccount]],1))=1,VALUE(LEFT(CP_SAP2Tx[[#This Row],[ComplianceAccount]],1))=2),"BS","IS"),"")</f>
        <v/>
      </c>
      <c r="Q687" s="17" t="str">
        <f>IFERROR(IF(L687="","",IF(MATCH(L687,CP_SAP2Tx[SAPAccount],0)&gt;0,"")),"Removed")</f>
        <v/>
      </c>
    </row>
    <row r="688" spans="7:17" ht="13.8">
      <c r="G688" s="17" t="str">
        <f>IFERROR(IF(B688="","",IF(MATCH(B688,PP_SAP2Tx[SAPAccount],0)&gt;0,"")),"New")</f>
        <v/>
      </c>
      <c r="H688" s="17" t="str">
        <f>IFERROR(IF(OR(VALUE(LEFT(CP_SAP2Tx[[#This Row],[ComplianceAccount]],1))=1,VALUE(LEFT(CP_SAP2Tx[[#This Row],[ComplianceAccount]],1))=2),"BS","IS"),"")</f>
        <v/>
      </c>
      <c r="Q688" s="17" t="str">
        <f>IFERROR(IF(L688="","",IF(MATCH(L688,CP_SAP2Tx[SAPAccount],0)&gt;0,"")),"Removed")</f>
        <v/>
      </c>
    </row>
    <row r="689" spans="7:17" ht="13.8">
      <c r="G689" s="17" t="str">
        <f>IFERROR(IF(B689="","",IF(MATCH(B689,PP_SAP2Tx[SAPAccount],0)&gt;0,"")),"New")</f>
        <v/>
      </c>
      <c r="H689" s="17" t="str">
        <f>IFERROR(IF(OR(VALUE(LEFT(CP_SAP2Tx[[#This Row],[ComplianceAccount]],1))=1,VALUE(LEFT(CP_SAP2Tx[[#This Row],[ComplianceAccount]],1))=2),"BS","IS"),"")</f>
        <v/>
      </c>
      <c r="Q689" s="17" t="str">
        <f>IFERROR(IF(L689="","",IF(MATCH(L689,CP_SAP2Tx[SAPAccount],0)&gt;0,"")),"Removed")</f>
        <v/>
      </c>
    </row>
    <row r="690" spans="7:17" ht="13.8">
      <c r="G690" s="17" t="str">
        <f>IFERROR(IF(B690="","",IF(MATCH(B690,PP_SAP2Tx[SAPAccount],0)&gt;0,"")),"New")</f>
        <v/>
      </c>
      <c r="H690" s="17" t="str">
        <f>IFERROR(IF(OR(VALUE(LEFT(CP_SAP2Tx[[#This Row],[ComplianceAccount]],1))=1,VALUE(LEFT(CP_SAP2Tx[[#This Row],[ComplianceAccount]],1))=2),"BS","IS"),"")</f>
        <v/>
      </c>
      <c r="Q690" s="17" t="str">
        <f>IFERROR(IF(L690="","",IF(MATCH(L690,CP_SAP2Tx[SAPAccount],0)&gt;0,"")),"Removed")</f>
        <v/>
      </c>
    </row>
    <row r="691" spans="7:17" ht="13.8">
      <c r="G691" s="17" t="str">
        <f>IFERROR(IF(B691="","",IF(MATCH(B691,PP_SAP2Tx[SAPAccount],0)&gt;0,"")),"New")</f>
        <v/>
      </c>
      <c r="H691" s="17" t="str">
        <f>IFERROR(IF(OR(VALUE(LEFT(CP_SAP2Tx[[#This Row],[ComplianceAccount]],1))=1,VALUE(LEFT(CP_SAP2Tx[[#This Row],[ComplianceAccount]],1))=2),"BS","IS"),"")</f>
        <v/>
      </c>
      <c r="Q691" s="17" t="str">
        <f>IFERROR(IF(L691="","",IF(MATCH(L691,CP_SAP2Tx[SAPAccount],0)&gt;0,"")),"Removed")</f>
        <v/>
      </c>
    </row>
    <row r="692" spans="7:17" ht="13.8">
      <c r="G692" s="17" t="str">
        <f>IFERROR(IF(B692="","",IF(MATCH(B692,PP_SAP2Tx[SAPAccount],0)&gt;0,"")),"New")</f>
        <v/>
      </c>
      <c r="H692" s="17" t="str">
        <f>IFERROR(IF(OR(VALUE(LEFT(CP_SAP2Tx[[#This Row],[ComplianceAccount]],1))=1,VALUE(LEFT(CP_SAP2Tx[[#This Row],[ComplianceAccount]],1))=2),"BS","IS"),"")</f>
        <v/>
      </c>
      <c r="Q692" s="17" t="str">
        <f>IFERROR(IF(L692="","",IF(MATCH(L692,CP_SAP2Tx[SAPAccount],0)&gt;0,"")),"Removed")</f>
        <v/>
      </c>
    </row>
    <row r="693" spans="7:17" ht="13.8">
      <c r="G693" s="17" t="str">
        <f>IFERROR(IF(B693="","",IF(MATCH(B693,PP_SAP2Tx[SAPAccount],0)&gt;0,"")),"New")</f>
        <v/>
      </c>
      <c r="H693" s="17" t="str">
        <f>IFERROR(IF(OR(VALUE(LEFT(CP_SAP2Tx[[#This Row],[ComplianceAccount]],1))=1,VALUE(LEFT(CP_SAP2Tx[[#This Row],[ComplianceAccount]],1))=2),"BS","IS"),"")</f>
        <v/>
      </c>
      <c r="Q693" s="17" t="str">
        <f>IFERROR(IF(L693="","",IF(MATCH(L693,CP_SAP2Tx[SAPAccount],0)&gt;0,"")),"Removed")</f>
        <v/>
      </c>
    </row>
    <row r="694" spans="7:17" ht="13.8">
      <c r="G694" s="17" t="str">
        <f>IFERROR(IF(B694="","",IF(MATCH(B694,PP_SAP2Tx[SAPAccount],0)&gt;0,"")),"New")</f>
        <v/>
      </c>
      <c r="H694" s="17" t="str">
        <f>IFERROR(IF(OR(VALUE(LEFT(CP_SAP2Tx[[#This Row],[ComplianceAccount]],1))=1,VALUE(LEFT(CP_SAP2Tx[[#This Row],[ComplianceAccount]],1))=2),"BS","IS"),"")</f>
        <v/>
      </c>
      <c r="Q694" s="17" t="str">
        <f>IFERROR(IF(L694="","",IF(MATCH(L694,CP_SAP2Tx[SAPAccount],0)&gt;0,"")),"Removed")</f>
        <v/>
      </c>
    </row>
    <row r="695" spans="7:17" ht="13.8">
      <c r="G695" s="17" t="str">
        <f>IFERROR(IF(B695="","",IF(MATCH(B695,PP_SAP2Tx[SAPAccount],0)&gt;0,"")),"New")</f>
        <v/>
      </c>
      <c r="H695" s="17" t="str">
        <f>IFERROR(IF(OR(VALUE(LEFT(CP_SAP2Tx[[#This Row],[ComplianceAccount]],1))=1,VALUE(LEFT(CP_SAP2Tx[[#This Row],[ComplianceAccount]],1))=2),"BS","IS"),"")</f>
        <v/>
      </c>
      <c r="Q695" s="17" t="str">
        <f>IFERROR(IF(L695="","",IF(MATCH(L695,CP_SAP2Tx[SAPAccount],0)&gt;0,"")),"Removed")</f>
        <v/>
      </c>
    </row>
    <row r="696" spans="7:17" ht="13.8">
      <c r="G696" s="17" t="str">
        <f>IFERROR(IF(B696="","",IF(MATCH(B696,PP_SAP2Tx[SAPAccount],0)&gt;0,"")),"New")</f>
        <v/>
      </c>
      <c r="H696" s="17" t="str">
        <f>IFERROR(IF(OR(VALUE(LEFT(CP_SAP2Tx[[#This Row],[ComplianceAccount]],1))=1,VALUE(LEFT(CP_SAP2Tx[[#This Row],[ComplianceAccount]],1))=2),"BS","IS"),"")</f>
        <v/>
      </c>
      <c r="Q696" s="17" t="str">
        <f>IFERROR(IF(L696="","",IF(MATCH(L696,CP_SAP2Tx[SAPAccount],0)&gt;0,"")),"Removed")</f>
        <v/>
      </c>
    </row>
    <row r="697" spans="7:17" ht="13.8">
      <c r="G697" s="17" t="str">
        <f>IFERROR(IF(B697="","",IF(MATCH(B697,PP_SAP2Tx[SAPAccount],0)&gt;0,"")),"New")</f>
        <v/>
      </c>
      <c r="H697" s="17" t="str">
        <f>IFERROR(IF(OR(VALUE(LEFT(CP_SAP2Tx[[#This Row],[ComplianceAccount]],1))=1,VALUE(LEFT(CP_SAP2Tx[[#This Row],[ComplianceAccount]],1))=2),"BS","IS"),"")</f>
        <v/>
      </c>
      <c r="Q697" s="17" t="str">
        <f>IFERROR(IF(L697="","",IF(MATCH(L697,CP_SAP2Tx[SAPAccount],0)&gt;0,"")),"Removed")</f>
        <v/>
      </c>
    </row>
    <row r="698" spans="7:17" ht="13.8">
      <c r="G698" s="17" t="str">
        <f>IFERROR(IF(B698="","",IF(MATCH(B698,PP_SAP2Tx[SAPAccount],0)&gt;0,"")),"New")</f>
        <v/>
      </c>
      <c r="H698" s="17" t="str">
        <f>IFERROR(IF(OR(VALUE(LEFT(CP_SAP2Tx[[#This Row],[ComplianceAccount]],1))=1,VALUE(LEFT(CP_SAP2Tx[[#This Row],[ComplianceAccount]],1))=2),"BS","IS"),"")</f>
        <v/>
      </c>
      <c r="Q698" s="17" t="str">
        <f>IFERROR(IF(L698="","",IF(MATCH(L698,CP_SAP2Tx[SAPAccount],0)&gt;0,"")),"Removed")</f>
        <v/>
      </c>
    </row>
    <row r="699" spans="7:17" ht="13.8">
      <c r="G699" s="17" t="str">
        <f>IFERROR(IF(B699="","",IF(MATCH(B699,PP_SAP2Tx[SAPAccount],0)&gt;0,"")),"New")</f>
        <v/>
      </c>
      <c r="H699" s="17" t="str">
        <f>IFERROR(IF(OR(VALUE(LEFT(CP_SAP2Tx[[#This Row],[ComplianceAccount]],1))=1,VALUE(LEFT(CP_SAP2Tx[[#This Row],[ComplianceAccount]],1))=2),"BS","IS"),"")</f>
        <v/>
      </c>
      <c r="Q699" s="17" t="str">
        <f>IFERROR(IF(L699="","",IF(MATCH(L699,CP_SAP2Tx[SAPAccount],0)&gt;0,"")),"Removed")</f>
        <v/>
      </c>
    </row>
    <row r="700" spans="7:17" ht="13.8">
      <c r="G700" s="17" t="str">
        <f>IFERROR(IF(B700="","",IF(MATCH(B700,PP_SAP2Tx[SAPAccount],0)&gt;0,"")),"New")</f>
        <v/>
      </c>
      <c r="H700" s="17" t="str">
        <f>IFERROR(IF(OR(VALUE(LEFT(CP_SAP2Tx[[#This Row],[ComplianceAccount]],1))=1,VALUE(LEFT(CP_SAP2Tx[[#This Row],[ComplianceAccount]],1))=2),"BS","IS"),"")</f>
        <v/>
      </c>
      <c r="Q700" s="17" t="str">
        <f>IFERROR(IF(L700="","",IF(MATCH(L700,CP_SAP2Tx[SAPAccount],0)&gt;0,"")),"Removed")</f>
        <v/>
      </c>
    </row>
    <row r="701" spans="7:17" ht="13.8">
      <c r="G701" s="17" t="str">
        <f>IFERROR(IF(B701="","",IF(MATCH(B701,PP_SAP2Tx[SAPAccount],0)&gt;0,"")),"New")</f>
        <v/>
      </c>
      <c r="H701" s="17" t="str">
        <f>IFERROR(IF(OR(VALUE(LEFT(CP_SAP2Tx[[#This Row],[ComplianceAccount]],1))=1,VALUE(LEFT(CP_SAP2Tx[[#This Row],[ComplianceAccount]],1))=2),"BS","IS"),"")</f>
        <v/>
      </c>
      <c r="Q701" s="17" t="str">
        <f>IFERROR(IF(L701="","",IF(MATCH(L701,CP_SAP2Tx[SAPAccount],0)&gt;0,"")),"Removed")</f>
        <v/>
      </c>
    </row>
    <row r="702" spans="7:17" ht="13.8">
      <c r="G702" s="17" t="str">
        <f>IFERROR(IF(B702="","",IF(MATCH(B702,PP_SAP2Tx[SAPAccount],0)&gt;0,"")),"New")</f>
        <v/>
      </c>
      <c r="H702" s="17" t="str">
        <f>IFERROR(IF(OR(VALUE(LEFT(CP_SAP2Tx[[#This Row],[ComplianceAccount]],1))=1,VALUE(LEFT(CP_SAP2Tx[[#This Row],[ComplianceAccount]],1))=2),"BS","IS"),"")</f>
        <v/>
      </c>
      <c r="Q702" s="17" t="str">
        <f>IFERROR(IF(L702="","",IF(MATCH(L702,CP_SAP2Tx[SAPAccount],0)&gt;0,"")),"Removed")</f>
        <v/>
      </c>
    </row>
    <row r="703" spans="7:17" ht="13.8">
      <c r="G703" s="17" t="str">
        <f>IFERROR(IF(B703="","",IF(MATCH(B703,PP_SAP2Tx[SAPAccount],0)&gt;0,"")),"New")</f>
        <v/>
      </c>
      <c r="H703" s="17" t="str">
        <f>IFERROR(IF(OR(VALUE(LEFT(CP_SAP2Tx[[#This Row],[ComplianceAccount]],1))=1,VALUE(LEFT(CP_SAP2Tx[[#This Row],[ComplianceAccount]],1))=2),"BS","IS"),"")</f>
        <v/>
      </c>
      <c r="Q703" s="17" t="str">
        <f>IFERROR(IF(L703="","",IF(MATCH(L703,CP_SAP2Tx[SAPAccount],0)&gt;0,"")),"Removed")</f>
        <v/>
      </c>
    </row>
    <row r="704" spans="7:17" ht="13.8">
      <c r="G704" s="17" t="str">
        <f>IFERROR(IF(B704="","",IF(MATCH(B704,PP_SAP2Tx[SAPAccount],0)&gt;0,"")),"New")</f>
        <v/>
      </c>
      <c r="H704" s="17" t="str">
        <f>IFERROR(IF(OR(VALUE(LEFT(CP_SAP2Tx[[#This Row],[ComplianceAccount]],1))=1,VALUE(LEFT(CP_SAP2Tx[[#This Row],[ComplianceAccount]],1))=2),"BS","IS"),"")</f>
        <v/>
      </c>
      <c r="Q704" s="17" t="str">
        <f>IFERROR(IF(L704="","",IF(MATCH(L704,CP_SAP2Tx[SAPAccount],0)&gt;0,"")),"Removed")</f>
        <v/>
      </c>
    </row>
    <row r="705" spans="7:17" ht="13.8">
      <c r="G705" s="17" t="str">
        <f>IFERROR(IF(B705="","",IF(MATCH(B705,PP_SAP2Tx[SAPAccount],0)&gt;0,"")),"New")</f>
        <v/>
      </c>
      <c r="H705" s="17" t="str">
        <f>IFERROR(IF(OR(VALUE(LEFT(CP_SAP2Tx[[#This Row],[ComplianceAccount]],1))=1,VALUE(LEFT(CP_SAP2Tx[[#This Row],[ComplianceAccount]],1))=2),"BS","IS"),"")</f>
        <v/>
      </c>
      <c r="Q705" s="17" t="str">
        <f>IFERROR(IF(L705="","",IF(MATCH(L705,CP_SAP2Tx[SAPAccount],0)&gt;0,"")),"Removed")</f>
        <v/>
      </c>
    </row>
    <row r="706" spans="7:17" ht="13.8">
      <c r="G706" s="17" t="str">
        <f>IFERROR(IF(B706="","",IF(MATCH(B706,PP_SAP2Tx[SAPAccount],0)&gt;0,"")),"New")</f>
        <v/>
      </c>
      <c r="H706" s="17" t="str">
        <f>IFERROR(IF(OR(VALUE(LEFT(CP_SAP2Tx[[#This Row],[ComplianceAccount]],1))=1,VALUE(LEFT(CP_SAP2Tx[[#This Row],[ComplianceAccount]],1))=2),"BS","IS"),"")</f>
        <v/>
      </c>
      <c r="Q706" s="17" t="str">
        <f>IFERROR(IF(L706="","",IF(MATCH(L706,CP_SAP2Tx[SAPAccount],0)&gt;0,"")),"Removed")</f>
        <v/>
      </c>
    </row>
    <row r="707" spans="7:17" ht="13.8">
      <c r="G707" s="17" t="str">
        <f>IFERROR(IF(B707="","",IF(MATCH(B707,PP_SAP2Tx[SAPAccount],0)&gt;0,"")),"New")</f>
        <v/>
      </c>
      <c r="H707" s="17" t="str">
        <f>IFERROR(IF(OR(VALUE(LEFT(CP_SAP2Tx[[#This Row],[ComplianceAccount]],1))=1,VALUE(LEFT(CP_SAP2Tx[[#This Row],[ComplianceAccount]],1))=2),"BS","IS"),"")</f>
        <v/>
      </c>
      <c r="Q707" s="17" t="str">
        <f>IFERROR(IF(L707="","",IF(MATCH(L707,CP_SAP2Tx[SAPAccount],0)&gt;0,"")),"Removed")</f>
        <v/>
      </c>
    </row>
    <row r="708" spans="7:17" ht="13.8">
      <c r="G708" s="17" t="str">
        <f>IFERROR(IF(B708="","",IF(MATCH(B708,PP_SAP2Tx[SAPAccount],0)&gt;0,"")),"New")</f>
        <v/>
      </c>
      <c r="H708" s="17" t="str">
        <f>IFERROR(IF(OR(VALUE(LEFT(CP_SAP2Tx[[#This Row],[ComplianceAccount]],1))=1,VALUE(LEFT(CP_SAP2Tx[[#This Row],[ComplianceAccount]],1))=2),"BS","IS"),"")</f>
        <v/>
      </c>
      <c r="Q708" s="17" t="str">
        <f>IFERROR(IF(L708="","",IF(MATCH(L708,CP_SAP2Tx[SAPAccount],0)&gt;0,"")),"Removed")</f>
        <v/>
      </c>
    </row>
    <row r="709" spans="7:17" ht="13.8">
      <c r="G709" s="17" t="str">
        <f>IFERROR(IF(B709="","",IF(MATCH(B709,PP_SAP2Tx[SAPAccount],0)&gt;0,"")),"New")</f>
        <v/>
      </c>
      <c r="H709" s="17" t="str">
        <f>IFERROR(IF(OR(VALUE(LEFT(CP_SAP2Tx[[#This Row],[ComplianceAccount]],1))=1,VALUE(LEFT(CP_SAP2Tx[[#This Row],[ComplianceAccount]],1))=2),"BS","IS"),"")</f>
        <v/>
      </c>
      <c r="Q709" s="17" t="str">
        <f>IFERROR(IF(L709="","",IF(MATCH(L709,CP_SAP2Tx[SAPAccount],0)&gt;0,"")),"Removed")</f>
        <v/>
      </c>
    </row>
    <row r="710" spans="7:17" ht="13.8">
      <c r="G710" s="17" t="str">
        <f>IFERROR(IF(B710="","",IF(MATCH(B710,PP_SAP2Tx[SAPAccount],0)&gt;0,"")),"New")</f>
        <v/>
      </c>
      <c r="H710" s="17" t="str">
        <f>IFERROR(IF(OR(VALUE(LEFT(CP_SAP2Tx[[#This Row],[ComplianceAccount]],1))=1,VALUE(LEFT(CP_SAP2Tx[[#This Row],[ComplianceAccount]],1))=2),"BS","IS"),"")</f>
        <v/>
      </c>
      <c r="Q710" s="17" t="str">
        <f>IFERROR(IF(L710="","",IF(MATCH(L710,CP_SAP2Tx[SAPAccount],0)&gt;0,"")),"Removed")</f>
        <v/>
      </c>
    </row>
    <row r="711" spans="7:17" ht="13.8">
      <c r="G711" s="17" t="str">
        <f>IFERROR(IF(B711="","",IF(MATCH(B711,PP_SAP2Tx[SAPAccount],0)&gt;0,"")),"New")</f>
        <v/>
      </c>
      <c r="H711" s="17" t="str">
        <f>IFERROR(IF(OR(VALUE(LEFT(CP_SAP2Tx[[#This Row],[ComplianceAccount]],1))=1,VALUE(LEFT(CP_SAP2Tx[[#This Row],[ComplianceAccount]],1))=2),"BS","IS"),"")</f>
        <v/>
      </c>
      <c r="Q711" s="17" t="str">
        <f>IFERROR(IF(L711="","",IF(MATCH(L711,CP_SAP2Tx[SAPAccount],0)&gt;0,"")),"Removed")</f>
        <v/>
      </c>
    </row>
    <row r="712" spans="7:17" ht="13.8">
      <c r="G712" s="17" t="str">
        <f>IFERROR(IF(B712="","",IF(MATCH(B712,PP_SAP2Tx[SAPAccount],0)&gt;0,"")),"New")</f>
        <v/>
      </c>
      <c r="H712" s="17" t="str">
        <f>IFERROR(IF(OR(VALUE(LEFT(CP_SAP2Tx[[#This Row],[ComplianceAccount]],1))=1,VALUE(LEFT(CP_SAP2Tx[[#This Row],[ComplianceAccount]],1))=2),"BS","IS"),"")</f>
        <v/>
      </c>
      <c r="Q712" s="17" t="str">
        <f>IFERROR(IF(L712="","",IF(MATCH(L712,CP_SAP2Tx[SAPAccount],0)&gt;0,"")),"Removed")</f>
        <v/>
      </c>
    </row>
    <row r="713" spans="7:17" ht="13.8">
      <c r="G713" s="17" t="str">
        <f>IFERROR(IF(B713="","",IF(MATCH(B713,PP_SAP2Tx[SAPAccount],0)&gt;0,"")),"New")</f>
        <v/>
      </c>
      <c r="H713" s="17" t="str">
        <f>IFERROR(IF(OR(VALUE(LEFT(CP_SAP2Tx[[#This Row],[ComplianceAccount]],1))=1,VALUE(LEFT(CP_SAP2Tx[[#This Row],[ComplianceAccount]],1))=2),"BS","IS"),"")</f>
        <v/>
      </c>
      <c r="Q713" s="17" t="str">
        <f>IFERROR(IF(L713="","",IF(MATCH(L713,CP_SAP2Tx[SAPAccount],0)&gt;0,"")),"Removed")</f>
        <v/>
      </c>
    </row>
    <row r="714" spans="7:17" ht="13.8">
      <c r="G714" s="17" t="str">
        <f>IFERROR(IF(B714="","",IF(MATCH(B714,PP_SAP2Tx[SAPAccount],0)&gt;0,"")),"New")</f>
        <v/>
      </c>
      <c r="H714" s="17" t="str">
        <f>IFERROR(IF(OR(VALUE(LEFT(CP_SAP2Tx[[#This Row],[ComplianceAccount]],1))=1,VALUE(LEFT(CP_SAP2Tx[[#This Row],[ComplianceAccount]],1))=2),"BS","IS"),"")</f>
        <v/>
      </c>
      <c r="Q714" s="17" t="str">
        <f>IFERROR(IF(L714="","",IF(MATCH(L714,CP_SAP2Tx[SAPAccount],0)&gt;0,"")),"Removed")</f>
        <v/>
      </c>
    </row>
    <row r="715" spans="7:17" ht="13.8">
      <c r="G715" s="17" t="str">
        <f>IFERROR(IF(B715="","",IF(MATCH(B715,PP_SAP2Tx[SAPAccount],0)&gt;0,"")),"New")</f>
        <v/>
      </c>
      <c r="H715" s="17" t="str">
        <f>IFERROR(IF(OR(VALUE(LEFT(CP_SAP2Tx[[#This Row],[ComplianceAccount]],1))=1,VALUE(LEFT(CP_SAP2Tx[[#This Row],[ComplianceAccount]],1))=2),"BS","IS"),"")</f>
        <v/>
      </c>
      <c r="Q715" s="17" t="str">
        <f>IFERROR(IF(L715="","",IF(MATCH(L715,CP_SAP2Tx[SAPAccount],0)&gt;0,"")),"Removed")</f>
        <v/>
      </c>
    </row>
    <row r="716" spans="7:17" ht="13.8">
      <c r="G716" s="17" t="str">
        <f>IFERROR(IF(B716="","",IF(MATCH(B716,PP_SAP2Tx[SAPAccount],0)&gt;0,"")),"New")</f>
        <v/>
      </c>
      <c r="H716" s="17" t="str">
        <f>IFERROR(IF(OR(VALUE(LEFT(CP_SAP2Tx[[#This Row],[ComplianceAccount]],1))=1,VALUE(LEFT(CP_SAP2Tx[[#This Row],[ComplianceAccount]],1))=2),"BS","IS"),"")</f>
        <v/>
      </c>
      <c r="Q716" s="17" t="str">
        <f>IFERROR(IF(L716="","",IF(MATCH(L716,CP_SAP2Tx[SAPAccount],0)&gt;0,"")),"Removed")</f>
        <v/>
      </c>
    </row>
    <row r="717" spans="7:17" ht="13.8">
      <c r="G717" s="17" t="str">
        <f>IFERROR(IF(B717="","",IF(MATCH(B717,PP_SAP2Tx[SAPAccount],0)&gt;0,"")),"New")</f>
        <v/>
      </c>
      <c r="H717" s="17" t="str">
        <f>IFERROR(IF(OR(VALUE(LEFT(CP_SAP2Tx[[#This Row],[ComplianceAccount]],1))=1,VALUE(LEFT(CP_SAP2Tx[[#This Row],[ComplianceAccount]],1))=2),"BS","IS"),"")</f>
        <v/>
      </c>
      <c r="Q717" s="17" t="str">
        <f>IFERROR(IF(L717="","",IF(MATCH(L717,CP_SAP2Tx[SAPAccount],0)&gt;0,"")),"Removed")</f>
        <v/>
      </c>
    </row>
    <row r="718" spans="7:17" ht="13.8">
      <c r="G718" s="17" t="str">
        <f>IFERROR(IF(B718="","",IF(MATCH(B718,PP_SAP2Tx[SAPAccount],0)&gt;0,"")),"New")</f>
        <v/>
      </c>
      <c r="H718" s="17" t="str">
        <f>IFERROR(IF(OR(VALUE(LEFT(CP_SAP2Tx[[#This Row],[ComplianceAccount]],1))=1,VALUE(LEFT(CP_SAP2Tx[[#This Row],[ComplianceAccount]],1))=2),"BS","IS"),"")</f>
        <v/>
      </c>
      <c r="Q718" s="17" t="str">
        <f>IFERROR(IF(L718="","",IF(MATCH(L718,CP_SAP2Tx[SAPAccount],0)&gt;0,"")),"Removed")</f>
        <v/>
      </c>
    </row>
    <row r="719" spans="7:17" ht="13.8">
      <c r="G719" s="17" t="str">
        <f>IFERROR(IF(B719="","",IF(MATCH(B719,PP_SAP2Tx[SAPAccount],0)&gt;0,"")),"New")</f>
        <v/>
      </c>
      <c r="H719" s="17" t="str">
        <f>IFERROR(IF(OR(VALUE(LEFT(CP_SAP2Tx[[#This Row],[ComplianceAccount]],1))=1,VALUE(LEFT(CP_SAP2Tx[[#This Row],[ComplianceAccount]],1))=2),"BS","IS"),"")</f>
        <v/>
      </c>
      <c r="Q719" s="17" t="str">
        <f>IFERROR(IF(L719="","",IF(MATCH(L719,CP_SAP2Tx[SAPAccount],0)&gt;0,"")),"Removed")</f>
        <v/>
      </c>
    </row>
    <row r="720" spans="7:17" ht="13.8">
      <c r="G720" s="17" t="str">
        <f>IFERROR(IF(B720="","",IF(MATCH(B720,PP_SAP2Tx[SAPAccount],0)&gt;0,"")),"New")</f>
        <v/>
      </c>
      <c r="H720" s="17" t="str">
        <f>IFERROR(IF(OR(VALUE(LEFT(CP_SAP2Tx[[#This Row],[ComplianceAccount]],1))=1,VALUE(LEFT(CP_SAP2Tx[[#This Row],[ComplianceAccount]],1))=2),"BS","IS"),"")</f>
        <v/>
      </c>
      <c r="Q720" s="17" t="str">
        <f>IFERROR(IF(L720="","",IF(MATCH(L720,CP_SAP2Tx[SAPAccount],0)&gt;0,"")),"Removed")</f>
        <v/>
      </c>
    </row>
    <row r="721" spans="7:17" ht="13.8">
      <c r="G721" s="17" t="str">
        <f>IFERROR(IF(B721="","",IF(MATCH(B721,PP_SAP2Tx[SAPAccount],0)&gt;0,"")),"New")</f>
        <v/>
      </c>
      <c r="H721" s="17" t="str">
        <f>IFERROR(IF(OR(VALUE(LEFT(CP_SAP2Tx[[#This Row],[ComplianceAccount]],1))=1,VALUE(LEFT(CP_SAP2Tx[[#This Row],[ComplianceAccount]],1))=2),"BS","IS"),"")</f>
        <v/>
      </c>
      <c r="Q721" s="17" t="str">
        <f>IFERROR(IF(L721="","",IF(MATCH(L721,CP_SAP2Tx[SAPAccount],0)&gt;0,"")),"Removed")</f>
        <v/>
      </c>
    </row>
    <row r="722" spans="7:17" ht="13.8">
      <c r="G722" s="17" t="str">
        <f>IFERROR(IF(B722="","",IF(MATCH(B722,PP_SAP2Tx[SAPAccount],0)&gt;0,"")),"New")</f>
        <v/>
      </c>
      <c r="H722" s="17" t="str">
        <f>IFERROR(IF(OR(VALUE(LEFT(CP_SAP2Tx[[#This Row],[ComplianceAccount]],1))=1,VALUE(LEFT(CP_SAP2Tx[[#This Row],[ComplianceAccount]],1))=2),"BS","IS"),"")</f>
        <v/>
      </c>
      <c r="Q722" s="17" t="str">
        <f>IFERROR(IF(L722="","",IF(MATCH(L722,CP_SAP2Tx[SAPAccount],0)&gt;0,"")),"Removed")</f>
        <v/>
      </c>
    </row>
    <row r="723" spans="7:17" ht="13.8">
      <c r="G723" s="17" t="str">
        <f>IFERROR(IF(B723="","",IF(MATCH(B723,PP_SAP2Tx[SAPAccount],0)&gt;0,"")),"New")</f>
        <v/>
      </c>
      <c r="H723" s="17" t="str">
        <f>IFERROR(IF(OR(VALUE(LEFT(CP_SAP2Tx[[#This Row],[ComplianceAccount]],1))=1,VALUE(LEFT(CP_SAP2Tx[[#This Row],[ComplianceAccount]],1))=2),"BS","IS"),"")</f>
        <v/>
      </c>
      <c r="Q723" s="17" t="str">
        <f>IFERROR(IF(L723="","",IF(MATCH(L723,CP_SAP2Tx[SAPAccount],0)&gt;0,"")),"Removed")</f>
        <v/>
      </c>
    </row>
    <row r="724" spans="7:17" ht="13.8">
      <c r="G724" s="17" t="str">
        <f>IFERROR(IF(B724="","",IF(MATCH(B724,PP_SAP2Tx[SAPAccount],0)&gt;0,"")),"New")</f>
        <v/>
      </c>
      <c r="H724" s="17" t="str">
        <f>IFERROR(IF(OR(VALUE(LEFT(CP_SAP2Tx[[#This Row],[ComplianceAccount]],1))=1,VALUE(LEFT(CP_SAP2Tx[[#This Row],[ComplianceAccount]],1))=2),"BS","IS"),"")</f>
        <v/>
      </c>
      <c r="Q724" s="17" t="str">
        <f>IFERROR(IF(L724="","",IF(MATCH(L724,CP_SAP2Tx[SAPAccount],0)&gt;0,"")),"Removed")</f>
        <v/>
      </c>
    </row>
    <row r="725" spans="7:17" ht="13.8">
      <c r="G725" s="17" t="str">
        <f>IFERROR(IF(B725="","",IF(MATCH(B725,PP_SAP2Tx[SAPAccount],0)&gt;0,"")),"New")</f>
        <v/>
      </c>
      <c r="H725" s="17" t="str">
        <f>IFERROR(IF(OR(VALUE(LEFT(CP_SAP2Tx[[#This Row],[ComplianceAccount]],1))=1,VALUE(LEFT(CP_SAP2Tx[[#This Row],[ComplianceAccount]],1))=2),"BS","IS"),"")</f>
        <v/>
      </c>
      <c r="Q725" s="17" t="str">
        <f>IFERROR(IF(L725="","",IF(MATCH(L725,CP_SAP2Tx[SAPAccount],0)&gt;0,"")),"Removed")</f>
        <v/>
      </c>
    </row>
    <row r="726" spans="7:17" ht="13.8">
      <c r="G726" s="17" t="str">
        <f>IFERROR(IF(B726="","",IF(MATCH(B726,PP_SAP2Tx[SAPAccount],0)&gt;0,"")),"New")</f>
        <v/>
      </c>
      <c r="H726" s="17" t="str">
        <f>IFERROR(IF(OR(VALUE(LEFT(CP_SAP2Tx[[#This Row],[ComplianceAccount]],1))=1,VALUE(LEFT(CP_SAP2Tx[[#This Row],[ComplianceAccount]],1))=2),"BS","IS"),"")</f>
        <v/>
      </c>
      <c r="Q726" s="17" t="str">
        <f>IFERROR(IF(L726="","",IF(MATCH(L726,CP_SAP2Tx[SAPAccount],0)&gt;0,"")),"Removed")</f>
        <v/>
      </c>
    </row>
    <row r="727" spans="7:17" ht="13.8">
      <c r="G727" s="17" t="str">
        <f>IFERROR(IF(B727="","",IF(MATCH(B727,PP_SAP2Tx[SAPAccount],0)&gt;0,"")),"New")</f>
        <v/>
      </c>
      <c r="H727" s="17" t="str">
        <f>IFERROR(IF(OR(VALUE(LEFT(CP_SAP2Tx[[#This Row],[ComplianceAccount]],1))=1,VALUE(LEFT(CP_SAP2Tx[[#This Row],[ComplianceAccount]],1))=2),"BS","IS"),"")</f>
        <v/>
      </c>
      <c r="Q727" s="17" t="str">
        <f>IFERROR(IF(L727="","",IF(MATCH(L727,CP_SAP2Tx[SAPAccount],0)&gt;0,"")),"Removed")</f>
        <v/>
      </c>
    </row>
    <row r="728" spans="7:17" ht="13.8">
      <c r="G728" s="17" t="str">
        <f>IFERROR(IF(B728="","",IF(MATCH(B728,PP_SAP2Tx[SAPAccount],0)&gt;0,"")),"New")</f>
        <v/>
      </c>
      <c r="H728" s="17" t="str">
        <f>IFERROR(IF(OR(VALUE(LEFT(CP_SAP2Tx[[#This Row],[ComplianceAccount]],1))=1,VALUE(LEFT(CP_SAP2Tx[[#This Row],[ComplianceAccount]],1))=2),"BS","IS"),"")</f>
        <v/>
      </c>
      <c r="Q728" s="17" t="str">
        <f>IFERROR(IF(L728="","",IF(MATCH(L728,CP_SAP2Tx[SAPAccount],0)&gt;0,"")),"Removed")</f>
        <v/>
      </c>
    </row>
    <row r="729" spans="7:17" ht="13.8">
      <c r="G729" s="17" t="str">
        <f>IFERROR(IF(B729="","",IF(MATCH(B729,PP_SAP2Tx[SAPAccount],0)&gt;0,"")),"New")</f>
        <v/>
      </c>
      <c r="H729" s="17" t="str">
        <f>IFERROR(IF(OR(VALUE(LEFT(CP_SAP2Tx[[#This Row],[ComplianceAccount]],1))=1,VALUE(LEFT(CP_SAP2Tx[[#This Row],[ComplianceAccount]],1))=2),"BS","IS"),"")</f>
        <v/>
      </c>
      <c r="Q729" s="17" t="str">
        <f>IFERROR(IF(L729="","",IF(MATCH(L729,CP_SAP2Tx[SAPAccount],0)&gt;0,"")),"Removed")</f>
        <v/>
      </c>
    </row>
    <row r="730" spans="7:17" ht="13.8">
      <c r="G730" s="17" t="str">
        <f>IFERROR(IF(B730="","",IF(MATCH(B730,PP_SAP2Tx[SAPAccount],0)&gt;0,"")),"New")</f>
        <v/>
      </c>
      <c r="H730" s="17" t="str">
        <f>IFERROR(IF(OR(VALUE(LEFT(CP_SAP2Tx[[#This Row],[ComplianceAccount]],1))=1,VALUE(LEFT(CP_SAP2Tx[[#This Row],[ComplianceAccount]],1))=2),"BS","IS"),"")</f>
        <v/>
      </c>
      <c r="Q730" s="17" t="str">
        <f>IFERROR(IF(L730="","",IF(MATCH(L730,CP_SAP2Tx[SAPAccount],0)&gt;0,"")),"Removed")</f>
        <v/>
      </c>
    </row>
    <row r="731" spans="7:17" ht="13.8">
      <c r="G731" s="17" t="str">
        <f>IFERROR(IF(B731="","",IF(MATCH(B731,PP_SAP2Tx[SAPAccount],0)&gt;0,"")),"New")</f>
        <v/>
      </c>
      <c r="H731" s="17" t="str">
        <f>IFERROR(IF(OR(VALUE(LEFT(CP_SAP2Tx[[#This Row],[ComplianceAccount]],1))=1,VALUE(LEFT(CP_SAP2Tx[[#This Row],[ComplianceAccount]],1))=2),"BS","IS"),"")</f>
        <v/>
      </c>
      <c r="Q731" s="17" t="str">
        <f>IFERROR(IF(L731="","",IF(MATCH(L731,CP_SAP2Tx[SAPAccount],0)&gt;0,"")),"Removed")</f>
        <v/>
      </c>
    </row>
    <row r="732" spans="7:17" ht="13.8">
      <c r="G732" s="17" t="str">
        <f>IFERROR(IF(B732="","",IF(MATCH(B732,PP_SAP2Tx[SAPAccount],0)&gt;0,"")),"New")</f>
        <v/>
      </c>
      <c r="H732" s="17" t="str">
        <f>IFERROR(IF(OR(VALUE(LEFT(CP_SAP2Tx[[#This Row],[ComplianceAccount]],1))=1,VALUE(LEFT(CP_SAP2Tx[[#This Row],[ComplianceAccount]],1))=2),"BS","IS"),"")</f>
        <v/>
      </c>
      <c r="Q732" s="17" t="str">
        <f>IFERROR(IF(L732="","",IF(MATCH(L732,CP_SAP2Tx[SAPAccount],0)&gt;0,"")),"Removed")</f>
        <v/>
      </c>
    </row>
    <row r="733" spans="7:17" ht="13.8">
      <c r="G733" s="17" t="str">
        <f>IFERROR(IF(B733="","",IF(MATCH(B733,PP_SAP2Tx[SAPAccount],0)&gt;0,"")),"New")</f>
        <v/>
      </c>
      <c r="H733" s="17" t="str">
        <f>IFERROR(IF(OR(VALUE(LEFT(CP_SAP2Tx[[#This Row],[ComplianceAccount]],1))=1,VALUE(LEFT(CP_SAP2Tx[[#This Row],[ComplianceAccount]],1))=2),"BS","IS"),"")</f>
        <v/>
      </c>
      <c r="Q733" s="17" t="str">
        <f>IFERROR(IF(L733="","",IF(MATCH(L733,CP_SAP2Tx[SAPAccount],0)&gt;0,"")),"Removed")</f>
        <v/>
      </c>
    </row>
    <row r="734" spans="7:17" ht="13.8">
      <c r="G734" s="17" t="str">
        <f>IFERROR(IF(B734="","",IF(MATCH(B734,PP_SAP2Tx[SAPAccount],0)&gt;0,"")),"New")</f>
        <v/>
      </c>
      <c r="H734" s="17" t="str">
        <f>IFERROR(IF(OR(VALUE(LEFT(CP_SAP2Tx[[#This Row],[ComplianceAccount]],1))=1,VALUE(LEFT(CP_SAP2Tx[[#This Row],[ComplianceAccount]],1))=2),"BS","IS"),"")</f>
        <v/>
      </c>
      <c r="Q734" s="17" t="str">
        <f>IFERROR(IF(L734="","",IF(MATCH(L734,CP_SAP2Tx[SAPAccount],0)&gt;0,"")),"Removed")</f>
        <v/>
      </c>
    </row>
    <row r="735" spans="7:17" ht="13.8">
      <c r="G735" s="17" t="str">
        <f>IFERROR(IF(B735="","",IF(MATCH(B735,PP_SAP2Tx[SAPAccount],0)&gt;0,"")),"New")</f>
        <v/>
      </c>
      <c r="H735" s="17" t="str">
        <f>IFERROR(IF(OR(VALUE(LEFT(CP_SAP2Tx[[#This Row],[ComplianceAccount]],1))=1,VALUE(LEFT(CP_SAP2Tx[[#This Row],[ComplianceAccount]],1))=2),"BS","IS"),"")</f>
        <v/>
      </c>
      <c r="Q735" s="17" t="str">
        <f>IFERROR(IF(L735="","",IF(MATCH(L735,CP_SAP2Tx[SAPAccount],0)&gt;0,"")),"Removed")</f>
        <v/>
      </c>
    </row>
    <row r="736" spans="7:17" ht="13.8">
      <c r="G736" s="17" t="str">
        <f>IFERROR(IF(B736="","",IF(MATCH(B736,PP_SAP2Tx[SAPAccount],0)&gt;0,"")),"New")</f>
        <v/>
      </c>
      <c r="H736" s="17" t="str">
        <f>IFERROR(IF(OR(VALUE(LEFT(CP_SAP2Tx[[#This Row],[ComplianceAccount]],1))=1,VALUE(LEFT(CP_SAP2Tx[[#This Row],[ComplianceAccount]],1))=2),"BS","IS"),"")</f>
        <v/>
      </c>
      <c r="Q736" s="17" t="str">
        <f>IFERROR(IF(L736="","",IF(MATCH(L736,CP_SAP2Tx[SAPAccount],0)&gt;0,"")),"Removed")</f>
        <v/>
      </c>
    </row>
    <row r="737" spans="7:17" ht="13.8">
      <c r="G737" s="17" t="str">
        <f>IFERROR(IF(B737="","",IF(MATCH(B737,PP_SAP2Tx[SAPAccount],0)&gt;0,"")),"New")</f>
        <v/>
      </c>
      <c r="H737" s="17" t="str">
        <f>IFERROR(IF(OR(VALUE(LEFT(CP_SAP2Tx[[#This Row],[ComplianceAccount]],1))=1,VALUE(LEFT(CP_SAP2Tx[[#This Row],[ComplianceAccount]],1))=2),"BS","IS"),"")</f>
        <v/>
      </c>
      <c r="Q737" s="17" t="str">
        <f>IFERROR(IF(L737="","",IF(MATCH(L737,CP_SAP2Tx[SAPAccount],0)&gt;0,"")),"Removed")</f>
        <v/>
      </c>
    </row>
    <row r="738" spans="7:17" ht="13.8">
      <c r="G738" s="17" t="str">
        <f>IFERROR(IF(B738="","",IF(MATCH(B738,PP_SAP2Tx[SAPAccount],0)&gt;0,"")),"New")</f>
        <v/>
      </c>
      <c r="H738" s="17" t="str">
        <f>IFERROR(IF(OR(VALUE(LEFT(CP_SAP2Tx[[#This Row],[ComplianceAccount]],1))=1,VALUE(LEFT(CP_SAP2Tx[[#This Row],[ComplianceAccount]],1))=2),"BS","IS"),"")</f>
        <v/>
      </c>
      <c r="Q738" s="17" t="str">
        <f>IFERROR(IF(L738="","",IF(MATCH(L738,CP_SAP2Tx[SAPAccount],0)&gt;0,"")),"Removed")</f>
        <v/>
      </c>
    </row>
    <row r="739" spans="7:17" ht="13.8">
      <c r="G739" s="17" t="str">
        <f>IFERROR(IF(B739="","",IF(MATCH(B739,PP_SAP2Tx[SAPAccount],0)&gt;0,"")),"New")</f>
        <v/>
      </c>
      <c r="H739" s="17" t="str">
        <f>IFERROR(IF(OR(VALUE(LEFT(CP_SAP2Tx[[#This Row],[ComplianceAccount]],1))=1,VALUE(LEFT(CP_SAP2Tx[[#This Row],[ComplianceAccount]],1))=2),"BS","IS"),"")</f>
        <v/>
      </c>
      <c r="Q739" s="17" t="str">
        <f>IFERROR(IF(L739="","",IF(MATCH(L739,CP_SAP2Tx[SAPAccount],0)&gt;0,"")),"Removed")</f>
        <v/>
      </c>
    </row>
    <row r="740" spans="7:17" ht="13.8">
      <c r="G740" s="17" t="str">
        <f>IFERROR(IF(B740="","",IF(MATCH(B740,PP_SAP2Tx[SAPAccount],0)&gt;0,"")),"New")</f>
        <v/>
      </c>
      <c r="H740" s="17" t="str">
        <f>IFERROR(IF(OR(VALUE(LEFT(CP_SAP2Tx[[#This Row],[ComplianceAccount]],1))=1,VALUE(LEFT(CP_SAP2Tx[[#This Row],[ComplianceAccount]],1))=2),"BS","IS"),"")</f>
        <v/>
      </c>
      <c r="Q740" s="17" t="str">
        <f>IFERROR(IF(L740="","",IF(MATCH(L740,CP_SAP2Tx[SAPAccount],0)&gt;0,"")),"Removed")</f>
        <v/>
      </c>
    </row>
    <row r="741" spans="7:17" ht="13.8">
      <c r="G741" s="17" t="str">
        <f>IFERROR(IF(B741="","",IF(MATCH(B741,PP_SAP2Tx[SAPAccount],0)&gt;0,"")),"New")</f>
        <v/>
      </c>
      <c r="H741" s="17" t="str">
        <f>IFERROR(IF(OR(VALUE(LEFT(CP_SAP2Tx[[#This Row],[ComplianceAccount]],1))=1,VALUE(LEFT(CP_SAP2Tx[[#This Row],[ComplianceAccount]],1))=2),"BS","IS"),"")</f>
        <v/>
      </c>
      <c r="Q741" s="17" t="str">
        <f>IFERROR(IF(L741="","",IF(MATCH(L741,CP_SAP2Tx[SAPAccount],0)&gt;0,"")),"Removed")</f>
        <v/>
      </c>
    </row>
    <row r="742" spans="7:17" ht="13.8">
      <c r="G742" s="17" t="str">
        <f>IFERROR(IF(B742="","",IF(MATCH(B742,PP_SAP2Tx[SAPAccount],0)&gt;0,"")),"New")</f>
        <v/>
      </c>
      <c r="H742" s="17" t="str">
        <f>IFERROR(IF(OR(VALUE(LEFT(CP_SAP2Tx[[#This Row],[ComplianceAccount]],1))=1,VALUE(LEFT(CP_SAP2Tx[[#This Row],[ComplianceAccount]],1))=2),"BS","IS"),"")</f>
        <v/>
      </c>
      <c r="Q742" s="17" t="str">
        <f>IFERROR(IF(L742="","",IF(MATCH(L742,CP_SAP2Tx[SAPAccount],0)&gt;0,"")),"Removed")</f>
        <v/>
      </c>
    </row>
    <row r="743" spans="7:17" ht="13.8">
      <c r="G743" s="17" t="str">
        <f>IFERROR(IF(B743="","",IF(MATCH(B743,PP_SAP2Tx[SAPAccount],0)&gt;0,"")),"New")</f>
        <v/>
      </c>
      <c r="H743" s="17" t="str">
        <f>IFERROR(IF(OR(VALUE(LEFT(CP_SAP2Tx[[#This Row],[ComplianceAccount]],1))=1,VALUE(LEFT(CP_SAP2Tx[[#This Row],[ComplianceAccount]],1))=2),"BS","IS"),"")</f>
        <v/>
      </c>
      <c r="Q743" s="17" t="str">
        <f>IFERROR(IF(L743="","",IF(MATCH(L743,CP_SAP2Tx[SAPAccount],0)&gt;0,"")),"Removed")</f>
        <v/>
      </c>
    </row>
    <row r="744" spans="7:17" ht="13.8">
      <c r="G744" s="17" t="str">
        <f>IFERROR(IF(B744="","",IF(MATCH(B744,PP_SAP2Tx[SAPAccount],0)&gt;0,"")),"New")</f>
        <v/>
      </c>
      <c r="H744" s="17" t="str">
        <f>IFERROR(IF(OR(VALUE(LEFT(CP_SAP2Tx[[#This Row],[ComplianceAccount]],1))=1,VALUE(LEFT(CP_SAP2Tx[[#This Row],[ComplianceAccount]],1))=2),"BS","IS"),"")</f>
        <v/>
      </c>
      <c r="Q744" s="17" t="str">
        <f>IFERROR(IF(L744="","",IF(MATCH(L744,CP_SAP2Tx[SAPAccount],0)&gt;0,"")),"Removed")</f>
        <v/>
      </c>
    </row>
    <row r="745" spans="7:17" ht="13.8">
      <c r="G745" s="17" t="str">
        <f>IFERROR(IF(B745="","",IF(MATCH(B745,PP_SAP2Tx[SAPAccount],0)&gt;0,"")),"New")</f>
        <v/>
      </c>
      <c r="H745" s="17" t="str">
        <f>IFERROR(IF(OR(VALUE(LEFT(CP_SAP2Tx[[#This Row],[ComplianceAccount]],1))=1,VALUE(LEFT(CP_SAP2Tx[[#This Row],[ComplianceAccount]],1))=2),"BS","IS"),"")</f>
        <v/>
      </c>
      <c r="Q745" s="17" t="str">
        <f>IFERROR(IF(L745="","",IF(MATCH(L745,CP_SAP2Tx[SAPAccount],0)&gt;0,"")),"Removed")</f>
        <v/>
      </c>
    </row>
    <row r="746" spans="7:17" ht="13.8">
      <c r="G746" s="17" t="str">
        <f>IFERROR(IF(B746="","",IF(MATCH(B746,PP_SAP2Tx[SAPAccount],0)&gt;0,"")),"New")</f>
        <v/>
      </c>
      <c r="H746" s="17" t="str">
        <f>IFERROR(IF(OR(VALUE(LEFT(CP_SAP2Tx[[#This Row],[ComplianceAccount]],1))=1,VALUE(LEFT(CP_SAP2Tx[[#This Row],[ComplianceAccount]],1))=2),"BS","IS"),"")</f>
        <v/>
      </c>
      <c r="Q746" s="17" t="str">
        <f>IFERROR(IF(L746="","",IF(MATCH(L746,CP_SAP2Tx[SAPAccount],0)&gt;0,"")),"Removed")</f>
        <v/>
      </c>
    </row>
    <row r="747" spans="7:17" ht="13.8">
      <c r="G747" s="17" t="str">
        <f>IFERROR(IF(B747="","",IF(MATCH(B747,PP_SAP2Tx[SAPAccount],0)&gt;0,"")),"New")</f>
        <v/>
      </c>
      <c r="H747" s="17" t="str">
        <f>IFERROR(IF(OR(VALUE(LEFT(CP_SAP2Tx[[#This Row],[ComplianceAccount]],1))=1,VALUE(LEFT(CP_SAP2Tx[[#This Row],[ComplianceAccount]],1))=2),"BS","IS"),"")</f>
        <v/>
      </c>
      <c r="Q747" s="17" t="str">
        <f>IFERROR(IF(L747="","",IF(MATCH(L747,CP_SAP2Tx[SAPAccount],0)&gt;0,"")),"Removed")</f>
        <v/>
      </c>
    </row>
    <row r="748" spans="7:17" ht="13.8">
      <c r="G748" s="17" t="str">
        <f>IFERROR(IF(B748="","",IF(MATCH(B748,PP_SAP2Tx[SAPAccount],0)&gt;0,"")),"New")</f>
        <v/>
      </c>
      <c r="H748" s="17" t="str">
        <f>IFERROR(IF(OR(VALUE(LEFT(CP_SAP2Tx[[#This Row],[ComplianceAccount]],1))=1,VALUE(LEFT(CP_SAP2Tx[[#This Row],[ComplianceAccount]],1))=2),"BS","IS"),"")</f>
        <v/>
      </c>
      <c r="Q748" s="17" t="str">
        <f>IFERROR(IF(L748="","",IF(MATCH(L748,CP_SAP2Tx[SAPAccount],0)&gt;0,"")),"Removed")</f>
        <v/>
      </c>
    </row>
    <row r="749" spans="7:17" ht="13.8">
      <c r="G749" s="17" t="str">
        <f>IFERROR(IF(B749="","",IF(MATCH(B749,PP_SAP2Tx[SAPAccount],0)&gt;0,"")),"New")</f>
        <v/>
      </c>
      <c r="H749" s="17" t="str">
        <f>IFERROR(IF(OR(VALUE(LEFT(CP_SAP2Tx[[#This Row],[ComplianceAccount]],1))=1,VALUE(LEFT(CP_SAP2Tx[[#This Row],[ComplianceAccount]],1))=2),"BS","IS"),"")</f>
        <v/>
      </c>
      <c r="Q749" s="17" t="str">
        <f>IFERROR(IF(L749="","",IF(MATCH(L749,CP_SAP2Tx[SAPAccount],0)&gt;0,"")),"Removed")</f>
        <v/>
      </c>
    </row>
    <row r="750" spans="7:17" ht="13.8">
      <c r="G750" s="17" t="str">
        <f>IFERROR(IF(B750="","",IF(MATCH(B750,PP_SAP2Tx[SAPAccount],0)&gt;0,"")),"New")</f>
        <v/>
      </c>
      <c r="H750" s="17" t="str">
        <f>IFERROR(IF(OR(VALUE(LEFT(CP_SAP2Tx[[#This Row],[ComplianceAccount]],1))=1,VALUE(LEFT(CP_SAP2Tx[[#This Row],[ComplianceAccount]],1))=2),"BS","IS"),"")</f>
        <v/>
      </c>
      <c r="Q750" s="17" t="str">
        <f>IFERROR(IF(L750="","",IF(MATCH(L750,CP_SAP2Tx[SAPAccount],0)&gt;0,"")),"Removed")</f>
        <v/>
      </c>
    </row>
    <row r="751" spans="7:17" ht="13.8">
      <c r="G751" s="17" t="str">
        <f>IFERROR(IF(B751="","",IF(MATCH(B751,PP_SAP2Tx[SAPAccount],0)&gt;0,"")),"New")</f>
        <v/>
      </c>
      <c r="H751" s="17" t="str">
        <f>IFERROR(IF(OR(VALUE(LEFT(CP_SAP2Tx[[#This Row],[ComplianceAccount]],1))=1,VALUE(LEFT(CP_SAP2Tx[[#This Row],[ComplianceAccount]],1))=2),"BS","IS"),"")</f>
        <v/>
      </c>
      <c r="Q751" s="17" t="str">
        <f>IFERROR(IF(L751="","",IF(MATCH(L751,CP_SAP2Tx[SAPAccount],0)&gt;0,"")),"Removed")</f>
        <v/>
      </c>
    </row>
    <row r="752" spans="7:17" ht="13.8">
      <c r="G752" s="17" t="str">
        <f>IFERROR(IF(B752="","",IF(MATCH(B752,PP_SAP2Tx[SAPAccount],0)&gt;0,"")),"New")</f>
        <v/>
      </c>
      <c r="H752" s="17" t="str">
        <f>IFERROR(IF(OR(VALUE(LEFT(CP_SAP2Tx[[#This Row],[ComplianceAccount]],1))=1,VALUE(LEFT(CP_SAP2Tx[[#This Row],[ComplianceAccount]],1))=2),"BS","IS"),"")</f>
        <v/>
      </c>
      <c r="Q752" s="17" t="str">
        <f>IFERROR(IF(L752="","",IF(MATCH(L752,CP_SAP2Tx[SAPAccount],0)&gt;0,"")),"Removed")</f>
        <v/>
      </c>
    </row>
    <row r="753" spans="7:17" ht="13.8">
      <c r="G753" s="17" t="str">
        <f>IFERROR(IF(B753="","",IF(MATCH(B753,PP_SAP2Tx[SAPAccount],0)&gt;0,"")),"New")</f>
        <v/>
      </c>
      <c r="H753" s="17" t="str">
        <f>IFERROR(IF(OR(VALUE(LEFT(CP_SAP2Tx[[#This Row],[ComplianceAccount]],1))=1,VALUE(LEFT(CP_SAP2Tx[[#This Row],[ComplianceAccount]],1))=2),"BS","IS"),"")</f>
        <v/>
      </c>
      <c r="Q753" s="17" t="str">
        <f>IFERROR(IF(L753="","",IF(MATCH(L753,CP_SAP2Tx[SAPAccount],0)&gt;0,"")),"Removed")</f>
        <v/>
      </c>
    </row>
    <row r="754" spans="7:17" ht="13.8">
      <c r="G754" s="17" t="str">
        <f>IFERROR(IF(B754="","",IF(MATCH(B754,PP_SAP2Tx[SAPAccount],0)&gt;0,"")),"New")</f>
        <v/>
      </c>
      <c r="H754" s="17" t="str">
        <f>IFERROR(IF(OR(VALUE(LEFT(CP_SAP2Tx[[#This Row],[ComplianceAccount]],1))=1,VALUE(LEFT(CP_SAP2Tx[[#This Row],[ComplianceAccount]],1))=2),"BS","IS"),"")</f>
        <v/>
      </c>
      <c r="Q754" s="17" t="str">
        <f>IFERROR(IF(L754="","",IF(MATCH(L754,CP_SAP2Tx[SAPAccount],0)&gt;0,"")),"Removed")</f>
        <v/>
      </c>
    </row>
    <row r="755" spans="7:17" ht="13.8">
      <c r="G755" s="17" t="str">
        <f>IFERROR(IF(B755="","",IF(MATCH(B755,PP_SAP2Tx[SAPAccount],0)&gt;0,"")),"New")</f>
        <v/>
      </c>
      <c r="H755" s="17" t="str">
        <f>IFERROR(IF(OR(VALUE(LEFT(CP_SAP2Tx[[#This Row],[ComplianceAccount]],1))=1,VALUE(LEFT(CP_SAP2Tx[[#This Row],[ComplianceAccount]],1))=2),"BS","IS"),"")</f>
        <v/>
      </c>
      <c r="Q755" s="17" t="str">
        <f>IFERROR(IF(L755="","",IF(MATCH(L755,CP_SAP2Tx[SAPAccount],0)&gt;0,"")),"Removed")</f>
        <v/>
      </c>
    </row>
    <row r="756" spans="7:17" ht="13.8">
      <c r="G756" s="17" t="str">
        <f>IFERROR(IF(B756="","",IF(MATCH(B756,PP_SAP2Tx[SAPAccount],0)&gt;0,"")),"New")</f>
        <v/>
      </c>
      <c r="H756" s="17" t="str">
        <f>IFERROR(IF(OR(VALUE(LEFT(CP_SAP2Tx[[#This Row],[ComplianceAccount]],1))=1,VALUE(LEFT(CP_SAP2Tx[[#This Row],[ComplianceAccount]],1))=2),"BS","IS"),"")</f>
        <v/>
      </c>
      <c r="Q756" s="17" t="str">
        <f>IFERROR(IF(L756="","",IF(MATCH(L756,CP_SAP2Tx[SAPAccount],0)&gt;0,"")),"Removed")</f>
        <v/>
      </c>
    </row>
    <row r="757" spans="7:17" ht="13.8">
      <c r="G757" s="17" t="str">
        <f>IFERROR(IF(B757="","",IF(MATCH(B757,PP_SAP2Tx[SAPAccount],0)&gt;0,"")),"New")</f>
        <v/>
      </c>
      <c r="H757" s="17" t="str">
        <f>IFERROR(IF(OR(VALUE(LEFT(CP_SAP2Tx[[#This Row],[ComplianceAccount]],1))=1,VALUE(LEFT(CP_SAP2Tx[[#This Row],[ComplianceAccount]],1))=2),"BS","IS"),"")</f>
        <v/>
      </c>
      <c r="Q757" s="17" t="str">
        <f>IFERROR(IF(L757="","",IF(MATCH(L757,CP_SAP2Tx[SAPAccount],0)&gt;0,"")),"Removed")</f>
        <v/>
      </c>
    </row>
    <row r="758" spans="7:8" ht="13.8">
      <c r="G758" s="17" t="str">
        <f>IFERROR(IF(B758="","",IF(MATCH(B758,PP_SAP2Tx[SAPAccount],0)&gt;0,"")),"New")</f>
        <v/>
      </c>
      <c r="H758" s="17" t="str">
        <f>IFERROR(IF(OR(VALUE(LEFT(CP_SAP2Tx[[#This Row],[ComplianceAccount]],1))=1,VALUE(LEFT(CP_SAP2Tx[[#This Row],[ComplianceAccount]],1))=2),"BS","IS"),"")</f>
        <v/>
      </c>
    </row>
    <row r="759" spans="7:8" ht="13.8">
      <c r="G759" s="17" t="str">
        <f>IFERROR(IF(B759="","",IF(MATCH(B759,PP_SAP2Tx[SAPAccount],0)&gt;0,"")),"New")</f>
        <v/>
      </c>
      <c r="H759" s="17" t="str">
        <f>IFERROR(IF(OR(VALUE(LEFT(CP_SAP2Tx[[#This Row],[ComplianceAccount]],1))=1,VALUE(LEFT(CP_SAP2Tx[[#This Row],[ComplianceAccount]],1))=2),"BS","IS"),"")</f>
        <v/>
      </c>
    </row>
    <row r="760" spans="7:8" ht="13.8">
      <c r="G760" s="17" t="str">
        <f>IFERROR(IF(B760="","",IF(MATCH(B760,PP_SAP2Tx[SAPAccount],0)&gt;0,"")),"New")</f>
        <v/>
      </c>
      <c r="H760" s="17" t="str">
        <f>IFERROR(IF(OR(VALUE(LEFT(CP_SAP2Tx[[#This Row],[ComplianceAccount]],1))=1,VALUE(LEFT(CP_SAP2Tx[[#This Row],[ComplianceAccount]],1))=2),"BS","IS"),"")</f>
        <v/>
      </c>
    </row>
    <row r="761" spans="7:8" ht="13.8">
      <c r="G761" s="17" t="str">
        <f>IFERROR(IF(B761="","",IF(MATCH(B761,PP_SAP2Tx[SAPAccount],0)&gt;0,"")),"New")</f>
        <v/>
      </c>
      <c r="H761" s="17" t="str">
        <f>IFERROR(IF(OR(VALUE(LEFT(CP_SAP2Tx[[#This Row],[ComplianceAccount]],1))=1,VALUE(LEFT(CP_SAP2Tx[[#This Row],[ComplianceAccount]],1))=2),"BS","IS"),"")</f>
        <v/>
      </c>
    </row>
    <row r="762" spans="7:8" ht="13.8">
      <c r="G762" s="17" t="str">
        <f>IFERROR(IF(B762="","",IF(MATCH(B762,PP_SAP2Tx[SAPAccount],0)&gt;0,"")),"New")</f>
        <v/>
      </c>
      <c r="H762" s="17" t="str">
        <f>IFERROR(IF(OR(VALUE(LEFT(CP_SAP2Tx[[#This Row],[ComplianceAccount]],1))=1,VALUE(LEFT(CP_SAP2Tx[[#This Row],[ComplianceAccount]],1))=2),"BS","IS"),"")</f>
        <v/>
      </c>
    </row>
    <row r="763" spans="7:8" ht="13.8">
      <c r="G763" s="17" t="str">
        <f>IFERROR(IF(B763="","",IF(MATCH(B763,PP_SAP2Tx[SAPAccount],0)&gt;0,"")),"New")</f>
        <v/>
      </c>
      <c r="H763" s="17" t="str">
        <f>IFERROR(IF(OR(VALUE(LEFT(CP_SAP2Tx[[#This Row],[ComplianceAccount]],1))=1,VALUE(LEFT(CP_SAP2Tx[[#This Row],[ComplianceAccount]],1))=2),"BS","IS"),"")</f>
        <v/>
      </c>
    </row>
    <row r="764" spans="7:8" ht="13.8">
      <c r="G764" s="17" t="str">
        <f>IFERROR(IF(B764="","",IF(MATCH(B764,PP_SAP2Tx[SAPAccount],0)&gt;0,"")),"New")</f>
        <v/>
      </c>
      <c r="H764" s="17" t="str">
        <f>IFERROR(IF(OR(VALUE(LEFT(CP_SAP2Tx[[#This Row],[ComplianceAccount]],1))=1,VALUE(LEFT(CP_SAP2Tx[[#This Row],[ComplianceAccount]],1))=2),"BS","IS"),"")</f>
        <v/>
      </c>
    </row>
  </sheetData>
  <sheetProtection selectLockedCells="1" sort="0" autoFilter="0" pivotTables="0"/>
  <sortState ref="L55:L65">
    <sortCondition sortBy="value" ref="L55:L65"/>
  </sortState>
  <pageMargins left="0.7" right="0.7" top="0.75" bottom="0.75" header="0.3" footer="0.3"/>
  <tableParts>
    <tablePart r:id="rId1"/>
    <tablePart r:id="rId2"/>
  </tableParts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99216330-E2ED-4AD4-9BEA-1B4401C6F4A6}">
  <dimension ref="A1:D262"/>
  <sheetViews>
    <sheetView workbookViewId="0" topLeftCell="A1">
      <pane ySplit="1" topLeftCell="A258" activePane="bottomLeft" state="frozen"/>
      <selection pane="topLeft" activeCell="A1" sqref="A1"/>
      <selection pane="bottomLeft" activeCell="A258" sqref="A258"/>
    </sheetView>
  </sheetViews>
  <sheetFormatPr defaultRowHeight="14.4"/>
  <cols>
    <col min="1" max="2" width="22.1428571428571" bestFit="1" customWidth="1"/>
    <col min="3" max="3" width="10.4285714285714" bestFit="1" customWidth="1"/>
  </cols>
  <sheetData>
    <row r="1" spans="1:4" ht="14.4">
      <c r="A1" t="s">
        <v>5108</v>
      </c>
      <c r="B1" t="s">
        <v>4979</v>
      </c>
      <c r="C1" t="s">
        <v>5109</v>
      </c>
      <c r="D1" s="246">
        <f>SUBTOTAL(103,A:A)-1</f>
        <v>1</v>
      </c>
    </row>
    <row r="2" spans="1:3" ht="14.4" hidden="1">
      <c r="A2" s="245" t="s">
        <v>5110</v>
      </c>
      <c r="B2" t="s">
        <v>5111</v>
      </c>
      <c r="C2" t="s">
        <v>5112</v>
      </c>
    </row>
    <row r="3" spans="1:3" ht="14.4" hidden="1">
      <c r="A3" s="245" t="s">
        <v>5113</v>
      </c>
      <c r="B3" t="s">
        <v>5111</v>
      </c>
      <c r="C3" t="s">
        <v>5114</v>
      </c>
    </row>
    <row r="4" spans="1:3" ht="14.4" hidden="1">
      <c r="A4" s="245" t="s">
        <v>5110</v>
      </c>
      <c r="B4" t="s">
        <v>5111</v>
      </c>
      <c r="C4" t="s">
        <v>5115</v>
      </c>
    </row>
    <row r="5" spans="1:3" ht="14.4" hidden="1">
      <c r="A5" s="245" t="s">
        <v>5113</v>
      </c>
      <c r="B5" t="s">
        <v>5111</v>
      </c>
      <c r="C5" t="s">
        <v>5116</v>
      </c>
    </row>
    <row r="6" spans="1:3" ht="14.4" hidden="1">
      <c r="A6" s="245" t="s">
        <v>5110</v>
      </c>
      <c r="B6" t="s">
        <v>5111</v>
      </c>
      <c r="C6" t="s">
        <v>5117</v>
      </c>
    </row>
    <row r="7" spans="1:3" ht="14.4" hidden="1">
      <c r="A7" s="245" t="s">
        <v>5113</v>
      </c>
      <c r="B7" t="s">
        <v>5111</v>
      </c>
      <c r="C7" t="s">
        <v>5118</v>
      </c>
    </row>
    <row r="8" spans="1:3" ht="14.4" hidden="1">
      <c r="A8" s="245" t="s">
        <v>5110</v>
      </c>
      <c r="B8" t="s">
        <v>5111</v>
      </c>
      <c r="C8" t="s">
        <v>5119</v>
      </c>
    </row>
    <row r="9" spans="1:3" ht="14.4" hidden="1">
      <c r="A9" s="245" t="s">
        <v>5113</v>
      </c>
      <c r="B9" t="s">
        <v>5111</v>
      </c>
      <c r="C9" t="s">
        <v>5120</v>
      </c>
    </row>
    <row r="10" spans="1:3" ht="14.4" hidden="1">
      <c r="A10" s="245" t="s">
        <v>5121</v>
      </c>
      <c r="B10" t="s">
        <v>5111</v>
      </c>
      <c r="C10" t="s">
        <v>5122</v>
      </c>
    </row>
    <row r="11" spans="1:3" ht="14.4" hidden="1">
      <c r="A11" s="245" t="s">
        <v>5121</v>
      </c>
      <c r="B11" t="s">
        <v>5111</v>
      </c>
      <c r="C11" t="s">
        <v>5123</v>
      </c>
    </row>
    <row r="12" spans="1:3" ht="14.4" hidden="1">
      <c r="A12" s="245" t="s">
        <v>5121</v>
      </c>
      <c r="B12" t="s">
        <v>5111</v>
      </c>
      <c r="C12" t="s">
        <v>5124</v>
      </c>
    </row>
    <row r="13" spans="1:3" ht="14.4" hidden="1">
      <c r="A13" s="245" t="s">
        <v>5121</v>
      </c>
      <c r="B13" t="s">
        <v>5111</v>
      </c>
      <c r="C13" t="s">
        <v>5125</v>
      </c>
    </row>
    <row r="14" spans="1:3" ht="14.4" hidden="1">
      <c r="A14" s="245" t="s">
        <v>5121</v>
      </c>
      <c r="B14" t="s">
        <v>5111</v>
      </c>
      <c r="C14" t="s">
        <v>5126</v>
      </c>
    </row>
    <row r="15" spans="1:3" ht="14.4" hidden="1">
      <c r="A15" s="245" t="s">
        <v>5121</v>
      </c>
      <c r="B15" t="s">
        <v>5111</v>
      </c>
      <c r="C15" t="s">
        <v>5127</v>
      </c>
    </row>
    <row r="16" spans="1:3" ht="14.4" hidden="1">
      <c r="A16" s="245" t="s">
        <v>5121</v>
      </c>
      <c r="B16" t="s">
        <v>5111</v>
      </c>
      <c r="C16" t="s">
        <v>5128</v>
      </c>
    </row>
    <row r="17" spans="1:3" ht="14.4" hidden="1">
      <c r="A17" s="245" t="s">
        <v>5121</v>
      </c>
      <c r="B17" t="s">
        <v>5111</v>
      </c>
      <c r="C17" t="s">
        <v>5129</v>
      </c>
    </row>
    <row r="18" spans="1:3" ht="14.4" hidden="1">
      <c r="A18" s="245" t="s">
        <v>5121</v>
      </c>
      <c r="B18" t="s">
        <v>5111</v>
      </c>
      <c r="C18" t="s">
        <v>5130</v>
      </c>
    </row>
    <row r="19" spans="1:3" ht="14.4" hidden="1">
      <c r="A19" s="245" t="s">
        <v>5121</v>
      </c>
      <c r="B19" t="s">
        <v>5111</v>
      </c>
      <c r="C19" t="s">
        <v>5131</v>
      </c>
    </row>
    <row r="20" spans="1:3" ht="14.4" hidden="1">
      <c r="A20" s="245" t="s">
        <v>5121</v>
      </c>
      <c r="B20" t="s">
        <v>5111</v>
      </c>
      <c r="C20" t="s">
        <v>5132</v>
      </c>
    </row>
    <row r="21" spans="1:3" ht="14.4" hidden="1">
      <c r="A21" s="245" t="s">
        <v>5121</v>
      </c>
      <c r="B21" t="s">
        <v>5111</v>
      </c>
      <c r="C21" t="s">
        <v>5133</v>
      </c>
    </row>
    <row r="22" spans="1:3" ht="14.4" hidden="1">
      <c r="A22" s="245" t="s">
        <v>5121</v>
      </c>
      <c r="B22" t="s">
        <v>5111</v>
      </c>
      <c r="C22" t="s">
        <v>5134</v>
      </c>
    </row>
    <row r="23" spans="1:3" ht="14.4" hidden="1">
      <c r="A23" s="245" t="s">
        <v>5121</v>
      </c>
      <c r="B23" t="s">
        <v>5111</v>
      </c>
      <c r="C23" t="s">
        <v>5135</v>
      </c>
    </row>
    <row r="24" spans="1:3" ht="14.4" hidden="1">
      <c r="A24" s="245" t="s">
        <v>5121</v>
      </c>
      <c r="B24" t="s">
        <v>5111</v>
      </c>
      <c r="C24" t="s">
        <v>5136</v>
      </c>
    </row>
    <row r="25" spans="1:3" ht="14.4" hidden="1">
      <c r="A25" s="245" t="s">
        <v>5121</v>
      </c>
      <c r="B25" t="s">
        <v>5111</v>
      </c>
      <c r="C25" t="s">
        <v>5137</v>
      </c>
    </row>
    <row r="26" spans="1:3" ht="14.4" hidden="1">
      <c r="A26" s="245" t="s">
        <v>5121</v>
      </c>
      <c r="B26" t="s">
        <v>5111</v>
      </c>
      <c r="C26" t="s">
        <v>5138</v>
      </c>
    </row>
    <row r="27" spans="1:3" ht="14.4" hidden="1">
      <c r="A27" s="245" t="s">
        <v>5121</v>
      </c>
      <c r="B27" t="s">
        <v>5111</v>
      </c>
      <c r="C27" t="s">
        <v>5139</v>
      </c>
    </row>
    <row r="28" spans="1:3" ht="14.4" hidden="1">
      <c r="A28" s="245" t="s">
        <v>5121</v>
      </c>
      <c r="B28" t="s">
        <v>5111</v>
      </c>
      <c r="C28" t="s">
        <v>5140</v>
      </c>
    </row>
    <row r="29" spans="1:3" ht="14.4" hidden="1">
      <c r="A29" s="245" t="s">
        <v>5121</v>
      </c>
      <c r="B29" t="s">
        <v>5111</v>
      </c>
      <c r="C29" t="s">
        <v>5141</v>
      </c>
    </row>
    <row r="30" spans="1:3" ht="14.4" hidden="1">
      <c r="A30" s="245" t="s">
        <v>5121</v>
      </c>
      <c r="B30" t="s">
        <v>5111</v>
      </c>
      <c r="C30" t="s">
        <v>5142</v>
      </c>
    </row>
    <row r="31" spans="1:3" ht="14.4" hidden="1">
      <c r="A31" s="245" t="s">
        <v>5121</v>
      </c>
      <c r="B31" t="s">
        <v>5111</v>
      </c>
      <c r="C31" t="s">
        <v>5143</v>
      </c>
    </row>
    <row r="32" spans="1:3" ht="14.4" hidden="1">
      <c r="A32" s="245" t="s">
        <v>5121</v>
      </c>
      <c r="B32" t="s">
        <v>5111</v>
      </c>
      <c r="C32" t="s">
        <v>5144</v>
      </c>
    </row>
    <row r="33" spans="1:3" ht="14.4" hidden="1">
      <c r="A33" s="245" t="s">
        <v>5121</v>
      </c>
      <c r="B33" t="s">
        <v>5111</v>
      </c>
      <c r="C33" t="s">
        <v>5145</v>
      </c>
    </row>
    <row r="34" spans="1:3" ht="14.4" hidden="1">
      <c r="A34" s="245" t="s">
        <v>5121</v>
      </c>
      <c r="B34" t="s">
        <v>5111</v>
      </c>
      <c r="C34" t="s">
        <v>5146</v>
      </c>
    </row>
    <row r="35" spans="1:3" ht="14.4" hidden="1">
      <c r="A35" s="245" t="s">
        <v>5121</v>
      </c>
      <c r="B35" t="s">
        <v>5111</v>
      </c>
      <c r="C35" t="s">
        <v>5147</v>
      </c>
    </row>
    <row r="36" spans="1:3" ht="14.4" hidden="1">
      <c r="A36" s="245" t="s">
        <v>5110</v>
      </c>
      <c r="B36" t="s">
        <v>5111</v>
      </c>
      <c r="C36" t="s">
        <v>5148</v>
      </c>
    </row>
    <row r="37" spans="1:3" ht="14.4" hidden="1">
      <c r="A37" s="245" t="s">
        <v>5121</v>
      </c>
      <c r="B37" t="s">
        <v>5111</v>
      </c>
      <c r="C37" t="s">
        <v>5149</v>
      </c>
    </row>
    <row r="38" spans="1:3" ht="14.4" hidden="1">
      <c r="A38" s="245" t="s">
        <v>5121</v>
      </c>
      <c r="B38" t="s">
        <v>5111</v>
      </c>
      <c r="C38" t="s">
        <v>5150</v>
      </c>
    </row>
    <row r="39" spans="1:3" ht="14.4" hidden="1">
      <c r="A39" s="245" t="s">
        <v>5121</v>
      </c>
      <c r="B39" t="s">
        <v>5111</v>
      </c>
      <c r="C39" t="s">
        <v>5151</v>
      </c>
    </row>
    <row r="40" spans="1:3" ht="14.4" hidden="1">
      <c r="A40" s="245" t="s">
        <v>5121</v>
      </c>
      <c r="B40" t="s">
        <v>5111</v>
      </c>
      <c r="C40" t="s">
        <v>5152</v>
      </c>
    </row>
    <row r="41" spans="1:3" ht="14.4" hidden="1">
      <c r="A41" s="245" t="s">
        <v>5110</v>
      </c>
      <c r="B41" t="s">
        <v>5111</v>
      </c>
      <c r="C41" t="s">
        <v>5153</v>
      </c>
    </row>
    <row r="42" spans="1:3" ht="14.4" hidden="1">
      <c r="A42" s="245" t="s">
        <v>5121</v>
      </c>
      <c r="B42" t="s">
        <v>5111</v>
      </c>
      <c r="C42" t="s">
        <v>5154</v>
      </c>
    </row>
    <row r="43" spans="1:3" ht="14.4" hidden="1">
      <c r="A43" s="245" t="s">
        <v>5121</v>
      </c>
      <c r="B43" t="s">
        <v>5111</v>
      </c>
      <c r="C43" t="s">
        <v>5155</v>
      </c>
    </row>
    <row r="44" spans="1:3" ht="14.4" hidden="1">
      <c r="A44" s="245" t="s">
        <v>5110</v>
      </c>
      <c r="B44" t="s">
        <v>5111</v>
      </c>
      <c r="C44" t="s">
        <v>5156</v>
      </c>
    </row>
    <row r="45" spans="1:3" ht="14.4" hidden="1">
      <c r="A45" s="245" t="s">
        <v>5121</v>
      </c>
      <c r="B45" t="s">
        <v>5111</v>
      </c>
      <c r="C45" t="s">
        <v>5157</v>
      </c>
    </row>
    <row r="46" spans="1:3" ht="14.4" hidden="1">
      <c r="A46" s="245" t="s">
        <v>5110</v>
      </c>
      <c r="B46" t="s">
        <v>5158</v>
      </c>
      <c r="C46" t="s">
        <v>5159</v>
      </c>
    </row>
    <row r="47" spans="1:3" ht="14.4" hidden="1">
      <c r="A47" s="245" t="s">
        <v>5160</v>
      </c>
      <c r="B47" t="s">
        <v>5158</v>
      </c>
      <c r="C47" t="s">
        <v>5161</v>
      </c>
    </row>
    <row r="48" spans="1:3" ht="14.4" hidden="1">
      <c r="A48" s="245" t="s">
        <v>5160</v>
      </c>
      <c r="B48" t="s">
        <v>5158</v>
      </c>
      <c r="C48" t="s">
        <v>5162</v>
      </c>
    </row>
    <row r="49" spans="1:3" ht="14.4" hidden="1">
      <c r="A49" s="245" t="s">
        <v>5160</v>
      </c>
      <c r="B49" t="s">
        <v>5158</v>
      </c>
      <c r="C49" t="s">
        <v>5163</v>
      </c>
    </row>
    <row r="50" spans="1:3" ht="14.4" hidden="1">
      <c r="A50" s="245" t="s">
        <v>5160</v>
      </c>
      <c r="B50" t="s">
        <v>5158</v>
      </c>
      <c r="C50" t="s">
        <v>5164</v>
      </c>
    </row>
    <row r="51" spans="1:3" ht="14.4" hidden="1">
      <c r="A51" s="245" t="s">
        <v>5160</v>
      </c>
      <c r="B51" t="s">
        <v>5158</v>
      </c>
      <c r="C51" t="s">
        <v>5165</v>
      </c>
    </row>
    <row r="52" spans="1:3" ht="14.4" hidden="1">
      <c r="A52" s="245" t="s">
        <v>5160</v>
      </c>
      <c r="B52" t="s">
        <v>5158</v>
      </c>
      <c r="C52" t="s">
        <v>5166</v>
      </c>
    </row>
    <row r="53" spans="1:3" ht="14.4" hidden="1">
      <c r="A53" s="245" t="s">
        <v>5160</v>
      </c>
      <c r="B53" t="s">
        <v>5158</v>
      </c>
      <c r="C53" t="s">
        <v>5167</v>
      </c>
    </row>
    <row r="54" spans="1:3" ht="14.4" hidden="1">
      <c r="A54" s="245" t="s">
        <v>5160</v>
      </c>
      <c r="B54" t="s">
        <v>5158</v>
      </c>
      <c r="C54" t="s">
        <v>5168</v>
      </c>
    </row>
    <row r="55" spans="1:3" ht="14.4" hidden="1">
      <c r="A55" s="245" t="s">
        <v>5160</v>
      </c>
      <c r="B55" t="s">
        <v>5158</v>
      </c>
      <c r="C55" t="s">
        <v>5169</v>
      </c>
    </row>
    <row r="56" spans="1:3" ht="14.4" hidden="1">
      <c r="A56" s="245" t="s">
        <v>5160</v>
      </c>
      <c r="B56" t="s">
        <v>5158</v>
      </c>
      <c r="C56" t="s">
        <v>5170</v>
      </c>
    </row>
    <row r="57" spans="1:3" ht="14.4" hidden="1">
      <c r="A57" s="245" t="s">
        <v>5160</v>
      </c>
      <c r="B57" t="s">
        <v>5158</v>
      </c>
      <c r="C57" t="s">
        <v>5171</v>
      </c>
    </row>
    <row r="58" spans="1:3" ht="14.4" hidden="1">
      <c r="A58" s="245" t="s">
        <v>5160</v>
      </c>
      <c r="B58" t="s">
        <v>5158</v>
      </c>
      <c r="C58" t="s">
        <v>5172</v>
      </c>
    </row>
    <row r="59" spans="1:3" ht="14.4" hidden="1">
      <c r="A59" s="245" t="s">
        <v>5160</v>
      </c>
      <c r="B59" t="s">
        <v>5158</v>
      </c>
      <c r="C59" t="s">
        <v>5173</v>
      </c>
    </row>
    <row r="60" spans="1:3" ht="14.4" hidden="1">
      <c r="A60" s="245" t="s">
        <v>5160</v>
      </c>
      <c r="B60" t="s">
        <v>5158</v>
      </c>
      <c r="C60" t="s">
        <v>5174</v>
      </c>
    </row>
    <row r="61" spans="1:3" ht="14.4" hidden="1">
      <c r="A61" s="245" t="s">
        <v>5160</v>
      </c>
      <c r="B61" t="s">
        <v>5158</v>
      </c>
      <c r="C61" t="s">
        <v>5175</v>
      </c>
    </row>
    <row r="62" spans="1:3" ht="14.4" hidden="1">
      <c r="A62" s="245" t="s">
        <v>5160</v>
      </c>
      <c r="B62" t="s">
        <v>5158</v>
      </c>
      <c r="C62" t="s">
        <v>5176</v>
      </c>
    </row>
    <row r="63" spans="1:3" ht="14.4" hidden="1">
      <c r="A63" s="245" t="s">
        <v>5160</v>
      </c>
      <c r="B63" t="s">
        <v>5158</v>
      </c>
      <c r="C63" t="s">
        <v>5177</v>
      </c>
    </row>
    <row r="64" spans="1:3" ht="14.4" hidden="1">
      <c r="A64" s="245" t="s">
        <v>5160</v>
      </c>
      <c r="B64" t="s">
        <v>5158</v>
      </c>
      <c r="C64" t="s">
        <v>5178</v>
      </c>
    </row>
    <row r="65" spans="1:3" ht="14.4" hidden="1">
      <c r="A65" s="245" t="s">
        <v>5160</v>
      </c>
      <c r="B65" t="s">
        <v>5158</v>
      </c>
      <c r="C65" t="s">
        <v>5179</v>
      </c>
    </row>
    <row r="66" spans="1:3" ht="14.4" hidden="1">
      <c r="A66" s="245" t="s">
        <v>5160</v>
      </c>
      <c r="B66" t="s">
        <v>5158</v>
      </c>
      <c r="C66" t="s">
        <v>5180</v>
      </c>
    </row>
    <row r="67" spans="1:3" ht="14.4" hidden="1">
      <c r="A67" s="245" t="s">
        <v>5160</v>
      </c>
      <c r="B67" t="s">
        <v>5158</v>
      </c>
      <c r="C67" t="s">
        <v>5181</v>
      </c>
    </row>
    <row r="68" spans="1:3" ht="14.4" hidden="1">
      <c r="A68" s="245" t="s">
        <v>5160</v>
      </c>
      <c r="B68" t="s">
        <v>5158</v>
      </c>
      <c r="C68" t="s">
        <v>5182</v>
      </c>
    </row>
    <row r="69" spans="1:3" ht="14.4" hidden="1">
      <c r="A69" s="245" t="s">
        <v>5160</v>
      </c>
      <c r="B69" t="s">
        <v>5158</v>
      </c>
      <c r="C69" t="s">
        <v>5183</v>
      </c>
    </row>
    <row r="70" spans="1:3" ht="14.4" hidden="1">
      <c r="A70" s="245" t="s">
        <v>5160</v>
      </c>
      <c r="B70" t="s">
        <v>5158</v>
      </c>
      <c r="C70" t="s">
        <v>5184</v>
      </c>
    </row>
    <row r="71" spans="1:3" ht="14.4" hidden="1">
      <c r="A71" s="245" t="s">
        <v>5160</v>
      </c>
      <c r="B71" t="s">
        <v>5158</v>
      </c>
      <c r="C71" t="s">
        <v>5185</v>
      </c>
    </row>
    <row r="72" spans="1:3" ht="14.4" hidden="1">
      <c r="A72" s="245" t="s">
        <v>5160</v>
      </c>
      <c r="B72" t="s">
        <v>5158</v>
      </c>
      <c r="C72" t="s">
        <v>5186</v>
      </c>
    </row>
    <row r="73" spans="1:3" ht="14.4" hidden="1">
      <c r="A73" s="245" t="s">
        <v>5160</v>
      </c>
      <c r="B73" t="s">
        <v>5158</v>
      </c>
      <c r="C73" t="s">
        <v>5187</v>
      </c>
    </row>
    <row r="74" spans="1:3" ht="14.4" hidden="1">
      <c r="A74" s="245" t="s">
        <v>5160</v>
      </c>
      <c r="B74" t="s">
        <v>5158</v>
      </c>
      <c r="C74" t="s">
        <v>5188</v>
      </c>
    </row>
    <row r="75" spans="1:3" ht="14.4" hidden="1">
      <c r="A75" s="245" t="s">
        <v>5160</v>
      </c>
      <c r="B75" t="s">
        <v>5158</v>
      </c>
      <c r="C75" t="s">
        <v>5189</v>
      </c>
    </row>
    <row r="76" spans="1:3" ht="14.4" hidden="1">
      <c r="A76" s="245" t="s">
        <v>5110</v>
      </c>
      <c r="B76" t="s">
        <v>5190</v>
      </c>
      <c r="C76" t="s">
        <v>5191</v>
      </c>
    </row>
    <row r="77" spans="1:3" ht="14.4" hidden="1">
      <c r="A77" s="245" t="s">
        <v>5160</v>
      </c>
      <c r="B77" t="s">
        <v>5190</v>
      </c>
      <c r="C77" t="s">
        <v>5163</v>
      </c>
    </row>
    <row r="78" spans="1:3" ht="14.4" hidden="1">
      <c r="A78" s="245" t="s">
        <v>5160</v>
      </c>
      <c r="B78" t="s">
        <v>5190</v>
      </c>
      <c r="C78" t="s">
        <v>5178</v>
      </c>
    </row>
    <row r="79" spans="1:3" ht="14.4" hidden="1">
      <c r="A79" s="245" t="s">
        <v>5160</v>
      </c>
      <c r="B79" t="s">
        <v>5190</v>
      </c>
      <c r="C79" t="s">
        <v>5192</v>
      </c>
    </row>
    <row r="80" spans="1:3" ht="14.4" hidden="1">
      <c r="A80" s="245" t="s">
        <v>5160</v>
      </c>
      <c r="B80" t="s">
        <v>5190</v>
      </c>
      <c r="C80" t="s">
        <v>5193</v>
      </c>
    </row>
    <row r="81" spans="1:3" ht="14.4" hidden="1">
      <c r="A81" s="245" t="s">
        <v>5160</v>
      </c>
      <c r="B81" t="s">
        <v>5190</v>
      </c>
      <c r="C81" t="s">
        <v>5194</v>
      </c>
    </row>
    <row r="82" spans="1:3" ht="14.4" hidden="1">
      <c r="A82" s="245" t="s">
        <v>5160</v>
      </c>
      <c r="B82" t="s">
        <v>5190</v>
      </c>
      <c r="C82" t="s">
        <v>5195</v>
      </c>
    </row>
    <row r="83" spans="1:3" ht="14.4" hidden="1">
      <c r="A83" s="245" t="s">
        <v>5160</v>
      </c>
      <c r="B83" t="s">
        <v>5190</v>
      </c>
      <c r="C83" t="s">
        <v>5196</v>
      </c>
    </row>
    <row r="84" spans="1:3" ht="14.4" hidden="1">
      <c r="A84" s="245" t="s">
        <v>5160</v>
      </c>
      <c r="B84" t="s">
        <v>5190</v>
      </c>
      <c r="C84" t="s">
        <v>5197</v>
      </c>
    </row>
    <row r="85" spans="1:3" ht="14.4" hidden="1">
      <c r="A85" s="245" t="s">
        <v>5160</v>
      </c>
      <c r="B85" t="s">
        <v>5190</v>
      </c>
      <c r="C85" t="s">
        <v>5198</v>
      </c>
    </row>
    <row r="86" spans="1:3" ht="14.4" hidden="1">
      <c r="A86" s="245" t="s">
        <v>5110</v>
      </c>
      <c r="B86" t="s">
        <v>5199</v>
      </c>
      <c r="C86" t="s">
        <v>5200</v>
      </c>
    </row>
    <row r="87" spans="1:3" ht="14.4" hidden="1">
      <c r="A87" s="245" t="s">
        <v>5160</v>
      </c>
      <c r="B87" t="s">
        <v>5199</v>
      </c>
      <c r="C87" t="s">
        <v>5161</v>
      </c>
    </row>
    <row r="88" spans="1:3" ht="14.4" hidden="1">
      <c r="A88" s="245" t="s">
        <v>5113</v>
      </c>
      <c r="B88" t="s">
        <v>5199</v>
      </c>
      <c r="C88" t="s">
        <v>5201</v>
      </c>
    </row>
    <row r="89" spans="1:3" ht="14.4" hidden="1">
      <c r="A89" s="245" t="s">
        <v>5160</v>
      </c>
      <c r="B89" t="s">
        <v>5199</v>
      </c>
      <c r="C89" t="s">
        <v>5162</v>
      </c>
    </row>
    <row r="90" spans="1:3" ht="14.4" hidden="1">
      <c r="A90" s="245" t="s">
        <v>5113</v>
      </c>
      <c r="B90" t="s">
        <v>5199</v>
      </c>
      <c r="C90" t="s">
        <v>5202</v>
      </c>
    </row>
    <row r="91" spans="1:3" ht="14.4" hidden="1">
      <c r="A91" s="245" t="s">
        <v>5160</v>
      </c>
      <c r="B91" t="s">
        <v>5199</v>
      </c>
      <c r="C91" t="s">
        <v>5163</v>
      </c>
    </row>
    <row r="92" spans="1:3" ht="14.4" hidden="1">
      <c r="A92" s="245" t="s">
        <v>5113</v>
      </c>
      <c r="B92" t="s">
        <v>5199</v>
      </c>
      <c r="C92" t="s">
        <v>5203</v>
      </c>
    </row>
    <row r="93" spans="1:3" ht="14.4" hidden="1">
      <c r="A93" s="245" t="s">
        <v>5160</v>
      </c>
      <c r="B93" t="s">
        <v>5199</v>
      </c>
      <c r="C93" t="s">
        <v>5164</v>
      </c>
    </row>
    <row r="94" spans="1:3" ht="14.4" hidden="1">
      <c r="A94" s="245" t="s">
        <v>5113</v>
      </c>
      <c r="B94" t="s">
        <v>5199</v>
      </c>
      <c r="C94" t="s">
        <v>5204</v>
      </c>
    </row>
    <row r="95" spans="1:3" ht="14.4" hidden="1">
      <c r="A95" s="245" t="s">
        <v>5160</v>
      </c>
      <c r="B95" t="s">
        <v>5199</v>
      </c>
      <c r="C95" t="s">
        <v>5165</v>
      </c>
    </row>
    <row r="96" spans="1:3" ht="14.4" hidden="1">
      <c r="A96" s="245" t="s">
        <v>5113</v>
      </c>
      <c r="B96" t="s">
        <v>5199</v>
      </c>
      <c r="C96" t="s">
        <v>5205</v>
      </c>
    </row>
    <row r="97" spans="1:3" ht="14.4" hidden="1">
      <c r="A97" s="245" t="s">
        <v>5160</v>
      </c>
      <c r="B97" t="s">
        <v>5199</v>
      </c>
      <c r="C97" t="s">
        <v>5166</v>
      </c>
    </row>
    <row r="98" spans="1:3" ht="14.4" hidden="1">
      <c r="A98" s="245" t="s">
        <v>5113</v>
      </c>
      <c r="B98" t="s">
        <v>5199</v>
      </c>
      <c r="C98" t="s">
        <v>5206</v>
      </c>
    </row>
    <row r="99" spans="1:3" ht="14.4" hidden="1">
      <c r="A99" s="245" t="s">
        <v>5160</v>
      </c>
      <c r="B99" t="s">
        <v>5199</v>
      </c>
      <c r="C99" t="s">
        <v>5167</v>
      </c>
    </row>
    <row r="100" spans="1:3" ht="14.4" hidden="1">
      <c r="A100" s="245" t="s">
        <v>5113</v>
      </c>
      <c r="B100" t="s">
        <v>5199</v>
      </c>
      <c r="C100" t="s">
        <v>5207</v>
      </c>
    </row>
    <row r="101" spans="1:3" ht="14.4" hidden="1">
      <c r="A101" s="245" t="s">
        <v>5160</v>
      </c>
      <c r="B101" t="s">
        <v>5199</v>
      </c>
      <c r="C101" t="s">
        <v>5168</v>
      </c>
    </row>
    <row r="102" spans="1:3" ht="14.4" hidden="1">
      <c r="A102" s="245" t="s">
        <v>5113</v>
      </c>
      <c r="B102" t="s">
        <v>5199</v>
      </c>
      <c r="C102" t="s">
        <v>5208</v>
      </c>
    </row>
    <row r="103" spans="1:3" ht="14.4" hidden="1">
      <c r="A103" s="245" t="s">
        <v>5160</v>
      </c>
      <c r="B103" t="s">
        <v>5199</v>
      </c>
      <c r="C103" t="s">
        <v>5169</v>
      </c>
    </row>
    <row r="104" spans="1:3" ht="14.4" hidden="1">
      <c r="A104" s="245" t="s">
        <v>5113</v>
      </c>
      <c r="B104" t="s">
        <v>5199</v>
      </c>
      <c r="C104" t="s">
        <v>5209</v>
      </c>
    </row>
    <row r="105" spans="1:3" ht="14.4" hidden="1">
      <c r="A105" s="245" t="s">
        <v>5160</v>
      </c>
      <c r="B105" t="s">
        <v>5199</v>
      </c>
      <c r="C105" t="s">
        <v>5174</v>
      </c>
    </row>
    <row r="106" spans="1:3" ht="14.4" hidden="1">
      <c r="A106" s="245" t="s">
        <v>5113</v>
      </c>
      <c r="B106" t="s">
        <v>5199</v>
      </c>
      <c r="C106" t="s">
        <v>5210</v>
      </c>
    </row>
    <row r="107" spans="1:3" ht="14.4" hidden="1">
      <c r="A107" s="245" t="s">
        <v>5160</v>
      </c>
      <c r="B107" t="s">
        <v>5199</v>
      </c>
      <c r="C107" t="s">
        <v>5175</v>
      </c>
    </row>
    <row r="108" spans="1:3" ht="14.4" hidden="1">
      <c r="A108" s="245" t="s">
        <v>5113</v>
      </c>
      <c r="B108" t="s">
        <v>5199</v>
      </c>
      <c r="C108" t="s">
        <v>5211</v>
      </c>
    </row>
    <row r="109" spans="1:3" ht="14.4" hidden="1">
      <c r="A109" s="245" t="s">
        <v>5160</v>
      </c>
      <c r="B109" t="s">
        <v>5199</v>
      </c>
      <c r="C109" t="s">
        <v>5179</v>
      </c>
    </row>
    <row r="110" spans="1:3" ht="14.4" hidden="1">
      <c r="A110" s="245" t="s">
        <v>5113</v>
      </c>
      <c r="B110" t="s">
        <v>5199</v>
      </c>
      <c r="C110" t="s">
        <v>5212</v>
      </c>
    </row>
    <row r="111" spans="1:3" ht="14.4" hidden="1">
      <c r="A111" s="245" t="s">
        <v>5160</v>
      </c>
      <c r="B111" t="s">
        <v>5199</v>
      </c>
      <c r="C111" t="s">
        <v>5180</v>
      </c>
    </row>
    <row r="112" spans="1:3" ht="14.4" hidden="1">
      <c r="A112" s="245" t="s">
        <v>5113</v>
      </c>
      <c r="B112" t="s">
        <v>5199</v>
      </c>
      <c r="C112" t="s">
        <v>5213</v>
      </c>
    </row>
    <row r="113" spans="1:3" ht="14.4" hidden="1">
      <c r="A113" s="245" t="s">
        <v>5160</v>
      </c>
      <c r="B113" t="s">
        <v>5199</v>
      </c>
      <c r="C113" t="s">
        <v>5181</v>
      </c>
    </row>
    <row r="114" spans="1:3" ht="14.4" hidden="1">
      <c r="A114" s="245" t="s">
        <v>5113</v>
      </c>
      <c r="B114" t="s">
        <v>5199</v>
      </c>
      <c r="C114" t="s">
        <v>5214</v>
      </c>
    </row>
    <row r="115" spans="1:3" ht="14.4" hidden="1">
      <c r="A115" s="245" t="s">
        <v>5160</v>
      </c>
      <c r="B115" t="s">
        <v>5199</v>
      </c>
      <c r="C115" t="s">
        <v>5182</v>
      </c>
    </row>
    <row r="116" spans="1:3" ht="14.4" hidden="1">
      <c r="A116" s="245" t="s">
        <v>5113</v>
      </c>
      <c r="B116" t="s">
        <v>5199</v>
      </c>
      <c r="C116" t="s">
        <v>5215</v>
      </c>
    </row>
    <row r="117" spans="1:3" ht="14.4" hidden="1">
      <c r="A117" s="245" t="s">
        <v>5160</v>
      </c>
      <c r="B117" t="s">
        <v>5199</v>
      </c>
      <c r="C117" t="s">
        <v>5183</v>
      </c>
    </row>
    <row r="118" spans="1:3" ht="14.4" hidden="1">
      <c r="A118" s="245" t="s">
        <v>5113</v>
      </c>
      <c r="B118" t="s">
        <v>5199</v>
      </c>
      <c r="C118" t="s">
        <v>5216</v>
      </c>
    </row>
    <row r="119" spans="1:3" ht="14.4" hidden="1">
      <c r="A119" s="245" t="s">
        <v>5160</v>
      </c>
      <c r="B119" t="s">
        <v>5199</v>
      </c>
      <c r="C119" t="s">
        <v>5184</v>
      </c>
    </row>
    <row r="120" spans="1:3" ht="14.4" hidden="1">
      <c r="A120" s="245" t="s">
        <v>5160</v>
      </c>
      <c r="B120" t="s">
        <v>5199</v>
      </c>
      <c r="C120" t="s">
        <v>5185</v>
      </c>
    </row>
    <row r="121" spans="1:3" ht="14.4" hidden="1">
      <c r="A121" s="245" t="s">
        <v>5113</v>
      </c>
      <c r="B121" t="s">
        <v>5199</v>
      </c>
      <c r="C121" t="s">
        <v>5217</v>
      </c>
    </row>
    <row r="122" spans="1:3" ht="14.4" hidden="1">
      <c r="A122" s="245" t="s">
        <v>5160</v>
      </c>
      <c r="B122" t="s">
        <v>5199</v>
      </c>
      <c r="C122" t="s">
        <v>5186</v>
      </c>
    </row>
    <row r="123" spans="1:3" ht="14.4" hidden="1">
      <c r="A123" s="245" t="s">
        <v>5113</v>
      </c>
      <c r="B123" t="s">
        <v>5199</v>
      </c>
      <c r="C123" t="s">
        <v>5218</v>
      </c>
    </row>
    <row r="124" spans="1:3" ht="14.4" hidden="1">
      <c r="A124" s="245" t="s">
        <v>5160</v>
      </c>
      <c r="B124" t="s">
        <v>5199</v>
      </c>
      <c r="C124" t="s">
        <v>5187</v>
      </c>
    </row>
    <row r="125" spans="1:3" ht="14.4" hidden="1">
      <c r="A125" s="245" t="s">
        <v>5113</v>
      </c>
      <c r="B125" t="s">
        <v>5199</v>
      </c>
      <c r="C125" t="s">
        <v>5219</v>
      </c>
    </row>
    <row r="126" spans="1:3" ht="14.4" hidden="1">
      <c r="A126" s="245" t="s">
        <v>5160</v>
      </c>
      <c r="B126" t="s">
        <v>5199</v>
      </c>
      <c r="C126" t="s">
        <v>5188</v>
      </c>
    </row>
    <row r="127" spans="1:3" ht="14.4" hidden="1">
      <c r="A127" s="245" t="s">
        <v>5113</v>
      </c>
      <c r="B127" t="s">
        <v>5199</v>
      </c>
      <c r="C127" t="s">
        <v>5220</v>
      </c>
    </row>
    <row r="128" spans="1:3" ht="14.4" hidden="1">
      <c r="A128" s="245" t="s">
        <v>5160</v>
      </c>
      <c r="B128" t="s">
        <v>5199</v>
      </c>
      <c r="C128" t="s">
        <v>5189</v>
      </c>
    </row>
    <row r="129" spans="1:3" ht="14.4" hidden="1">
      <c r="A129" s="245" t="s">
        <v>5113</v>
      </c>
      <c r="B129" t="s">
        <v>5199</v>
      </c>
      <c r="C129" t="s">
        <v>5221</v>
      </c>
    </row>
    <row r="130" spans="1:3" ht="14.4" hidden="1">
      <c r="A130" s="245" t="s">
        <v>5160</v>
      </c>
      <c r="B130" t="s">
        <v>5199</v>
      </c>
      <c r="C130" t="s">
        <v>5222</v>
      </c>
    </row>
    <row r="131" spans="1:3" ht="14.4" hidden="1">
      <c r="A131" s="245" t="s">
        <v>5113</v>
      </c>
      <c r="B131" t="s">
        <v>5199</v>
      </c>
      <c r="C131" t="s">
        <v>5223</v>
      </c>
    </row>
    <row r="132" spans="1:3" ht="14.4" hidden="1">
      <c r="A132" s="245" t="s">
        <v>5160</v>
      </c>
      <c r="B132" t="s">
        <v>5199</v>
      </c>
      <c r="C132" t="s">
        <v>5224</v>
      </c>
    </row>
    <row r="133" spans="1:3" ht="14.4" hidden="1">
      <c r="A133" s="245" t="s">
        <v>5113</v>
      </c>
      <c r="B133" t="s">
        <v>5199</v>
      </c>
      <c r="C133" t="s">
        <v>5225</v>
      </c>
    </row>
    <row r="134" spans="1:3" ht="14.4" hidden="1">
      <c r="A134" s="245" t="s">
        <v>5160</v>
      </c>
      <c r="B134" t="s">
        <v>5199</v>
      </c>
      <c r="C134" t="s">
        <v>5226</v>
      </c>
    </row>
    <row r="135" spans="1:3" ht="14.4" hidden="1">
      <c r="A135" s="245" t="s">
        <v>5113</v>
      </c>
      <c r="B135" t="s">
        <v>5199</v>
      </c>
      <c r="C135" t="s">
        <v>5227</v>
      </c>
    </row>
    <row r="136" spans="1:3" ht="14.4" hidden="1">
      <c r="A136" s="245" t="s">
        <v>5121</v>
      </c>
      <c r="B136">
        <v>106050</v>
      </c>
      <c r="C136" t="s">
        <v>5228</v>
      </c>
    </row>
    <row r="137" spans="1:3" ht="14.4" hidden="1">
      <c r="A137" s="245" t="s">
        <v>5110</v>
      </c>
      <c r="B137">
        <v>106050</v>
      </c>
      <c r="C137" t="s">
        <v>5229</v>
      </c>
    </row>
    <row r="138" spans="1:3" ht="14.4" hidden="1">
      <c r="A138" s="245" t="s">
        <v>5160</v>
      </c>
      <c r="B138">
        <v>106050</v>
      </c>
      <c r="C138" t="s">
        <v>5230</v>
      </c>
    </row>
    <row r="139" spans="1:3" ht="14.4" hidden="1">
      <c r="A139" s="245" t="s">
        <v>5121</v>
      </c>
      <c r="B139">
        <v>112100</v>
      </c>
      <c r="C139" t="s">
        <v>5228</v>
      </c>
    </row>
    <row r="140" spans="1:3" ht="14.4" hidden="1">
      <c r="A140" s="245" t="s">
        <v>5110</v>
      </c>
      <c r="B140">
        <v>112100</v>
      </c>
      <c r="C140" t="s">
        <v>5229</v>
      </c>
    </row>
    <row r="141" spans="1:3" ht="14.4" hidden="1">
      <c r="A141" s="245" t="s">
        <v>5160</v>
      </c>
      <c r="B141">
        <v>112100</v>
      </c>
      <c r="C141" t="s">
        <v>5230</v>
      </c>
    </row>
    <row r="142" spans="1:3" ht="14.4" hidden="1">
      <c r="A142" s="245" t="s">
        <v>5121</v>
      </c>
      <c r="B142">
        <v>112113</v>
      </c>
      <c r="C142" t="s">
        <v>5228</v>
      </c>
    </row>
    <row r="143" spans="1:3" ht="14.4" hidden="1">
      <c r="A143" s="245" t="s">
        <v>5110</v>
      </c>
      <c r="B143">
        <v>112113</v>
      </c>
      <c r="C143" t="s">
        <v>5229</v>
      </c>
    </row>
    <row r="144" spans="1:3" ht="14.4" hidden="1">
      <c r="A144" s="245" t="s">
        <v>5160</v>
      </c>
      <c r="B144">
        <v>112113</v>
      </c>
      <c r="C144" t="s">
        <v>5230</v>
      </c>
    </row>
    <row r="145" spans="1:3" ht="14.4" hidden="1">
      <c r="A145" s="245" t="s">
        <v>5121</v>
      </c>
      <c r="B145">
        <v>134042</v>
      </c>
      <c r="C145" t="s">
        <v>5228</v>
      </c>
    </row>
    <row r="146" spans="1:3" ht="14.4" hidden="1">
      <c r="A146" s="245" t="s">
        <v>5110</v>
      </c>
      <c r="B146">
        <v>134042</v>
      </c>
      <c r="C146" t="s">
        <v>5229</v>
      </c>
    </row>
    <row r="147" spans="1:3" ht="14.4" hidden="1">
      <c r="A147" s="245" t="s">
        <v>5160</v>
      </c>
      <c r="B147">
        <v>134042</v>
      </c>
      <c r="C147" t="s">
        <v>5230</v>
      </c>
    </row>
    <row r="148" spans="1:3" ht="14.4" hidden="1">
      <c r="A148" s="245" t="s">
        <v>5121</v>
      </c>
      <c r="B148">
        <v>134101</v>
      </c>
      <c r="C148" t="s">
        <v>5228</v>
      </c>
    </row>
    <row r="149" spans="1:3" ht="14.4" hidden="1">
      <c r="A149" s="245" t="s">
        <v>5110</v>
      </c>
      <c r="B149">
        <v>134101</v>
      </c>
      <c r="C149" t="s">
        <v>5229</v>
      </c>
    </row>
    <row r="150" spans="1:3" ht="14.4" hidden="1">
      <c r="A150" s="245" t="s">
        <v>5160</v>
      </c>
      <c r="B150">
        <v>134101</v>
      </c>
      <c r="C150" t="s">
        <v>5230</v>
      </c>
    </row>
    <row r="151" spans="1:3" ht="14.4" hidden="1">
      <c r="A151" s="245" t="s">
        <v>5121</v>
      </c>
      <c r="B151">
        <v>204101</v>
      </c>
      <c r="C151" t="s">
        <v>5228</v>
      </c>
    </row>
    <row r="152" spans="1:3" ht="14.4" hidden="1">
      <c r="A152" s="245" t="s">
        <v>5110</v>
      </c>
      <c r="B152">
        <v>204101</v>
      </c>
      <c r="C152" t="s">
        <v>5229</v>
      </c>
    </row>
    <row r="153" spans="1:3" ht="14.4" hidden="1">
      <c r="A153" s="245" t="s">
        <v>5160</v>
      </c>
      <c r="B153">
        <v>204101</v>
      </c>
      <c r="C153" t="s">
        <v>5230</v>
      </c>
    </row>
    <row r="154" spans="1:3" ht="14.4" hidden="1">
      <c r="A154" s="245" t="s">
        <v>5121</v>
      </c>
      <c r="B154">
        <v>204102</v>
      </c>
      <c r="C154" t="s">
        <v>5228</v>
      </c>
    </row>
    <row r="155" spans="1:3" ht="14.4" hidden="1">
      <c r="A155" s="245" t="s">
        <v>5110</v>
      </c>
      <c r="B155">
        <v>204102</v>
      </c>
      <c r="C155" t="s">
        <v>5229</v>
      </c>
    </row>
    <row r="156" spans="1:3" ht="14.4" hidden="1">
      <c r="A156" s="245" t="s">
        <v>5160</v>
      </c>
      <c r="B156">
        <v>204102</v>
      </c>
      <c r="C156" t="s">
        <v>5230</v>
      </c>
    </row>
    <row r="157" spans="1:3" ht="14.4" hidden="1">
      <c r="A157" s="245" t="s">
        <v>5121</v>
      </c>
      <c r="B157">
        <v>204120</v>
      </c>
      <c r="C157" t="s">
        <v>5228</v>
      </c>
    </row>
    <row r="158" spans="1:3" ht="14.4" hidden="1">
      <c r="A158" s="245" t="s">
        <v>5110</v>
      </c>
      <c r="B158">
        <v>204120</v>
      </c>
      <c r="C158" t="s">
        <v>5229</v>
      </c>
    </row>
    <row r="159" spans="1:3" ht="14.4" hidden="1">
      <c r="A159" s="245" t="s">
        <v>5160</v>
      </c>
      <c r="B159">
        <v>204120</v>
      </c>
      <c r="C159" t="s">
        <v>5230</v>
      </c>
    </row>
    <row r="160" spans="1:3" ht="14.4" hidden="1">
      <c r="A160" s="245" t="s">
        <v>5121</v>
      </c>
      <c r="B160">
        <v>204250</v>
      </c>
      <c r="C160" t="s">
        <v>5228</v>
      </c>
    </row>
    <row r="161" spans="1:3" ht="14.4" hidden="1">
      <c r="A161" s="245" t="s">
        <v>5110</v>
      </c>
      <c r="B161">
        <v>204250</v>
      </c>
      <c r="C161" t="s">
        <v>5229</v>
      </c>
    </row>
    <row r="162" spans="1:3" ht="14.4" hidden="1">
      <c r="A162" s="245" t="s">
        <v>5160</v>
      </c>
      <c r="B162">
        <v>204250</v>
      </c>
      <c r="C162" t="s">
        <v>5230</v>
      </c>
    </row>
    <row r="163" spans="1:3" ht="14.4" hidden="1">
      <c r="A163" s="245" t="s">
        <v>5110</v>
      </c>
      <c r="B163">
        <v>214034</v>
      </c>
      <c r="C163" t="s">
        <v>5231</v>
      </c>
    </row>
    <row r="164" spans="1:3" ht="14.4" hidden="1">
      <c r="A164" s="245" t="s">
        <v>5121</v>
      </c>
      <c r="B164">
        <v>214113</v>
      </c>
      <c r="C164" t="s">
        <v>5228</v>
      </c>
    </row>
    <row r="165" spans="1:3" ht="14.4" hidden="1">
      <c r="A165" s="245" t="s">
        <v>5110</v>
      </c>
      <c r="B165">
        <v>214113</v>
      </c>
      <c r="C165" t="s">
        <v>5229</v>
      </c>
    </row>
    <row r="166" spans="1:3" ht="14.4" hidden="1">
      <c r="A166" s="245" t="s">
        <v>5160</v>
      </c>
      <c r="B166">
        <v>214113</v>
      </c>
      <c r="C166" t="s">
        <v>5230</v>
      </c>
    </row>
    <row r="167" spans="1:3" ht="14.4" hidden="1">
      <c r="A167" s="245" t="s">
        <v>5121</v>
      </c>
      <c r="B167">
        <v>214118</v>
      </c>
      <c r="C167" t="s">
        <v>5228</v>
      </c>
    </row>
    <row r="168" spans="1:3" ht="14.4" hidden="1">
      <c r="A168" s="245" t="s">
        <v>5110</v>
      </c>
      <c r="B168">
        <v>214118</v>
      </c>
      <c r="C168" t="s">
        <v>5229</v>
      </c>
    </row>
    <row r="169" spans="1:3" ht="14.4" hidden="1">
      <c r="A169" s="245" t="s">
        <v>5160</v>
      </c>
      <c r="B169">
        <v>214118</v>
      </c>
      <c r="C169" t="s">
        <v>5230</v>
      </c>
    </row>
    <row r="170" spans="1:3" ht="14.4" hidden="1">
      <c r="A170" s="245" t="s">
        <v>5121</v>
      </c>
      <c r="B170">
        <v>318001</v>
      </c>
      <c r="C170" t="s">
        <v>5232</v>
      </c>
    </row>
    <row r="171" spans="1:3" ht="14.4" hidden="1">
      <c r="A171" s="245" t="s">
        <v>5110</v>
      </c>
      <c r="B171">
        <v>318001</v>
      </c>
      <c r="C171" t="s">
        <v>5229</v>
      </c>
    </row>
    <row r="172" spans="1:3" ht="14.4" hidden="1">
      <c r="A172" s="245" t="s">
        <v>5160</v>
      </c>
      <c r="B172">
        <v>318001</v>
      </c>
      <c r="C172" t="s">
        <v>5230</v>
      </c>
    </row>
    <row r="173" spans="1:3" ht="14.4" hidden="1">
      <c r="A173" s="245" t="s">
        <v>5121</v>
      </c>
      <c r="B173">
        <v>424180</v>
      </c>
      <c r="C173" t="s">
        <v>5232</v>
      </c>
    </row>
    <row r="174" spans="1:3" ht="14.4" hidden="1">
      <c r="A174" s="245" t="s">
        <v>5110</v>
      </c>
      <c r="B174">
        <v>424180</v>
      </c>
      <c r="C174" t="s">
        <v>5229</v>
      </c>
    </row>
    <row r="175" spans="1:3" ht="14.4" hidden="1">
      <c r="A175" s="245" t="s">
        <v>5160</v>
      </c>
      <c r="B175">
        <v>424180</v>
      </c>
      <c r="C175" t="s">
        <v>5230</v>
      </c>
    </row>
    <row r="176" spans="1:3" ht="14.4" hidden="1">
      <c r="A176" s="245" t="s">
        <v>5121</v>
      </c>
      <c r="B176">
        <v>430001</v>
      </c>
      <c r="C176" t="s">
        <v>5232</v>
      </c>
    </row>
    <row r="177" spans="1:3" ht="14.4" hidden="1">
      <c r="A177" s="245" t="s">
        <v>5110</v>
      </c>
      <c r="B177">
        <v>430001</v>
      </c>
      <c r="C177" t="s">
        <v>5229</v>
      </c>
    </row>
    <row r="178" spans="1:3" ht="14.4" hidden="1">
      <c r="A178" s="245" t="s">
        <v>5160</v>
      </c>
      <c r="B178">
        <v>430001</v>
      </c>
      <c r="C178" t="s">
        <v>5230</v>
      </c>
    </row>
    <row r="179" spans="1:3" ht="14.4" hidden="1">
      <c r="A179" s="245" t="s">
        <v>5121</v>
      </c>
      <c r="B179">
        <v>439001</v>
      </c>
      <c r="C179" t="s">
        <v>5233</v>
      </c>
    </row>
    <row r="180" spans="1:3" ht="14.4" hidden="1">
      <c r="A180" s="245" t="s">
        <v>5110</v>
      </c>
      <c r="B180">
        <v>439001</v>
      </c>
      <c r="C180" t="s">
        <v>5229</v>
      </c>
    </row>
    <row r="181" spans="1:3" ht="14.4" hidden="1">
      <c r="A181" s="245" t="s">
        <v>5160</v>
      </c>
      <c r="B181">
        <v>439001</v>
      </c>
      <c r="C181" t="s">
        <v>5234</v>
      </c>
    </row>
    <row r="182" spans="1:3" ht="14.4" hidden="1">
      <c r="A182" s="245" t="s">
        <v>5121</v>
      </c>
      <c r="B182" t="s">
        <v>5235</v>
      </c>
      <c r="C182" t="s">
        <v>5232</v>
      </c>
    </row>
    <row r="183" spans="1:3" ht="14.4" hidden="1">
      <c r="A183" s="245" t="s">
        <v>5110</v>
      </c>
      <c r="B183" t="s">
        <v>5235</v>
      </c>
      <c r="C183" t="s">
        <v>5229</v>
      </c>
    </row>
    <row r="184" spans="1:3" ht="14.4" hidden="1">
      <c r="A184" s="245" t="s">
        <v>5160</v>
      </c>
      <c r="B184" t="s">
        <v>5235</v>
      </c>
      <c r="C184" t="s">
        <v>5230</v>
      </c>
    </row>
    <row r="185" spans="1:3" ht="14.4" hidden="1">
      <c r="A185" s="245" t="s">
        <v>5160</v>
      </c>
      <c r="B185" t="s">
        <v>5235</v>
      </c>
      <c r="C185" t="s">
        <v>5236</v>
      </c>
    </row>
    <row r="186" spans="1:3" ht="14.4" hidden="1">
      <c r="A186" s="245" t="s">
        <v>5121</v>
      </c>
      <c r="B186">
        <v>441010</v>
      </c>
      <c r="C186" t="s">
        <v>5232</v>
      </c>
    </row>
    <row r="187" spans="1:3" ht="14.4" hidden="1">
      <c r="A187" s="245" t="s">
        <v>5110</v>
      </c>
      <c r="B187">
        <v>441010</v>
      </c>
      <c r="C187" t="s">
        <v>5229</v>
      </c>
    </row>
    <row r="188" spans="1:3" ht="14.4" hidden="1">
      <c r="A188" s="245" t="s">
        <v>5160</v>
      </c>
      <c r="B188">
        <v>441010</v>
      </c>
      <c r="C188" t="s">
        <v>5230</v>
      </c>
    </row>
    <row r="189" spans="1:3" ht="14.4" hidden="1">
      <c r="A189" s="245" t="s">
        <v>5121</v>
      </c>
      <c r="B189">
        <v>444001</v>
      </c>
      <c r="C189" t="s">
        <v>5232</v>
      </c>
    </row>
    <row r="190" spans="1:3" ht="14.4" hidden="1">
      <c r="A190" s="245" t="s">
        <v>5110</v>
      </c>
      <c r="B190">
        <v>444001</v>
      </c>
      <c r="C190" t="s">
        <v>5229</v>
      </c>
    </row>
    <row r="191" spans="1:3" ht="14.4" hidden="1">
      <c r="A191" s="245" t="s">
        <v>5160</v>
      </c>
      <c r="B191">
        <v>444001</v>
      </c>
      <c r="C191" t="s">
        <v>5230</v>
      </c>
    </row>
    <row r="192" spans="1:3" ht="14.4" hidden="1">
      <c r="A192" s="245" t="s">
        <v>5121</v>
      </c>
      <c r="B192">
        <v>444007</v>
      </c>
      <c r="C192" t="s">
        <v>5232</v>
      </c>
    </row>
    <row r="193" spans="1:3" ht="14.4" hidden="1">
      <c r="A193" s="245" t="s">
        <v>5110</v>
      </c>
      <c r="B193">
        <v>444007</v>
      </c>
      <c r="C193" t="s">
        <v>5229</v>
      </c>
    </row>
    <row r="194" spans="1:3" ht="14.4" hidden="1">
      <c r="A194" s="245" t="s">
        <v>5160</v>
      </c>
      <c r="B194">
        <v>444007</v>
      </c>
      <c r="C194" t="s">
        <v>5230</v>
      </c>
    </row>
    <row r="195" spans="1:3" ht="14.4" hidden="1">
      <c r="A195" s="245" t="s">
        <v>5121</v>
      </c>
      <c r="B195">
        <v>444015</v>
      </c>
      <c r="C195" t="s">
        <v>5232</v>
      </c>
    </row>
    <row r="196" spans="1:3" ht="14.4" hidden="1">
      <c r="A196" s="245" t="s">
        <v>5110</v>
      </c>
      <c r="B196">
        <v>444015</v>
      </c>
      <c r="C196" t="s">
        <v>5229</v>
      </c>
    </row>
    <row r="197" spans="1:3" ht="14.4" hidden="1">
      <c r="A197" s="245" t="s">
        <v>5160</v>
      </c>
      <c r="B197">
        <v>444015</v>
      </c>
      <c r="C197" t="s">
        <v>5230</v>
      </c>
    </row>
    <row r="198" spans="1:3" ht="14.4" hidden="1">
      <c r="A198" s="245" t="s">
        <v>5121</v>
      </c>
      <c r="B198">
        <v>444029</v>
      </c>
      <c r="C198" t="s">
        <v>5232</v>
      </c>
    </row>
    <row r="199" spans="1:3" ht="14.4" hidden="1">
      <c r="A199" s="245" t="s">
        <v>5110</v>
      </c>
      <c r="B199">
        <v>444029</v>
      </c>
      <c r="C199" t="s">
        <v>5229</v>
      </c>
    </row>
    <row r="200" spans="1:3" ht="14.4" hidden="1">
      <c r="A200" s="245" t="s">
        <v>5160</v>
      </c>
      <c r="B200">
        <v>444029</v>
      </c>
      <c r="C200" t="s">
        <v>5230</v>
      </c>
    </row>
    <row r="201" spans="1:3" ht="14.4" hidden="1">
      <c r="A201" s="245" t="s">
        <v>5121</v>
      </c>
      <c r="B201">
        <v>444041</v>
      </c>
      <c r="C201" t="s">
        <v>5237</v>
      </c>
    </row>
    <row r="202" spans="1:3" ht="14.4" hidden="1">
      <c r="A202" s="245" t="s">
        <v>5110</v>
      </c>
      <c r="B202">
        <v>444041</v>
      </c>
      <c r="C202" t="s">
        <v>5229</v>
      </c>
    </row>
    <row r="203" spans="1:3" ht="14.4" hidden="1">
      <c r="A203" s="245" t="s">
        <v>5160</v>
      </c>
      <c r="B203">
        <v>444041</v>
      </c>
      <c r="C203" t="s">
        <v>5230</v>
      </c>
    </row>
    <row r="204" spans="1:3" ht="14.4" hidden="1">
      <c r="A204" s="245" t="s">
        <v>5121</v>
      </c>
      <c r="B204">
        <v>444049</v>
      </c>
      <c r="C204" t="s">
        <v>5232</v>
      </c>
    </row>
    <row r="205" spans="1:3" ht="14.4" hidden="1">
      <c r="A205" s="245" t="s">
        <v>5110</v>
      </c>
      <c r="B205">
        <v>444049</v>
      </c>
      <c r="C205" t="s">
        <v>5229</v>
      </c>
    </row>
    <row r="206" spans="1:3" ht="14.4" hidden="1">
      <c r="A206" s="245" t="s">
        <v>5160</v>
      </c>
      <c r="B206">
        <v>444049</v>
      </c>
      <c r="C206" t="s">
        <v>5230</v>
      </c>
    </row>
    <row r="207" spans="1:3" ht="14.4" hidden="1">
      <c r="A207" s="245" t="s">
        <v>5110</v>
      </c>
      <c r="B207">
        <v>444054</v>
      </c>
      <c r="C207" t="s">
        <v>5229</v>
      </c>
    </row>
    <row r="208" spans="1:3" ht="14.4" hidden="1">
      <c r="A208" s="245" t="s">
        <v>5121</v>
      </c>
      <c r="B208" t="s">
        <v>5238</v>
      </c>
      <c r="C208" t="s">
        <v>5239</v>
      </c>
    </row>
    <row r="209" spans="1:3" ht="14.4" hidden="1">
      <c r="A209" s="245" t="s">
        <v>5121</v>
      </c>
      <c r="B209" t="s">
        <v>5238</v>
      </c>
      <c r="C209" t="s">
        <v>5240</v>
      </c>
    </row>
    <row r="210" spans="1:3" ht="14.4" hidden="1">
      <c r="A210" s="245" t="s">
        <v>5110</v>
      </c>
      <c r="B210" t="s">
        <v>5238</v>
      </c>
      <c r="C210" t="s">
        <v>5191</v>
      </c>
    </row>
    <row r="211" spans="1:3" ht="14.4" hidden="1">
      <c r="A211" s="245" t="s">
        <v>5160</v>
      </c>
      <c r="B211" t="s">
        <v>5238</v>
      </c>
      <c r="C211" t="s">
        <v>5230</v>
      </c>
    </row>
    <row r="212" spans="1:3" ht="14.4" hidden="1">
      <c r="A212" s="245" t="s">
        <v>5160</v>
      </c>
      <c r="B212" t="s">
        <v>5238</v>
      </c>
      <c r="C212" t="s">
        <v>5161</v>
      </c>
    </row>
    <row r="213" spans="1:3" ht="14.4" hidden="1">
      <c r="A213" s="245" t="s">
        <v>5160</v>
      </c>
      <c r="B213" t="s">
        <v>5238</v>
      </c>
      <c r="C213" t="s">
        <v>5163</v>
      </c>
    </row>
    <row r="214" spans="1:3" ht="14.4" hidden="1">
      <c r="A214" s="245" t="s">
        <v>5160</v>
      </c>
      <c r="B214" t="s">
        <v>5238</v>
      </c>
      <c r="C214" t="s">
        <v>5165</v>
      </c>
    </row>
    <row r="215" spans="1:3" ht="14.4" hidden="1">
      <c r="A215" s="245" t="s">
        <v>5160</v>
      </c>
      <c r="B215" t="s">
        <v>5238</v>
      </c>
      <c r="C215" t="s">
        <v>5168</v>
      </c>
    </row>
    <row r="216" spans="1:3" ht="14.4" hidden="1">
      <c r="A216" s="245" t="s">
        <v>5160</v>
      </c>
      <c r="B216" t="s">
        <v>5238</v>
      </c>
      <c r="C216" t="s">
        <v>5169</v>
      </c>
    </row>
    <row r="217" spans="1:3" ht="14.4" hidden="1">
      <c r="A217" s="245" t="s">
        <v>5160</v>
      </c>
      <c r="B217" t="s">
        <v>5238</v>
      </c>
      <c r="C217" t="s">
        <v>5170</v>
      </c>
    </row>
    <row r="218" spans="1:3" ht="14.4" hidden="1">
      <c r="A218" s="245" t="s">
        <v>5160</v>
      </c>
      <c r="B218" t="s">
        <v>5238</v>
      </c>
      <c r="C218" t="s">
        <v>5171</v>
      </c>
    </row>
    <row r="219" spans="1:3" ht="14.4" hidden="1">
      <c r="A219" s="245" t="s">
        <v>5160</v>
      </c>
      <c r="B219" t="s">
        <v>5238</v>
      </c>
      <c r="C219" t="s">
        <v>5172</v>
      </c>
    </row>
    <row r="220" spans="1:3" ht="14.4" hidden="1">
      <c r="A220" s="245" t="s">
        <v>5160</v>
      </c>
      <c r="B220" t="s">
        <v>5238</v>
      </c>
      <c r="C220" t="s">
        <v>5173</v>
      </c>
    </row>
    <row r="221" spans="1:3" ht="14.4" hidden="1">
      <c r="A221" s="245" t="s">
        <v>5160</v>
      </c>
      <c r="B221" t="s">
        <v>5238</v>
      </c>
      <c r="C221" t="s">
        <v>5174</v>
      </c>
    </row>
    <row r="222" spans="1:3" ht="14.4" hidden="1">
      <c r="A222" s="245" t="s">
        <v>5160</v>
      </c>
      <c r="B222" t="s">
        <v>5238</v>
      </c>
      <c r="C222" t="s">
        <v>5175</v>
      </c>
    </row>
    <row r="223" spans="1:3" ht="14.4" hidden="1">
      <c r="A223" s="245" t="s">
        <v>5160</v>
      </c>
      <c r="B223" t="s">
        <v>5238</v>
      </c>
      <c r="C223" t="s">
        <v>5176</v>
      </c>
    </row>
    <row r="224" spans="1:3" ht="14.4" hidden="1">
      <c r="A224" s="245" t="s">
        <v>5160</v>
      </c>
      <c r="B224" t="s">
        <v>5238</v>
      </c>
      <c r="C224" t="s">
        <v>5179</v>
      </c>
    </row>
    <row r="225" spans="1:3" ht="14.4" hidden="1">
      <c r="A225" s="245" t="s">
        <v>5160</v>
      </c>
      <c r="B225" t="s">
        <v>5238</v>
      </c>
      <c r="C225" t="s">
        <v>5180</v>
      </c>
    </row>
    <row r="226" spans="1:3" ht="14.4" hidden="1">
      <c r="A226" s="245" t="s">
        <v>5160</v>
      </c>
      <c r="B226" t="s">
        <v>5238</v>
      </c>
      <c r="C226" t="s">
        <v>5181</v>
      </c>
    </row>
    <row r="227" spans="1:3" ht="14.4" hidden="1">
      <c r="A227" s="245" t="s">
        <v>5160</v>
      </c>
      <c r="B227" t="s">
        <v>5238</v>
      </c>
      <c r="C227" t="s">
        <v>5183</v>
      </c>
    </row>
    <row r="228" spans="1:3" ht="14.4" hidden="1">
      <c r="A228" s="245" t="s">
        <v>5121</v>
      </c>
      <c r="B228" t="s">
        <v>5241</v>
      </c>
      <c r="C228" t="s">
        <v>5242</v>
      </c>
    </row>
    <row r="229" spans="1:3" ht="14.4" hidden="1">
      <c r="A229" s="245" t="s">
        <v>5110</v>
      </c>
      <c r="B229" t="s">
        <v>5241</v>
      </c>
      <c r="C229" t="s">
        <v>5243</v>
      </c>
    </row>
    <row r="230" spans="1:3" ht="14.4" hidden="1">
      <c r="A230" s="245" t="s">
        <v>5160</v>
      </c>
      <c r="B230" t="s">
        <v>5241</v>
      </c>
      <c r="C230" t="s">
        <v>5244</v>
      </c>
    </row>
    <row r="231" spans="1:3" ht="14.4" hidden="1">
      <c r="A231" s="245" t="s">
        <v>5160</v>
      </c>
      <c r="B231" t="s">
        <v>5241</v>
      </c>
      <c r="C231" t="s">
        <v>5245</v>
      </c>
    </row>
    <row r="232" spans="1:3" ht="14.4" hidden="1">
      <c r="A232" s="245" t="s">
        <v>5160</v>
      </c>
      <c r="B232" t="s">
        <v>5241</v>
      </c>
      <c r="C232" t="s">
        <v>5246</v>
      </c>
    </row>
    <row r="233" spans="1:3" ht="14.4" hidden="1">
      <c r="A233" s="245" t="s">
        <v>5160</v>
      </c>
      <c r="B233" t="s">
        <v>5241</v>
      </c>
      <c r="C233" t="s">
        <v>5247</v>
      </c>
    </row>
    <row r="234" spans="1:3" ht="14.4" hidden="1">
      <c r="A234" s="245" t="s">
        <v>5160</v>
      </c>
      <c r="B234" t="s">
        <v>5241</v>
      </c>
      <c r="C234" t="s">
        <v>5248</v>
      </c>
    </row>
    <row r="235" spans="1:3" ht="14.4" hidden="1">
      <c r="A235" s="245" t="s">
        <v>5160</v>
      </c>
      <c r="B235" t="s">
        <v>5241</v>
      </c>
      <c r="C235" t="s">
        <v>5249</v>
      </c>
    </row>
    <row r="236" spans="1:3" ht="14.4" hidden="1">
      <c r="A236" s="245" t="s">
        <v>5160</v>
      </c>
      <c r="B236" t="s">
        <v>5241</v>
      </c>
      <c r="C236" t="s">
        <v>5250</v>
      </c>
    </row>
    <row r="237" spans="1:3" ht="14.4" hidden="1">
      <c r="A237" s="245" t="s">
        <v>5160</v>
      </c>
      <c r="B237" t="s">
        <v>5241</v>
      </c>
      <c r="C237" t="s">
        <v>5251</v>
      </c>
    </row>
    <row r="238" spans="1:3" ht="14.4" hidden="1">
      <c r="A238" s="245" t="s">
        <v>5160</v>
      </c>
      <c r="B238" t="s">
        <v>5241</v>
      </c>
      <c r="C238" t="s">
        <v>5252</v>
      </c>
    </row>
    <row r="239" spans="1:3" ht="14.4" hidden="1">
      <c r="A239" s="245" t="s">
        <v>5160</v>
      </c>
      <c r="B239" t="s">
        <v>5241</v>
      </c>
      <c r="C239" t="s">
        <v>5253</v>
      </c>
    </row>
    <row r="240" spans="1:3" ht="14.4" hidden="1">
      <c r="A240" s="245" t="s">
        <v>5160</v>
      </c>
      <c r="B240" t="s">
        <v>5241</v>
      </c>
      <c r="C240" t="s">
        <v>5254</v>
      </c>
    </row>
    <row r="241" spans="1:3" ht="14.4" hidden="1">
      <c r="A241" s="245" t="s">
        <v>5160</v>
      </c>
      <c r="B241" t="s">
        <v>5241</v>
      </c>
      <c r="C241" t="s">
        <v>5255</v>
      </c>
    </row>
    <row r="242" spans="1:3" ht="14.4" hidden="1">
      <c r="A242" s="245" t="s">
        <v>5160</v>
      </c>
      <c r="B242" t="s">
        <v>5241</v>
      </c>
      <c r="C242" t="s">
        <v>5256</v>
      </c>
    </row>
    <row r="243" spans="1:3" ht="14.4" hidden="1">
      <c r="A243" s="245" t="s">
        <v>5160</v>
      </c>
      <c r="B243" t="s">
        <v>5241</v>
      </c>
      <c r="C243" t="s">
        <v>5257</v>
      </c>
    </row>
    <row r="244" spans="1:3" ht="14.4" hidden="1">
      <c r="A244" s="245" t="s">
        <v>5160</v>
      </c>
      <c r="B244" t="s">
        <v>5241</v>
      </c>
      <c r="C244" t="s">
        <v>5258</v>
      </c>
    </row>
    <row r="245" spans="1:3" ht="14.4" hidden="1">
      <c r="A245" s="245" t="s">
        <v>5160</v>
      </c>
      <c r="B245" t="s">
        <v>5241</v>
      </c>
      <c r="C245" t="s">
        <v>5259</v>
      </c>
    </row>
    <row r="246" spans="1:3" ht="14.4" hidden="1">
      <c r="A246" s="245" t="s">
        <v>5160</v>
      </c>
      <c r="B246" t="s">
        <v>5241</v>
      </c>
      <c r="C246" t="s">
        <v>5260</v>
      </c>
    </row>
    <row r="247" spans="1:3" ht="14.4" hidden="1">
      <c r="A247" s="245" t="s">
        <v>5160</v>
      </c>
      <c r="B247" t="s">
        <v>5241</v>
      </c>
      <c r="C247" t="s">
        <v>5261</v>
      </c>
    </row>
    <row r="248" spans="1:3" ht="14.4" hidden="1">
      <c r="A248" s="245" t="s">
        <v>5160</v>
      </c>
      <c r="B248" t="s">
        <v>5241</v>
      </c>
      <c r="C248" t="s">
        <v>5262</v>
      </c>
    </row>
    <row r="249" spans="1:3" ht="14.4" hidden="1">
      <c r="A249" s="245" t="s">
        <v>5121</v>
      </c>
      <c r="B249" t="s">
        <v>104</v>
      </c>
      <c r="C249" t="s">
        <v>5114</v>
      </c>
    </row>
    <row r="250" spans="1:3" ht="14.4" hidden="1">
      <c r="A250" s="245" t="s">
        <v>5121</v>
      </c>
      <c r="B250" t="s">
        <v>104</v>
      </c>
      <c r="C250" t="s">
        <v>5263</v>
      </c>
    </row>
    <row r="251" spans="1:3" ht="14.4" hidden="1">
      <c r="A251" s="245" t="s">
        <v>5121</v>
      </c>
      <c r="B251" t="s">
        <v>104</v>
      </c>
      <c r="C251" t="s">
        <v>5264</v>
      </c>
    </row>
    <row r="252" spans="1:3" ht="14.4" hidden="1">
      <c r="A252" s="245" t="s">
        <v>5121</v>
      </c>
      <c r="B252" t="s">
        <v>104</v>
      </c>
      <c r="C252" t="s">
        <v>5265</v>
      </c>
    </row>
    <row r="253" spans="1:3" ht="14.4" hidden="1">
      <c r="A253" s="245" t="s">
        <v>5121</v>
      </c>
      <c r="B253" t="s">
        <v>104</v>
      </c>
      <c r="C253" t="s">
        <v>5266</v>
      </c>
    </row>
    <row r="254" spans="1:3" ht="14.4" hidden="1">
      <c r="A254" s="245" t="s">
        <v>5121</v>
      </c>
      <c r="B254" t="s">
        <v>104</v>
      </c>
      <c r="C254" t="s">
        <v>5232</v>
      </c>
    </row>
    <row r="255" spans="1:3" ht="14.4" hidden="1">
      <c r="A255" s="245" t="s">
        <v>5121</v>
      </c>
      <c r="B255" t="s">
        <v>104</v>
      </c>
      <c r="C255" t="s">
        <v>5267</v>
      </c>
    </row>
    <row r="256" spans="1:3" ht="14.4" hidden="1">
      <c r="A256" s="245" t="s">
        <v>5110</v>
      </c>
      <c r="B256" t="s">
        <v>104</v>
      </c>
      <c r="C256" t="s">
        <v>5243</v>
      </c>
    </row>
    <row r="257" spans="1:3" ht="14.4" hidden="1">
      <c r="A257" s="245" t="s">
        <v>5160</v>
      </c>
      <c r="B257" t="s">
        <v>104</v>
      </c>
      <c r="C257" t="s">
        <v>5268</v>
      </c>
    </row>
    <row r="258" spans="1:3" ht="14.4">
      <c r="A258" s="245" t="s">
        <v>5110</v>
      </c>
      <c r="B258" t="s">
        <v>131</v>
      </c>
      <c r="C258" t="s">
        <v>5243</v>
      </c>
    </row>
    <row r="259" spans="1:3" ht="14.4" hidden="1">
      <c r="A259" s="245" t="s">
        <v>5269</v>
      </c>
      <c r="B259" t="s">
        <v>5270</v>
      </c>
      <c r="C259" t="s">
        <v>5271</v>
      </c>
    </row>
    <row r="260" spans="1:3" ht="14.4" hidden="1">
      <c r="A260" s="245" t="s">
        <v>5269</v>
      </c>
      <c r="B260" t="s">
        <v>5270</v>
      </c>
      <c r="C260" t="s">
        <v>5272</v>
      </c>
    </row>
    <row r="261" spans="1:3" ht="14.4" hidden="1">
      <c r="A261" s="245" t="s">
        <v>5273</v>
      </c>
      <c r="B261" t="s">
        <v>5270</v>
      </c>
      <c r="C261" t="s">
        <v>5274</v>
      </c>
    </row>
    <row r="262" spans="1:3" ht="14.4" hidden="1">
      <c r="A262" s="245" t="s">
        <v>5273</v>
      </c>
      <c r="B262" t="s">
        <v>5270</v>
      </c>
      <c r="C262" t="s">
        <v>5275</v>
      </c>
    </row>
  </sheetData>
  <autoFilter ref="A1:C262">
    <filterColumn colId="1">
      <filters>
        <filter val="IS Reclassifications"/>
      </filters>
    </filterColumn>
  </autoFilter>
  <hyperlinks>
    <hyperlink ref="A2" location="'Admin'!J3" display="DCRefersToSheetName"/>
    <hyperlink ref="A3" location="'Admin'!L3" display="DCHideSheet"/>
    <hyperlink ref="A4" location="'Admin'!J4" display="DCRefersToSheetName"/>
    <hyperlink ref="A5" location="'Admin'!L4" display="DCHideSheet"/>
    <hyperlink ref="A6" location="'Admin'!J5" display="DCRefersToSheetName"/>
    <hyperlink ref="A7" location="'Admin'!L5" display="DCHideSheet"/>
    <hyperlink ref="A8" location="'Admin'!J6" display="DCRefersToSheetName"/>
    <hyperlink ref="A9" location="'Admin'!L6" display="DCHideSheet"/>
    <hyperlink ref="A10" location="'Admin'!L13" display="DCHideCol"/>
    <hyperlink ref="A11" location="'Admin'!L14" display="DCHideCol"/>
    <hyperlink ref="A12" location="'Admin'!L15" display="DCHideCol"/>
    <hyperlink ref="A13" location="'Admin'!L16" display="DCHideCol"/>
    <hyperlink ref="A14" location="'Admin'!L17" display="DCHideCol"/>
    <hyperlink ref="A15" location="'Admin'!L18" display="DCHideCol"/>
    <hyperlink ref="A16" location="'Admin'!L19" display="DCHideCol"/>
    <hyperlink ref="A17" location="'Admin'!L20" display="DCHideCol"/>
    <hyperlink ref="A18" location="'Admin'!L21" display="DCHideCol"/>
    <hyperlink ref="A19" location="'Admin'!L22" display="DCHideCol"/>
    <hyperlink ref="A20" location="'Admin'!L23" display="DCHideCol"/>
    <hyperlink ref="A21" location="'Admin'!L24" display="DCHideCol"/>
    <hyperlink ref="A22" location="'Admin'!L25" display="DCHideCol"/>
    <hyperlink ref="A23" location="'Admin'!L26" display="DCHideCol"/>
    <hyperlink ref="A24" location="'Admin'!L27" display="DCHideCol"/>
    <hyperlink ref="A25" location="'Admin'!L28" display="DCHideCol"/>
    <hyperlink ref="A26" location="'Admin'!L29" display="DCHideCol"/>
    <hyperlink ref="A27" location="'Admin'!L30" display="DCHideCol"/>
    <hyperlink ref="A28" location="'Admin'!L31" display="DCHideCol"/>
    <hyperlink ref="A29" location="'Admin'!L32" display="DCHideCol"/>
    <hyperlink ref="A30" location="'Admin'!L33" display="DCHideCol"/>
    <hyperlink ref="A31" location="'Admin'!L34" display="DCHideCol"/>
    <hyperlink ref="A32" location="'Admin'!L35" display="DCHideCol"/>
    <hyperlink ref="A33" location="'Admin'!L36" display="DCHideCol"/>
    <hyperlink ref="A34" location="'Admin'!L37" display="DCHideCol"/>
    <hyperlink ref="A35" location="'Admin'!L38" display="DCHideCol"/>
    <hyperlink ref="A36" location="'Admin'!J39" display="DCRefersToSheetName"/>
    <hyperlink ref="A37" location="'Admin'!L39" display="DCHideCol"/>
    <hyperlink ref="A38" location="'Admin'!L40" display="DCHideCol"/>
    <hyperlink ref="A39" location="'Admin'!L41" display="DCHideCol"/>
    <hyperlink ref="A40" location="'Admin'!L42" display="DCHideCol"/>
    <hyperlink ref="A41" location="'Admin'!J43" display="DCRefersToSheetName"/>
    <hyperlink ref="A42" location="'Admin'!L43" display="DCHideCol"/>
    <hyperlink ref="A43" location="'Admin'!L44" display="DCHideCol"/>
    <hyperlink ref="A44" location="'Admin'!J45" display="DCRefersToSheetName"/>
    <hyperlink ref="A45" location="'Admin'!L45" display="DCHideCol"/>
    <hyperlink ref="A46" location="'Diagnostics'!A9" display="DCRefersToSheetName"/>
    <hyperlink ref="A47" location="'Diagnostics'!C11" display="DCHideRow"/>
    <hyperlink ref="A48" location="'Diagnostics'!C12" display="DCHideRow"/>
    <hyperlink ref="A49" location="'Diagnostics'!C13" display="DCHideRow"/>
    <hyperlink ref="A50" location="'Diagnostics'!C14" display="DCHideRow"/>
    <hyperlink ref="A51" location="'Diagnostics'!C15" display="DCHideRow"/>
    <hyperlink ref="A52" location="'Diagnostics'!C16" display="DCHideRow"/>
    <hyperlink ref="A53" location="'Diagnostics'!C17" display="DCHideRow"/>
    <hyperlink ref="A54" location="'Diagnostics'!C18" display="DCHideRow"/>
    <hyperlink ref="A55" location="'Diagnostics'!C19" display="DCHideRow"/>
    <hyperlink ref="A56" location="'Diagnostics'!C20" display="DCHideRow"/>
    <hyperlink ref="A57" location="'Diagnostics'!C21" display="DCHideRow"/>
    <hyperlink ref="A58" location="'Diagnostics'!C22" display="DCHideRow"/>
    <hyperlink ref="A59" location="'Diagnostics'!C23" display="DCHideRow"/>
    <hyperlink ref="A60" location="'Diagnostics'!C24" display="DCHideRow"/>
    <hyperlink ref="A61" location="'Diagnostics'!C25" display="DCHideRow"/>
    <hyperlink ref="A62" location="'Diagnostics'!C26" display="DCHideRow"/>
    <hyperlink ref="A63" location="'Diagnostics'!C27" display="DCHideRow"/>
    <hyperlink ref="A64" location="'Diagnostics'!C28" display="DCHideRow"/>
    <hyperlink ref="A65" location="'Diagnostics'!C29" display="DCHideRow"/>
    <hyperlink ref="A66" location="'Diagnostics'!C30" display="DCHideRow"/>
    <hyperlink ref="A67" location="'Diagnostics'!C31" display="DCHideRow"/>
    <hyperlink ref="A68" location="'Diagnostics'!C32" display="DCHideRow"/>
    <hyperlink ref="A69" location="'Diagnostics'!C33" display="DCHideRow"/>
    <hyperlink ref="A70" location="'Diagnostics'!C34" display="DCHideRow"/>
    <hyperlink ref="A71" location="'Diagnostics'!C35" display="DCHideRow"/>
    <hyperlink ref="A72" location="'Diagnostics'!C36" display="DCHideRow"/>
    <hyperlink ref="A73" location="'Diagnostics'!C37" display="DCHideRow"/>
    <hyperlink ref="A74" location="'Diagnostics'!C38" display="DCHideRow"/>
    <hyperlink ref="A75" location="'Diagnostics'!C39" display="DCHideRow"/>
    <hyperlink ref="A76" location="'Questionnaire'!A5" display="DCRefersToSheetName"/>
    <hyperlink ref="A77" location="'Questionnaire'!C13" display="DCHideRow"/>
    <hyperlink ref="A78" location="'Questionnaire'!C28" display="DCHideRow"/>
    <hyperlink ref="A79" location="'Questionnaire'!C46" display="DCHideRow"/>
    <hyperlink ref="A80" location="'Questionnaire'!C60" display="DCHideRow"/>
    <hyperlink ref="A81" location="'Questionnaire'!C79" display="DCHideRow"/>
    <hyperlink ref="A82" location="'Questionnaire'!C97" display="DCHideRow"/>
    <hyperlink ref="A83" location="'Questionnaire'!C107" display="DCHideRow"/>
    <hyperlink ref="A84" location="'Questionnaire'!C121" display="DCHideRow"/>
    <hyperlink ref="A85" location="'Questionnaire'!C137" display="DCHideRow"/>
    <hyperlink ref="A86" location="'GL Navigation Schedule'!A8" display="DCRefersToSheetName"/>
    <hyperlink ref="A87" location="'GL Navigation Schedule'!C11" display="DCHideRow"/>
    <hyperlink ref="A88" location="'GL Navigation Schedule'!D11" display="DCHideSheet"/>
    <hyperlink ref="A89" location="'GL Navigation Schedule'!C12" display="DCHideRow"/>
    <hyperlink ref="A90" location="'GL Navigation Schedule'!D12" display="DCHideSheet"/>
    <hyperlink ref="A91" location="'GL Navigation Schedule'!C13" display="DCHideRow"/>
    <hyperlink ref="A92" location="'GL Navigation Schedule'!D13" display="DCHideSheet"/>
    <hyperlink ref="A93" location="'GL Navigation Schedule'!C14" display="DCHideRow"/>
    <hyperlink ref="A94" location="'GL Navigation Schedule'!D14" display="DCHideSheet"/>
    <hyperlink ref="A95" location="'GL Navigation Schedule'!C15" display="DCHideRow"/>
    <hyperlink ref="A96" location="'GL Navigation Schedule'!D15" display="DCHideSheet"/>
    <hyperlink ref="A97" location="'GL Navigation Schedule'!C16" display="DCHideRow"/>
    <hyperlink ref="A98" location="'GL Navigation Schedule'!D16" display="DCHideSheet"/>
    <hyperlink ref="A99" location="'GL Navigation Schedule'!C17" display="DCHideRow"/>
    <hyperlink ref="A100" location="'GL Navigation Schedule'!D17" display="DCHideSheet"/>
    <hyperlink ref="A101" location="'GL Navigation Schedule'!C18" display="DCHideRow"/>
    <hyperlink ref="A102" location="'GL Navigation Schedule'!D18" display="DCHideSheet"/>
    <hyperlink ref="A103" location="'GL Navigation Schedule'!C19" display="DCHideRow"/>
    <hyperlink ref="A104" location="'GL Navigation Schedule'!D19" display="DCHideSheet"/>
    <hyperlink ref="A105" location="'GL Navigation Schedule'!C24" display="DCHideRow"/>
    <hyperlink ref="A106" location="'GL Navigation Schedule'!D24" display="DCHideSheet"/>
    <hyperlink ref="A107" location="'GL Navigation Schedule'!C25" display="DCHideRow"/>
    <hyperlink ref="A108" location="'GL Navigation Schedule'!D25" display="DCHideSheet"/>
    <hyperlink ref="A109" location="'GL Navigation Schedule'!C29" display="DCHideRow"/>
    <hyperlink ref="A110" location="'GL Navigation Schedule'!D29" display="DCHideSheet"/>
    <hyperlink ref="A111" location="'GL Navigation Schedule'!C30" display="DCHideRow"/>
    <hyperlink ref="A112" location="'GL Navigation Schedule'!D30" display="DCHideSheet"/>
    <hyperlink ref="A113" location="'GL Navigation Schedule'!C31" display="DCHideRow"/>
    <hyperlink ref="A114" location="'GL Navigation Schedule'!D31" display="DCHideSheet"/>
    <hyperlink ref="A115" location="'GL Navigation Schedule'!C32" display="DCHideRow"/>
    <hyperlink ref="A116" location="'GL Navigation Schedule'!D32" display="DCHideSheet"/>
    <hyperlink ref="A117" location="'GL Navigation Schedule'!C33" display="DCHideRow"/>
    <hyperlink ref="A118" location="'GL Navigation Schedule'!D33" display="DCHideSheet"/>
    <hyperlink ref="A119" location="'GL Navigation Schedule'!C34" display="DCHideRow"/>
    <hyperlink ref="A120" location="'GL Navigation Schedule'!C35" display="DCHideRow"/>
    <hyperlink ref="A121" location="'GL Navigation Schedule'!D35" display="DCHideSheet"/>
    <hyperlink ref="A122" location="'GL Navigation Schedule'!C36" display="DCHideRow"/>
    <hyperlink ref="A123" location="'GL Navigation Schedule'!D36" display="DCHideSheet"/>
    <hyperlink ref="A124" location="'GL Navigation Schedule'!C37" display="DCHideRow"/>
    <hyperlink ref="A125" location="'GL Navigation Schedule'!D37" display="DCHideSheet"/>
    <hyperlink ref="A126" location="'GL Navigation Schedule'!C38" display="DCHideRow"/>
    <hyperlink ref="A127" location="'GL Navigation Schedule'!D38" display="DCHideSheet"/>
    <hyperlink ref="A128" location="'GL Navigation Schedule'!C39" display="DCHideRow"/>
    <hyperlink ref="A129" location="'GL Navigation Schedule'!D39" display="DCHideSheet"/>
    <hyperlink ref="A130" location="'GL Navigation Schedule'!C40" display="DCHideRow"/>
    <hyperlink ref="A131" location="'GL Navigation Schedule'!D40" display="DCHideSheet"/>
    <hyperlink ref="A132" location="'GL Navigation Schedule'!C41" display="DCHideRow"/>
    <hyperlink ref="A133" location="'GL Navigation Schedule'!D41" display="DCHideSheet"/>
    <hyperlink ref="A134" location="'GL Navigation Schedule'!C42" display="DCHideRow"/>
    <hyperlink ref="A135" location="'GL Navigation Schedule'!D42" display="DCHideSheet"/>
    <hyperlink ref="A136" location="'106050'!T3" display="DCHideCol"/>
    <hyperlink ref="A137" location="'106050'!A7" display="DCRefersToSheetName"/>
    <hyperlink ref="A138" location="'106050'!C9" display="DCHideRow"/>
    <hyperlink ref="A139" location="'112100'!T3" display="DCHideCol"/>
    <hyperlink ref="A140" location="'112100'!A7" display="DCRefersToSheetName"/>
    <hyperlink ref="A141" location="'112100'!C9" display="DCHideRow"/>
    <hyperlink ref="A142" location="'112113'!T3" display="DCHideCol"/>
    <hyperlink ref="A143" location="'112113'!A7" display="DCRefersToSheetName"/>
    <hyperlink ref="A144" location="'112113'!C9" display="DCHideRow"/>
    <hyperlink ref="A145" location="'134042'!T3" display="DCHideCol"/>
    <hyperlink ref="A146" location="'134042'!A7" display="DCRefersToSheetName"/>
    <hyperlink ref="A147" location="'134042'!C9" display="DCHideRow"/>
    <hyperlink ref="A148" location="'134101'!T3" display="DCHideCol"/>
    <hyperlink ref="A149" location="'134101'!A7" display="DCRefersToSheetName"/>
    <hyperlink ref="A150" location="'134101'!C9" display="DCHideRow"/>
    <hyperlink ref="A151" location="'204101'!T3" display="DCHideCol"/>
    <hyperlink ref="A152" location="'204101'!A7" display="DCRefersToSheetName"/>
    <hyperlink ref="A153" location="'204101'!C9" display="DCHideRow"/>
    <hyperlink ref="A154" location="'204102'!T3" display="DCHideCol"/>
    <hyperlink ref="A155" location="'204102'!A7" display="DCRefersToSheetName"/>
    <hyperlink ref="A156" location="'204102'!C9" display="DCHideRow"/>
    <hyperlink ref="A157" location="'204120'!T3" display="DCHideCol"/>
    <hyperlink ref="A158" location="'204120'!A7" display="DCRefersToSheetName"/>
    <hyperlink ref="A159" location="'204120'!C9" display="DCHideRow"/>
    <hyperlink ref="A160" location="'204250'!T3" display="DCHideCol"/>
    <hyperlink ref="A161" location="'204250'!A7" display="DCRefersToSheetName"/>
    <hyperlink ref="A162" location="'204250'!C9" display="DCHideRow"/>
    <hyperlink ref="A163" location="'214034'!F1" display="DCRefersToSheetName"/>
    <hyperlink ref="A164" location="'214113'!T3" display="DCHideCol"/>
    <hyperlink ref="A165" location="'214113'!A7" display="DCRefersToSheetName"/>
    <hyperlink ref="A166" location="'214113'!C9" display="DCHideRow"/>
    <hyperlink ref="A167" location="'214118'!T3" display="DCHideCol"/>
    <hyperlink ref="A168" location="'214118'!A7" display="DCRefersToSheetName"/>
    <hyperlink ref="A169" location="'214118'!C9" display="DCHideRow"/>
    <hyperlink ref="A170" location="'318001'!Q3" display="DCHideCol"/>
    <hyperlink ref="A171" location="'318001'!A7" display="DCRefersToSheetName"/>
    <hyperlink ref="A172" location="'318001'!C9" display="DCHideRow"/>
    <hyperlink ref="A173" location="'424180'!Q3" display="DCHideCol"/>
    <hyperlink ref="A174" location="'424180'!A7" display="DCRefersToSheetName"/>
    <hyperlink ref="A175" location="'424180'!C9" display="DCHideRow"/>
    <hyperlink ref="A176" location="'430001'!Q3" display="DCHideCol"/>
    <hyperlink ref="A177" location="'430001'!A7" display="DCRefersToSheetName"/>
    <hyperlink ref="A178" location="'430001'!C9" display="DCHideRow"/>
    <hyperlink ref="A179" location="'439001'!AG3" display="DCHideCol"/>
    <hyperlink ref="A180" location="'439001'!A7" display="DCRefersToSheetName"/>
    <hyperlink ref="A181" location="'439001'!C10" display="DCHideRow"/>
    <hyperlink ref="A182" location="'439010_439011'!Q3" display="DCHideCol"/>
    <hyperlink ref="A183" location="'439010_439011'!A7" display="DCRefersToSheetName"/>
    <hyperlink ref="A184" location="'439010_439011'!C9" display="DCHideRow"/>
    <hyperlink ref="A185" location="'439010_439011'!C80" display="DCHideRow"/>
    <hyperlink ref="A186" location="'441010'!Q3" display="DCHideCol"/>
    <hyperlink ref="A187" location="'441010'!A7" display="DCRefersToSheetName"/>
    <hyperlink ref="A188" location="'441010'!C9" display="DCHideRow"/>
    <hyperlink ref="A189" location="'444001'!Q3" display="DCHideCol"/>
    <hyperlink ref="A190" location="'444001'!A7" display="DCRefersToSheetName"/>
    <hyperlink ref="A191" location="'444001'!C9" display="DCHideRow"/>
    <hyperlink ref="A192" location="'444007'!Q3" display="DCHideCol"/>
    <hyperlink ref="A193" location="'444007'!A7" display="DCRefersToSheetName"/>
    <hyperlink ref="A194" location="'444007'!C9" display="DCHideRow"/>
    <hyperlink ref="A195" location="'444015'!Q3" display="DCHideCol"/>
    <hyperlink ref="A196" location="'444015'!A7" display="DCRefersToSheetName"/>
    <hyperlink ref="A197" location="'444015'!C9" display="DCHideRow"/>
    <hyperlink ref="A198" location="'444029'!Q3" display="DCHideCol"/>
    <hyperlink ref="A199" location="'444029'!A7" display="DCRefersToSheetName"/>
    <hyperlink ref="A200" location="'444029'!C9" display="DCHideRow"/>
    <hyperlink ref="A201" location="'444041'!S3" display="DCHideCol"/>
    <hyperlink ref="A202" location="'444041'!A7" display="DCRefersToSheetName"/>
    <hyperlink ref="A203" location="'444041'!C9" display="DCHideRow"/>
    <hyperlink ref="A204" location="'444049'!Q3" display="DCHideCol"/>
    <hyperlink ref="A205" location="'444049'!A7" display="DCRefersToSheetName"/>
    <hyperlink ref="A206" location="'444049'!C9" display="DCHideRow"/>
    <hyperlink ref="A207" location="'444054'!A7" display="DCRefersToSheetName"/>
    <hyperlink ref="A208" location="'Equity Roll Forward'!W3" display="DCHideCol"/>
    <hyperlink ref="A209" location="'Equity Roll Forward'!W4" display="DCHideCol"/>
    <hyperlink ref="A210" location="'Equity Roll Forward'!A5" display="DCRefersToSheetName"/>
    <hyperlink ref="A211" location="'Equity Roll Forward'!C9" display="DCHideRow"/>
    <hyperlink ref="A212" location="'Equity Roll Forward'!C11" display="DCHideRow"/>
    <hyperlink ref="A213" location="'Equity Roll Forward'!C13" display="DCHideRow"/>
    <hyperlink ref="A214" location="'Equity Roll Forward'!C15" display="DCHideRow"/>
    <hyperlink ref="A215" location="'Equity Roll Forward'!C18" display="DCHideRow"/>
    <hyperlink ref="A216" location="'Equity Roll Forward'!C19" display="DCHideRow"/>
    <hyperlink ref="A217" location="'Equity Roll Forward'!C20" display="DCHideRow"/>
    <hyperlink ref="A218" location="'Equity Roll Forward'!C21" display="DCHideRow"/>
    <hyperlink ref="A219" location="'Equity Roll Forward'!C22" display="DCHideRow"/>
    <hyperlink ref="A220" location="'Equity Roll Forward'!C23" display="DCHideRow"/>
    <hyperlink ref="A221" location="'Equity Roll Forward'!C24" display="DCHideRow"/>
    <hyperlink ref="A222" location="'Equity Roll Forward'!C25" display="DCHideRow"/>
    <hyperlink ref="A223" location="'Equity Roll Forward'!C26" display="DCHideRow"/>
    <hyperlink ref="A224" location="'Equity Roll Forward'!C29" display="DCHideRow"/>
    <hyperlink ref="A225" location="'Equity Roll Forward'!C30" display="DCHideRow"/>
    <hyperlink ref="A226" location="'Equity Roll Forward'!C31" display="DCHideRow"/>
    <hyperlink ref="A227" location="'Equity Roll Forward'!C33" display="DCHideRow"/>
    <hyperlink ref="A228" location="'CbC'!U3" display="DCHideCol"/>
    <hyperlink ref="A229" location="'CbC'!A6" display="DCRefersToSheetName"/>
    <hyperlink ref="A230" location="'CbC'!B8" display="DCHideRow"/>
    <hyperlink ref="A231" location="'CbC'!B115" display="DCHideRow"/>
    <hyperlink ref="A232" location="'CbC'!B142" display="DCHideRow"/>
    <hyperlink ref="A233" location="'CbC'!B157" display="DCHideRow"/>
    <hyperlink ref="A234" location="'CbC'!B416" display="DCHideRow"/>
    <hyperlink ref="A235" location="'CbC'!B818" display="DCHideRow"/>
    <hyperlink ref="A236" location="'CbC'!B941" display="DCHideRow"/>
    <hyperlink ref="A237" location="'CbC'!B1629" display="DCHideRow"/>
    <hyperlink ref="A238" location="'CbC'!B2327" display="DCHideRow"/>
    <hyperlink ref="A239" location="'CbC'!B2331" display="DCHideRow"/>
    <hyperlink ref="A240" location="'CbC'!B2338" display="DCHideRow"/>
    <hyperlink ref="A241" location="'CbC'!B2340" display="DCHideRow"/>
    <hyperlink ref="A242" location="'CbC'!B2342" display="DCHideRow"/>
    <hyperlink ref="A243" location="'CbC'!B2344" display="DCHideRow"/>
    <hyperlink ref="A244" location="'CbC'!B2392" display="DCHideRow"/>
    <hyperlink ref="A245" location="'CbC'!B2400" display="DCHideRow"/>
    <hyperlink ref="A246" location="'CbC'!B2403" display="DCHideRow"/>
    <hyperlink ref="A247" location="'CbC'!B2414" display="DCHideRow"/>
    <hyperlink ref="A248" location="'CbC'!B2433" display="DCHideRow"/>
    <hyperlink ref="A249" location="'BS Reclassifications'!L3" display="DCHideCol"/>
    <hyperlink ref="A250" location="'BS Reclassifications'!M3" display="DCHideCol"/>
    <hyperlink ref="A251" location="'BS Reclassifications'!N3" display="DCHideCol"/>
    <hyperlink ref="A252" location="'BS Reclassifications'!O3" display="DCHideCol"/>
    <hyperlink ref="A253" location="'BS Reclassifications'!P3" display="DCHideCol"/>
    <hyperlink ref="A254" location="'BS Reclassifications'!Q3" display="DCHideCol"/>
    <hyperlink ref="A255" location="'BS Reclassifications'!R3" display="DCHideCol"/>
    <hyperlink ref="A256" location="'BS Reclassifications'!A6" display="DCRefersToSheetName"/>
    <hyperlink ref="A257" location="'BS Reclassifications'!C8" display="DCHideRow"/>
    <hyperlink ref="A258" location="'IS Reclassifications'!A6" display="DCRefersToSheetName"/>
    <hyperlink ref="A259" location="'SAP Acct Map'!C1" display="DCGetID"/>
    <hyperlink ref="A260" location="'SAP Acct Map'!M1" display="DCGetID"/>
    <hyperlink ref="A261" location="'SAP Acct Map'!C2" display="DCGetRange"/>
    <hyperlink ref="A262" location="'SAP Acct Map'!M2" display="DCGetRange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Admin</vt:lpstr>
      <vt:lpstr>OPEN ITEMS</vt:lpstr>
      <vt:lpstr>Index</vt:lpstr>
      <vt:lpstr>Diagnostics</vt:lpstr>
      <vt:lpstr>Questionnaire</vt:lpstr>
      <vt:lpstr>GL Navigation Schedule</vt:lpstr>
      <vt:lpstr>106050</vt:lpstr>
      <vt:lpstr>112100</vt:lpstr>
      <vt:lpstr>112113</vt:lpstr>
      <vt:lpstr>134042</vt:lpstr>
      <vt:lpstr>134101</vt:lpstr>
      <vt:lpstr>204101</vt:lpstr>
      <vt:lpstr>204102</vt:lpstr>
      <vt:lpstr>204120</vt:lpstr>
      <vt:lpstr>204250</vt:lpstr>
      <vt:lpstr>214034</vt:lpstr>
      <vt:lpstr>214034 Contract Input</vt:lpstr>
      <vt:lpstr>214113</vt:lpstr>
      <vt:lpstr>214118</vt:lpstr>
      <vt:lpstr>318001</vt:lpstr>
      <vt:lpstr>424180</vt:lpstr>
      <vt:lpstr>430001</vt:lpstr>
      <vt:lpstr>439001</vt:lpstr>
      <vt:lpstr>439010_439011</vt:lpstr>
      <vt:lpstr>441010</vt:lpstr>
      <vt:lpstr>444001</vt:lpstr>
      <vt:lpstr>444007</vt:lpstr>
      <vt:lpstr>444015</vt:lpstr>
      <vt:lpstr>444029</vt:lpstr>
      <vt:lpstr>444041</vt:lpstr>
      <vt:lpstr>444049</vt:lpstr>
      <vt:lpstr>444054</vt:lpstr>
      <vt:lpstr>Equity Roll Forward</vt:lpstr>
      <vt:lpstr>CbC</vt:lpstr>
      <vt:lpstr>CbC Detail</vt:lpstr>
      <vt:lpstr>CbC_Reporting</vt:lpstr>
      <vt:lpstr>BS Reclassifications</vt:lpstr>
      <vt:lpstr>BS JE</vt:lpstr>
      <vt:lpstr>IS Reclassifications</vt:lpstr>
      <vt:lpstr>IS JE</vt:lpstr>
      <vt:lpstr>Trial Balance</vt:lpstr>
      <vt:lpstr>SAP Acct Map</vt:lpstr>
      <vt:lpstr>#FunctionReport#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Bonini, Kellie (Professional Services)</dc:creator>
  <cp:keywords/>
  <dc:description/>
  <cp:lastModifiedBy>Jenerette, Peter J. (TR Technology)</cp:lastModifiedBy>
  <dcterms:created xsi:type="dcterms:W3CDTF">2024-04-24T00:53:52Z</dcterms:created>
  <dcterms:modified xsi:type="dcterms:W3CDTF">2024-09-25T14:16:49Z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FToolbar">
    <vt:lpwstr>Save, Load, Clear, AddRows, FitText, Print, LocalOptions</vt:lpwstr>
  </property>
  <property fmtid="{D5CDD505-2E9C-101B-9397-08002B2CF9AE}" pid="3" name="FFOther">
    <vt:lpwstr>TrapSave</vt:lpwstr>
  </property>
  <property fmtid="{D5CDD505-2E9C-101B-9397-08002B2CF9AE}" pid="4" name="year">
    <vt:lpwstr>2023</vt:lpwstr>
  </property>
  <property fmtid="{D5CDD505-2E9C-101B-9397-08002B2CF9AE}" pid="5" name="codes">
    <vt:lpwstr>Adamn &amp; Eve</vt:lpwstr>
  </property>
  <property fmtid="{D5CDD505-2E9C-101B-9397-08002B2CF9AE}" pid="6" name="period">
    <vt:lpwstr>period</vt:lpwstr>
  </property>
  <property fmtid="{D5CDD505-2E9C-101B-9397-08002B2CF9AE}" pid="7" name="status">
    <vt:lpwstr>status</vt:lpwstr>
  </property>
  <property fmtid="{D5CDD505-2E9C-101B-9397-08002B2CF9AE}" pid="8" name="taxType">
    <vt:lpwstr>taxType</vt:lpwstr>
  </property>
  <property fmtid="{D5CDD505-2E9C-101B-9397-08002B2CF9AE}" pid="9" name="clientId">
    <vt:lpwstr>1</vt:lpwstr>
  </property>
  <property fmtid="{D5CDD505-2E9C-101B-9397-08002B2CF9AE}" pid="10" name="entityId">
    <vt:lpwstr>0001</vt:lpwstr>
  </property>
  <property fmtid="{D5CDD505-2E9C-101B-9397-08002B2CF9AE}" pid="11" name="scenario">
    <vt:lpwstr>scenario</vt:lpwstr>
  </property>
  <property fmtid="{D5CDD505-2E9C-101B-9397-08002B2CF9AE}" pid="12" name="entityName">
    <vt:lpwstr>Laurel &amp; Hardy</vt:lpwstr>
  </property>
  <property fmtid="{D5CDD505-2E9C-101B-9397-08002B2CF9AE}" pid="13" name="templateid">
    <vt:lpwstr>3a153bf8-5b21-fffa-5656-d085e22aa81f</vt:lpwstr>
  </property>
  <property fmtid="{D5CDD505-2E9C-101B-9397-08002B2CF9AE}" pid="14" name="clientNumber">
    <vt:lpwstr>null</vt:lpwstr>
  </property>
  <property fmtid="{D5CDD505-2E9C-101B-9397-08002B2CF9AE}" pid="15" name="jurisdiction">
    <vt:lpwstr>jurisdiction</vt:lpwstr>
  </property>
  <property fmtid="{D5CDD505-2E9C-101B-9397-08002B2CF9AE}" pid="16" name="templateName">
    <vt:lpwstr>!NUM Errors 1727278062</vt:lpwstr>
  </property>
  <property fmtid="{D5CDD505-2E9C-101B-9397-08002B2CF9AE}" pid="17" name="DC_ReadOnly">
    <vt:bool>false</vt:bool>
  </property>
  <property fmtid="{D5CDD505-2E9C-101B-9397-08002B2CF9AE}" pid="18" name="DC_Product">
    <vt:lpwstr>DataFlow</vt:lpwstr>
  </property>
  <property fmtid="{D5CDD505-2E9C-101B-9397-08002B2CF9AE}" pid="19" name="DC_CID">
    <vt:lpwstr>VFS</vt:lpwstr>
  </property>
  <property fmtid="{D5CDD505-2E9C-101B-9397-08002B2CF9AE}" pid="20" name="DC_TemplateId">
    <vt:lpwstr>3a153bf8-5b21-fffa-5656-d085e22aa81f</vt:lpwstr>
  </property>
  <property fmtid="{D5CDD505-2E9C-101B-9397-08002B2CF9AE}" pid="21" name="DC_RequestId">
    <vt:lpwstr>3a153bf8-5b21-fffa-5656-d085e22aa81f</vt:lpwstr>
  </property>
  <property fmtid="{D5CDD505-2E9C-101B-9397-08002B2CF9AE}" pid="22" name="DC_Authorization">
    <vt:lpwstr>DEV2-Ui986zRL7HVejpaYVDFUHR3wtvkpl3gekBaNCQpYjFZu50ZRvmA-zUfnm-Xwvdhp</vt:lpwstr>
  </property>
  <property fmtid="{D5CDD505-2E9C-101B-9397-08002B2CF9AE}" pid="23" name="DC_User">
    <vt:lpwstr>dean.dev.vfs</vt:lpwstr>
  </property>
  <property fmtid="{D5CDD505-2E9C-101B-9397-08002B2CF9AE}" pid="24" name="DC_AspSession">
    <vt:lpwstr>dfea5269461b4072b00a1557fba5b1be</vt:lpwstr>
  </property>
  <property fmtid="{D5CDD505-2E9C-101B-9397-08002B2CF9AE}" pid="25" name="DC_CorrelationId">
    <vt:lpwstr>268275cedc984baa8a2bf6b75ad16d88</vt:lpwstr>
  </property>
  <property fmtid="{D5CDD505-2E9C-101B-9397-08002B2CF9AE}" pid="26" name="DC_BaseUrl">
    <vt:lpwstr>http://localhost:62767</vt:lpwstr>
  </property>
</Properties>
</file>